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C:\Users\dayane.carvalho\Documents\CODEVASF\2024\Projeto Ponte Ouro Branco-licitar projeto\"/>
    </mc:Choice>
  </mc:AlternateContent>
  <xr:revisionPtr revIDLastSave="0" documentId="13_ncr:1_{6B60FD57-ADA9-4F31-9341-938254FD0891}" xr6:coauthVersionLast="47" xr6:coauthVersionMax="47" xr10:uidLastSave="{00000000-0000-0000-0000-000000000000}"/>
  <bookViews>
    <workbookView xWindow="-120" yWindow="-120" windowWidth="29040" windowHeight="15840" tabRatio="705" xr2:uid="{00000000-000D-0000-FFFF-FFFF00000000}"/>
  </bookViews>
  <sheets>
    <sheet name="PFP" sheetId="19" r:id="rId1"/>
    <sheet name="PFP1.1_Topo" sheetId="44" r:id="rId2"/>
    <sheet name="PFP1.2_Geo" sheetId="45" r:id="rId3"/>
    <sheet name="PFP2.1_FatorKa" sheetId="14" r:id="rId4"/>
    <sheet name="PFP2.2_FatorKb" sheetId="31" r:id="rId5"/>
    <sheet name="PFP3_FatorKc" sheetId="13" r:id="rId6"/>
    <sheet name="CRO1_Ins-Pro" sheetId="40" r:id="rId7"/>
    <sheet name="CRO2_Pro-Mes" sheetId="46" r:id="rId8"/>
    <sheet name="CPU-VEICULO_Leve" sheetId="48" r:id="rId9"/>
    <sheet name="AUX-Mão de obra" sheetId="49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___\i" localSheetId="8">#REF!</definedName>
    <definedName name="___\i">#REF!</definedName>
    <definedName name="__________________OUT98" localSheetId="9" hidden="1">{#N/A,#N/A,TRUE,"Serviços"}</definedName>
    <definedName name="__________________OUT98" hidden="1">{#N/A,#N/A,TRUE,"Serviços"}</definedName>
    <definedName name="_____________OUT98" localSheetId="9" hidden="1">{#N/A,#N/A,TRUE,"Serviços"}</definedName>
    <definedName name="_____________OUT98" hidden="1">{#N/A,#N/A,TRUE,"Serviços"}</definedName>
    <definedName name="____________OUT98" localSheetId="9" hidden="1">{#N/A,#N/A,TRUE,"Serviços"}</definedName>
    <definedName name="____________OUT98" hidden="1">{#N/A,#N/A,TRUE,"Serviços"}</definedName>
    <definedName name="____________OUT988" localSheetId="9" hidden="1">{#N/A,#N/A,TRUE,"Serviços"}</definedName>
    <definedName name="____________OUT988" hidden="1">{#N/A,#N/A,TRUE,"Serviços"}</definedName>
    <definedName name="___________OUT98" localSheetId="9" hidden="1">{#N/A,#N/A,TRUE,"Serviços"}</definedName>
    <definedName name="___________OUT98" hidden="1">{#N/A,#N/A,TRUE,"Serviços"}</definedName>
    <definedName name="___________OUT988" localSheetId="9" hidden="1">{#N/A,#N/A,TRUE,"Serviços"}</definedName>
    <definedName name="___________OUT988" hidden="1">{#N/A,#N/A,TRUE,"Serviços"}</definedName>
    <definedName name="___________OUT9888" localSheetId="9" hidden="1">{#N/A,#N/A,TRUE,"Serviços"}</definedName>
    <definedName name="___________OUT9888" hidden="1">{#N/A,#N/A,TRUE,"Serviços"}</definedName>
    <definedName name="__________OUT98" localSheetId="9" hidden="1">{#N/A,#N/A,TRUE,"Serviços"}</definedName>
    <definedName name="__________OUT98" hidden="1">{#N/A,#N/A,TRUE,"Serviços"}</definedName>
    <definedName name="_________aga14">#REF!</definedName>
    <definedName name="_________aga16">#REF!</definedName>
    <definedName name="_________asc321">#REF!</definedName>
    <definedName name="_________bur3220">#REF!</definedName>
    <definedName name="_________cap20">#REF!</definedName>
    <definedName name="_________ccr12">#REF!</definedName>
    <definedName name="_________cva32">#REF!</definedName>
    <definedName name="_________cva50">#REF!</definedName>
    <definedName name="_________cva60">#REF!</definedName>
    <definedName name="_________cve45100">#REF!</definedName>
    <definedName name="_________cve90100">#REF!</definedName>
    <definedName name="_________cve9040">#REF!</definedName>
    <definedName name="_________djm10">#REF!</definedName>
    <definedName name="_________djm15">#REF!</definedName>
    <definedName name="_________epl2">#REF!</definedName>
    <definedName name="_________epl5">#REF!</definedName>
    <definedName name="_________est15">#REF!</definedName>
    <definedName name="_________fil1">#REF!</definedName>
    <definedName name="_________fil2">#REF!</definedName>
    <definedName name="_________fio12">#REF!</definedName>
    <definedName name="_________fis5">#REF!</definedName>
    <definedName name="_________flf50">#REF!</definedName>
    <definedName name="_________flf60">#REF!</definedName>
    <definedName name="_________fpd12">#REF!</definedName>
    <definedName name="_________fvr10">#REF!</definedName>
    <definedName name="_________itu1">#REF!</definedName>
    <definedName name="_________jla20">#REF!</definedName>
    <definedName name="_________jla32">#REF!</definedName>
    <definedName name="_________lpi100">#REF!</definedName>
    <definedName name="_________lvg10060">#REF!</definedName>
    <definedName name="_________lvp32">#REF!</definedName>
    <definedName name="_________lxa1">#REF!</definedName>
    <definedName name="_________man50">#REF!</definedName>
    <definedName name="_________ope1">#REF!</definedName>
    <definedName name="_________ope2">#REF!</definedName>
    <definedName name="_________ope3">#REF!</definedName>
    <definedName name="_________OUT98" localSheetId="9" hidden="1">{#N/A,#N/A,TRUE,"Serviços"}</definedName>
    <definedName name="_________OUT98" hidden="1">{#N/A,#N/A,TRUE,"Serviços"}</definedName>
    <definedName name="_________OUTT98" localSheetId="9" hidden="1">{#N/A,#N/A,TRUE,"Serviços"}</definedName>
    <definedName name="_________OUTT98" hidden="1">{#N/A,#N/A,TRUE,"Serviços"}</definedName>
    <definedName name="_________OUTT988" localSheetId="9" hidden="1">{#N/A,#N/A,TRUE,"Serviços"}</definedName>
    <definedName name="_________OUTT988" hidden="1">{#N/A,#N/A,TRUE,"Serviços"}</definedName>
    <definedName name="_________pne1">#REF!</definedName>
    <definedName name="_________pne2">#REF!</definedName>
    <definedName name="_________prg1515">#REF!</definedName>
    <definedName name="_________prg1827">#REF!</definedName>
    <definedName name="_________ptc7">#REF!</definedName>
    <definedName name="_________ptm6">#REF!</definedName>
    <definedName name="_________qdm3">#REF!</definedName>
    <definedName name="_________rcm10">#REF!</definedName>
    <definedName name="_________rcm15">#REF!</definedName>
    <definedName name="_________rcm20">#REF!</definedName>
    <definedName name="_________rcm5">#REF!</definedName>
    <definedName name="_________res10">#REF!</definedName>
    <definedName name="_________res15">#REF!</definedName>
    <definedName name="_________res5">#REF!</definedName>
    <definedName name="_________rge32">#REF!</definedName>
    <definedName name="_________rgf60">#REF!</definedName>
    <definedName name="_________rgp1">#REF!</definedName>
    <definedName name="_________tap100">#REF!</definedName>
    <definedName name="_________tb112">#REF!</definedName>
    <definedName name="_________tb16">#REF!</definedName>
    <definedName name="_________tb19">#REF!</definedName>
    <definedName name="_________tba20">#REF!</definedName>
    <definedName name="_________tba32">#REF!</definedName>
    <definedName name="_________tba50">#REF!</definedName>
    <definedName name="_________tba60">#REF!</definedName>
    <definedName name="_________tbe100">#REF!</definedName>
    <definedName name="_________tbe40">#REF!</definedName>
    <definedName name="_________tbe50">#REF!</definedName>
    <definedName name="_________tca80">#REF!</definedName>
    <definedName name="_________tea32">#REF!</definedName>
    <definedName name="_________tea4560">#REF!</definedName>
    <definedName name="_________tee100">#REF!</definedName>
    <definedName name="_________ter10050">#REF!</definedName>
    <definedName name="_________tfg50">#REF!</definedName>
    <definedName name="_________tlf6">#REF!</definedName>
    <definedName name="_________tub10012">#REF!</definedName>
    <definedName name="_________tub10015">#REF!</definedName>
    <definedName name="_________tub10020">#REF!</definedName>
    <definedName name="_________tub15012">#REF!</definedName>
    <definedName name="_________tub4012">#REF!</definedName>
    <definedName name="_________tub4015">#REF!</definedName>
    <definedName name="_________tub4020">#REF!</definedName>
    <definedName name="_________tub5012">#REF!</definedName>
    <definedName name="_________tub5015">#REF!</definedName>
    <definedName name="_________tub5020">#REF!</definedName>
    <definedName name="_________tub7512">#REF!</definedName>
    <definedName name="_________tub7515">#REF!</definedName>
    <definedName name="_________tub7520">#REF!</definedName>
    <definedName name="________aga14">#REF!</definedName>
    <definedName name="________aga16">#REF!</definedName>
    <definedName name="________asc321">#REF!</definedName>
    <definedName name="________bur3220">#REF!</definedName>
    <definedName name="________C930I">#REF!</definedName>
    <definedName name="________C930P">#REF!</definedName>
    <definedName name="________C966I">#REF!</definedName>
    <definedName name="________C966P">#REF!</definedName>
    <definedName name="________C996P">#REF!</definedName>
    <definedName name="________cap20">#REF!</definedName>
    <definedName name="________ccr12">#REF!</definedName>
    <definedName name="________cva32">#REF!</definedName>
    <definedName name="________cva50">#REF!</definedName>
    <definedName name="________cva60">#REF!</definedName>
    <definedName name="________cve45100">#REF!</definedName>
    <definedName name="________cve90100">#REF!</definedName>
    <definedName name="________cve9040">#REF!</definedName>
    <definedName name="________djm10">#REF!</definedName>
    <definedName name="________djm15">#REF!</definedName>
    <definedName name="________epl2">#REF!</definedName>
    <definedName name="________epl5">#REF!</definedName>
    <definedName name="________est15">#REF!</definedName>
    <definedName name="________fil1">#REF!</definedName>
    <definedName name="________fil2">#REF!</definedName>
    <definedName name="________fio12">#REF!</definedName>
    <definedName name="________fis5">#REF!</definedName>
    <definedName name="________flf50">#REF!</definedName>
    <definedName name="________flf60">#REF!</definedName>
    <definedName name="________fpd12">#REF!</definedName>
    <definedName name="________fvr10">#REF!</definedName>
    <definedName name="________itu1">#REF!</definedName>
    <definedName name="________jla20">#REF!</definedName>
    <definedName name="________jla32">#REF!</definedName>
    <definedName name="________lpi100">#REF!</definedName>
    <definedName name="________lvg10060">#REF!</definedName>
    <definedName name="________lvp32">#REF!</definedName>
    <definedName name="________lxa1">#REF!</definedName>
    <definedName name="________man50">#REF!</definedName>
    <definedName name="________ope1">#REF!</definedName>
    <definedName name="________ope2">#REF!</definedName>
    <definedName name="________ope3">#REF!</definedName>
    <definedName name="________OUT98" localSheetId="9" hidden="1">{#N/A,#N/A,TRUE,"Serviços"}</definedName>
    <definedName name="________OUT98" hidden="1">{#N/A,#N/A,TRUE,"Serviços"}</definedName>
    <definedName name="________OUTTT98" localSheetId="9" hidden="1">{#N/A,#N/A,TRUE,"Serviços"}</definedName>
    <definedName name="________OUTTT98" hidden="1">{#N/A,#N/A,TRUE,"Serviços"}</definedName>
    <definedName name="________pne1">#REF!</definedName>
    <definedName name="________pne2">#REF!</definedName>
    <definedName name="________prg1515">#REF!</definedName>
    <definedName name="________prg1827">#REF!</definedName>
    <definedName name="________ptc7">#REF!</definedName>
    <definedName name="________ptm6">#REF!</definedName>
    <definedName name="________qdm3">#REF!</definedName>
    <definedName name="________rcm10">#REF!</definedName>
    <definedName name="________rcm15">#REF!</definedName>
    <definedName name="________rcm20">#REF!</definedName>
    <definedName name="________rcm5">#REF!</definedName>
    <definedName name="________res10">#REF!</definedName>
    <definedName name="________res15">#REF!</definedName>
    <definedName name="________res5">#REF!</definedName>
    <definedName name="________rge32">#REF!</definedName>
    <definedName name="________rgf60">#REF!</definedName>
    <definedName name="________rgp1">#REF!</definedName>
    <definedName name="________tap100">#REF!</definedName>
    <definedName name="________tb112">#REF!</definedName>
    <definedName name="________tb16">#REF!</definedName>
    <definedName name="________tb19">#REF!</definedName>
    <definedName name="________tba20">#REF!</definedName>
    <definedName name="________tba32">#REF!</definedName>
    <definedName name="________tba50">#REF!</definedName>
    <definedName name="________tba60">#REF!</definedName>
    <definedName name="________tbe100">#REF!</definedName>
    <definedName name="________tbe40">#REF!</definedName>
    <definedName name="________tbe50">#REF!</definedName>
    <definedName name="________tca80">#REF!</definedName>
    <definedName name="________tea32">#REF!</definedName>
    <definedName name="________tea4560">#REF!</definedName>
    <definedName name="________tee100">#REF!</definedName>
    <definedName name="________ter10050">#REF!</definedName>
    <definedName name="________tfg50">#REF!</definedName>
    <definedName name="________tlf6">#REF!</definedName>
    <definedName name="________tub10012">#REF!</definedName>
    <definedName name="________tub10015">#REF!</definedName>
    <definedName name="________tub10020">#REF!</definedName>
    <definedName name="________tub15012">#REF!</definedName>
    <definedName name="________tub4012">#REF!</definedName>
    <definedName name="________tub4015">#REF!</definedName>
    <definedName name="________tub4020">#REF!</definedName>
    <definedName name="________tub5012">#REF!</definedName>
    <definedName name="________tub5015">#REF!</definedName>
    <definedName name="________tub5020">#REF!</definedName>
    <definedName name="________tub7512">#REF!</definedName>
    <definedName name="________tub7515">#REF!</definedName>
    <definedName name="________tub7520">#REF!</definedName>
    <definedName name="_______aga14">#REF!</definedName>
    <definedName name="_______aga16">#REF!</definedName>
    <definedName name="_______asc321">#REF!</definedName>
    <definedName name="_______bur3220">#REF!</definedName>
    <definedName name="_______C930I">#REF!</definedName>
    <definedName name="_______C930P">#REF!</definedName>
    <definedName name="_______C966I">#REF!</definedName>
    <definedName name="_______C966P">#REF!</definedName>
    <definedName name="_______C996P">#REF!</definedName>
    <definedName name="_______cap20">#REF!</definedName>
    <definedName name="_______ccr12">#REF!</definedName>
    <definedName name="_______cva32">#REF!</definedName>
    <definedName name="_______cva50">#REF!</definedName>
    <definedName name="_______cva60">#REF!</definedName>
    <definedName name="_______cve45100">#REF!</definedName>
    <definedName name="_______cve90100">#REF!</definedName>
    <definedName name="_______cve9040">#REF!</definedName>
    <definedName name="_______djm10">#REF!</definedName>
    <definedName name="_______djm15">#REF!</definedName>
    <definedName name="_______epl2">#REF!</definedName>
    <definedName name="_______epl5">#REF!</definedName>
    <definedName name="_______est15">#REF!</definedName>
    <definedName name="_______fil1">#REF!</definedName>
    <definedName name="_______fil2">#REF!</definedName>
    <definedName name="_______fio12">#REF!</definedName>
    <definedName name="_______fis5">#REF!</definedName>
    <definedName name="_______flf50">#REF!</definedName>
    <definedName name="_______flf60">#REF!</definedName>
    <definedName name="_______fpd12">#REF!</definedName>
    <definedName name="_______fvr10">#REF!</definedName>
    <definedName name="_______itu1">#REF!</definedName>
    <definedName name="_______jla20">#REF!</definedName>
    <definedName name="_______jla32">#REF!</definedName>
    <definedName name="_______lpi100">#REF!</definedName>
    <definedName name="_______lvg10060">#REF!</definedName>
    <definedName name="_______lvp32">#REF!</definedName>
    <definedName name="_______lxa1">#REF!</definedName>
    <definedName name="_______man50">#REF!</definedName>
    <definedName name="_______ope1">#REF!</definedName>
    <definedName name="_______ope2">#REF!</definedName>
    <definedName name="_______ope3">#REF!</definedName>
    <definedName name="_______OUT98" localSheetId="9" hidden="1">{#N/A,#N/A,TRUE,"Serviços"}</definedName>
    <definedName name="_______OUT98" hidden="1">{#N/A,#N/A,TRUE,"Serviços"}</definedName>
    <definedName name="_______OUT9888" localSheetId="9" hidden="1">{#N/A,#N/A,TRUE,"Serviços"}</definedName>
    <definedName name="_______OUT9888" hidden="1">{#N/A,#N/A,TRUE,"Serviços"}</definedName>
    <definedName name="_______pne1">#REF!</definedName>
    <definedName name="_______pne2">#REF!</definedName>
    <definedName name="_______prg1515">#REF!</definedName>
    <definedName name="_______prg1827">#REF!</definedName>
    <definedName name="_______ptc7">#REF!</definedName>
    <definedName name="_______ptm6">#REF!</definedName>
    <definedName name="_______qdm3">#REF!</definedName>
    <definedName name="_______rcm10">#REF!</definedName>
    <definedName name="_______rcm15">#REF!</definedName>
    <definedName name="_______rcm20">#REF!</definedName>
    <definedName name="_______rcm5">#REF!</definedName>
    <definedName name="_______res10">#REF!</definedName>
    <definedName name="_______res15">#REF!</definedName>
    <definedName name="_______res5">#REF!</definedName>
    <definedName name="_______rge32">#REF!</definedName>
    <definedName name="_______rgf60">#REF!</definedName>
    <definedName name="_______rgp1">#REF!</definedName>
    <definedName name="_______tap100">#REF!</definedName>
    <definedName name="_______tb112">#REF!</definedName>
    <definedName name="_______tb16">#REF!</definedName>
    <definedName name="_______tb19">#REF!</definedName>
    <definedName name="_______tba20">#REF!</definedName>
    <definedName name="_______tba32">#REF!</definedName>
    <definedName name="_______tba50">#REF!</definedName>
    <definedName name="_______tba60">#REF!</definedName>
    <definedName name="_______tbe100">#REF!</definedName>
    <definedName name="_______tbe40">#REF!</definedName>
    <definedName name="_______tbe50">#REF!</definedName>
    <definedName name="_______tca80">#REF!</definedName>
    <definedName name="_______tea32">#REF!</definedName>
    <definedName name="_______tea4560">#REF!</definedName>
    <definedName name="_______tee100">#REF!</definedName>
    <definedName name="_______ter10050">#REF!</definedName>
    <definedName name="_______tfg50">#REF!</definedName>
    <definedName name="_______tlf6">#REF!</definedName>
    <definedName name="_______tub10012">#REF!</definedName>
    <definedName name="_______tub10015">#REF!</definedName>
    <definedName name="_______tub10020">#REF!</definedName>
    <definedName name="_______tub15012">#REF!</definedName>
    <definedName name="_______tub4012">#REF!</definedName>
    <definedName name="_______tub4015">#REF!</definedName>
    <definedName name="_______tub4020">#REF!</definedName>
    <definedName name="_______tub5012">#REF!</definedName>
    <definedName name="_______tub5015">#REF!</definedName>
    <definedName name="_______tub5020">#REF!</definedName>
    <definedName name="_______tub7512">#REF!</definedName>
    <definedName name="_______tub7515">#REF!</definedName>
    <definedName name="_______tub7520">#REF!</definedName>
    <definedName name="______aga14">#REF!</definedName>
    <definedName name="______aga16">#REF!</definedName>
    <definedName name="______asc321">#REF!</definedName>
    <definedName name="______bur3220">#REF!</definedName>
    <definedName name="______C930I">#REF!</definedName>
    <definedName name="______C930P">#REF!</definedName>
    <definedName name="______C966I">#REF!</definedName>
    <definedName name="______C966P">#REF!</definedName>
    <definedName name="______C996P">#REF!</definedName>
    <definedName name="______cap20">#REF!</definedName>
    <definedName name="______ccr12">#REF!</definedName>
    <definedName name="______cva32">#REF!</definedName>
    <definedName name="______cva50">#REF!</definedName>
    <definedName name="______cva60">#REF!</definedName>
    <definedName name="______cve45100">#REF!</definedName>
    <definedName name="______cve90100">#REF!</definedName>
    <definedName name="______cve9040">#REF!</definedName>
    <definedName name="______djm10">#REF!</definedName>
    <definedName name="______djm15">#REF!</definedName>
    <definedName name="______epl2">#REF!</definedName>
    <definedName name="______epl5">#REF!</definedName>
    <definedName name="______esc15">#REF!</definedName>
    <definedName name="______esc4">#REF!</definedName>
    <definedName name="______esc6">#REF!</definedName>
    <definedName name="______est15">#REF!</definedName>
    <definedName name="______fil1">#REF!</definedName>
    <definedName name="______fil2">#REF!</definedName>
    <definedName name="______fio12">#REF!</definedName>
    <definedName name="______fis5">#REF!</definedName>
    <definedName name="______flf50">#REF!</definedName>
    <definedName name="______flf60">#REF!</definedName>
    <definedName name="______fpd12">#REF!</definedName>
    <definedName name="______fvr10">#REF!</definedName>
    <definedName name="______itu1">#REF!</definedName>
    <definedName name="______jla20">#REF!</definedName>
    <definedName name="______jla32">#REF!</definedName>
    <definedName name="______lpi100">#REF!</definedName>
    <definedName name="______lvg10060">#REF!</definedName>
    <definedName name="______lvp32">#REF!</definedName>
    <definedName name="______lxa1">#REF!</definedName>
    <definedName name="______man50">#REF!</definedName>
    <definedName name="______ope1">#REF!</definedName>
    <definedName name="______ope2">#REF!</definedName>
    <definedName name="______ope3">#REF!</definedName>
    <definedName name="______OUT98" localSheetId="9" hidden="1">{#N/A,#N/A,TRUE,"Serviços"}</definedName>
    <definedName name="______OUT98" hidden="1">{#N/A,#N/A,TRUE,"Serviços"}</definedName>
    <definedName name="______OUTT98888" localSheetId="9" hidden="1">{#N/A,#N/A,TRUE,"Serviços"}</definedName>
    <definedName name="______OUTT98888" hidden="1">{#N/A,#N/A,TRUE,"Serviços"}</definedName>
    <definedName name="______pne1">#REF!</definedName>
    <definedName name="______pne2">#REF!</definedName>
    <definedName name="______prg1515">#REF!</definedName>
    <definedName name="______prg1827">#REF!</definedName>
    <definedName name="______ptc7">#REF!</definedName>
    <definedName name="______ptm6">#REF!</definedName>
    <definedName name="______qdm3">#REF!</definedName>
    <definedName name="______rcm10">#REF!</definedName>
    <definedName name="______rcm15">#REF!</definedName>
    <definedName name="______rcm20">#REF!</definedName>
    <definedName name="______rcm5">#REF!</definedName>
    <definedName name="______res10">#REF!</definedName>
    <definedName name="______res15">#REF!</definedName>
    <definedName name="______res5">#REF!</definedName>
    <definedName name="______rge32">#REF!</definedName>
    <definedName name="______rgf60">#REF!</definedName>
    <definedName name="______rgp1">#REF!</definedName>
    <definedName name="______tap100">#REF!</definedName>
    <definedName name="______tb112">#REF!</definedName>
    <definedName name="______tb16">#REF!</definedName>
    <definedName name="______tb19">#REF!</definedName>
    <definedName name="______tba20">#REF!</definedName>
    <definedName name="______tba32">#REF!</definedName>
    <definedName name="______tba50">#REF!</definedName>
    <definedName name="______tba60">#REF!</definedName>
    <definedName name="______tbe100">#REF!</definedName>
    <definedName name="______tbe40">#REF!</definedName>
    <definedName name="______tbe50">#REF!</definedName>
    <definedName name="______tca80">#REF!</definedName>
    <definedName name="______tea32">#REF!</definedName>
    <definedName name="______tea4560">#REF!</definedName>
    <definedName name="______tee100">#REF!</definedName>
    <definedName name="______ter10050">#REF!</definedName>
    <definedName name="______tfg50">#REF!</definedName>
    <definedName name="______tlf6">#REF!</definedName>
    <definedName name="______tub10012">#REF!</definedName>
    <definedName name="______tub10015">#REF!</definedName>
    <definedName name="______tub10020">#REF!</definedName>
    <definedName name="______tub15012">#REF!</definedName>
    <definedName name="______tub4012">#REF!</definedName>
    <definedName name="______tub4015">#REF!</definedName>
    <definedName name="______tub4020">#REF!</definedName>
    <definedName name="______tub5012">#REF!</definedName>
    <definedName name="______tub5015">#REF!</definedName>
    <definedName name="______tub5020">#REF!</definedName>
    <definedName name="______tub7512">#REF!</definedName>
    <definedName name="______tub7515">#REF!</definedName>
    <definedName name="______tub7520">#REF!</definedName>
    <definedName name="_____aga14">#REF!</definedName>
    <definedName name="_____aga16">#REF!</definedName>
    <definedName name="_____asc321">#REF!</definedName>
    <definedName name="_____bur3220">#REF!</definedName>
    <definedName name="_____C930I">#REF!</definedName>
    <definedName name="_____C930P">#REF!</definedName>
    <definedName name="_____C966I">#REF!</definedName>
    <definedName name="_____C966P">#REF!</definedName>
    <definedName name="_____C996P">#REF!</definedName>
    <definedName name="_____cap20">#REF!</definedName>
    <definedName name="_____ccr12">#REF!</definedName>
    <definedName name="_____cva32">#REF!</definedName>
    <definedName name="_____cva50">#REF!</definedName>
    <definedName name="_____cva60">#REF!</definedName>
    <definedName name="_____cve45100">#REF!</definedName>
    <definedName name="_____cve90100">#REF!</definedName>
    <definedName name="_____cve9040">#REF!</definedName>
    <definedName name="_____djm10">#REF!</definedName>
    <definedName name="_____djm15">#REF!</definedName>
    <definedName name="_____epl2">#REF!</definedName>
    <definedName name="_____epl5">#REF!</definedName>
    <definedName name="_____esc15">#REF!</definedName>
    <definedName name="_____esc4">#REF!</definedName>
    <definedName name="_____esc6">#REF!</definedName>
    <definedName name="_____est15">#REF!</definedName>
    <definedName name="_____fil1">#REF!</definedName>
    <definedName name="_____fil2">#REF!</definedName>
    <definedName name="_____fio12">#REF!</definedName>
    <definedName name="_____fis5">#REF!</definedName>
    <definedName name="_____flf50">#REF!</definedName>
    <definedName name="_____flf60">#REF!</definedName>
    <definedName name="_____fpd12">#REF!</definedName>
    <definedName name="_____fvr10">#REF!</definedName>
    <definedName name="_____itu1">#REF!</definedName>
    <definedName name="_____jla20">#REF!</definedName>
    <definedName name="_____jla32">#REF!</definedName>
    <definedName name="_____lpi100">#REF!</definedName>
    <definedName name="_____lvg10060">#REF!</definedName>
    <definedName name="_____lvp32">#REF!</definedName>
    <definedName name="_____lxa1">#REF!</definedName>
    <definedName name="_____man50">#REF!</definedName>
    <definedName name="_____ope1">#REF!</definedName>
    <definedName name="_____ope2">#REF!</definedName>
    <definedName name="_____ope3">#REF!</definedName>
    <definedName name="_____OUT98" localSheetId="9" hidden="1">{#N/A,#N/A,TRUE,"Serviços"}</definedName>
    <definedName name="_____OUT98" hidden="1">{#N/A,#N/A,TRUE,"Serviços"}</definedName>
    <definedName name="_____OUTTT988" localSheetId="9" hidden="1">{#N/A,#N/A,TRUE,"Serviços"}</definedName>
    <definedName name="_____OUTTT988" hidden="1">{#N/A,#N/A,TRUE,"Serviços"}</definedName>
    <definedName name="_____pne1">#REF!</definedName>
    <definedName name="_____pne2">#REF!</definedName>
    <definedName name="_____prg1515">#REF!</definedName>
    <definedName name="_____prg1827">#REF!</definedName>
    <definedName name="_____ptc7">#REF!</definedName>
    <definedName name="_____ptm6">#REF!</definedName>
    <definedName name="_____qdm3">#REF!</definedName>
    <definedName name="_____rcm10">#REF!</definedName>
    <definedName name="_____rcm15">#REF!</definedName>
    <definedName name="_____rcm20">#REF!</definedName>
    <definedName name="_____rcm5">#REF!</definedName>
    <definedName name="_____res10">#REF!</definedName>
    <definedName name="_____res15">#REF!</definedName>
    <definedName name="_____res5">#REF!</definedName>
    <definedName name="_____rge32">#REF!</definedName>
    <definedName name="_____rgf60">#REF!</definedName>
    <definedName name="_____rgp1">#REF!</definedName>
    <definedName name="_____tap100">#REF!</definedName>
    <definedName name="_____TB10" localSheetId="8">#REF!</definedName>
    <definedName name="_____TB10">#REF!</definedName>
    <definedName name="_____tb112">#REF!</definedName>
    <definedName name="_____tb16">#REF!</definedName>
    <definedName name="_____tb19">#REF!</definedName>
    <definedName name="_____tba20">#REF!</definedName>
    <definedName name="_____tba32">#REF!</definedName>
    <definedName name="_____tba50">#REF!</definedName>
    <definedName name="_____tba60">#REF!</definedName>
    <definedName name="_____tbe100">#REF!</definedName>
    <definedName name="_____tbe40">#REF!</definedName>
    <definedName name="_____tbe50">#REF!</definedName>
    <definedName name="_____tca80">#REF!</definedName>
    <definedName name="_____tea32">#REF!</definedName>
    <definedName name="_____tea4560">#REF!</definedName>
    <definedName name="_____tee100">#REF!</definedName>
    <definedName name="_____ter10050">#REF!</definedName>
    <definedName name="_____tfg50">#REF!</definedName>
    <definedName name="_____tlf6">#REF!</definedName>
    <definedName name="_____tub10012">#REF!</definedName>
    <definedName name="_____tub10015">#REF!</definedName>
    <definedName name="_____tub10020">#REF!</definedName>
    <definedName name="_____tub15012">#REF!</definedName>
    <definedName name="_____tub4012">#REF!</definedName>
    <definedName name="_____tub4015">#REF!</definedName>
    <definedName name="_____tub4020">#REF!</definedName>
    <definedName name="_____tub5012">#REF!</definedName>
    <definedName name="_____tub5015">#REF!</definedName>
    <definedName name="_____tub5020">#REF!</definedName>
    <definedName name="_____tub7512">#REF!</definedName>
    <definedName name="_____tub7515">#REF!</definedName>
    <definedName name="_____tub7520">#REF!</definedName>
    <definedName name="____ACA25">[1]DADOS!$C$17</definedName>
    <definedName name="____ACA50">[1]DADOS!$C$16</definedName>
    <definedName name="____aga14">#REF!</definedName>
    <definedName name="____aga16">#REF!</definedName>
    <definedName name="____asc321">#REF!</definedName>
    <definedName name="____bur3220">#REF!</definedName>
    <definedName name="____C930I">#REF!</definedName>
    <definedName name="____C930P">#REF!</definedName>
    <definedName name="____C966I">#REF!</definedName>
    <definedName name="____C966P">#REF!</definedName>
    <definedName name="____C996P">#REF!</definedName>
    <definedName name="____cap20">#REF!</definedName>
    <definedName name="____CCM30" localSheetId="8">[2]SERVIÇOS!#REF!</definedName>
    <definedName name="____CCM30">[2]SERVIÇOS!#REF!</definedName>
    <definedName name="____ccr12">#REF!</definedName>
    <definedName name="____CMM30">[1]DADOS!$B$39</definedName>
    <definedName name="____cva32">#REF!</definedName>
    <definedName name="____cva50">#REF!</definedName>
    <definedName name="____cva60">#REF!</definedName>
    <definedName name="____cve45100">#REF!</definedName>
    <definedName name="____cve90100">#REF!</definedName>
    <definedName name="____cve9040">#REF!</definedName>
    <definedName name="____djm10">#REF!</definedName>
    <definedName name="____djm15">#REF!</definedName>
    <definedName name="____epl2">#REF!</definedName>
    <definedName name="____epl5">#REF!</definedName>
    <definedName name="____esc15">#REF!</definedName>
    <definedName name="____esc4">#REF!</definedName>
    <definedName name="____esc6">#REF!</definedName>
    <definedName name="____est15">#REF!</definedName>
    <definedName name="____fil1">#REF!</definedName>
    <definedName name="____fil2">#REF!</definedName>
    <definedName name="____fio12">#REF!</definedName>
    <definedName name="____fis5">#REF!</definedName>
    <definedName name="____flf50">#REF!</definedName>
    <definedName name="____flf60">#REF!</definedName>
    <definedName name="____fpd12">#REF!</definedName>
    <definedName name="____fvr10">#REF!</definedName>
    <definedName name="____itu1">#REF!</definedName>
    <definedName name="____jla20">#REF!</definedName>
    <definedName name="____jla32">#REF!</definedName>
    <definedName name="____la2" localSheetId="8">[2]SERVIÇOS!#REF!</definedName>
    <definedName name="____la2">[2]SERVIÇOS!#REF!</definedName>
    <definedName name="____lpi100">#REF!</definedName>
    <definedName name="____lvg10060">#REF!</definedName>
    <definedName name="____lvp32">#REF!</definedName>
    <definedName name="____lxa1">#REF!</definedName>
    <definedName name="____man50">#REF!</definedName>
    <definedName name="____ope1">#REF!</definedName>
    <definedName name="____ope2">#REF!</definedName>
    <definedName name="____ope3">#REF!</definedName>
    <definedName name="____OUT98" localSheetId="9" hidden="1">{#N/A,#N/A,TRUE,"Serviços"}</definedName>
    <definedName name="____OUT98" hidden="1">{#N/A,#N/A,TRUE,"Serviços"}</definedName>
    <definedName name="____out99" localSheetId="9" hidden="1">{#N/A,#N/A,TRUE,"Serviços"}</definedName>
    <definedName name="____out99" hidden="1">{#N/A,#N/A,TRUE,"Serviços"}</definedName>
    <definedName name="____OUTTT98" localSheetId="9" hidden="1">{#N/A,#N/A,TRUE,"Serviços"}</definedName>
    <definedName name="____OUTTT98" hidden="1">{#N/A,#N/A,TRUE,"Serviços"}</definedName>
    <definedName name="____PCM30" localSheetId="8">[2]SERVIÇOS!#REF!</definedName>
    <definedName name="____PCM30">[2]SERVIÇOS!#REF!</definedName>
    <definedName name="____PL1" localSheetId="8">#REF!</definedName>
    <definedName name="____PL1">#REF!</definedName>
    <definedName name="____PLA2" localSheetId="8">[2]SERVIÇOS!#REF!</definedName>
    <definedName name="____PLA2">[2]SERVIÇOS!#REF!</definedName>
    <definedName name="____pne1">#REF!</definedName>
    <definedName name="____pne2">#REF!</definedName>
    <definedName name="____prg1515">#REF!</definedName>
    <definedName name="____prg1827">#REF!</definedName>
    <definedName name="____PTB10" localSheetId="8">[2]SERVIÇOS!#REF!</definedName>
    <definedName name="____PTB10">[2]SERVIÇOS!#REF!</definedName>
    <definedName name="____ptc7">#REF!</definedName>
    <definedName name="____ptm6">#REF!</definedName>
    <definedName name="____qdm3">#REF!</definedName>
    <definedName name="____rcm10">#REF!</definedName>
    <definedName name="____rcm15">#REF!</definedName>
    <definedName name="____rcm20">#REF!</definedName>
    <definedName name="____rcm5">#REF!</definedName>
    <definedName name="____res10">#REF!</definedName>
    <definedName name="____res15">#REF!</definedName>
    <definedName name="____res5">#REF!</definedName>
    <definedName name="____rge32">#REF!</definedName>
    <definedName name="____rgf60">#REF!</definedName>
    <definedName name="____rgp1">#REF!</definedName>
    <definedName name="____tap100">#REF!</definedName>
    <definedName name="____TB10" localSheetId="8">#REF!</definedName>
    <definedName name="____TB10">#REF!</definedName>
    <definedName name="____tb112">#REF!</definedName>
    <definedName name="____tb16">#REF!</definedName>
    <definedName name="____tb19">#REF!</definedName>
    <definedName name="____tba20">#REF!</definedName>
    <definedName name="____tba32">#REF!</definedName>
    <definedName name="____tba50">#REF!</definedName>
    <definedName name="____tba60">#REF!</definedName>
    <definedName name="____tbe100">#REF!</definedName>
    <definedName name="____tbe40">#REF!</definedName>
    <definedName name="____tbe50">#REF!</definedName>
    <definedName name="____tca80">#REF!</definedName>
    <definedName name="____tea32">#REF!</definedName>
    <definedName name="____tea4560">#REF!</definedName>
    <definedName name="____tee100">#REF!</definedName>
    <definedName name="____ter10050">#REF!</definedName>
    <definedName name="____tfg50">#REF!</definedName>
    <definedName name="____tlf6">#REF!</definedName>
    <definedName name="____TOT1" localSheetId="8">[2]SERVIÇOS!#REF!</definedName>
    <definedName name="____TOT1">[2]SERVIÇOS!#REF!</definedName>
    <definedName name="____TOT2" localSheetId="8">[2]SERVIÇOS!#REF!</definedName>
    <definedName name="____TOT2">[2]SERVIÇOS!#REF!</definedName>
    <definedName name="____TOT3" localSheetId="8">[2]SERVIÇOS!#REF!</definedName>
    <definedName name="____TOT3">[2]SERVIÇOS!#REF!</definedName>
    <definedName name="____TOT4" localSheetId="8">[2]SERVIÇOS!#REF!</definedName>
    <definedName name="____TOT4">[2]SERVIÇOS!#REF!</definedName>
    <definedName name="____TOT5" localSheetId="8">[2]SERVIÇOS!#REF!</definedName>
    <definedName name="____TOT5">[2]SERVIÇOS!#REF!</definedName>
    <definedName name="____TOT6" localSheetId="8">[2]SERVIÇOS!#REF!</definedName>
    <definedName name="____TOT6">[2]SERVIÇOS!#REF!</definedName>
    <definedName name="____TOT7" localSheetId="8">[2]SERVIÇOS!#REF!</definedName>
    <definedName name="____TOT7">[2]SERVIÇOS!#REF!</definedName>
    <definedName name="____tub10012">#REF!</definedName>
    <definedName name="____tub10015">#REF!</definedName>
    <definedName name="____tub10020">#REF!</definedName>
    <definedName name="____tub15012">#REF!</definedName>
    <definedName name="____tub4012">#REF!</definedName>
    <definedName name="____tub4015">#REF!</definedName>
    <definedName name="____tub4020">#REF!</definedName>
    <definedName name="____tub5012">#REF!</definedName>
    <definedName name="____tub5015">#REF!</definedName>
    <definedName name="____tub5020">#REF!</definedName>
    <definedName name="____tub7512">#REF!</definedName>
    <definedName name="____tub7515">#REF!</definedName>
    <definedName name="____tub7520">#REF!</definedName>
    <definedName name="___ABR95" localSheetId="8">[3]Consultoria!#REF!</definedName>
    <definedName name="___ABR95">[3]Consultoria!#REF!</definedName>
    <definedName name="___ABR96" localSheetId="8">[3]Consultoria!#REF!</definedName>
    <definedName name="___ABR96">[3]Consultoria!#REF!</definedName>
    <definedName name="___ABR97" localSheetId="8">[3]Consultoria!#REF!</definedName>
    <definedName name="___ABR97">[3]Consultoria!#REF!</definedName>
    <definedName name="___ABR98" localSheetId="8">[3]Consultoria!#REF!</definedName>
    <definedName name="___ABR98">[3]Consultoria!#REF!</definedName>
    <definedName name="___ABR99" localSheetId="8">[3]Consultoria!#REF!</definedName>
    <definedName name="___ABR99">[3]Consultoria!#REF!</definedName>
    <definedName name="___ACA25">[1]DADOS!$C$17</definedName>
    <definedName name="___ACA50">[1]DADOS!$C$16</definedName>
    <definedName name="___aga14">#REF!</definedName>
    <definedName name="___aga16">#REF!</definedName>
    <definedName name="___AGO95" localSheetId="8">[3]Consultoria!#REF!</definedName>
    <definedName name="___AGO95">[3]Consultoria!#REF!</definedName>
    <definedName name="___AGO96" localSheetId="8">[3]Consultoria!#REF!</definedName>
    <definedName name="___AGO96">[3]Consultoria!#REF!</definedName>
    <definedName name="___AGO97" localSheetId="8">[3]Consultoria!#REF!</definedName>
    <definedName name="___AGO97">[3]Consultoria!#REF!</definedName>
    <definedName name="___AGO98" localSheetId="8">[3]Consultoria!#REF!</definedName>
    <definedName name="___AGO98">[3]Consultoria!#REF!</definedName>
    <definedName name="___AGO99" localSheetId="8">[3]Consultoria!#REF!</definedName>
    <definedName name="___AGO99">[3]Consultoria!#REF!</definedName>
    <definedName name="___asc321">#REF!</definedName>
    <definedName name="___bur3220">#REF!</definedName>
    <definedName name="___C930I">#REF!</definedName>
    <definedName name="___C930P">#REF!</definedName>
    <definedName name="___C966I">#REF!</definedName>
    <definedName name="___C966P">#REF!</definedName>
    <definedName name="___C996P">#REF!</definedName>
    <definedName name="___cap20">#REF!</definedName>
    <definedName name="___CCM30" localSheetId="8">[2]SERVIÇOS!#REF!</definedName>
    <definedName name="___CCM30">[2]SERVIÇOS!#REF!</definedName>
    <definedName name="___ccr12">#REF!</definedName>
    <definedName name="___CMM30">[1]DADOS!$B$39</definedName>
    <definedName name="___cva32">#REF!</definedName>
    <definedName name="___cva50">#REF!</definedName>
    <definedName name="___cva60">#REF!</definedName>
    <definedName name="___cve45100">#REF!</definedName>
    <definedName name="___cve90100">#REF!</definedName>
    <definedName name="___cve9040">#REF!</definedName>
    <definedName name="___DEZ94" localSheetId="8">[3]Consultoria!#REF!</definedName>
    <definedName name="___DEZ94">[3]Consultoria!#REF!</definedName>
    <definedName name="___DEZ95" localSheetId="8">[3]Consultoria!#REF!</definedName>
    <definedName name="___DEZ95">[3]Consultoria!#REF!</definedName>
    <definedName name="___DEZ96" localSheetId="8">[3]Consultoria!#REF!</definedName>
    <definedName name="___DEZ96">[3]Consultoria!#REF!</definedName>
    <definedName name="___DEZ97" localSheetId="8">[3]Consultoria!#REF!</definedName>
    <definedName name="___DEZ97">[3]Consultoria!#REF!</definedName>
    <definedName name="___DEZ98" localSheetId="8">[3]Consultoria!#REF!</definedName>
    <definedName name="___DEZ98">[3]Consultoria!#REF!</definedName>
    <definedName name="___DEZ99" localSheetId="8">[3]Consultoria!#REF!</definedName>
    <definedName name="___DEZ99">[3]Consultoria!#REF!</definedName>
    <definedName name="___djm10">#REF!</definedName>
    <definedName name="___djm15">#REF!</definedName>
    <definedName name="___epl2">#REF!</definedName>
    <definedName name="___epl5">#REF!</definedName>
    <definedName name="___esc15">#REF!</definedName>
    <definedName name="___esc4">#REF!</definedName>
    <definedName name="___esc6">#REF!</definedName>
    <definedName name="___est15">#REF!</definedName>
    <definedName name="___FEV95" localSheetId="8">[3]Consultoria!#REF!</definedName>
    <definedName name="___FEV95">[3]Consultoria!#REF!</definedName>
    <definedName name="___FEV96" localSheetId="8">[3]Consultoria!#REF!</definedName>
    <definedName name="___FEV96">[3]Consultoria!#REF!</definedName>
    <definedName name="___FEV97" localSheetId="8">[3]Consultoria!#REF!</definedName>
    <definedName name="___FEV97">[3]Consultoria!#REF!</definedName>
    <definedName name="___FEV98" localSheetId="8">[3]Consultoria!#REF!</definedName>
    <definedName name="___FEV98">[3]Consultoria!#REF!</definedName>
    <definedName name="___FEV99" localSheetId="8">[3]Consultoria!#REF!</definedName>
    <definedName name="___FEV99">[3]Consultoria!#REF!</definedName>
    <definedName name="___fil1">#REF!</definedName>
    <definedName name="___fil2">#REF!</definedName>
    <definedName name="___fio12">#REF!</definedName>
    <definedName name="___fis5">#REF!</definedName>
    <definedName name="___flf50">#REF!</definedName>
    <definedName name="___flf60">#REF!</definedName>
    <definedName name="___fpd12">#REF!</definedName>
    <definedName name="___fvr10">#REF!</definedName>
    <definedName name="___itu1">#REF!</definedName>
    <definedName name="___JAN95" localSheetId="8">[3]Consultoria!#REF!</definedName>
    <definedName name="___JAN95">[3]Consultoria!#REF!</definedName>
    <definedName name="___JAN96" localSheetId="8">[3]Consultoria!#REF!</definedName>
    <definedName name="___JAN96">[3]Consultoria!#REF!</definedName>
    <definedName name="___JAN97" localSheetId="8">[3]Consultoria!#REF!</definedName>
    <definedName name="___JAN97">[3]Consultoria!#REF!</definedName>
    <definedName name="___JAN98" localSheetId="8">[3]Consultoria!#REF!</definedName>
    <definedName name="___JAN98">[3]Consultoria!#REF!</definedName>
    <definedName name="___JAN99" localSheetId="8">[3]Consultoria!#REF!</definedName>
    <definedName name="___JAN99">[3]Consultoria!#REF!</definedName>
    <definedName name="___jla20">#REF!</definedName>
    <definedName name="___jla32">#REF!</definedName>
    <definedName name="___JUL95" localSheetId="8">[3]Consultoria!#REF!</definedName>
    <definedName name="___JUL95">[3]Consultoria!#REF!</definedName>
    <definedName name="___JUL96" localSheetId="8">[3]Consultoria!#REF!</definedName>
    <definedName name="___JUL96">[3]Consultoria!#REF!</definedName>
    <definedName name="___JUL97" localSheetId="8">[3]Consultoria!#REF!</definedName>
    <definedName name="___JUL97">[3]Consultoria!#REF!</definedName>
    <definedName name="___JUL98" localSheetId="8">[3]Consultoria!#REF!</definedName>
    <definedName name="___JUL98">[3]Consultoria!#REF!</definedName>
    <definedName name="___JUL99" localSheetId="8">[3]Consultoria!#REF!</definedName>
    <definedName name="___JUL99">[3]Consultoria!#REF!</definedName>
    <definedName name="___JUN95" localSheetId="8">[3]Consultoria!#REF!</definedName>
    <definedName name="___JUN95">[3]Consultoria!#REF!</definedName>
    <definedName name="___JUN96" localSheetId="8">[3]Consultoria!#REF!</definedName>
    <definedName name="___JUN96">[3]Consultoria!#REF!</definedName>
    <definedName name="___JUN97" localSheetId="8">[3]Consultoria!#REF!</definedName>
    <definedName name="___JUN97">[3]Consultoria!#REF!</definedName>
    <definedName name="___JUN98" localSheetId="8">[3]Consultoria!#REF!</definedName>
    <definedName name="___JUN98">[3]Consultoria!#REF!</definedName>
    <definedName name="___JUN99" localSheetId="8">[3]Consultoria!#REF!</definedName>
    <definedName name="___JUN99">[3]Consultoria!#REF!</definedName>
    <definedName name="___la2" localSheetId="8">[2]SERVIÇOS!#REF!</definedName>
    <definedName name="___la2">[2]SERVIÇOS!#REF!</definedName>
    <definedName name="___lpi100">#REF!</definedName>
    <definedName name="___lvg10060">#REF!</definedName>
    <definedName name="___lvp32">#REF!</definedName>
    <definedName name="___lxa1">#REF!</definedName>
    <definedName name="___MAI95" localSheetId="8">[3]Consultoria!#REF!</definedName>
    <definedName name="___MAI95">[3]Consultoria!#REF!</definedName>
    <definedName name="___MAI96" localSheetId="8">[3]Consultoria!#REF!</definedName>
    <definedName name="___MAI96">[3]Consultoria!#REF!</definedName>
    <definedName name="___MAI97" localSheetId="8">[3]Consultoria!#REF!</definedName>
    <definedName name="___MAI97">[3]Consultoria!#REF!</definedName>
    <definedName name="___MAI98" localSheetId="8">[3]Consultoria!#REF!</definedName>
    <definedName name="___MAI98">[3]Consultoria!#REF!</definedName>
    <definedName name="___MAI99" localSheetId="8">[3]Consultoria!#REF!</definedName>
    <definedName name="___MAI99">[3]Consultoria!#REF!</definedName>
    <definedName name="___man50">#REF!</definedName>
    <definedName name="___MAR95" localSheetId="8">[3]Consultoria!#REF!</definedName>
    <definedName name="___MAR95">[3]Consultoria!#REF!</definedName>
    <definedName name="___MAR96" localSheetId="8">[3]Consultoria!#REF!</definedName>
    <definedName name="___MAR96">[3]Consultoria!#REF!</definedName>
    <definedName name="___MAR97" localSheetId="8">[3]Consultoria!#REF!</definedName>
    <definedName name="___MAR97">[3]Consultoria!#REF!</definedName>
    <definedName name="___MAR98" localSheetId="8">[3]Consultoria!#REF!</definedName>
    <definedName name="___MAR98">[3]Consultoria!#REF!</definedName>
    <definedName name="___MAR99" localSheetId="8">[3]Consultoria!#REF!</definedName>
    <definedName name="___MAR99">[3]Consultoria!#REF!</definedName>
    <definedName name="___NOV94" localSheetId="8">[3]Consultoria!#REF!</definedName>
    <definedName name="___NOV94">[3]Consultoria!#REF!</definedName>
    <definedName name="___NOV95" localSheetId="8">[3]Consultoria!#REF!</definedName>
    <definedName name="___NOV95">[3]Consultoria!#REF!</definedName>
    <definedName name="___NOV96" localSheetId="8">[3]Consultoria!#REF!</definedName>
    <definedName name="___NOV96">[3]Consultoria!#REF!</definedName>
    <definedName name="___NOV97" localSheetId="8">[3]Consultoria!#REF!</definedName>
    <definedName name="___NOV97">[3]Consultoria!#REF!</definedName>
    <definedName name="___NOV98" localSheetId="8">[3]Consultoria!#REF!</definedName>
    <definedName name="___NOV98">[3]Consultoria!#REF!</definedName>
    <definedName name="___NOV99" localSheetId="8">[3]Consultoria!#REF!</definedName>
    <definedName name="___NOV99">[3]Consultoria!#REF!</definedName>
    <definedName name="___ope1">#REF!</definedName>
    <definedName name="___ope2">#REF!</definedName>
    <definedName name="___ope3">#REF!</definedName>
    <definedName name="___OUT94" localSheetId="8">[3]Consultoria!#REF!</definedName>
    <definedName name="___OUT94">[3]Consultoria!#REF!</definedName>
    <definedName name="___OUT95" localSheetId="8">[3]Consultoria!#REF!</definedName>
    <definedName name="___OUT95">[3]Consultoria!#REF!</definedName>
    <definedName name="___OUT96" localSheetId="8">[3]Consultoria!#REF!</definedName>
    <definedName name="___OUT96">[3]Consultoria!#REF!</definedName>
    <definedName name="___OUT97" localSheetId="8">[3]Consultoria!#REF!</definedName>
    <definedName name="___OUT97">[3]Consultoria!#REF!</definedName>
    <definedName name="___OUT98" localSheetId="9" hidden="1">{#N/A,#N/A,TRUE,"Serviços"}</definedName>
    <definedName name="___OUT98" localSheetId="8">[3]Consultoria!#REF!</definedName>
    <definedName name="___OUT98" hidden="1">{#N/A,#N/A,TRUE,"Serviços"}</definedName>
    <definedName name="___out99" localSheetId="9" hidden="1">{#N/A,#N/A,TRUE,"Serviços"}</definedName>
    <definedName name="___OUT99" localSheetId="8">[3]Consultoria!#REF!</definedName>
    <definedName name="___out99" hidden="1">{#N/A,#N/A,TRUE,"Serviços"}</definedName>
    <definedName name="___pav2" localSheetId="8">#REF!</definedName>
    <definedName name="___pav2">#REF!</definedName>
    <definedName name="___PCM30" localSheetId="8">[2]SERVIÇOS!#REF!</definedName>
    <definedName name="___PCM30">[2]SERVIÇOS!#REF!</definedName>
    <definedName name="___PL1" localSheetId="8">#REF!</definedName>
    <definedName name="___PL1">#REF!</definedName>
    <definedName name="___PLA2" localSheetId="8">[2]SERVIÇOS!#REF!</definedName>
    <definedName name="___PLA2">[2]SERVIÇOS!#REF!</definedName>
    <definedName name="___pne1">#REF!</definedName>
    <definedName name="___pne2">#REF!</definedName>
    <definedName name="___prg1515">#REF!</definedName>
    <definedName name="___prg1827">#REF!</definedName>
    <definedName name="___PTB10" localSheetId="8">[2]SERVIÇOS!#REF!</definedName>
    <definedName name="___PTB10">[2]SERVIÇOS!#REF!</definedName>
    <definedName name="___ptc7">#REF!</definedName>
    <definedName name="___ptm6">#REF!</definedName>
    <definedName name="___qdm3">#REF!</definedName>
    <definedName name="___rcm10">#REF!</definedName>
    <definedName name="___rcm15">#REF!</definedName>
    <definedName name="___rcm20">#REF!</definedName>
    <definedName name="___rcm5">#REF!</definedName>
    <definedName name="___res10">#REF!</definedName>
    <definedName name="___res15">#REF!</definedName>
    <definedName name="___res5">#REF!</definedName>
    <definedName name="___RET1" localSheetId="8">#REF!</definedName>
    <definedName name="___RET1">#REF!</definedName>
    <definedName name="___rge32">#REF!</definedName>
    <definedName name="___rgf60">#REF!</definedName>
    <definedName name="___rgp1">#REF!</definedName>
    <definedName name="___SET94" localSheetId="8">[3]Consultoria!#REF!</definedName>
    <definedName name="___SET94">[3]Consultoria!#REF!</definedName>
    <definedName name="___SET95" localSheetId="8">[3]Consultoria!#REF!</definedName>
    <definedName name="___SET95">[3]Consultoria!#REF!</definedName>
    <definedName name="___SET96" localSheetId="8">[3]Consultoria!#REF!</definedName>
    <definedName name="___SET96">[3]Consultoria!#REF!</definedName>
    <definedName name="___SET97" localSheetId="8">[3]Consultoria!#REF!</definedName>
    <definedName name="___SET97">[3]Consultoria!#REF!</definedName>
    <definedName name="___SET98" localSheetId="8">[3]Consultoria!#REF!</definedName>
    <definedName name="___SET98">[3]Consultoria!#REF!</definedName>
    <definedName name="___SET99" localSheetId="8">[3]Consultoria!#REF!</definedName>
    <definedName name="___SET99">[3]Consultoria!#REF!</definedName>
    <definedName name="___ta105">#REF!</definedName>
    <definedName name="___ta157">#REF!</definedName>
    <definedName name="___tap100">#REF!</definedName>
    <definedName name="___TB10" localSheetId="8">#REF!</definedName>
    <definedName name="___TB10">#REF!</definedName>
    <definedName name="___tb112">#REF!</definedName>
    <definedName name="___tb16">#REF!</definedName>
    <definedName name="___tb19">#REF!</definedName>
    <definedName name="___tba20">#REF!</definedName>
    <definedName name="___tba32">#REF!</definedName>
    <definedName name="___tba50">#REF!</definedName>
    <definedName name="___tba60">#REF!</definedName>
    <definedName name="___tbe100">#REF!</definedName>
    <definedName name="___tbe40">#REF!</definedName>
    <definedName name="___tbe50">#REF!</definedName>
    <definedName name="___tca80">#REF!</definedName>
    <definedName name="___tea32">#REF!</definedName>
    <definedName name="___tea4560">#REF!</definedName>
    <definedName name="___tee100">#REF!</definedName>
    <definedName name="___ter10050">#REF!</definedName>
    <definedName name="___ter2" localSheetId="8">#REF!</definedName>
    <definedName name="___ter2">#REF!</definedName>
    <definedName name="___tfg50">#REF!</definedName>
    <definedName name="___tlf6">#REF!</definedName>
    <definedName name="___TOT1" localSheetId="8">[2]SERVIÇOS!#REF!</definedName>
    <definedName name="___TOT1">[2]SERVIÇOS!#REF!</definedName>
    <definedName name="___TOT2" localSheetId="8">[2]SERVIÇOS!#REF!</definedName>
    <definedName name="___TOT2">[2]SERVIÇOS!#REF!</definedName>
    <definedName name="___TOT3" localSheetId="8">[2]SERVIÇOS!#REF!</definedName>
    <definedName name="___TOT3">[2]SERVIÇOS!#REF!</definedName>
    <definedName name="___TOT4" localSheetId="8">[2]SERVIÇOS!#REF!</definedName>
    <definedName name="___TOT4">[2]SERVIÇOS!#REF!</definedName>
    <definedName name="___TOT5" localSheetId="8">[2]SERVIÇOS!#REF!</definedName>
    <definedName name="___TOT5">[2]SERVIÇOS!#REF!</definedName>
    <definedName name="___TOT6" localSheetId="8">[2]SERVIÇOS!#REF!</definedName>
    <definedName name="___TOT6">[2]SERVIÇOS!#REF!</definedName>
    <definedName name="___TOT7" localSheetId="8">[2]SERVIÇOS!#REF!</definedName>
    <definedName name="___TOT7">[2]SERVIÇOS!#REF!</definedName>
    <definedName name="___tub10012">#REF!</definedName>
    <definedName name="___tub10015">#REF!</definedName>
    <definedName name="___tub10020">#REF!</definedName>
    <definedName name="___tub15012">#REF!</definedName>
    <definedName name="___tub4012">#REF!</definedName>
    <definedName name="___tub4015">#REF!</definedName>
    <definedName name="___tub4020">#REF!</definedName>
    <definedName name="___tub5012">#REF!</definedName>
    <definedName name="___tub5015">#REF!</definedName>
    <definedName name="___tub5020">#REF!</definedName>
    <definedName name="___tub7512">#REF!</definedName>
    <definedName name="___tub7515">#REF!</definedName>
    <definedName name="___tub7520">#REF!</definedName>
    <definedName name="__123Graph_A" hidden="1">[4]A!$AF$59:$AF$65</definedName>
    <definedName name="__123Graph_AGraph1" hidden="1">[5]A!$B$4:$B$8</definedName>
    <definedName name="__123Graph_AGraph10" hidden="1">[6]aux!$I$24:$M$24</definedName>
    <definedName name="__123Graph_AGraph11" hidden="1">[6]aux!$I$26:$M$26</definedName>
    <definedName name="__123Graph_AGraph12" hidden="1">[6]aux!$I$28:$M$28</definedName>
    <definedName name="__123Graph_AGraph2" hidden="1">[5]A!$C$4:$C$8</definedName>
    <definedName name="__123Graph_AGraph3" hidden="1">[5]A!$D$4:$D$8</definedName>
    <definedName name="__123Graph_AGraph4" hidden="1">[5]A!$B$4:$B$9</definedName>
    <definedName name="__123Graph_AGraph5" hidden="1">[5]A!$B$4:$B$9</definedName>
    <definedName name="__123Graph_AGraph6" hidden="1">[5]A!$E$4:$E$8</definedName>
    <definedName name="__123Graph_AGraph7" hidden="1">[5]A!$B$4:$E$4</definedName>
    <definedName name="__123Graph_AGraph8" hidden="1">[5]A!$B$4:$E$4</definedName>
    <definedName name="__123Graph_AGraph9" hidden="1">[6]aux!$I$22:$M$22</definedName>
    <definedName name="__123Graph_B" hidden="1">[4]A!$AG$58:$AG$64</definedName>
    <definedName name="__123Graph_BGraph1" hidden="1">[6]aux!$B$6:$F$6</definedName>
    <definedName name="__123Graph_BGraph10" hidden="1">[6]aux!$B$24:$F$24</definedName>
    <definedName name="__123Graph_BGraph11" hidden="1">[6]aux!$B$26:$F$26</definedName>
    <definedName name="__123Graph_BGraph12" hidden="1">[6]aux!$B$28:$F$28</definedName>
    <definedName name="__123Graph_BGraph2" hidden="1">[6]aux!$B$8:$F$8</definedName>
    <definedName name="__123Graph_BGraph3" hidden="1">[6]aux!$B$10:$F$10</definedName>
    <definedName name="__123Graph_BGraph4" hidden="1">[6]aux!$B$12:$F$12</definedName>
    <definedName name="__123Graph_BGraph5" hidden="1">[6]aux!$B$14:$F$14</definedName>
    <definedName name="__123Graph_BGraph6" hidden="1">[6]aux!$B$16:$F$16</definedName>
    <definedName name="__123Graph_BGraph7" hidden="1">[5]A!$B$5:$E$5</definedName>
    <definedName name="__123Graph_BGraph8" hidden="1">[5]A!$B$5:$E$5</definedName>
    <definedName name="__123Graph_BGraph9" hidden="1">[6]aux!$B$22:$F$22</definedName>
    <definedName name="__123Graph_C" hidden="1">[5]A!$B$6:$E$6</definedName>
    <definedName name="__123Graph_CGraph7" hidden="1">[5]A!$B$6:$E$6</definedName>
    <definedName name="__123Graph_CGraph8" hidden="1">[5]A!$B$6:$E$6</definedName>
    <definedName name="__123Graph_D" hidden="1">[5]A!$B$7:$E$7</definedName>
    <definedName name="__123Graph_DGraph7" hidden="1">[5]A!$B$7:$E$7</definedName>
    <definedName name="__123Graph_DGraph8" hidden="1">[5]A!$B$7:$E$7</definedName>
    <definedName name="__123Graph_E" hidden="1">[5]A!$B$8:$E$8</definedName>
    <definedName name="__123Graph_EGraph7" hidden="1">[5]A!$B$8:$E$8</definedName>
    <definedName name="__123Graph_EGraph8" hidden="1">[5]A!$B$8:$E$8</definedName>
    <definedName name="__123Graph_X" hidden="1">[4]A!$AE$59:$AE$65</definedName>
    <definedName name="__123Graph_XGraph1" hidden="1">[5]A!$A$4:$A$8</definedName>
    <definedName name="__123Graph_XGraph10" hidden="1">[6]aux!$B$25:$F$25</definedName>
    <definedName name="__123Graph_XGraph11" hidden="1">[6]aux!$B$27:$F$27</definedName>
    <definedName name="__123Graph_XGraph12" hidden="1">[6]aux!$B$29:$F$29</definedName>
    <definedName name="__123Graph_XGraph2" hidden="1">[5]A!$A$4:$A$8</definedName>
    <definedName name="__123Graph_XGraph3" hidden="1">[5]A!$A$4:$A$8</definedName>
    <definedName name="__123Graph_XGraph4" hidden="1">[5]A!$A$4:$A$9</definedName>
    <definedName name="__123Graph_XGraph5" hidden="1">[5]A!$A$4:$A$9</definedName>
    <definedName name="__123Graph_XGraph6" hidden="1">[5]A!$A$4:$A$8</definedName>
    <definedName name="__123Graph_XGraph7" hidden="1">[5]A!$B$3:$E$3</definedName>
    <definedName name="__123Graph_XGraph8" hidden="1">[5]A!$B$3:$E$3</definedName>
    <definedName name="__123Graph_XGraph9" hidden="1">[6]aux!$B$23:$F$23</definedName>
    <definedName name="__ABR95" localSheetId="8">[7]Consultoria!#REF!</definedName>
    <definedName name="__ABR95">[7]Consultoria!#REF!</definedName>
    <definedName name="__ABR96" localSheetId="8">[7]Consultoria!#REF!</definedName>
    <definedName name="__ABR96">[7]Consultoria!#REF!</definedName>
    <definedName name="__ABR97" localSheetId="8">[7]Consultoria!#REF!</definedName>
    <definedName name="__ABR97">[7]Consultoria!#REF!</definedName>
    <definedName name="__ABR98" localSheetId="8">[7]Consultoria!#REF!</definedName>
    <definedName name="__ABR98">[7]Consultoria!#REF!</definedName>
    <definedName name="__ABR99" localSheetId="8">[7]Consultoria!#REF!</definedName>
    <definedName name="__ABR99">[7]Consultoria!#REF!</definedName>
    <definedName name="__ACA25">[1]DADOS!$C$17</definedName>
    <definedName name="__ACA50">[1]DADOS!$C$16</definedName>
    <definedName name="__aga14">#REF!</definedName>
    <definedName name="__aga16">#REF!</definedName>
    <definedName name="__AGO95" localSheetId="8">[7]Consultoria!#REF!</definedName>
    <definedName name="__AGO95">[7]Consultoria!#REF!</definedName>
    <definedName name="__AGO96" localSheetId="8">[7]Consultoria!#REF!</definedName>
    <definedName name="__AGO96">[7]Consultoria!#REF!</definedName>
    <definedName name="__AGO97" localSheetId="8">[7]Consultoria!#REF!</definedName>
    <definedName name="__AGO97">[7]Consultoria!#REF!</definedName>
    <definedName name="__AGO98" localSheetId="8">[7]Consultoria!#REF!</definedName>
    <definedName name="__AGO98">[7]Consultoria!#REF!</definedName>
    <definedName name="__AGO99" localSheetId="8">[7]Consultoria!#REF!</definedName>
    <definedName name="__AGO99">[7]Consultoria!#REF!</definedName>
    <definedName name="__asc321">#REF!</definedName>
    <definedName name="__BAH2007">#REF!</definedName>
    <definedName name="__BAH2008">#REF!</definedName>
    <definedName name="__BAH2009">#REF!</definedName>
    <definedName name="__BAH2010">#REF!</definedName>
    <definedName name="__bur3220">#REF!</definedName>
    <definedName name="__C930I">#REF!</definedName>
    <definedName name="__C930P">#REF!</definedName>
    <definedName name="__C966I">#REF!</definedName>
    <definedName name="__C966P">#REF!</definedName>
    <definedName name="__C996P">#REF!</definedName>
    <definedName name="__cap20">#REF!</definedName>
    <definedName name="__CCM30" localSheetId="8">[2]SERVIÇOS!#REF!</definedName>
    <definedName name="__CCM30">[2]SERVIÇOS!#REF!</definedName>
    <definedName name="__ccr12">#REF!</definedName>
    <definedName name="__CMM30">[1]DADOS!$B$39</definedName>
    <definedName name="__cva32">#REF!</definedName>
    <definedName name="__cva50">#REF!</definedName>
    <definedName name="__cva60">#REF!</definedName>
    <definedName name="__cve45100">#REF!</definedName>
    <definedName name="__cve90100">#REF!</definedName>
    <definedName name="__cve9040">#REF!</definedName>
    <definedName name="__DEZ94" localSheetId="8">[7]Consultoria!#REF!</definedName>
    <definedName name="__DEZ94">[7]Consultoria!#REF!</definedName>
    <definedName name="__DEZ95" localSheetId="8">[7]Consultoria!#REF!</definedName>
    <definedName name="__DEZ95">[7]Consultoria!#REF!</definedName>
    <definedName name="__DEZ96" localSheetId="8">[7]Consultoria!#REF!</definedName>
    <definedName name="__DEZ96">[7]Consultoria!#REF!</definedName>
    <definedName name="__DEZ97" localSheetId="8">[7]Consultoria!#REF!</definedName>
    <definedName name="__DEZ97">[7]Consultoria!#REF!</definedName>
    <definedName name="__DEZ98" localSheetId="8">[7]Consultoria!#REF!</definedName>
    <definedName name="__DEZ98">[7]Consultoria!#REF!</definedName>
    <definedName name="__DEZ99" localSheetId="8">[7]Consultoria!#REF!</definedName>
    <definedName name="__DEZ99">[7]Consultoria!#REF!</definedName>
    <definedName name="__djm10">#REF!</definedName>
    <definedName name="__djm15">#REF!</definedName>
    <definedName name="__dmt1000" localSheetId="8">#REF!</definedName>
    <definedName name="__dmt1000">#REF!</definedName>
    <definedName name="__dmt1200" localSheetId="8">#REF!</definedName>
    <definedName name="__dmt1200">#REF!</definedName>
    <definedName name="__dmt200" localSheetId="8">#REF!</definedName>
    <definedName name="__dmt200">#REF!</definedName>
    <definedName name="__dmt400" localSheetId="8">#REF!</definedName>
    <definedName name="__dmt400">#REF!</definedName>
    <definedName name="__dmt50" localSheetId="8">#REF!</definedName>
    <definedName name="__dmt50">#REF!</definedName>
    <definedName name="__dmt600" localSheetId="8">#REF!</definedName>
    <definedName name="__dmt600">#REF!</definedName>
    <definedName name="__dmt800" localSheetId="8">#REF!</definedName>
    <definedName name="__dmt800">#REF!</definedName>
    <definedName name="__dre2" localSheetId="8">#REF!</definedName>
    <definedName name="__dre2">#REF!</definedName>
    <definedName name="__emp2">'[8]DMT modelo'!$AA$13</definedName>
    <definedName name="__epl2">#REF!</definedName>
    <definedName name="__epl5">#REF!</definedName>
    <definedName name="__esc15" localSheetId="9">#REF!</definedName>
    <definedName name="__esc15" localSheetId="8">#REF!</definedName>
    <definedName name="__esc15">#REF!</definedName>
    <definedName name="__esc4">#REF!</definedName>
    <definedName name="__esc6">#REF!</definedName>
    <definedName name="__est15">#REF!</definedName>
    <definedName name="__FEV95" localSheetId="8">[7]Consultoria!#REF!</definedName>
    <definedName name="__FEV95">[7]Consultoria!#REF!</definedName>
    <definedName name="__FEV96" localSheetId="8">[7]Consultoria!#REF!</definedName>
    <definedName name="__FEV96">[7]Consultoria!#REF!</definedName>
    <definedName name="__FEV97" localSheetId="8">[7]Consultoria!#REF!</definedName>
    <definedName name="__FEV97">[7]Consultoria!#REF!</definedName>
    <definedName name="__FEV98" localSheetId="8">[7]Consultoria!#REF!</definedName>
    <definedName name="__FEV98">[7]Consultoria!#REF!</definedName>
    <definedName name="__FEV99" localSheetId="8">[7]Consultoria!#REF!</definedName>
    <definedName name="__FEV99">[7]Consultoria!#REF!</definedName>
    <definedName name="__fil1">#REF!</definedName>
    <definedName name="__fil2">#REF!</definedName>
    <definedName name="__fio12">#REF!</definedName>
    <definedName name="__fis5">#REF!</definedName>
    <definedName name="__flf50">#REF!</definedName>
    <definedName name="__flf60">#REF!</definedName>
    <definedName name="__fpd12">#REF!</definedName>
    <definedName name="__fvr10">#REF!</definedName>
    <definedName name="__ind100" localSheetId="8">#REF!</definedName>
    <definedName name="__ind100">#REF!</definedName>
    <definedName name="__IntlFixup" hidden="1">TRUE</definedName>
    <definedName name="__itu1">#REF!</definedName>
    <definedName name="__JAN95" localSheetId="8">[7]Consultoria!#REF!</definedName>
    <definedName name="__JAN95">[7]Consultoria!#REF!</definedName>
    <definedName name="__JAN96" localSheetId="8">[7]Consultoria!#REF!</definedName>
    <definedName name="__JAN96">[7]Consultoria!#REF!</definedName>
    <definedName name="__JAN97" localSheetId="8">[7]Consultoria!#REF!</definedName>
    <definedName name="__JAN97">[7]Consultoria!#REF!</definedName>
    <definedName name="__JAN98" localSheetId="8">[7]Consultoria!#REF!</definedName>
    <definedName name="__JAN98">[7]Consultoria!#REF!</definedName>
    <definedName name="__JAN99" localSheetId="8">[7]Consultoria!#REF!</definedName>
    <definedName name="__JAN99">[7]Consultoria!#REF!</definedName>
    <definedName name="__JAZ1" localSheetId="8">#REF!</definedName>
    <definedName name="__JAZ1">#REF!</definedName>
    <definedName name="__JAZ11" localSheetId="8">#REF!</definedName>
    <definedName name="__JAZ11">#REF!</definedName>
    <definedName name="__JAZ2" localSheetId="8">#REF!</definedName>
    <definedName name="__JAZ2">#REF!</definedName>
    <definedName name="__JAZ22" localSheetId="8">#REF!</definedName>
    <definedName name="__JAZ22">#REF!</definedName>
    <definedName name="__JAZ3" localSheetId="8">#REF!</definedName>
    <definedName name="__JAZ3">#REF!</definedName>
    <definedName name="__JAZ33" localSheetId="8">#REF!</definedName>
    <definedName name="__JAZ33">#REF!</definedName>
    <definedName name="__jla20">#REF!</definedName>
    <definedName name="__jla32">#REF!</definedName>
    <definedName name="__JUL95" localSheetId="8">[7]Consultoria!#REF!</definedName>
    <definedName name="__JUL95">[7]Consultoria!#REF!</definedName>
    <definedName name="__JUL96" localSheetId="8">[7]Consultoria!#REF!</definedName>
    <definedName name="__JUL96">[7]Consultoria!#REF!</definedName>
    <definedName name="__JUL97" localSheetId="8">[7]Consultoria!#REF!</definedName>
    <definedName name="__JUL97">[7]Consultoria!#REF!</definedName>
    <definedName name="__JUL98" localSheetId="8">[7]Consultoria!#REF!</definedName>
    <definedName name="__JUL98">[7]Consultoria!#REF!</definedName>
    <definedName name="__JUL99" localSheetId="8">[7]Consultoria!#REF!</definedName>
    <definedName name="__JUL99">[7]Consultoria!#REF!</definedName>
    <definedName name="__JUN95" localSheetId="8">[7]Consultoria!#REF!</definedName>
    <definedName name="__JUN95">[7]Consultoria!#REF!</definedName>
    <definedName name="__JUN96" localSheetId="8">[7]Consultoria!#REF!</definedName>
    <definedName name="__JUN96">[7]Consultoria!#REF!</definedName>
    <definedName name="__JUN97" localSheetId="8">[7]Consultoria!#REF!</definedName>
    <definedName name="__JUN97">[7]Consultoria!#REF!</definedName>
    <definedName name="__JUN98" localSheetId="8">[7]Consultoria!#REF!</definedName>
    <definedName name="__JUN98">[7]Consultoria!#REF!</definedName>
    <definedName name="__JUN99" localSheetId="8">[7]Consultoria!#REF!</definedName>
    <definedName name="__JUN99">[7]Consultoria!#REF!</definedName>
    <definedName name="__la2" localSheetId="8">[2]SERVIÇOS!#REF!</definedName>
    <definedName name="__la2">[2]SERVIÇOS!#REF!</definedName>
    <definedName name="__lpi100">#REF!</definedName>
    <definedName name="__lvg10060">#REF!</definedName>
    <definedName name="__lvp32">#REF!</definedName>
    <definedName name="__lxa1">#REF!</definedName>
    <definedName name="__MAI95" localSheetId="8">[7]Consultoria!#REF!</definedName>
    <definedName name="__MAI95">[7]Consultoria!#REF!</definedName>
    <definedName name="__MAI96" localSheetId="8">[7]Consultoria!#REF!</definedName>
    <definedName name="__MAI96">[7]Consultoria!#REF!</definedName>
    <definedName name="__MAI97" localSheetId="8">[7]Consultoria!#REF!</definedName>
    <definedName name="__MAI97">[7]Consultoria!#REF!</definedName>
    <definedName name="__MAI98" localSheetId="8">[7]Consultoria!#REF!</definedName>
    <definedName name="__MAI98">[7]Consultoria!#REF!</definedName>
    <definedName name="__MAI99" localSheetId="8">[7]Consultoria!#REF!</definedName>
    <definedName name="__MAI99">[7]Consultoria!#REF!</definedName>
    <definedName name="__man50">#REF!</definedName>
    <definedName name="__MAR95" localSheetId="8">[7]Consultoria!#REF!</definedName>
    <definedName name="__MAR95">[7]Consultoria!#REF!</definedName>
    <definedName name="__MAR96" localSheetId="8">[7]Consultoria!#REF!</definedName>
    <definedName name="__MAR96">[7]Consultoria!#REF!</definedName>
    <definedName name="__MAR97" localSheetId="8">[7]Consultoria!#REF!</definedName>
    <definedName name="__MAR97">[7]Consultoria!#REF!</definedName>
    <definedName name="__MAR98" localSheetId="8">[7]Consultoria!#REF!</definedName>
    <definedName name="__MAR98">[7]Consultoria!#REF!</definedName>
    <definedName name="__MAR99" localSheetId="8">[7]Consultoria!#REF!</definedName>
    <definedName name="__MAR99">[7]Consultoria!#REF!</definedName>
    <definedName name="__mem2">'[9]Mat Asf'!$H$37</definedName>
    <definedName name="__MIN2007">#REF!</definedName>
    <definedName name="__MIN2008">#REF!</definedName>
    <definedName name="__MIN2009">#REF!</definedName>
    <definedName name="__MIN2010">#REF!</definedName>
    <definedName name="__MO2">'[10]Desmat 0,15'!$H$30</definedName>
    <definedName name="__NAC2007">#REF!</definedName>
    <definedName name="__NAC2008">#REF!</definedName>
    <definedName name="__NAC2009">#REF!</definedName>
    <definedName name="__NAC2010">#REF!</definedName>
    <definedName name="__NOV94" localSheetId="8">[7]Consultoria!#REF!</definedName>
    <definedName name="__NOV94">[7]Consultoria!#REF!</definedName>
    <definedName name="__NOV95" localSheetId="8">[7]Consultoria!#REF!</definedName>
    <definedName name="__NOV95">[7]Consultoria!#REF!</definedName>
    <definedName name="__NOV96" localSheetId="8">[7]Consultoria!#REF!</definedName>
    <definedName name="__NOV96">[7]Consultoria!#REF!</definedName>
    <definedName name="__NOV97" localSheetId="8">[7]Consultoria!#REF!</definedName>
    <definedName name="__NOV97">[7]Consultoria!#REF!</definedName>
    <definedName name="__NOV98" localSheetId="8">[7]Consultoria!#REF!</definedName>
    <definedName name="__NOV98">[7]Consultoria!#REF!</definedName>
    <definedName name="__NOV99" localSheetId="8">[7]Consultoria!#REF!</definedName>
    <definedName name="__NOV99">[7]Consultoria!#REF!</definedName>
    <definedName name="__oac2" localSheetId="8">#REF!</definedName>
    <definedName name="__oac2">#REF!</definedName>
    <definedName name="__oae2" localSheetId="8">#REF!</definedName>
    <definedName name="__oae2">#REF!</definedName>
    <definedName name="__oco2" localSheetId="8">#REF!</definedName>
    <definedName name="__oco2">#REF!</definedName>
    <definedName name="__ope1">#REF!</definedName>
    <definedName name="__ope2">#REF!</definedName>
    <definedName name="__ope3">#REF!</definedName>
    <definedName name="__OUT94" localSheetId="8">[7]Consultoria!#REF!</definedName>
    <definedName name="__OUT94">[7]Consultoria!#REF!</definedName>
    <definedName name="__OUT95" localSheetId="8">[7]Consultoria!#REF!</definedName>
    <definedName name="__OUT95">[7]Consultoria!#REF!</definedName>
    <definedName name="__OUT96" localSheetId="8">[7]Consultoria!#REF!</definedName>
    <definedName name="__OUT96">[7]Consultoria!#REF!</definedName>
    <definedName name="__OUT97" localSheetId="8">[7]Consultoria!#REF!</definedName>
    <definedName name="__OUT97">[7]Consultoria!#REF!</definedName>
    <definedName name="__OUT98" localSheetId="9" hidden="1">{#N/A,#N/A,TRUE,"Serviços"}</definedName>
    <definedName name="__OUT98" localSheetId="8">[7]Consultoria!#REF!</definedName>
    <definedName name="__OUT98" hidden="1">{#N/A,#N/A,TRUE,"Serviços"}</definedName>
    <definedName name="__OUT988888" localSheetId="9" hidden="1">{#N/A,#N/A,TRUE,"Serviços"}</definedName>
    <definedName name="__OUT988888" hidden="1">{#N/A,#N/A,TRUE,"Serviços"}</definedName>
    <definedName name="__OUT99" localSheetId="8">[7]Consultoria!#REF!</definedName>
    <definedName name="__OUT99">[7]Consultoria!#REF!</definedName>
    <definedName name="__PAR2007">#REF!</definedName>
    <definedName name="__PAR2008">#REF!</definedName>
    <definedName name="__PAR2009">#REF!</definedName>
    <definedName name="__PAR2010">#REF!</definedName>
    <definedName name="__pav2" localSheetId="8">#REF!</definedName>
    <definedName name="__pav2">#REF!</definedName>
    <definedName name="__PCM30" localSheetId="8">[2]SERVIÇOS!#REF!</definedName>
    <definedName name="__PCM30">[2]SERVIÇOS!#REF!</definedName>
    <definedName name="__PER2007">#REF!</definedName>
    <definedName name="__PER2008">#REF!</definedName>
    <definedName name="__PER2009">#REF!</definedName>
    <definedName name="__PER2010">#REF!</definedName>
    <definedName name="__PL1" localSheetId="8">#REF!</definedName>
    <definedName name="__PL1">#REF!</definedName>
    <definedName name="__PLA2" localSheetId="8">[2]SERVIÇOS!#REF!</definedName>
    <definedName name="__PLA2">[2]SERVIÇOS!#REF!</definedName>
    <definedName name="__pne1">#REF!</definedName>
    <definedName name="__pne2">#REF!</definedName>
    <definedName name="__prg1515">#REF!</definedName>
    <definedName name="__prg1827">#REF!</definedName>
    <definedName name="__PTB10" localSheetId="8">[2]SERVIÇOS!#REF!</definedName>
    <definedName name="__PTB10">[2]SERVIÇOS!#REF!</definedName>
    <definedName name="__ptc7">#REF!</definedName>
    <definedName name="__ptm6">#REF!</definedName>
    <definedName name="__qdm3">#REF!</definedName>
    <definedName name="__rcm10">#REF!</definedName>
    <definedName name="__rcm15">#REF!</definedName>
    <definedName name="__rcm20">#REF!</definedName>
    <definedName name="__rcm5">#REF!</definedName>
    <definedName name="__res10">#REF!</definedName>
    <definedName name="__res15">#REF!</definedName>
    <definedName name="__res5">#REF!</definedName>
    <definedName name="__RET1" localSheetId="8">#REF!</definedName>
    <definedName name="__RET1">#REF!</definedName>
    <definedName name="__rge32">#REF!</definedName>
    <definedName name="__rgf60">#REF!</definedName>
    <definedName name="__rgp1">#REF!</definedName>
    <definedName name="__SER2007">#REF!</definedName>
    <definedName name="__SER2008">#REF!</definedName>
    <definedName name="__SER2009">#REF!</definedName>
    <definedName name="__SER2010">#REF!</definedName>
    <definedName name="__SET94" localSheetId="8">[7]Consultoria!#REF!</definedName>
    <definedName name="__SET94">[7]Consultoria!#REF!</definedName>
    <definedName name="__SET95" localSheetId="8">[7]Consultoria!#REF!</definedName>
    <definedName name="__SET95">[7]Consultoria!#REF!</definedName>
    <definedName name="__SET96" localSheetId="8">[7]Consultoria!#REF!</definedName>
    <definedName name="__SET96">[7]Consultoria!#REF!</definedName>
    <definedName name="__SET97" localSheetId="8">[7]Consultoria!#REF!</definedName>
    <definedName name="__SET97">[7]Consultoria!#REF!</definedName>
    <definedName name="__SET98" localSheetId="8">[7]Consultoria!#REF!</definedName>
    <definedName name="__SET98">[7]Consultoria!#REF!</definedName>
    <definedName name="__SET99" localSheetId="8">[7]Consultoria!#REF!</definedName>
    <definedName name="__SET99">[7]Consultoria!#REF!</definedName>
    <definedName name="__sub1">#REF!</definedName>
    <definedName name="__sub2">#REF!</definedName>
    <definedName name="__sub3">#REF!</definedName>
    <definedName name="__sub4">#REF!</definedName>
    <definedName name="__ta105">#REF!</definedName>
    <definedName name="__ta157">#REF!</definedName>
    <definedName name="__tap100">#REF!</definedName>
    <definedName name="__TB10" localSheetId="8">#REF!</definedName>
    <definedName name="__TB10">#REF!</definedName>
    <definedName name="__tb112">#REF!</definedName>
    <definedName name="__tb16">#REF!</definedName>
    <definedName name="__tb19">#REF!</definedName>
    <definedName name="__tba20">#REF!</definedName>
    <definedName name="__tba32">#REF!</definedName>
    <definedName name="__tba50">#REF!</definedName>
    <definedName name="__tba60">#REF!</definedName>
    <definedName name="__tbe100">#REF!</definedName>
    <definedName name="__tbe40">#REF!</definedName>
    <definedName name="__tbe50">#REF!</definedName>
    <definedName name="__tca80">#REF!</definedName>
    <definedName name="__tea32">#REF!</definedName>
    <definedName name="__tea4560">#REF!</definedName>
    <definedName name="__tee100">#REF!</definedName>
    <definedName name="__ter10050">#REF!</definedName>
    <definedName name="__ter2" localSheetId="8">#REF!</definedName>
    <definedName name="__ter2">#REF!</definedName>
    <definedName name="__tfg50">#REF!</definedName>
    <definedName name="__tlf6">#REF!</definedName>
    <definedName name="__TOT1" localSheetId="8">[2]SERVIÇOS!#REF!</definedName>
    <definedName name="__TOT1">[2]SERVIÇOS!#REF!</definedName>
    <definedName name="__TOT2" localSheetId="8">[2]SERVIÇOS!#REF!</definedName>
    <definedName name="__TOT2">[2]SERVIÇOS!#REF!</definedName>
    <definedName name="__TOT3" localSheetId="8">[2]SERVIÇOS!#REF!</definedName>
    <definedName name="__TOT3">[2]SERVIÇOS!#REF!</definedName>
    <definedName name="__TOT4" localSheetId="8">[2]SERVIÇOS!#REF!</definedName>
    <definedName name="__TOT4">[2]SERVIÇOS!#REF!</definedName>
    <definedName name="__TOT5" localSheetId="8">[2]SERVIÇOS!#REF!</definedName>
    <definedName name="__TOT5">[2]SERVIÇOS!#REF!</definedName>
    <definedName name="__TOT6" localSheetId="8">[2]SERVIÇOS!#REF!</definedName>
    <definedName name="__TOT6">[2]SERVIÇOS!#REF!</definedName>
    <definedName name="__TOT7" localSheetId="8">[2]SERVIÇOS!#REF!</definedName>
    <definedName name="__TOT7">[2]SERVIÇOS!#REF!</definedName>
    <definedName name="__tub10012">#REF!</definedName>
    <definedName name="__tub10015">#REF!</definedName>
    <definedName name="__tub10020">#REF!</definedName>
    <definedName name="__tub15012">#REF!</definedName>
    <definedName name="__tub4012">#REF!</definedName>
    <definedName name="__tub4015">#REF!</definedName>
    <definedName name="__tub4020">#REF!</definedName>
    <definedName name="__tub5012">#REF!</definedName>
    <definedName name="__tub5015">#REF!</definedName>
    <definedName name="__tub5020">#REF!</definedName>
    <definedName name="__tub7512">#REF!</definedName>
    <definedName name="__tub7515">#REF!</definedName>
    <definedName name="__tub7520">#REF!</definedName>
    <definedName name="__xlfn.AVERAGEIF" hidden="1">#NAME?</definedName>
    <definedName name="__xlfn.RTD" hidden="1">#NAME?</definedName>
    <definedName name="_01_09_96" localSheetId="8">#REF!</definedName>
    <definedName name="_01_09_96">#REF!</definedName>
    <definedName name="_1830201" hidden="1">#N/A</definedName>
    <definedName name="_1Excel_BuiltIn_Print_Area_1_1">#REF!</definedName>
    <definedName name="_ABR95" localSheetId="8">[3]Consultoria!#REF!</definedName>
    <definedName name="_ABR95">[3]Consultoria!#REF!</definedName>
    <definedName name="_ABR96" localSheetId="8">[3]Consultoria!#REF!</definedName>
    <definedName name="_ABR96">[3]Consultoria!#REF!</definedName>
    <definedName name="_ABR97" localSheetId="8">[3]Consultoria!#REF!</definedName>
    <definedName name="_ABR97">[3]Consultoria!#REF!</definedName>
    <definedName name="_ABR98" localSheetId="8">[3]Consultoria!#REF!</definedName>
    <definedName name="_ABR98">[3]Consultoria!#REF!</definedName>
    <definedName name="_ABR99" localSheetId="8">[3]Consultoria!#REF!</definedName>
    <definedName name="_ABR99">[3]Consultoria!#REF!</definedName>
    <definedName name="_ACA25">[1]DADOS!$C$17</definedName>
    <definedName name="_ACA50">[1]DADOS!$C$16</definedName>
    <definedName name="_aga14">#REF!</definedName>
    <definedName name="_aga16">#REF!</definedName>
    <definedName name="_AGO95" localSheetId="8">[3]Consultoria!#REF!</definedName>
    <definedName name="_AGO95">[3]Consultoria!#REF!</definedName>
    <definedName name="_AGO96" localSheetId="8">[3]Consultoria!#REF!</definedName>
    <definedName name="_AGO96">[3]Consultoria!#REF!</definedName>
    <definedName name="_AGO97" localSheetId="8">[3]Consultoria!#REF!</definedName>
    <definedName name="_AGO97">[3]Consultoria!#REF!</definedName>
    <definedName name="_AGO98" localSheetId="8">[3]Consultoria!#REF!</definedName>
    <definedName name="_AGO98">[3]Consultoria!#REF!</definedName>
    <definedName name="_AGO99" localSheetId="8">[3]Consultoria!#REF!</definedName>
    <definedName name="_AGO99">[3]Consultoria!#REF!</definedName>
    <definedName name="_asc321">#REF!</definedName>
    <definedName name="_BAH2007">#REF!</definedName>
    <definedName name="_BAH2008">#REF!</definedName>
    <definedName name="_BAH2009">#REF!</definedName>
    <definedName name="_BAH2010">#REF!</definedName>
    <definedName name="_bur3220">#REF!</definedName>
    <definedName name="_C930I">#REF!</definedName>
    <definedName name="_C930P">#REF!</definedName>
    <definedName name="_C966I">#REF!</definedName>
    <definedName name="_C966P">#REF!</definedName>
    <definedName name="_C996P">#REF!</definedName>
    <definedName name="_cap20">#REF!</definedName>
    <definedName name="_CCM30" localSheetId="8">[2]SERVIÇOS!#REF!</definedName>
    <definedName name="_CCM30">[2]SERVIÇOS!#REF!</definedName>
    <definedName name="_ccr12">#REF!</definedName>
    <definedName name="_CMM30">[1]DADOS!$B$39</definedName>
    <definedName name="_cva32">#REF!</definedName>
    <definedName name="_cva50">#REF!</definedName>
    <definedName name="_cva60">#REF!</definedName>
    <definedName name="_cve45100">#REF!</definedName>
    <definedName name="_cve90100">#REF!</definedName>
    <definedName name="_cve9040">#REF!</definedName>
    <definedName name="_DEZ94" localSheetId="8">[3]Consultoria!#REF!</definedName>
    <definedName name="_DEZ94">[3]Consultoria!#REF!</definedName>
    <definedName name="_DEZ95" localSheetId="8">[3]Consultoria!#REF!</definedName>
    <definedName name="_DEZ95">[3]Consultoria!#REF!</definedName>
    <definedName name="_DEZ96" localSheetId="8">[3]Consultoria!#REF!</definedName>
    <definedName name="_DEZ96">[3]Consultoria!#REF!</definedName>
    <definedName name="_DEZ97" localSheetId="8">[3]Consultoria!#REF!</definedName>
    <definedName name="_DEZ97">[3]Consultoria!#REF!</definedName>
    <definedName name="_DEZ98" localSheetId="8">[3]Consultoria!#REF!</definedName>
    <definedName name="_DEZ98">[3]Consultoria!#REF!</definedName>
    <definedName name="_DEZ99" localSheetId="8">[3]Consultoria!#REF!</definedName>
    <definedName name="_DEZ99">[3]Consultoria!#REF!</definedName>
    <definedName name="_djm10">#REF!</definedName>
    <definedName name="_djm15">#REF!</definedName>
    <definedName name="_dmt1000" localSheetId="8">#REF!</definedName>
    <definedName name="_dmt1000">#REF!</definedName>
    <definedName name="_dmt1200" localSheetId="8">#REF!</definedName>
    <definedName name="_dmt1200">#REF!</definedName>
    <definedName name="_dmt200" localSheetId="8">#REF!</definedName>
    <definedName name="_dmt200">#REF!</definedName>
    <definedName name="_dmt400" localSheetId="8">#REF!</definedName>
    <definedName name="_dmt400">#REF!</definedName>
    <definedName name="_dmt50" localSheetId="8">#REF!</definedName>
    <definedName name="_dmt50">#REF!</definedName>
    <definedName name="_dmt600" localSheetId="8">#REF!</definedName>
    <definedName name="_dmt600">#REF!</definedName>
    <definedName name="_dmt800" localSheetId="8">#REF!</definedName>
    <definedName name="_dmt800">#REF!</definedName>
    <definedName name="_dre2" localSheetId="8">#REF!</definedName>
    <definedName name="_dre2">#REF!</definedName>
    <definedName name="_emp2">'[11]DMT modelo'!$AA$13</definedName>
    <definedName name="_epl2">#REF!</definedName>
    <definedName name="_epl5">#REF!</definedName>
    <definedName name="_esc15" localSheetId="8">#REF!</definedName>
    <definedName name="_esc15">#REF!</definedName>
    <definedName name="_esc4">#REF!</definedName>
    <definedName name="_esc6">#REF!</definedName>
    <definedName name="_est15">#REF!</definedName>
    <definedName name="_FEV95" localSheetId="8">[3]Consultoria!#REF!</definedName>
    <definedName name="_FEV95">[3]Consultoria!#REF!</definedName>
    <definedName name="_FEV96" localSheetId="8">[3]Consultoria!#REF!</definedName>
    <definedName name="_FEV96">[3]Consultoria!#REF!</definedName>
    <definedName name="_FEV97" localSheetId="8">[3]Consultoria!#REF!</definedName>
    <definedName name="_FEV97">[3]Consultoria!#REF!</definedName>
    <definedName name="_FEV98" localSheetId="8">[3]Consultoria!#REF!</definedName>
    <definedName name="_FEV98">[3]Consultoria!#REF!</definedName>
    <definedName name="_FEV99" localSheetId="8">[3]Consultoria!#REF!</definedName>
    <definedName name="_FEV99">[3]Consultoria!#REF!</definedName>
    <definedName name="_fil1">#REF!</definedName>
    <definedName name="_fil2">#REF!</definedName>
    <definedName name="_Fill" hidden="1">#REF!</definedName>
    <definedName name="_xlnm._FilterDatabase" hidden="1">#REF!</definedName>
    <definedName name="_fio12">#REF!</definedName>
    <definedName name="_fis5">#REF!</definedName>
    <definedName name="_flf50">#REF!</definedName>
    <definedName name="_flf60">#REF!</definedName>
    <definedName name="_fpd12">#REF!</definedName>
    <definedName name="_fvr10">#REF!</definedName>
    <definedName name="_ind100" localSheetId="8">#REF!</definedName>
    <definedName name="_ind100">#REF!</definedName>
    <definedName name="_itu1">#REF!</definedName>
    <definedName name="_JAN95" localSheetId="8">[3]Consultoria!#REF!</definedName>
    <definedName name="_JAN95">[3]Consultoria!#REF!</definedName>
    <definedName name="_JAN96" localSheetId="8">[3]Consultoria!#REF!</definedName>
    <definedName name="_JAN96">[3]Consultoria!#REF!</definedName>
    <definedName name="_JAN97" localSheetId="8">[3]Consultoria!#REF!</definedName>
    <definedName name="_JAN97">[3]Consultoria!#REF!</definedName>
    <definedName name="_JAN98" localSheetId="8">[3]Consultoria!#REF!</definedName>
    <definedName name="_JAN98">[3]Consultoria!#REF!</definedName>
    <definedName name="_JAN99" localSheetId="8">[3]Consultoria!#REF!</definedName>
    <definedName name="_JAN99">[3]Consultoria!#REF!</definedName>
    <definedName name="_JAZ1" localSheetId="8">#REF!</definedName>
    <definedName name="_JAZ1">#REF!</definedName>
    <definedName name="_JAZ11" localSheetId="8">#REF!</definedName>
    <definedName name="_JAZ11">#REF!</definedName>
    <definedName name="_JAZ2" localSheetId="8">#REF!</definedName>
    <definedName name="_JAZ2">#REF!</definedName>
    <definedName name="_JAZ22" localSheetId="8">#REF!</definedName>
    <definedName name="_JAZ22">#REF!</definedName>
    <definedName name="_JAZ3" localSheetId="8">#REF!</definedName>
    <definedName name="_JAZ3">#REF!</definedName>
    <definedName name="_JAZ33" localSheetId="8">#REF!</definedName>
    <definedName name="_JAZ33">#REF!</definedName>
    <definedName name="_jla20">#REF!</definedName>
    <definedName name="_jla32">#REF!</definedName>
    <definedName name="_JUL95" localSheetId="8">[3]Consultoria!#REF!</definedName>
    <definedName name="_JUL95">[3]Consultoria!#REF!</definedName>
    <definedName name="_JUL96" localSheetId="8">[3]Consultoria!#REF!</definedName>
    <definedName name="_JUL96">[3]Consultoria!#REF!</definedName>
    <definedName name="_JUL97" localSheetId="8">[3]Consultoria!#REF!</definedName>
    <definedName name="_JUL97">[3]Consultoria!#REF!</definedName>
    <definedName name="_JUL98" localSheetId="8">[3]Consultoria!#REF!</definedName>
    <definedName name="_JUL98">[3]Consultoria!#REF!</definedName>
    <definedName name="_JUL99" localSheetId="8">[3]Consultoria!#REF!</definedName>
    <definedName name="_JUL99">[3]Consultoria!#REF!</definedName>
    <definedName name="_JUN95" localSheetId="8">[3]Consultoria!#REF!</definedName>
    <definedName name="_JUN95">[3]Consultoria!#REF!</definedName>
    <definedName name="_JUN96" localSheetId="8">[3]Consultoria!#REF!</definedName>
    <definedName name="_JUN96">[3]Consultoria!#REF!</definedName>
    <definedName name="_JUN97" localSheetId="8">[3]Consultoria!#REF!</definedName>
    <definedName name="_JUN97">[3]Consultoria!#REF!</definedName>
    <definedName name="_JUN98" localSheetId="8">[3]Consultoria!#REF!</definedName>
    <definedName name="_JUN98">[3]Consultoria!#REF!</definedName>
    <definedName name="_JUN99" localSheetId="8">[3]Consultoria!#REF!</definedName>
    <definedName name="_JUN99">[3]Consultoria!#REF!</definedName>
    <definedName name="_Key1" hidden="1">'[12]1.6'!$A$11</definedName>
    <definedName name="_Key2" hidden="1">#REF!</definedName>
    <definedName name="_la2" localSheetId="8">[2]SERVIÇOS!#REF!</definedName>
    <definedName name="_la2">[2]SERVIÇOS!#REF!</definedName>
    <definedName name="_lpi100">#REF!</definedName>
    <definedName name="_lvg10060">#REF!</definedName>
    <definedName name="_lvp32">#REF!</definedName>
    <definedName name="_lxa1">#REF!</definedName>
    <definedName name="_MAI95" localSheetId="8">[3]Consultoria!#REF!</definedName>
    <definedName name="_MAI95">[3]Consultoria!#REF!</definedName>
    <definedName name="_MAI96" localSheetId="8">[3]Consultoria!#REF!</definedName>
    <definedName name="_MAI96">[3]Consultoria!#REF!</definedName>
    <definedName name="_MAI97" localSheetId="8">[3]Consultoria!#REF!</definedName>
    <definedName name="_MAI97">[3]Consultoria!#REF!</definedName>
    <definedName name="_MAI98" localSheetId="8">[3]Consultoria!#REF!</definedName>
    <definedName name="_MAI98">[3]Consultoria!#REF!</definedName>
    <definedName name="_MAI99" localSheetId="8">[3]Consultoria!#REF!</definedName>
    <definedName name="_MAI99">[3]Consultoria!#REF!</definedName>
    <definedName name="_man50">#REF!</definedName>
    <definedName name="_MAR95" localSheetId="8">[3]Consultoria!#REF!</definedName>
    <definedName name="_MAR95">[3]Consultoria!#REF!</definedName>
    <definedName name="_MAR96" localSheetId="8">[3]Consultoria!#REF!</definedName>
    <definedName name="_MAR96">[3]Consultoria!#REF!</definedName>
    <definedName name="_MAR97" localSheetId="8">[3]Consultoria!#REF!</definedName>
    <definedName name="_MAR97">[3]Consultoria!#REF!</definedName>
    <definedName name="_MAR98" localSheetId="8">[3]Consultoria!#REF!</definedName>
    <definedName name="_MAR98">[3]Consultoria!#REF!</definedName>
    <definedName name="_MAR99" localSheetId="8">[3]Consultoria!#REF!</definedName>
    <definedName name="_MAR99">[3]Consultoria!#REF!</definedName>
    <definedName name="_mem2">'[10]Mat Asf'!$H$37</definedName>
    <definedName name="_MIN2007">#REF!</definedName>
    <definedName name="_MIN2008">#REF!</definedName>
    <definedName name="_MIN2009">#REF!</definedName>
    <definedName name="_MIN2010">#REF!</definedName>
    <definedName name="_MO2">'[13]Desmat 0,15'!$H$30</definedName>
    <definedName name="_NAC2007">#REF!</definedName>
    <definedName name="_NAC2008">#REF!</definedName>
    <definedName name="_NAC2009">#REF!</definedName>
    <definedName name="_NAC2010">#REF!</definedName>
    <definedName name="_NOV94" localSheetId="8">[3]Consultoria!#REF!</definedName>
    <definedName name="_NOV94">[3]Consultoria!#REF!</definedName>
    <definedName name="_NOV95" localSheetId="8">[3]Consultoria!#REF!</definedName>
    <definedName name="_NOV95">[3]Consultoria!#REF!</definedName>
    <definedName name="_NOV96" localSheetId="8">[3]Consultoria!#REF!</definedName>
    <definedName name="_NOV96">[3]Consultoria!#REF!</definedName>
    <definedName name="_NOV97" localSheetId="8">[3]Consultoria!#REF!</definedName>
    <definedName name="_NOV97">[3]Consultoria!#REF!</definedName>
    <definedName name="_NOV98" localSheetId="8">[3]Consultoria!#REF!</definedName>
    <definedName name="_NOV98">[3]Consultoria!#REF!</definedName>
    <definedName name="_NOV99" localSheetId="8">[3]Consultoria!#REF!</definedName>
    <definedName name="_NOV99">[3]Consultoria!#REF!</definedName>
    <definedName name="_oac2" localSheetId="8">#REF!</definedName>
    <definedName name="_oac2">#REF!</definedName>
    <definedName name="_oae2" localSheetId="8">#REF!</definedName>
    <definedName name="_oae2">#REF!</definedName>
    <definedName name="_oco2" localSheetId="8">#REF!</definedName>
    <definedName name="_oco2">#REF!</definedName>
    <definedName name="_ope1">#REF!</definedName>
    <definedName name="_ope2">#REF!</definedName>
    <definedName name="_ope3">#REF!</definedName>
    <definedName name="_Order1" hidden="1">255</definedName>
    <definedName name="_Order2" localSheetId="8" hidden="1">255</definedName>
    <definedName name="_Order2" hidden="1">0</definedName>
    <definedName name="_OUT94" localSheetId="8">[3]Consultoria!#REF!</definedName>
    <definedName name="_OUT94">[3]Consultoria!#REF!</definedName>
    <definedName name="_OUT95" localSheetId="8">[3]Consultoria!#REF!</definedName>
    <definedName name="_OUT95">[3]Consultoria!#REF!</definedName>
    <definedName name="_OUT96" localSheetId="8">[3]Consultoria!#REF!</definedName>
    <definedName name="_OUT96">[3]Consultoria!#REF!</definedName>
    <definedName name="_OUT97" localSheetId="8">[3]Consultoria!#REF!</definedName>
    <definedName name="_OUT97">[3]Consultoria!#REF!</definedName>
    <definedName name="_OUT98" localSheetId="9" hidden="1">{#N/A,#N/A,TRUE,"Serviços"}</definedName>
    <definedName name="_OUT98" localSheetId="8">[3]Consultoria!#REF!</definedName>
    <definedName name="_OUT98" hidden="1">{#N/A,#N/A,TRUE,"Serviços"}</definedName>
    <definedName name="_OUT98_" localSheetId="9" hidden="1">{#N/A,#N/A,TRUE,"Serviços"}</definedName>
    <definedName name="_OUT98_" hidden="1">{#N/A,#N/A,TRUE,"Serviços"}</definedName>
    <definedName name="_OUT99" localSheetId="8">[3]Consultoria!#REF!</definedName>
    <definedName name="_OUT99">[3]Consultoria!#REF!</definedName>
    <definedName name="_OUTTTT9888" localSheetId="9" hidden="1">{#N/A,#N/A,TRUE,"Serviços"}</definedName>
    <definedName name="_OUTTTT9888" hidden="1">{#N/A,#N/A,TRUE,"Serviços"}</definedName>
    <definedName name="_PAR2007">#REF!</definedName>
    <definedName name="_PAR2008">#REF!</definedName>
    <definedName name="_PAR2009">#REF!</definedName>
    <definedName name="_PAR2010">#REF!</definedName>
    <definedName name="_Parse_On" hidden="1">#REF!</definedName>
    <definedName name="_Parse_Out" hidden="1">#REF!</definedName>
    <definedName name="_pav2" localSheetId="8">#REF!</definedName>
    <definedName name="_pav2">#REF!</definedName>
    <definedName name="_PCM30" localSheetId="8">[2]SERVIÇOS!#REF!</definedName>
    <definedName name="_PCM30">[2]SERVIÇOS!#REF!</definedName>
    <definedName name="_PER2007">#REF!</definedName>
    <definedName name="_PER2008">#REF!</definedName>
    <definedName name="_PER2009">#REF!</definedName>
    <definedName name="_PER2010">#REF!</definedName>
    <definedName name="_PL1" localSheetId="8">#REF!</definedName>
    <definedName name="_PL1">#REF!</definedName>
    <definedName name="_PLA2" localSheetId="8">[2]SERVIÇOS!#REF!</definedName>
    <definedName name="_PLA2">[2]SERVIÇOS!#REF!</definedName>
    <definedName name="_pne1">#REF!</definedName>
    <definedName name="_pne2">#REF!</definedName>
    <definedName name="_prg1515">#REF!</definedName>
    <definedName name="_prg1827">#REF!</definedName>
    <definedName name="_PTB10" localSheetId="8">[2]SERVIÇOS!#REF!</definedName>
    <definedName name="_PTB10">[2]SERVIÇOS!#REF!</definedName>
    <definedName name="_ptc7">#REF!</definedName>
    <definedName name="_ptm6">#REF!</definedName>
    <definedName name="_qdm3">#REF!</definedName>
    <definedName name="_rcm10">#REF!</definedName>
    <definedName name="_rcm15">#REF!</definedName>
    <definedName name="_rcm20">#REF!</definedName>
    <definedName name="_rcm5">#REF!</definedName>
    <definedName name="_Regression_Int" hidden="1">1</definedName>
    <definedName name="_res10">#REF!</definedName>
    <definedName name="_res15">#REF!</definedName>
    <definedName name="_res5">#REF!</definedName>
    <definedName name="_RET1" localSheetId="8">#REF!</definedName>
    <definedName name="_RET1">#REF!</definedName>
    <definedName name="_rge32">#REF!</definedName>
    <definedName name="_rgf60">#REF!</definedName>
    <definedName name="_rgp1">#REF!</definedName>
    <definedName name="_SE2" localSheetId="8">#REF!</definedName>
    <definedName name="_SE2">#REF!</definedName>
    <definedName name="_SER2007">#REF!</definedName>
    <definedName name="_SER2008">#REF!</definedName>
    <definedName name="_SER2009">#REF!</definedName>
    <definedName name="_SER2010">#REF!</definedName>
    <definedName name="_SET94" localSheetId="8">[3]Consultoria!#REF!</definedName>
    <definedName name="_SET94">[3]Consultoria!#REF!</definedName>
    <definedName name="_SET95" localSheetId="8">[3]Consultoria!#REF!</definedName>
    <definedName name="_SET95">[3]Consultoria!#REF!</definedName>
    <definedName name="_SET96" localSheetId="8">[3]Consultoria!#REF!</definedName>
    <definedName name="_SET96">[3]Consultoria!#REF!</definedName>
    <definedName name="_SET97" localSheetId="8">[3]Consultoria!#REF!</definedName>
    <definedName name="_SET97">[3]Consultoria!#REF!</definedName>
    <definedName name="_SET98" localSheetId="8">[3]Consultoria!#REF!</definedName>
    <definedName name="_SET98">[3]Consultoria!#REF!</definedName>
    <definedName name="_SET99" localSheetId="8">[3]Consultoria!#REF!</definedName>
    <definedName name="_SET99">[3]Consultoria!#REF!</definedName>
    <definedName name="_Sng" localSheetId="9">{"um","mil","um milhão","um bilhão","um trilhão"}</definedName>
    <definedName name="_Sng">{"um","mil","um milhão","um bilhão","um trilhão"}</definedName>
    <definedName name="_sng1" localSheetId="9">{"um","mil","um milhão","um bilhão","um trilhão"}</definedName>
    <definedName name="_sng1">{"um","mil","um milhão","um bilhão","um trilhão"}</definedName>
    <definedName name="_Sort" hidden="1">#REF!</definedName>
    <definedName name="_sub1">#REF!</definedName>
    <definedName name="_sub2">#REF!</definedName>
    <definedName name="_sub3">#REF!</definedName>
    <definedName name="_sub4">#REF!</definedName>
    <definedName name="_ta105">#REF!</definedName>
    <definedName name="_ta157">#REF!</definedName>
    <definedName name="_tap100">#REF!</definedName>
    <definedName name="_tb112">#REF!</definedName>
    <definedName name="_tb16">#REF!</definedName>
    <definedName name="_tb19">#REF!</definedName>
    <definedName name="_tba20">#REF!</definedName>
    <definedName name="_tba32">#REF!</definedName>
    <definedName name="_tba50">#REF!</definedName>
    <definedName name="_tba60">#REF!</definedName>
    <definedName name="_tbe100">#REF!</definedName>
    <definedName name="_tbe40">#REF!</definedName>
    <definedName name="_tbe50">#REF!</definedName>
    <definedName name="_tca80">#REF!</definedName>
    <definedName name="_tea32">#REF!</definedName>
    <definedName name="_tea4560">#REF!</definedName>
    <definedName name="_tee100">#REF!</definedName>
    <definedName name="_ter10050">#REF!</definedName>
    <definedName name="_ter2" localSheetId="8">#REF!</definedName>
    <definedName name="_ter2">#REF!</definedName>
    <definedName name="_tfg50">#REF!</definedName>
    <definedName name="_tlf6">#REF!</definedName>
    <definedName name="_Toc66241043_8">'[14]3-Material de consumo'!#REF!</definedName>
    <definedName name="_Toc66241043_8_1">'[14]3-Material de consumo'!#REF!</definedName>
    <definedName name="_Toc66241043_8_1_4">'[14]3-Material de consumo'!#REF!</definedName>
    <definedName name="_Toc66241043_8_4">'[14]3-Material de consumo'!#REF!</definedName>
    <definedName name="_Toc66241043_8_6">'[14]3-Material de consumo'!#REF!</definedName>
    <definedName name="_Toc66241043_8_6_4">'[14]3-Material de consumo'!#REF!</definedName>
    <definedName name="_TOT1" localSheetId="8">[2]SERVIÇOS!#REF!</definedName>
    <definedName name="_TOT1">[2]SERVIÇOS!#REF!</definedName>
    <definedName name="_TOT2" localSheetId="8">[2]SERVIÇOS!#REF!</definedName>
    <definedName name="_TOT2">[2]SERVIÇOS!#REF!</definedName>
    <definedName name="_TOT3" localSheetId="8">[2]SERVIÇOS!#REF!</definedName>
    <definedName name="_TOT3">[2]SERVIÇOS!#REF!</definedName>
    <definedName name="_TOT4" localSheetId="8">[2]SERVIÇOS!#REF!</definedName>
    <definedName name="_TOT4">[2]SERVIÇOS!#REF!</definedName>
    <definedName name="_TOT5" localSheetId="8">[2]SERVIÇOS!#REF!</definedName>
    <definedName name="_TOT5">[2]SERVIÇOS!#REF!</definedName>
    <definedName name="_TOT6" localSheetId="8">[2]SERVIÇOS!#REF!</definedName>
    <definedName name="_TOT6">[2]SERVIÇOS!#REF!</definedName>
    <definedName name="_TOT7" localSheetId="8">[2]SERVIÇOS!#REF!</definedName>
    <definedName name="_TOT7">[2]SERVIÇOS!#REF!</definedName>
    <definedName name="_TT18" localSheetId="8">[15]RELATÓRIO!#REF!</definedName>
    <definedName name="_TT18">[15]RELATÓRIO!#REF!</definedName>
    <definedName name="_TT19" localSheetId="8">[15]RELATÓRIO!#REF!</definedName>
    <definedName name="_TT19">[15]RELATÓRIO!#REF!</definedName>
    <definedName name="_TT20" localSheetId="8">[15]RELATÓRIO!#REF!</definedName>
    <definedName name="_TT20">[15]RELATÓRIO!#REF!</definedName>
    <definedName name="_tub10012">#REF!</definedName>
    <definedName name="_tub10015">#REF!</definedName>
    <definedName name="_tub10020">#REF!</definedName>
    <definedName name="_tub15012">#REF!</definedName>
    <definedName name="_tub4012">#REF!</definedName>
    <definedName name="_tub4015">#REF!</definedName>
    <definedName name="_tub4020">#REF!</definedName>
    <definedName name="_tub5012">#REF!</definedName>
    <definedName name="_tub5015">#REF!</definedName>
    <definedName name="_tub5020">#REF!</definedName>
    <definedName name="_tub7512">#REF!</definedName>
    <definedName name="_tub7515">#REF!</definedName>
    <definedName name="_tub7520">#REF!</definedName>
    <definedName name="a" localSheetId="8">#REF!</definedName>
    <definedName name="a">#REF!</definedName>
    <definedName name="a_1">#REF!</definedName>
    <definedName name="a_1_4">#REF!</definedName>
    <definedName name="a_4">#REF!</definedName>
    <definedName name="a_6">#REF!</definedName>
    <definedName name="a_6_4">#REF!</definedName>
    <definedName name="a000100a" localSheetId="8">#REF!</definedName>
    <definedName name="a000100a">#REF!</definedName>
    <definedName name="a000105a" localSheetId="8">#REF!</definedName>
    <definedName name="a000105a">#REF!</definedName>
    <definedName name="a000106a" localSheetId="8">#REF!</definedName>
    <definedName name="a000106a">#REF!</definedName>
    <definedName name="a000107a" localSheetId="8">#REF!</definedName>
    <definedName name="a000107a">#REF!</definedName>
    <definedName name="a000108a" localSheetId="8">#REF!</definedName>
    <definedName name="a000108a">#REF!</definedName>
    <definedName name="a000140a" localSheetId="8">#REF!</definedName>
    <definedName name="a000140a">#REF!</definedName>
    <definedName name="a000141a" localSheetId="8">#REF!</definedName>
    <definedName name="a000141a">#REF!</definedName>
    <definedName name="a000150a" localSheetId="8">#REF!</definedName>
    <definedName name="a000150a">#REF!</definedName>
    <definedName name="a000160a" localSheetId="8">#REF!</definedName>
    <definedName name="a000160a">#REF!</definedName>
    <definedName name="a000190a" localSheetId="8">#REF!</definedName>
    <definedName name="a000190a">#REF!</definedName>
    <definedName name="a000191a" localSheetId="8">#REF!</definedName>
    <definedName name="a000191a">#REF!</definedName>
    <definedName name="a000200a" localSheetId="8">#REF!</definedName>
    <definedName name="a000200a">#REF!</definedName>
    <definedName name="a000203a" localSheetId="8">#REF!</definedName>
    <definedName name="a000203a">#REF!</definedName>
    <definedName name="a000205a" localSheetId="8">#REF!</definedName>
    <definedName name="a000205a">#REF!</definedName>
    <definedName name="a000206a" localSheetId="8">#REF!</definedName>
    <definedName name="a000206a">#REF!</definedName>
    <definedName name="a000207a" localSheetId="8">#REF!</definedName>
    <definedName name="a000207a">#REF!</definedName>
    <definedName name="a000208a" localSheetId="8">#REF!</definedName>
    <definedName name="a000208a">#REF!</definedName>
    <definedName name="a000240a" localSheetId="8">#REF!</definedName>
    <definedName name="a000240a">#REF!</definedName>
    <definedName name="a000241a" localSheetId="8">#REF!</definedName>
    <definedName name="a000241a">#REF!</definedName>
    <definedName name="a000250a" localSheetId="8">#REF!</definedName>
    <definedName name="a000250a">#REF!</definedName>
    <definedName name="a000260a" localSheetId="8">#REF!</definedName>
    <definedName name="a000260a">#REF!</definedName>
    <definedName name="a000290a" localSheetId="8">#REF!</definedName>
    <definedName name="a000290a">#REF!</definedName>
    <definedName name="a000291a" localSheetId="8">#REF!</definedName>
    <definedName name="a000291a">#REF!</definedName>
    <definedName name="a001e" localSheetId="8">#REF!</definedName>
    <definedName name="a001e">#REF!</definedName>
    <definedName name="a001i" localSheetId="8">#REF!</definedName>
    <definedName name="a001i">#REF!</definedName>
    <definedName name="a001p" localSheetId="8">#REF!</definedName>
    <definedName name="a001p">#REF!</definedName>
    <definedName name="a002e" localSheetId="8">#REF!</definedName>
    <definedName name="a002e">#REF!</definedName>
    <definedName name="a002i" localSheetId="8">#REF!</definedName>
    <definedName name="a002i">#REF!</definedName>
    <definedName name="a002p" localSheetId="8">#REF!</definedName>
    <definedName name="a002p">#REF!</definedName>
    <definedName name="a003e" localSheetId="8">#REF!</definedName>
    <definedName name="a003e">#REF!</definedName>
    <definedName name="a003i" localSheetId="8">#REF!</definedName>
    <definedName name="a003i">#REF!</definedName>
    <definedName name="a003p" localSheetId="8">#REF!</definedName>
    <definedName name="a003p">#REF!</definedName>
    <definedName name="a004e" localSheetId="8">#REF!</definedName>
    <definedName name="a004e">#REF!</definedName>
    <definedName name="a004i" localSheetId="8">#REF!</definedName>
    <definedName name="a004i">#REF!</definedName>
    <definedName name="a004p" localSheetId="8">#REF!</definedName>
    <definedName name="a004p">#REF!</definedName>
    <definedName name="a005e" localSheetId="8">#REF!</definedName>
    <definedName name="a005e">#REF!</definedName>
    <definedName name="a005i" localSheetId="8">#REF!</definedName>
    <definedName name="a005i">#REF!</definedName>
    <definedName name="a005p" localSheetId="8">#REF!</definedName>
    <definedName name="a005p">#REF!</definedName>
    <definedName name="a007e" localSheetId="8">#REF!</definedName>
    <definedName name="a007e">#REF!</definedName>
    <definedName name="a007i" localSheetId="8">#REF!</definedName>
    <definedName name="a007i">#REF!</definedName>
    <definedName name="a007p" localSheetId="8">#REF!</definedName>
    <definedName name="a007p">#REF!</definedName>
    <definedName name="a009e" localSheetId="8">#REF!</definedName>
    <definedName name="a009e">#REF!</definedName>
    <definedName name="a009i" localSheetId="8">#REF!</definedName>
    <definedName name="a009i">#REF!</definedName>
    <definedName name="a009p" localSheetId="8">#REF!</definedName>
    <definedName name="a009p">#REF!</definedName>
    <definedName name="a010200a" localSheetId="8">#REF!</definedName>
    <definedName name="a010200a">#REF!</definedName>
    <definedName name="a010e" localSheetId="8">#REF!</definedName>
    <definedName name="a010e">#REF!</definedName>
    <definedName name="a010i" localSheetId="8">#REF!</definedName>
    <definedName name="a010i">#REF!</definedName>
    <definedName name="a010p" localSheetId="8">#REF!</definedName>
    <definedName name="a010p">#REF!</definedName>
    <definedName name="a011290a" localSheetId="8">#REF!</definedName>
    <definedName name="a011290a">#REF!</definedName>
    <definedName name="a011291a" localSheetId="8">#REF!</definedName>
    <definedName name="a011291a">#REF!</definedName>
    <definedName name="a011e" localSheetId="8">#REF!</definedName>
    <definedName name="a011e">#REF!</definedName>
    <definedName name="a011i" localSheetId="8">#REF!</definedName>
    <definedName name="a011i">#REF!</definedName>
    <definedName name="a011p" localSheetId="8">#REF!</definedName>
    <definedName name="a011p">#REF!</definedName>
    <definedName name="a012e" localSheetId="8">#REF!</definedName>
    <definedName name="a012e">#REF!</definedName>
    <definedName name="a012i" localSheetId="8">#REF!</definedName>
    <definedName name="a012i">#REF!</definedName>
    <definedName name="a012p" localSheetId="8">#REF!</definedName>
    <definedName name="a012p">#REF!</definedName>
    <definedName name="a013e" localSheetId="8">#REF!</definedName>
    <definedName name="a013e">#REF!</definedName>
    <definedName name="a013i" localSheetId="8">#REF!</definedName>
    <definedName name="a013i">#REF!</definedName>
    <definedName name="a013p" localSheetId="8">#REF!</definedName>
    <definedName name="a013p">#REF!</definedName>
    <definedName name="a014e" localSheetId="8">#REF!</definedName>
    <definedName name="a014e">#REF!</definedName>
    <definedName name="a014p" localSheetId="8">#REF!</definedName>
    <definedName name="a014p">#REF!</definedName>
    <definedName name="a016e" localSheetId="8">#REF!</definedName>
    <definedName name="a016e">#REF!</definedName>
    <definedName name="a016p" localSheetId="8">#REF!</definedName>
    <definedName name="a016p">#REF!</definedName>
    <definedName name="a017e" localSheetId="8">#REF!</definedName>
    <definedName name="a017e">#REF!</definedName>
    <definedName name="a017p" localSheetId="8">#REF!</definedName>
    <definedName name="a017p">#REF!</definedName>
    <definedName name="a018e" localSheetId="8">#REF!</definedName>
    <definedName name="a018e">#REF!</definedName>
    <definedName name="a018p" localSheetId="8">#REF!</definedName>
    <definedName name="a018p">#REF!</definedName>
    <definedName name="a019e" localSheetId="8">#REF!</definedName>
    <definedName name="a019e">#REF!</definedName>
    <definedName name="a019p" localSheetId="8">#REF!</definedName>
    <definedName name="a019p">#REF!</definedName>
    <definedName name="a020170a" localSheetId="8">#REF!</definedName>
    <definedName name="a020170a">#REF!</definedName>
    <definedName name="a020270a" localSheetId="8">#REF!</definedName>
    <definedName name="a020270a">#REF!</definedName>
    <definedName name="a020e" localSheetId="8">#REF!</definedName>
    <definedName name="a020e">#REF!</definedName>
    <definedName name="a020p" localSheetId="8">#REF!</definedName>
    <definedName name="a020p">#REF!</definedName>
    <definedName name="a021e" localSheetId="8">#REF!</definedName>
    <definedName name="a021e">#REF!</definedName>
    <definedName name="a021p" localSheetId="8">#REF!</definedName>
    <definedName name="a021p">#REF!</definedName>
    <definedName name="a022e" localSheetId="8">#REF!</definedName>
    <definedName name="a022e">#REF!</definedName>
    <definedName name="a022i" localSheetId="8">#REF!</definedName>
    <definedName name="a022i">#REF!</definedName>
    <definedName name="a022p" localSheetId="8">#REF!</definedName>
    <definedName name="a022p">#REF!</definedName>
    <definedName name="a023e" localSheetId="8">#REF!</definedName>
    <definedName name="a023e">#REF!</definedName>
    <definedName name="a023p" localSheetId="8">#REF!</definedName>
    <definedName name="a023p">#REF!</definedName>
    <definedName name="a024e" localSheetId="8">#REF!</definedName>
    <definedName name="a024e">#REF!</definedName>
    <definedName name="a024i" localSheetId="8">#REF!</definedName>
    <definedName name="a024i">#REF!</definedName>
    <definedName name="a024p" localSheetId="8">#REF!</definedName>
    <definedName name="a024p">#REF!</definedName>
    <definedName name="a025e" localSheetId="8">#REF!</definedName>
    <definedName name="a025e">#REF!</definedName>
    <definedName name="a025p" localSheetId="8">#REF!</definedName>
    <definedName name="a025p">#REF!</definedName>
    <definedName name="a026e" localSheetId="8">#REF!</definedName>
    <definedName name="a026e">#REF!</definedName>
    <definedName name="a026p" localSheetId="8">#REF!</definedName>
    <definedName name="a026p">#REF!</definedName>
    <definedName name="a027e" localSheetId="8">#REF!</definedName>
    <definedName name="a027e">#REF!</definedName>
    <definedName name="a027p" localSheetId="8">#REF!</definedName>
    <definedName name="a027p">#REF!</definedName>
    <definedName name="a028e" localSheetId="8">#REF!</definedName>
    <definedName name="a028e">#REF!</definedName>
    <definedName name="a028p" localSheetId="8">#REF!</definedName>
    <definedName name="a028p">#REF!</definedName>
    <definedName name="a029e" localSheetId="8">#REF!</definedName>
    <definedName name="a029e">#REF!</definedName>
    <definedName name="a029p" localSheetId="8">#REF!</definedName>
    <definedName name="a029p">#REF!</definedName>
    <definedName name="a030100a" localSheetId="8">#REF!</definedName>
    <definedName name="a030100a">#REF!</definedName>
    <definedName name="a030200a" localSheetId="8">#REF!</definedName>
    <definedName name="a030200a">#REF!</definedName>
    <definedName name="a030300a" localSheetId="8">#REF!</definedName>
    <definedName name="a030300a">#REF!</definedName>
    <definedName name="a030e" localSheetId="8">#REF!</definedName>
    <definedName name="a030e">#REF!</definedName>
    <definedName name="a030p" localSheetId="8">#REF!</definedName>
    <definedName name="a030p">#REF!</definedName>
    <definedName name="a031e" localSheetId="8">#REF!</definedName>
    <definedName name="a031e">#REF!</definedName>
    <definedName name="a031p" localSheetId="8">#REF!</definedName>
    <definedName name="a031p">#REF!</definedName>
    <definedName name="a032e" localSheetId="8">#REF!</definedName>
    <definedName name="a032e">#REF!</definedName>
    <definedName name="a032i" localSheetId="8">#REF!</definedName>
    <definedName name="a032i">#REF!</definedName>
    <definedName name="a032p" localSheetId="8">#REF!</definedName>
    <definedName name="a032p">#REF!</definedName>
    <definedName name="a033e" localSheetId="8">#REF!</definedName>
    <definedName name="a033e">#REF!</definedName>
    <definedName name="a033i" localSheetId="8">#REF!</definedName>
    <definedName name="a033i">#REF!</definedName>
    <definedName name="a033p" localSheetId="8">#REF!</definedName>
    <definedName name="a033p">#REF!</definedName>
    <definedName name="a036e" localSheetId="8">#REF!</definedName>
    <definedName name="a036e">#REF!</definedName>
    <definedName name="a036p" localSheetId="8">#REF!</definedName>
    <definedName name="a036p">#REF!</definedName>
    <definedName name="a037e" localSheetId="8">#REF!</definedName>
    <definedName name="a037e">#REF!</definedName>
    <definedName name="a037p" localSheetId="8">#REF!</definedName>
    <definedName name="a037p">#REF!</definedName>
    <definedName name="a038e" localSheetId="8">#REF!</definedName>
    <definedName name="a038e">#REF!</definedName>
    <definedName name="a038p" localSheetId="8">#REF!</definedName>
    <definedName name="a038p">#REF!</definedName>
    <definedName name="a041e" localSheetId="8">#REF!</definedName>
    <definedName name="a041e">#REF!</definedName>
    <definedName name="a041p" localSheetId="8">#REF!</definedName>
    <definedName name="a041p">#REF!</definedName>
    <definedName name="a057e" localSheetId="8">#REF!</definedName>
    <definedName name="a057e">#REF!</definedName>
    <definedName name="a057p" localSheetId="8">#REF!</definedName>
    <definedName name="a057p">#REF!</definedName>
    <definedName name="a059e" localSheetId="8">#REF!</definedName>
    <definedName name="a059e">#REF!</definedName>
    <definedName name="a059p" localSheetId="8">#REF!</definedName>
    <definedName name="a059p">#REF!</definedName>
    <definedName name="a063e" localSheetId="8">#REF!</definedName>
    <definedName name="a063e">#REF!</definedName>
    <definedName name="a063p" localSheetId="8">#REF!</definedName>
    <definedName name="a063p">#REF!</definedName>
    <definedName name="a065e" localSheetId="8">#REF!</definedName>
    <definedName name="a065e">#REF!</definedName>
    <definedName name="a065p" localSheetId="8">#REF!</definedName>
    <definedName name="a065p">#REF!</definedName>
    <definedName name="a067e" localSheetId="8">#REF!</definedName>
    <definedName name="a067e">#REF!</definedName>
    <definedName name="a067p" localSheetId="8">#REF!</definedName>
    <definedName name="a067p">#REF!</definedName>
    <definedName name="a070e" localSheetId="8">#REF!</definedName>
    <definedName name="a070e">#REF!</definedName>
    <definedName name="a070p" localSheetId="8">#REF!</definedName>
    <definedName name="a070p">#REF!</definedName>
    <definedName name="a071600a" localSheetId="8">#REF!</definedName>
    <definedName name="a071600a">#REF!</definedName>
    <definedName name="a071700a" localSheetId="8">#REF!</definedName>
    <definedName name="a071700a">#REF!</definedName>
    <definedName name="a073e" localSheetId="8">#REF!</definedName>
    <definedName name="a073e">#REF!</definedName>
    <definedName name="a073p" localSheetId="8">#REF!</definedName>
    <definedName name="a073p">#REF!</definedName>
    <definedName name="a075e" localSheetId="8">#REF!</definedName>
    <definedName name="a075e">#REF!</definedName>
    <definedName name="a075p" localSheetId="8">#REF!</definedName>
    <definedName name="a075p">#REF!</definedName>
    <definedName name="a083e" localSheetId="8">#REF!</definedName>
    <definedName name="a083e">#REF!</definedName>
    <definedName name="a083p" localSheetId="8">#REF!</definedName>
    <definedName name="a083p">#REF!</definedName>
    <definedName name="a084e" localSheetId="8">#REF!</definedName>
    <definedName name="a084e">#REF!</definedName>
    <definedName name="a084p" localSheetId="8">#REF!</definedName>
    <definedName name="a084p">#REF!</definedName>
    <definedName name="a086e" localSheetId="8">#REF!</definedName>
    <definedName name="a086e">#REF!</definedName>
    <definedName name="a086i" localSheetId="8">#REF!</definedName>
    <definedName name="a086i">#REF!</definedName>
    <definedName name="a086p" localSheetId="8">#REF!</definedName>
    <definedName name="a086p">#REF!</definedName>
    <definedName name="a087e" localSheetId="8">#REF!</definedName>
    <definedName name="a087e">#REF!</definedName>
    <definedName name="a087p" localSheetId="8">#REF!</definedName>
    <definedName name="a087p">#REF!</definedName>
    <definedName name="a088e" localSheetId="8">#REF!</definedName>
    <definedName name="a088e">#REF!</definedName>
    <definedName name="a088p" localSheetId="8">#REF!</definedName>
    <definedName name="a088p">#REF!</definedName>
    <definedName name="a089e" localSheetId="8">#REF!</definedName>
    <definedName name="a089e">#REF!</definedName>
    <definedName name="a089p" localSheetId="8">#REF!</definedName>
    <definedName name="a089p">#REF!</definedName>
    <definedName name="a090101a" localSheetId="8">#REF!</definedName>
    <definedName name="a090101a">#REF!</definedName>
    <definedName name="a090151a" localSheetId="8">#REF!</definedName>
    <definedName name="a090151a">#REF!</definedName>
    <definedName name="a090201a" localSheetId="8">#REF!</definedName>
    <definedName name="a090201a">#REF!</definedName>
    <definedName name="a090251a" localSheetId="8">#REF!</definedName>
    <definedName name="a090251a">#REF!</definedName>
    <definedName name="a090301a" localSheetId="8">#REF!</definedName>
    <definedName name="a090301a">#REF!</definedName>
    <definedName name="a090351a" localSheetId="8">#REF!</definedName>
    <definedName name="a090351a">#REF!</definedName>
    <definedName name="a090401a" localSheetId="8">#REF!</definedName>
    <definedName name="a090401a">#REF!</definedName>
    <definedName name="a090451a" localSheetId="8">#REF!</definedName>
    <definedName name="a090451a">#REF!</definedName>
    <definedName name="a090501a" localSheetId="8">#REF!</definedName>
    <definedName name="a090501a">#REF!</definedName>
    <definedName name="a090551a" localSheetId="8">#REF!</definedName>
    <definedName name="a090551a">#REF!</definedName>
    <definedName name="a090601a" localSheetId="8">#REF!</definedName>
    <definedName name="a090601a">#REF!</definedName>
    <definedName name="a090651a" localSheetId="8">#REF!</definedName>
    <definedName name="a090651a">#REF!</definedName>
    <definedName name="a090701a" localSheetId="8">#REF!</definedName>
    <definedName name="a090701a">#REF!</definedName>
    <definedName name="a090751a" localSheetId="8">#REF!</definedName>
    <definedName name="a090751a">#REF!</definedName>
    <definedName name="a090801a" localSheetId="8">#REF!</definedName>
    <definedName name="a090801a">#REF!</definedName>
    <definedName name="a090851a" localSheetId="8">#REF!</definedName>
    <definedName name="a090851a">#REF!</definedName>
    <definedName name="a090901a" localSheetId="8">#REF!</definedName>
    <definedName name="a090901a">#REF!</definedName>
    <definedName name="a090951a" localSheetId="8">#REF!</definedName>
    <definedName name="a090951a">#REF!</definedName>
    <definedName name="a090e" localSheetId="8">#REF!</definedName>
    <definedName name="a090e">#REF!</definedName>
    <definedName name="a090p" localSheetId="8">#REF!</definedName>
    <definedName name="a090p">#REF!</definedName>
    <definedName name="a091001a" localSheetId="8">#REF!</definedName>
    <definedName name="a091001a">#REF!</definedName>
    <definedName name="a091051a" localSheetId="8">#REF!</definedName>
    <definedName name="a091051a">#REF!</definedName>
    <definedName name="a091101a" localSheetId="8">#REF!</definedName>
    <definedName name="a091101a">#REF!</definedName>
    <definedName name="a091151a" localSheetId="8">#REF!</definedName>
    <definedName name="a091151a">#REF!</definedName>
    <definedName name="a091201a" localSheetId="8">#REF!</definedName>
    <definedName name="a091201a">#REF!</definedName>
    <definedName name="a091251a" localSheetId="8">#REF!</definedName>
    <definedName name="a091251a">#REF!</definedName>
    <definedName name="a091301a" localSheetId="8">#REF!</definedName>
    <definedName name="a091301a">#REF!</definedName>
    <definedName name="a091351a" localSheetId="8">#REF!</definedName>
    <definedName name="a091351a">#REF!</definedName>
    <definedName name="a091e" localSheetId="8">#REF!</definedName>
    <definedName name="a091e">#REF!</definedName>
    <definedName name="a091p" localSheetId="8">#REF!</definedName>
    <definedName name="a091p">#REF!</definedName>
    <definedName name="a092e" localSheetId="8">#REF!</definedName>
    <definedName name="a092e">#REF!</definedName>
    <definedName name="a092p" localSheetId="8">#REF!</definedName>
    <definedName name="a092p">#REF!</definedName>
    <definedName name="a093e" localSheetId="8">#REF!</definedName>
    <definedName name="a093e">#REF!</definedName>
    <definedName name="a093p" localSheetId="8">#REF!</definedName>
    <definedName name="a093p">#REF!</definedName>
    <definedName name="a094e" localSheetId="8">#REF!</definedName>
    <definedName name="a094e">#REF!</definedName>
    <definedName name="a094p" localSheetId="8">#REF!</definedName>
    <definedName name="a094p">#REF!</definedName>
    <definedName name="a095e" localSheetId="8">#REF!</definedName>
    <definedName name="a095e">#REF!</definedName>
    <definedName name="a095p" localSheetId="8">#REF!</definedName>
    <definedName name="a095p">#REF!</definedName>
    <definedName name="a096100a" localSheetId="8">#REF!</definedName>
    <definedName name="a096100a">#REF!</definedName>
    <definedName name="a096200a" localSheetId="8">#REF!</definedName>
    <definedName name="a096200a">#REF!</definedName>
    <definedName name="a096300a" localSheetId="8">#REF!</definedName>
    <definedName name="a096300a">#REF!</definedName>
    <definedName name="a096400a" localSheetId="8">#REF!</definedName>
    <definedName name="a096400a">#REF!</definedName>
    <definedName name="a096e" localSheetId="8">#REF!</definedName>
    <definedName name="a096e">#REF!</definedName>
    <definedName name="a096p" localSheetId="8">#REF!</definedName>
    <definedName name="a096p">#REF!</definedName>
    <definedName name="a097e" localSheetId="8">#REF!</definedName>
    <definedName name="a097e">#REF!</definedName>
    <definedName name="a097p" localSheetId="8">#REF!</definedName>
    <definedName name="a097p">#REF!</definedName>
    <definedName name="a098e" localSheetId="8">#REF!</definedName>
    <definedName name="a098e">#REF!</definedName>
    <definedName name="a098i" localSheetId="8">#REF!</definedName>
    <definedName name="a098i">#REF!</definedName>
    <definedName name="a098p" localSheetId="8">#REF!</definedName>
    <definedName name="a098p">#REF!</definedName>
    <definedName name="a099906a" localSheetId="8">#REF!</definedName>
    <definedName name="a099906a">#REF!</definedName>
    <definedName name="a099e" localSheetId="8">#REF!</definedName>
    <definedName name="a099e">#REF!</definedName>
    <definedName name="a099p" localSheetId="8">#REF!</definedName>
    <definedName name="a099p">#REF!</definedName>
    <definedName name="a100e" localSheetId="8">#REF!</definedName>
    <definedName name="a100e">#REF!</definedName>
    <definedName name="a100i" localSheetId="8">#REF!</definedName>
    <definedName name="a100i">#REF!</definedName>
    <definedName name="a100p" localSheetId="8">#REF!</definedName>
    <definedName name="a100p">#REF!</definedName>
    <definedName name="a101e" localSheetId="8">#REF!</definedName>
    <definedName name="a101e">#REF!</definedName>
    <definedName name="a101p" localSheetId="8">#REF!</definedName>
    <definedName name="a101p">#REF!</definedName>
    <definedName name="a102e" localSheetId="8">#REF!</definedName>
    <definedName name="a102e">#REF!</definedName>
    <definedName name="a102p" localSheetId="8">#REF!</definedName>
    <definedName name="a102p">#REF!</definedName>
    <definedName name="a103e" localSheetId="8">#REF!</definedName>
    <definedName name="a103e">#REF!</definedName>
    <definedName name="a103p" localSheetId="8">#REF!</definedName>
    <definedName name="a103p">#REF!</definedName>
    <definedName name="a105e" localSheetId="8">#REF!</definedName>
    <definedName name="a105e">#REF!</definedName>
    <definedName name="a105p" localSheetId="8">#REF!</definedName>
    <definedName name="a105p">#REF!</definedName>
    <definedName name="a108e" localSheetId="8">#REF!</definedName>
    <definedName name="a108e">#REF!</definedName>
    <definedName name="a108p" localSheetId="8">#REF!</definedName>
    <definedName name="a108p">#REF!</definedName>
    <definedName name="a109e" localSheetId="8">#REF!</definedName>
    <definedName name="a109e">#REF!</definedName>
    <definedName name="a109p" localSheetId="8">#REF!</definedName>
    <definedName name="a109p">#REF!</definedName>
    <definedName name="a110001a" localSheetId="8">#REF!</definedName>
    <definedName name="a110001a">#REF!</definedName>
    <definedName name="a110002a" localSheetId="8">#REF!</definedName>
    <definedName name="a110002a">#REF!</definedName>
    <definedName name="a110501a" localSheetId="8">#REF!</definedName>
    <definedName name="a110501a">#REF!</definedName>
    <definedName name="a110502a" localSheetId="8">#REF!</definedName>
    <definedName name="a110502a">#REF!</definedName>
    <definedName name="a110e" localSheetId="8">#REF!</definedName>
    <definedName name="a110e">#REF!</definedName>
    <definedName name="a110p" localSheetId="8">#REF!</definedName>
    <definedName name="a110p">#REF!</definedName>
    <definedName name="a111100a" localSheetId="8">#REF!</definedName>
    <definedName name="a111100a">#REF!</definedName>
    <definedName name="a111101a" localSheetId="8">#REF!</definedName>
    <definedName name="a111101a">#REF!</definedName>
    <definedName name="a112001a" localSheetId="8">#REF!</definedName>
    <definedName name="a112001a">#REF!</definedName>
    <definedName name="a115001a" localSheetId="8">#REF!</definedName>
    <definedName name="a115001a">#REF!</definedName>
    <definedName name="a115002a" localSheetId="8">#REF!</definedName>
    <definedName name="a115002a">#REF!</definedName>
    <definedName name="a115501a" localSheetId="8">#REF!</definedName>
    <definedName name="a115501a">#REF!</definedName>
    <definedName name="a115551a" localSheetId="8">#REF!</definedName>
    <definedName name="a115551a">#REF!</definedName>
    <definedName name="a117001a" localSheetId="8">#REF!</definedName>
    <definedName name="a117001a">#REF!</definedName>
    <definedName name="a117002a" localSheetId="8">#REF!</definedName>
    <definedName name="a117002a">#REF!</definedName>
    <definedName name="a117003a" localSheetId="8">#REF!</definedName>
    <definedName name="a117003a">#REF!</definedName>
    <definedName name="a120001a" localSheetId="8">#REF!</definedName>
    <definedName name="a120001a">#REF!</definedName>
    <definedName name="a120002a" localSheetId="8">#REF!</definedName>
    <definedName name="a120002a">#REF!</definedName>
    <definedName name="a120004a" localSheetId="8">#REF!</definedName>
    <definedName name="a120004a">#REF!</definedName>
    <definedName name="a139002a" localSheetId="8">#REF!</definedName>
    <definedName name="a139002a">#REF!</definedName>
    <definedName name="a139003a" localSheetId="8">#REF!</definedName>
    <definedName name="a139003a">#REF!</definedName>
    <definedName name="a139052a" localSheetId="8">#REF!</definedName>
    <definedName name="a139052a">#REF!</definedName>
    <definedName name="a139053a" localSheetId="8">#REF!</definedName>
    <definedName name="a139053a">#REF!</definedName>
    <definedName name="a139102a" localSheetId="8">#REF!</definedName>
    <definedName name="a139102a">#REF!</definedName>
    <definedName name="a139152a" localSheetId="8">#REF!</definedName>
    <definedName name="a139152a">#REF!</definedName>
    <definedName name="a139501a" localSheetId="8">#REF!</definedName>
    <definedName name="a139501a">#REF!</definedName>
    <definedName name="a139502a" localSheetId="8">#REF!</definedName>
    <definedName name="a139502a">#REF!</definedName>
    <definedName name="a139551a" localSheetId="8">#REF!</definedName>
    <definedName name="a139551a">#REF!</definedName>
    <definedName name="a139552a" localSheetId="8">#REF!</definedName>
    <definedName name="a139552a">#REF!</definedName>
    <definedName name="a139601a" localSheetId="8">#REF!</definedName>
    <definedName name="a139601a">#REF!</definedName>
    <definedName name="a139602a" localSheetId="8">#REF!</definedName>
    <definedName name="a139602a">#REF!</definedName>
    <definedName name="a139702a" localSheetId="8">#REF!</definedName>
    <definedName name="a139702a">#REF!</definedName>
    <definedName name="a139752a" localSheetId="8">#REF!</definedName>
    <definedName name="a139752a">#REF!</definedName>
    <definedName name="a139802a" localSheetId="8">#REF!</definedName>
    <definedName name="a139802a">#REF!</definedName>
    <definedName name="a139852a" localSheetId="8">#REF!</definedName>
    <definedName name="a139852a">#REF!</definedName>
    <definedName name="a140101a" localSheetId="8">#REF!</definedName>
    <definedName name="a140101a">#REF!</definedName>
    <definedName name="a140201a" localSheetId="8">#REF!</definedName>
    <definedName name="a140201a">#REF!</definedName>
    <definedName name="a140301a" localSheetId="8">#REF!</definedName>
    <definedName name="a140301a">#REF!</definedName>
    <definedName name="a140401a" localSheetId="8">#REF!</definedName>
    <definedName name="a140401a">#REF!</definedName>
    <definedName name="a140701a" localSheetId="8">#REF!</definedName>
    <definedName name="a140701a">#REF!</definedName>
    <definedName name="a140751a" localSheetId="8">#REF!</definedName>
    <definedName name="a140751a">#REF!</definedName>
    <definedName name="a140801a" localSheetId="8">#REF!</definedName>
    <definedName name="a140801a">#REF!</definedName>
    <definedName name="a140851a" localSheetId="8">#REF!</definedName>
    <definedName name="a140851a">#REF!</definedName>
    <definedName name="a141001a" localSheetId="8">#REF!</definedName>
    <definedName name="a141001a">#REF!</definedName>
    <definedName name="a141051a" localSheetId="8">#REF!</definedName>
    <definedName name="a141051a">#REF!</definedName>
    <definedName name="a141201a" localSheetId="8">#REF!</definedName>
    <definedName name="a141201a">#REF!</definedName>
    <definedName name="a141251a" localSheetId="8">#REF!</definedName>
    <definedName name="a141251a">#REF!</definedName>
    <definedName name="a141501a" localSheetId="8">#REF!</definedName>
    <definedName name="a141501a">#REF!</definedName>
    <definedName name="a141551a" localSheetId="8">#REF!</definedName>
    <definedName name="a141551a">#REF!</definedName>
    <definedName name="a141801a" localSheetId="8">#REF!</definedName>
    <definedName name="a141801a">#REF!</definedName>
    <definedName name="a141851a" localSheetId="8">#REF!</definedName>
    <definedName name="a141851a">#REF!</definedName>
    <definedName name="a142201a" localSheetId="8">#REF!</definedName>
    <definedName name="a142201a">#REF!</definedName>
    <definedName name="a142251a" localSheetId="8">#REF!</definedName>
    <definedName name="a142251a">#REF!</definedName>
    <definedName name="a142300a" localSheetId="8">#REF!</definedName>
    <definedName name="a142300a">#REF!</definedName>
    <definedName name="a142350a" localSheetId="8">#REF!</definedName>
    <definedName name="a142350a">#REF!</definedName>
    <definedName name="a142400a" localSheetId="8">#REF!</definedName>
    <definedName name="a142400a">#REF!</definedName>
    <definedName name="a142450a" localSheetId="8">#REF!</definedName>
    <definedName name="a142450a">#REF!</definedName>
    <definedName name="a145001a" localSheetId="8">#REF!</definedName>
    <definedName name="a145001a">#REF!</definedName>
    <definedName name="a151210a" localSheetId="8">#REF!</definedName>
    <definedName name="a151210a">#REF!</definedName>
    <definedName name="a151260a" localSheetId="8">#REF!</definedName>
    <definedName name="a151260a">#REF!</definedName>
    <definedName name="a151510a" localSheetId="8">#REF!</definedName>
    <definedName name="a151510a">#REF!</definedName>
    <definedName name="a151560a" localSheetId="8">#REF!</definedName>
    <definedName name="a151560a">#REF!</definedName>
    <definedName name="a158001a" localSheetId="8">#REF!</definedName>
    <definedName name="a158001a">#REF!</definedName>
    <definedName name="a158002a" localSheetId="8">#REF!</definedName>
    <definedName name="a158002a">#REF!</definedName>
    <definedName name="a158003a" localSheetId="8">#REF!</definedName>
    <definedName name="a158003a">#REF!</definedName>
    <definedName name="a160301a" localSheetId="8">#REF!</definedName>
    <definedName name="a160301a">#REF!</definedName>
    <definedName name="a160351a" localSheetId="8">#REF!</definedName>
    <definedName name="a160351a">#REF!</definedName>
    <definedName name="a160401a" localSheetId="8">#REF!</definedName>
    <definedName name="a160401a">#REF!</definedName>
    <definedName name="a160451a" localSheetId="8">#REF!</definedName>
    <definedName name="a160451a">#REF!</definedName>
    <definedName name="a160601a" localSheetId="8">#REF!</definedName>
    <definedName name="a160601a">#REF!</definedName>
    <definedName name="a160651a" localSheetId="8">#REF!</definedName>
    <definedName name="a160651a">#REF!</definedName>
    <definedName name="a162001a" localSheetId="8">#REF!</definedName>
    <definedName name="a162001a">#REF!</definedName>
    <definedName name="a165300a" localSheetId="8">#REF!</definedName>
    <definedName name="a165300a">#REF!</definedName>
    <definedName name="a165350a" localSheetId="8">#REF!</definedName>
    <definedName name="a165350a">#REF!</definedName>
    <definedName name="a165400a" localSheetId="8">#REF!</definedName>
    <definedName name="a165400a">#REF!</definedName>
    <definedName name="a165450a" localSheetId="8">#REF!</definedName>
    <definedName name="a165450a">#REF!</definedName>
    <definedName name="a165600a" localSheetId="8">#REF!</definedName>
    <definedName name="a165600a">#REF!</definedName>
    <definedName name="a165650a" localSheetId="8">#REF!</definedName>
    <definedName name="a165650a">#REF!</definedName>
    <definedName name="a165700a" localSheetId="8">#REF!</definedName>
    <definedName name="a165700a">#REF!</definedName>
    <definedName name="a165750a" localSheetId="8">#REF!</definedName>
    <definedName name="a165750a">#REF!</definedName>
    <definedName name="a170000a" localSheetId="8">#REF!</definedName>
    <definedName name="a170000a">#REF!</definedName>
    <definedName name="a170050a" localSheetId="8">#REF!</definedName>
    <definedName name="a170050a">#REF!</definedName>
    <definedName name="a172000a" localSheetId="8">#REF!</definedName>
    <definedName name="a172000a">#REF!</definedName>
    <definedName name="a172001a" localSheetId="8">#REF!</definedName>
    <definedName name="a172001a">#REF!</definedName>
    <definedName name="a172002a" localSheetId="8">#REF!</definedName>
    <definedName name="a172002a">#REF!</definedName>
    <definedName name="a172050a" localSheetId="8">#REF!</definedName>
    <definedName name="a172050a">#REF!</definedName>
    <definedName name="a172051a" localSheetId="8">#REF!</definedName>
    <definedName name="a172051a">#REF!</definedName>
    <definedName name="a172052a" localSheetId="8">#REF!</definedName>
    <definedName name="a172052a">#REF!</definedName>
    <definedName name="a172501a" localSheetId="8">#REF!</definedName>
    <definedName name="a172501a">#REF!</definedName>
    <definedName name="a172551a" localSheetId="8">#REF!</definedName>
    <definedName name="a172551a">#REF!</definedName>
    <definedName name="a173000a" localSheetId="8">#REF!</definedName>
    <definedName name="a173000a">#REF!</definedName>
    <definedName name="a173001a" localSheetId="8">#REF!</definedName>
    <definedName name="a173001a">#REF!</definedName>
    <definedName name="a173002a" localSheetId="8">#REF!</definedName>
    <definedName name="a173002a">#REF!</definedName>
    <definedName name="a173050a" localSheetId="8">#REF!</definedName>
    <definedName name="a173050a">#REF!</definedName>
    <definedName name="a173051a" localSheetId="8">#REF!</definedName>
    <definedName name="a173051a">#REF!</definedName>
    <definedName name="a173052a" localSheetId="8">#REF!</definedName>
    <definedName name="a173052a">#REF!</definedName>
    <definedName name="a173501a" localSheetId="8">#REF!</definedName>
    <definedName name="a173501a">#REF!</definedName>
    <definedName name="a173502a" localSheetId="8">#REF!</definedName>
    <definedName name="a173502a">#REF!</definedName>
    <definedName name="a173551a" localSheetId="8">#REF!</definedName>
    <definedName name="a173551a">#REF!</definedName>
    <definedName name="a173552a" localSheetId="8">#REF!</definedName>
    <definedName name="a173552a">#REF!</definedName>
    <definedName name="a173901a" localSheetId="8">#REF!</definedName>
    <definedName name="a173901a">#REF!</definedName>
    <definedName name="a173951a" localSheetId="8">#REF!</definedName>
    <definedName name="a173951a">#REF!</definedName>
    <definedName name="a174001a" localSheetId="8">#REF!</definedName>
    <definedName name="a174001a">#REF!</definedName>
    <definedName name="a174051a" localSheetId="8">#REF!</definedName>
    <definedName name="a174051a">#REF!</definedName>
    <definedName name="a174101a" localSheetId="8">#REF!</definedName>
    <definedName name="a174101a">#REF!</definedName>
    <definedName name="a174151a" localSheetId="8">#REF!</definedName>
    <definedName name="a174151a">#REF!</definedName>
    <definedName name="a174501a" localSheetId="8">#REF!</definedName>
    <definedName name="a174501a">#REF!</definedName>
    <definedName name="a174551a" localSheetId="8">#REF!</definedName>
    <definedName name="a174551a">#REF!</definedName>
    <definedName name="a174601a" localSheetId="8">#REF!</definedName>
    <definedName name="a174601a">#REF!</definedName>
    <definedName name="a174651a" localSheetId="8">#REF!</definedName>
    <definedName name="a174651a">#REF!</definedName>
    <definedName name="a174701a" localSheetId="8">#REF!</definedName>
    <definedName name="a174701a">#REF!</definedName>
    <definedName name="a174751a" localSheetId="8">#REF!</definedName>
    <definedName name="a174751a">#REF!</definedName>
    <definedName name="a175101a" localSheetId="8">#REF!</definedName>
    <definedName name="a175101a">#REF!</definedName>
    <definedName name="a175151a" localSheetId="8">#REF!</definedName>
    <definedName name="a175151a">#REF!</definedName>
    <definedName name="a175201a" localSheetId="8">#REF!</definedName>
    <definedName name="a175201a">#REF!</definedName>
    <definedName name="a175251a" localSheetId="8">#REF!</definedName>
    <definedName name="a175251a">#REF!</definedName>
    <definedName name="a175301a" localSheetId="8">#REF!</definedName>
    <definedName name="a175301a">#REF!</definedName>
    <definedName name="a175351a" localSheetId="8">#REF!</definedName>
    <definedName name="a175351a">#REF!</definedName>
    <definedName name="a175501a" localSheetId="8">#REF!</definedName>
    <definedName name="a175501a">#REF!</definedName>
    <definedName name="a175551a" localSheetId="8">#REF!</definedName>
    <definedName name="a175551a">#REF!</definedName>
    <definedName name="a176001a" localSheetId="8">#REF!</definedName>
    <definedName name="a176001a">#REF!</definedName>
    <definedName name="a176051a" localSheetId="8">#REF!</definedName>
    <definedName name="a176051a">#REF!</definedName>
    <definedName name="a176501a" localSheetId="8">#REF!</definedName>
    <definedName name="a176501a">#REF!</definedName>
    <definedName name="a176551a" localSheetId="8">#REF!</definedName>
    <definedName name="a176551a">#REF!</definedName>
    <definedName name="a177001a" localSheetId="8">#REF!</definedName>
    <definedName name="a177001a">#REF!</definedName>
    <definedName name="a177051a" localSheetId="8">#REF!</definedName>
    <definedName name="a177051a">#REF!</definedName>
    <definedName name="a177501a" localSheetId="8">#REF!</definedName>
    <definedName name="a177501a">#REF!</definedName>
    <definedName name="a177551a" localSheetId="8">#REF!</definedName>
    <definedName name="a177551a">#REF!</definedName>
    <definedName name="a178001a" localSheetId="8">#REF!</definedName>
    <definedName name="a178001a">#REF!</definedName>
    <definedName name="a179001a" localSheetId="8">#REF!</definedName>
    <definedName name="a179001a">#REF!</definedName>
    <definedName name="a179002a" localSheetId="8">#REF!</definedName>
    <definedName name="a179002a">#REF!</definedName>
    <definedName name="a180001a" localSheetId="8">#REF!</definedName>
    <definedName name="a180001a">#REF!</definedName>
    <definedName name="a181001a" localSheetId="8">#REF!</definedName>
    <definedName name="a181001a">#REF!</definedName>
    <definedName name="a185001a" localSheetId="8">#REF!</definedName>
    <definedName name="a185001a">#REF!</definedName>
    <definedName name="a186001a" localSheetId="8">#REF!</definedName>
    <definedName name="a186001a">#REF!</definedName>
    <definedName name="a187001a" localSheetId="8">#REF!</definedName>
    <definedName name="a187001a">#REF!</definedName>
    <definedName name="a189001a" localSheetId="8">#REF!</definedName>
    <definedName name="a189001a">#REF!</definedName>
    <definedName name="a189101a" localSheetId="8">#REF!</definedName>
    <definedName name="a189101a">#REF!</definedName>
    <definedName name="a189201a" localSheetId="8">#REF!</definedName>
    <definedName name="a189201a">#REF!</definedName>
    <definedName name="a189301a" localSheetId="8">#REF!</definedName>
    <definedName name="a189301a">#REF!</definedName>
    <definedName name="a189401a" localSheetId="8">#REF!</definedName>
    <definedName name="a189401a">#REF!</definedName>
    <definedName name="a189451a" localSheetId="8">#REF!</definedName>
    <definedName name="a189451a">#REF!</definedName>
    <definedName name="a270200a" localSheetId="8">#REF!</definedName>
    <definedName name="a270200a">#REF!</definedName>
    <definedName name="a900100a" localSheetId="8">#REF!</definedName>
    <definedName name="a900100a">#REF!</definedName>
    <definedName name="a900200a" localSheetId="8">#REF!</definedName>
    <definedName name="a900200a">#REF!</definedName>
    <definedName name="a900300a" localSheetId="8">#REF!</definedName>
    <definedName name="a900300a">#REF!</definedName>
    <definedName name="a900400a" localSheetId="8">#REF!</definedName>
    <definedName name="a900400a">#REF!</definedName>
    <definedName name="a900500a" localSheetId="8">#REF!</definedName>
    <definedName name="a900500a">#REF!</definedName>
    <definedName name="aa" localSheetId="9" hidden="1">{"'EI 060 02'!$A$1:$K$59"}</definedName>
    <definedName name="aa" hidden="1">{"'EI 060 02'!$A$1:$K$59"}</definedName>
    <definedName name="aaaa" hidden="1">#REF!</definedName>
    <definedName name="aaaaa" localSheetId="9" hidden="1">{#N/A,#N/A,FALSE,"MO (2)"}</definedName>
    <definedName name="aaaaa" hidden="1">{#N/A,#N/A,FALSE,"MO (2)"}</definedName>
    <definedName name="ABR00" localSheetId="8">[3]Consultoria!#REF!</definedName>
    <definedName name="ABR00">[3]Consultoria!#REF!</definedName>
    <definedName name="ABR00_3" localSheetId="8">[3]Consultoria!#REF!</definedName>
    <definedName name="ABR00_3">[3]Consultoria!#REF!</definedName>
    <definedName name="ABR95_3" localSheetId="8">[3]Consultoria!#REF!</definedName>
    <definedName name="ABR95_3">[3]Consultoria!#REF!</definedName>
    <definedName name="ABR96_3" localSheetId="8">[3]Consultoria!#REF!</definedName>
    <definedName name="ABR96_3">[3]Consultoria!#REF!</definedName>
    <definedName name="ABR97_3" localSheetId="8">[3]Consultoria!#REF!</definedName>
    <definedName name="ABR97_3">[3]Consultoria!#REF!</definedName>
    <definedName name="ABR98_3" localSheetId="8">[3]Consultoria!#REF!</definedName>
    <definedName name="ABR98_3">[3]Consultoria!#REF!</definedName>
    <definedName name="ABR99_3" localSheetId="8">[3]Consultoria!#REF!</definedName>
    <definedName name="ABR99_3">[3]Consultoria!#REF!</definedName>
    <definedName name="acl">#REF!</definedName>
    <definedName name="aço">#REF!</definedName>
    <definedName name="acost" localSheetId="9" hidden="1">{#N/A,#N/A,TRUE,"Serviços"}</definedName>
    <definedName name="acost" hidden="1">{#N/A,#N/A,TRUE,"Serviços"}</definedName>
    <definedName name="ad" localSheetId="9" hidden="1">{#N/A,#N/A,FALSE,"MO (2)"}</definedName>
    <definedName name="ad" hidden="1">{#N/A,#N/A,FALSE,"MO (2)"}</definedName>
    <definedName name="ade">#REF!</definedName>
    <definedName name="ADMINISTRATIVO" localSheetId="8">[16]PRECORC.XLS!#REF!</definedName>
    <definedName name="ADMINISTRATIVO">[16]PRECORC.XLS!#REF!</definedName>
    <definedName name="ADRI">#REF!</definedName>
    <definedName name="ADRI1">#REF!</definedName>
    <definedName name="adtimp">#REF!</definedName>
    <definedName name="AEREA" localSheetId="8">[16]PRECORC.XLS!#REF!</definedName>
    <definedName name="AEREA">[16]PRECORC.XLS!#REF!</definedName>
    <definedName name="afi">#REF!</definedName>
    <definedName name="afp">#REF!</definedName>
    <definedName name="AGO95_3" localSheetId="8">[3]Consultoria!#REF!</definedName>
    <definedName name="AGO95_3">[3]Consultoria!#REF!</definedName>
    <definedName name="AGO96_3" localSheetId="8">[3]Consultoria!#REF!</definedName>
    <definedName name="AGO96_3">[3]Consultoria!#REF!</definedName>
    <definedName name="AGO97_3" localSheetId="8">[3]Consultoria!#REF!</definedName>
    <definedName name="AGO97_3">[3]Consultoria!#REF!</definedName>
    <definedName name="AGO98_3" localSheetId="8">[3]Consultoria!#REF!</definedName>
    <definedName name="AGO98_3">[3]Consultoria!#REF!</definedName>
    <definedName name="AGO99_3" localSheetId="8">[3]Consultoria!#REF!</definedName>
    <definedName name="AGO99_3">[3]Consultoria!#REF!</definedName>
    <definedName name="AGO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r">#REF!</definedName>
    <definedName name="AGREGADO" localSheetId="8">#REF!</definedName>
    <definedName name="AGREGADO">#REF!</definedName>
    <definedName name="ALAG2007">#REF!</definedName>
    <definedName name="ALAG2008">#REF!</definedName>
    <definedName name="ALAG2009">#REF!</definedName>
    <definedName name="ALAG2010">#REF!</definedName>
    <definedName name="alex" localSheetId="9" hidden="1">{#N/A,#N/A,FALSE,"MO (2)"}</definedName>
    <definedName name="alex" hidden="1">{#N/A,#N/A,FALSE,"MO (2)"}</definedName>
    <definedName name="alex_1" localSheetId="9" hidden="1">{#N/A,#N/A,FALSE,"MO (2)"}</definedName>
    <definedName name="alex_1" hidden="1">{#N/A,#N/A,FALSE,"MO (2)"}</definedName>
    <definedName name="ALTA" localSheetId="8">'[17]PRO-08'!#REF!</definedName>
    <definedName name="ALTA">'[17]PRO-08'!#REF!</definedName>
    <definedName name="am" localSheetId="9" hidden="1">{#N/A,#N/A,FALSE,"MO (2)"}</definedName>
    <definedName name="am" hidden="1">{#N/A,#N/A,FALSE,"MO (2)"}</definedName>
    <definedName name="am01m" localSheetId="8">#REF!</definedName>
    <definedName name="am01m">#REF!</definedName>
    <definedName name="am01p" localSheetId="8">#REF!</definedName>
    <definedName name="am01p">#REF!</definedName>
    <definedName name="am02m" localSheetId="8">#REF!</definedName>
    <definedName name="am02m">#REF!</definedName>
    <definedName name="am02p" localSheetId="8">#REF!</definedName>
    <definedName name="am02p">#REF!</definedName>
    <definedName name="am03m" localSheetId="8">#REF!</definedName>
    <definedName name="am03m">#REF!</definedName>
    <definedName name="am03p" localSheetId="8">#REF!</definedName>
    <definedName name="am03p">#REF!</definedName>
    <definedName name="am04m" localSheetId="8">#REF!</definedName>
    <definedName name="am04m">#REF!</definedName>
    <definedName name="am04p" localSheetId="8">#REF!</definedName>
    <definedName name="am04p">#REF!</definedName>
    <definedName name="am05m" localSheetId="8">#REF!</definedName>
    <definedName name="am05m">#REF!</definedName>
    <definedName name="am05p" localSheetId="8">#REF!</definedName>
    <definedName name="am05p">#REF!</definedName>
    <definedName name="am06m" localSheetId="8">#REF!</definedName>
    <definedName name="am06m">#REF!</definedName>
    <definedName name="am06p" localSheetId="8">#REF!</definedName>
    <definedName name="am06p">#REF!</definedName>
    <definedName name="am07m" localSheetId="8">#REF!</definedName>
    <definedName name="am07m">#REF!</definedName>
    <definedName name="am07p" localSheetId="8">#REF!</definedName>
    <definedName name="am07p">#REF!</definedName>
    <definedName name="am08m" localSheetId="8">#REF!</definedName>
    <definedName name="am08m">#REF!</definedName>
    <definedName name="am08p" localSheetId="8">#REF!</definedName>
    <definedName name="am08p">#REF!</definedName>
    <definedName name="am09m" localSheetId="8">#REF!</definedName>
    <definedName name="am09m">#REF!</definedName>
    <definedName name="am09p" localSheetId="8">#REF!</definedName>
    <definedName name="am09p">#REF!</definedName>
    <definedName name="am10m" localSheetId="8">#REF!</definedName>
    <definedName name="am10m">#REF!</definedName>
    <definedName name="am10p" localSheetId="8">#REF!</definedName>
    <definedName name="am10p">#REF!</definedName>
    <definedName name="am11m" localSheetId="8">#REF!</definedName>
    <definedName name="am11m">#REF!</definedName>
    <definedName name="am11p" localSheetId="8">#REF!</definedName>
    <definedName name="am11p">#REF!</definedName>
    <definedName name="am12m" localSheetId="8">#REF!</definedName>
    <definedName name="am12m">#REF!</definedName>
    <definedName name="am12p" localSheetId="8">#REF!</definedName>
    <definedName name="am12p">#REF!</definedName>
    <definedName name="am19m" localSheetId="8">#REF!</definedName>
    <definedName name="am19m">#REF!</definedName>
    <definedName name="am19p" localSheetId="8">#REF!</definedName>
    <definedName name="am19p">#REF!</definedName>
    <definedName name="am20m" localSheetId="8">#REF!</definedName>
    <definedName name="am20m">#REF!</definedName>
    <definedName name="am20p" localSheetId="8">#REF!</definedName>
    <definedName name="am20p">#REF!</definedName>
    <definedName name="am25m" localSheetId="8">#REF!</definedName>
    <definedName name="am25m">#REF!</definedName>
    <definedName name="am25p" localSheetId="8">#REF!</definedName>
    <definedName name="am25p">#REF!</definedName>
    <definedName name="am26m" localSheetId="8">#REF!</definedName>
    <definedName name="am26m">#REF!</definedName>
    <definedName name="am26p" localSheetId="8">#REF!</definedName>
    <definedName name="am26p">#REF!</definedName>
    <definedName name="am27m" localSheetId="8">#REF!</definedName>
    <definedName name="am27m">#REF!</definedName>
    <definedName name="am27p" localSheetId="8">#REF!</definedName>
    <definedName name="am27p">#REF!</definedName>
    <definedName name="am28m" localSheetId="8">#REF!</definedName>
    <definedName name="am28m">#REF!</definedName>
    <definedName name="am28p" localSheetId="8">#REF!</definedName>
    <definedName name="am28p">#REF!</definedName>
    <definedName name="am29m" localSheetId="8">#REF!</definedName>
    <definedName name="am29m">#REF!</definedName>
    <definedName name="am29p" localSheetId="8">#REF!</definedName>
    <definedName name="am29p">#REF!</definedName>
    <definedName name="am30m" localSheetId="8">#REF!</definedName>
    <definedName name="am30m">#REF!</definedName>
    <definedName name="am30p" localSheetId="8">#REF!</definedName>
    <definedName name="am30p">#REF!</definedName>
    <definedName name="am35m" localSheetId="8">#REF!</definedName>
    <definedName name="am35m">#REF!</definedName>
    <definedName name="am35p" localSheetId="8">#REF!</definedName>
    <definedName name="am35p">#REF!</definedName>
    <definedName name="am36m" localSheetId="8">#REF!</definedName>
    <definedName name="am36m">#REF!</definedName>
    <definedName name="am36p" localSheetId="8">#REF!</definedName>
    <definedName name="am36p">#REF!</definedName>
    <definedName name="am37m" localSheetId="8">#REF!</definedName>
    <definedName name="am37m">#REF!</definedName>
    <definedName name="am37p" localSheetId="8">#REF!</definedName>
    <definedName name="am37p">#REF!</definedName>
    <definedName name="amc">#REF!</definedName>
    <definedName name="amd">#REF!</definedName>
    <definedName name="ame">#REF!</definedName>
    <definedName name="amm">#REF!</definedName>
    <definedName name="AmorEscri">[18]EquiA!#REF!</definedName>
    <definedName name="AmorEscri_1">[18]EquiA!#REF!</definedName>
    <definedName name="AmorEscri_1_4">[18]EquiA!#REF!</definedName>
    <definedName name="AmorEscri_4">[18]EquiA!#REF!</definedName>
    <definedName name="AmorEscri_6">[18]EquiA!#REF!</definedName>
    <definedName name="AmorEscri_6_4">[18]EquiA!#REF!</definedName>
    <definedName name="AmorVei">[18]EquiA!#REF!</definedName>
    <definedName name="AmorVei_1">[18]EquiA!#REF!</definedName>
    <definedName name="AmorVei_1_4">[18]EquiA!#REF!</definedName>
    <definedName name="AmorVei_4">[18]EquiA!#REF!</definedName>
    <definedName name="AmorVei_6">[18]EquiA!#REF!</definedName>
    <definedName name="AmorVei_6_4">[18]EquiA!#REF!</definedName>
    <definedName name="anb">#REF!</definedName>
    <definedName name="anscount" hidden="1">3</definedName>
    <definedName name="ant" localSheetId="9" hidden="1">{#N/A,#N/A,FALSE,"MO (2)"}</definedName>
    <definedName name="ant" hidden="1">{#N/A,#N/A,FALSE,"MO (2)"}</definedName>
    <definedName name="ant_1" localSheetId="9" hidden="1">{#N/A,#N/A,FALSE,"MO (2)"}</definedName>
    <definedName name="ant_1" hidden="1">{#N/A,#N/A,FALSE,"MO (2)"}</definedName>
    <definedName name="apc">#REF!</definedName>
    <definedName name="apc_8">NA()</definedName>
    <definedName name="apmfs">#REF!</definedName>
    <definedName name="are">#REF!</definedName>
    <definedName name="area_base" localSheetId="8">#REF!</definedName>
    <definedName name="area_base">#REF!</definedName>
    <definedName name="_xlnm.Extract" localSheetId="8">#REF!</definedName>
    <definedName name="_xlnm.Extract">#REF!</definedName>
    <definedName name="_xlnm.Print_Area" localSheetId="9">'AUX-Mão de obra'!$B$2:$AA$114</definedName>
    <definedName name="_xlnm.Print_Area" localSheetId="8">'CPU-VEICULO_Leve'!$A$1:$AG$88</definedName>
    <definedName name="_xlnm.Print_Area" localSheetId="6">'CRO1_Ins-Pro'!$A$1:$Q$26</definedName>
    <definedName name="_xlnm.Print_Area" localSheetId="7">'CRO2_Pro-Mes'!$A$1:$O$12</definedName>
    <definedName name="_xlnm.Print_Area" localSheetId="0">PFP!$A$1:$K$64</definedName>
    <definedName name="_xlnm.Print_Area" localSheetId="1">'PFP1.1_Topo'!$A$1:$G$21</definedName>
    <definedName name="_xlnm.Print_Area" localSheetId="2">'PFP1.2_Geo'!$A$1:$G$26</definedName>
    <definedName name="_xlnm.Print_Area">#REF!</definedName>
    <definedName name="Área_impressão_IM" localSheetId="8">#REF!</definedName>
    <definedName name="Área_impressão_IM">#REF!</definedName>
    <definedName name="AREA_IMPRI" localSheetId="8">#REF!</definedName>
    <definedName name="AREA_IMPRI">#REF!</definedName>
    <definedName name="area_sub_base" localSheetId="8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[19]OAC_NPAV!$N$2</definedName>
    <definedName name="ARL1C" localSheetId="8">[2]MB!#REF!</definedName>
    <definedName name="ARL1C">[2]MB!#REF!</definedName>
    <definedName name="ARM1C" localSheetId="8">[2]MB!#REF!</definedName>
    <definedName name="ARM1C">[2]MB!#REF!</definedName>
    <definedName name="asasa" localSheetId="9" hidden="1">{#N/A,#N/A,FALSE,"MO (2)"}</definedName>
    <definedName name="asasa" hidden="1">{#N/A,#N/A,FALSE,"MO (2)"}</definedName>
    <definedName name="ASDFG" localSheetId="9" hidden="1">{#N/A,#N/A,TRUE,"Serviços"}</definedName>
    <definedName name="ASDFG" hidden="1">{#N/A,#N/A,TRUE,"Serviços"}</definedName>
    <definedName name="asdfghqefha" localSheetId="9" hidden="1">{#N/A,#N/A,FALSE,"MO (2)"}</definedName>
    <definedName name="asdfghqefha" hidden="1">{#N/A,#N/A,FALSE,"MO (2)"}</definedName>
    <definedName name="Asf" localSheetId="9">#REF!</definedName>
    <definedName name="Asf" localSheetId="8">#REF!</definedName>
    <definedName name="Asf">#REF!</definedName>
    <definedName name="ASFGG" localSheetId="9" hidden="1">{#N/A,#N/A,TRUE,"Serviços"}</definedName>
    <definedName name="ASFGG" hidden="1">{#N/A,#N/A,TRUE,"Serviços"}</definedName>
    <definedName name="asss" localSheetId="9" hidden="1">{#N/A,#N/A,TRUE,"Serviços"}</definedName>
    <definedName name="asss" hidden="1">{#N/A,#N/A,TRUE,"Serviços"}</definedName>
    <definedName name="AUTOMOVEL" localSheetId="8">#REF!</definedName>
    <definedName name="AUTOMOVEL">#REF!</definedName>
    <definedName name="aux" localSheetId="8">#REF!</definedName>
    <definedName name="aux">#REF!</definedName>
    <definedName name="AUXILIAR" localSheetId="8">[16]PRECORC.XLS!#REF!</definedName>
    <definedName name="AUXILIAR">[16]PRECORC.XLS!#REF!</definedName>
    <definedName name="azul" localSheetId="8">#REF!</definedName>
    <definedName name="azul">#REF!</definedName>
    <definedName name="AZULSINAL" localSheetId="8">#REF!</definedName>
    <definedName name="AZULSINAL">#REF!</definedName>
    <definedName name="B">#REF!</definedName>
    <definedName name="B320I">#REF!</definedName>
    <definedName name="B320P">#REF!</definedName>
    <definedName name="B500I">#REF!</definedName>
    <definedName name="B500P">#REF!</definedName>
    <definedName name="bacia16">#REF!</definedName>
    <definedName name="_xlnm.Database" localSheetId="9">#REF!</definedName>
    <definedName name="_xlnm.Database" localSheetId="8">#REF!</definedName>
    <definedName name="_xlnm.Database">#REF!</definedName>
    <definedName name="base" localSheetId="8">[3]Consultoria!#REF!</definedName>
    <definedName name="base">[3]Consultoria!#REF!</definedName>
    <definedName name="base_3" localSheetId="8">[3]Consultoria!#REF!</definedName>
    <definedName name="base_3">[3]Consultoria!#REF!</definedName>
    <definedName name="batista" localSheetId="9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bb" localSheetId="9" hidden="1">{#N/A,#N/A,FALSE,"MO (2)"}</definedName>
    <definedName name="bbbb" hidden="1">{#N/A,#N/A,FALSE,"MO (2)"}</definedName>
    <definedName name="bbbb_1" localSheetId="9" hidden="1">{#N/A,#N/A,FALSE,"MO (2)"}</definedName>
    <definedName name="bbbb_1" hidden="1">{#N/A,#N/A,FALSE,"MO (2)"}</definedName>
    <definedName name="bbbbbbb" localSheetId="9" hidden="1">{#N/A,#N/A,FALSE,"MO (2)"}</definedName>
    <definedName name="bbbbbbb" hidden="1">{#N/A,#N/A,FALSE,"MO (2)"}</definedName>
    <definedName name="bcc10.10">#REF!</definedName>
    <definedName name="bcc10.20">#REF!</definedName>
    <definedName name="bcc10_10">#REF!</definedName>
    <definedName name="bcc10_20">#REF!</definedName>
    <definedName name="bcc4.5">#REF!</definedName>
    <definedName name="bcc4_5">#REF!</definedName>
    <definedName name="bcc5.10">#REF!</definedName>
    <definedName name="bcc5.15">#REF!</definedName>
    <definedName name="bcc5.20">#REF!</definedName>
    <definedName name="bcc5.5">#REF!</definedName>
    <definedName name="bcc5_10">#REF!</definedName>
    <definedName name="bcc5_15">#REF!</definedName>
    <definedName name="bcc5_20">#REF!</definedName>
    <definedName name="bcc5_5">#REF!</definedName>
    <definedName name="bcc6.10">#REF!</definedName>
    <definedName name="bcc6.15">#REF!</definedName>
    <definedName name="bcc6.20">#REF!</definedName>
    <definedName name="bcc6.5">#REF!</definedName>
    <definedName name="bcc6_10">#REF!</definedName>
    <definedName name="bcc6_15">#REF!</definedName>
    <definedName name="bcc6_20">#REF!</definedName>
    <definedName name="bcc6_5">#REF!</definedName>
    <definedName name="bcc8.10">#REF!</definedName>
    <definedName name="bcc8.15">#REF!</definedName>
    <definedName name="bcc8.20">#REF!</definedName>
    <definedName name="bcc8.5">#REF!</definedName>
    <definedName name="bcc8_10">#REF!</definedName>
    <definedName name="bcc8_15">#REF!</definedName>
    <definedName name="bcc8_20">#REF!</definedName>
    <definedName name="bcc8_5">#REF!</definedName>
    <definedName name="bcf">#REF!</definedName>
    <definedName name="bcp">#REF!</definedName>
    <definedName name="BDI" localSheetId="8">#REF!</definedName>
    <definedName name="BDI">#REF!</definedName>
    <definedName name="BDIE">[20]Insumos!$D$5</definedName>
    <definedName name="BDIM">#REF!</definedName>
    <definedName name="BDIS">#REF!</definedName>
    <definedName name="bet">#REF!</definedName>
    <definedName name="BETUME" localSheetId="8">[16]PRECORC.XLS!#REF!</definedName>
    <definedName name="BETUME">[16]PRECORC.XLS!#REF!</definedName>
    <definedName name="biro">[18]PessA!#REF!</definedName>
    <definedName name="biro_1">[18]PessA!#REF!</definedName>
    <definedName name="biro_1_4">[18]PessA!#REF!</definedName>
    <definedName name="biro_4">[18]PessA!#REF!</definedName>
    <definedName name="biro_6">[18]PessA!#REF!</definedName>
    <definedName name="biro_6_4">[18]PessA!#REF!</definedName>
    <definedName name="Bloco" hidden="1">#REF!</definedName>
    <definedName name="Bloco2" hidden="1">#REF!</definedName>
    <definedName name="bomp2">#REF!</definedName>
    <definedName name="BPF">#REF!</definedName>
    <definedName name="BRITA">[1]DADOS!$C$12</definedName>
    <definedName name="britanpav">[19]OAC_NPAV!$N$3</definedName>
    <definedName name="BuiltIn_Print_Titles" localSheetId="8">#REF!</definedName>
    <definedName name="BuiltIn_Print_Titles">#REF!</definedName>
    <definedName name="Ç" localSheetId="9" hidden="1">{#N/A,#N/A,FALSE,"MO (2)"}</definedName>
    <definedName name="Ç" hidden="1">{#N/A,#N/A,FALSE,"MO (2)"}</definedName>
    <definedName name="CA">'[21]Composição auxiliar'!$A$1:$M$65536</definedName>
    <definedName name="CA15I">#REF!</definedName>
    <definedName name="CA15P">#REF!</definedName>
    <definedName name="CA25I">#REF!</definedName>
    <definedName name="CA25P">#REF!</definedName>
    <definedName name="CAB_ATERRO" localSheetId="8">#REF!</definedName>
    <definedName name="CAB_ATERRO">#REF!</definedName>
    <definedName name="cab_cortes" localSheetId="8">#REF!</definedName>
    <definedName name="cab_cortes">#REF!</definedName>
    <definedName name="cab_dmt" localSheetId="8">#REF!</definedName>
    <definedName name="cab_dmt">#REF!</definedName>
    <definedName name="cab_limpeza" localSheetId="8">#REF!</definedName>
    <definedName name="cab_limpeza">#REF!</definedName>
    <definedName name="CAB_PLANO" localSheetId="8">#REF!</definedName>
    <definedName name="CAB_PLANO">#REF!</definedName>
    <definedName name="cab_pmf" localSheetId="8">#REF!</definedName>
    <definedName name="cab_pmf">#REF!</definedName>
    <definedName name="caba1_0">#REF!</definedName>
    <definedName name="caba1_0_8">NA()</definedName>
    <definedName name="caba4">#REF!</definedName>
    <definedName name="caba4_8">NA()</definedName>
    <definedName name="CABEÇA" localSheetId="8">#REF!</definedName>
    <definedName name="CABEÇA">#REF!</definedName>
    <definedName name="cabmeio" localSheetId="8">#REF!</definedName>
    <definedName name="cabmeio">#REF!</definedName>
    <definedName name="cadeira" localSheetId="9" hidden="1">{#N/A,#N/A,TRUE,"Serviços"}</definedName>
    <definedName name="cadeira" hidden="1">{#N/A,#N/A,TRUE,"Serviços"}</definedName>
    <definedName name="CadIns" hidden="1">#REF!</definedName>
    <definedName name="CadSrv" hidden="1">#REF!</definedName>
    <definedName name="CAIB">[1]DADOS!$C$19</definedName>
    <definedName name="caixa">'[22]RESUMO-DVOP'!$C$36</definedName>
    <definedName name="CAL">[1]DADOS!$C$24</definedName>
    <definedName name="calpi">#REF!</definedName>
    <definedName name="camp">#REF!</definedName>
    <definedName name="Canais_Principais" localSheetId="9">'[23]DADOS DE ENTRADA'!$I$5:$I$75</definedName>
    <definedName name="Canais_Principais" localSheetId="8">'[23]DADOS DE ENTRADA'!$I$5:$I$75</definedName>
    <definedName name="Canais_Principais">'[24]DADOS DE ENTRADA'!$I$5:$I$75</definedName>
    <definedName name="cap">[22]RELATÓRIO!$U$31</definedName>
    <definedName name="CAP_20" localSheetId="8">#REF!</definedName>
    <definedName name="CAP_20">#REF!</definedName>
    <definedName name="CAPA" localSheetId="9" hidden="1">{#N/A,#N/A,TRUE,"Serviços"}</definedName>
    <definedName name="CAPA" hidden="1">{#N/A,#N/A,TRUE,"Serviços"}</definedName>
    <definedName name="capa1" localSheetId="9" hidden="1">{#N/A,#N/A,TRUE,"Serviços"}</definedName>
    <definedName name="capa1" hidden="1">{#N/A,#N/A,TRUE,"Serviços"}</definedName>
    <definedName name="capa11" localSheetId="9" hidden="1">{#N/A,#N/A,TRUE,"Serviços"}</definedName>
    <definedName name="capa11" hidden="1">{#N/A,#N/A,TRUE,"Serviços"}</definedName>
    <definedName name="capa2" localSheetId="9" hidden="1">{#N/A,#N/A,TRUE,"Serviços"}</definedName>
    <definedName name="capa2" hidden="1">{#N/A,#N/A,TRUE,"Serviços"}</definedName>
    <definedName name="capa22" localSheetId="9" hidden="1">{#N/A,#N/A,TRUE,"Serviços"}</definedName>
    <definedName name="capa22" hidden="1">{#N/A,#N/A,TRUE,"Serviços"}</definedName>
    <definedName name="CAPAA" localSheetId="9" hidden="1">{#N/A,#N/A,TRUE,"Serviços"}</definedName>
    <definedName name="CAPAA" hidden="1">{#N/A,#N/A,TRUE,"Serviços"}</definedName>
    <definedName name="CARL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B10I">#REF!</definedName>
    <definedName name="CB10P">#REF!</definedName>
    <definedName name="CB4I">#REF!</definedName>
    <definedName name="CB4P">#REF!</definedName>
    <definedName name="CB6.5I">#REF!</definedName>
    <definedName name="CB6.5P">#REF!</definedName>
    <definedName name="CB6_5I">#REF!</definedName>
    <definedName name="CB6_5P">#REF!</definedName>
    <definedName name="CB6I">#REF!</definedName>
    <definedName name="CB6P">#REF!</definedName>
    <definedName name="cbas">#REF!</definedName>
    <definedName name="CBUQ" localSheetId="8">#REF!</definedName>
    <definedName name="CBUQ">#REF!</definedName>
    <definedName name="CCARR" localSheetId="8">[2]SERVIÇOS!#REF!</definedName>
    <definedName name="CCARR">[2]SERVIÇOS!#REF!</definedName>
    <definedName name="cch" hidden="1">#N/A</definedName>
    <definedName name="ccp">#REF!</definedName>
    <definedName name="CDF" localSheetId="8">[2]SERVIÇOS!#REF!</definedName>
    <definedName name="CDF">[2]SERVIÇOS!#REF!</definedName>
    <definedName name="CDP" localSheetId="8">[2]SERVIÇOS!#REF!</definedName>
    <definedName name="CDP">[2]SERVIÇOS!#REF!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#REF!</definedName>
    <definedName name="cec20x20">#REF!</definedName>
    <definedName name="cer1_2">#REF!</definedName>
    <definedName name="chaf">#REF!</definedName>
    <definedName name="Chave" hidden="1">#REF!</definedName>
    <definedName name="Chave1" hidden="1">#REF!</definedName>
    <definedName name="cib">#REF!</definedName>
    <definedName name="Cim" localSheetId="9">#REF!</definedName>
    <definedName name="CIM" localSheetId="8">[1]DADOS!$C$14</definedName>
    <definedName name="Cim">#REF!</definedName>
    <definedName name="cim_5">#REF!</definedName>
    <definedName name="Cimento" localSheetId="8">#REF!</definedName>
    <definedName name="Cimento">#REF!</definedName>
    <definedName name="cimnpav">[19]OAC_NPAV!$N$5</definedName>
    <definedName name="cimpav">[19]OAC_PAV!$N$5</definedName>
    <definedName name="çl" localSheetId="8">#REF!</definedName>
    <definedName name="çl">#REF!</definedName>
    <definedName name="Clas" hidden="1">MAX(LEN(#REF!))</definedName>
    <definedName name="Clas_1" hidden="1">MAX(LEN(#REF!))</definedName>
    <definedName name="Cliente" hidden="1">""</definedName>
    <definedName name="clp">#REF!</definedName>
    <definedName name="clr1_2">#REF!</definedName>
    <definedName name="Cls" hidden="1">#N/A</definedName>
    <definedName name="CM_30" localSheetId="8">#REF!</definedName>
    <definedName name="CM_30">#REF!</definedName>
    <definedName name="CM9I">#REF!</definedName>
    <definedName name="CM9P">#REF!</definedName>
    <definedName name="COD" localSheetId="8">#REF!</definedName>
    <definedName name="Cod" hidden="1">#REF!</definedName>
    <definedName name="Codigo" hidden="1">#REF!</definedName>
    <definedName name="COEF">#REF!</definedName>
    <definedName name="Colchão" localSheetId="8">#REF!</definedName>
    <definedName name="Colchão">#REF!</definedName>
    <definedName name="Coluna" hidden="1">#REF!</definedName>
    <definedName name="Comp" hidden="1">#REF!</definedName>
    <definedName name="compor">#REF!</definedName>
    <definedName name="CONCRETO" localSheetId="8">[16]PRECORC.XLS!#REF!</definedName>
    <definedName name="CONCRETO">[16]PRECORC.XLS!#REF!</definedName>
    <definedName name="COTACAO" localSheetId="9" hidden="1">{#N/A,#N/A,TRUE,"Serviços"}</definedName>
    <definedName name="COTACAO" hidden="1">{#N/A,#N/A,TRUE,"Serviços"}</definedName>
    <definedName name="cp.100">'[25]Compactação 100% PN'!$J$499</definedName>
    <definedName name="cp.95">'[25]Compactação 95% PN'!$J$477</definedName>
    <definedName name="CPA">#REF!</definedName>
    <definedName name="CPAF">#REF!</definedName>
    <definedName name="CPU">[1]DADOS!$C$14</definedName>
    <definedName name="CpuAux" hidden="1">#REF!</definedName>
    <definedName name="CPUs" hidden="1">#REF!</definedName>
    <definedName name="CRIT" hidden="1">#REF!</definedName>
    <definedName name="_xlnm.Criteria" localSheetId="8">#REF!</definedName>
    <definedName name="_xlnm.Criteria" hidden="1">#REF!</definedName>
    <definedName name="Cron" localSheetId="9" hidden="1">{#N/A,#N/A,FALSE,"MO (2)"}</definedName>
    <definedName name="Cron" hidden="1">{#N/A,#N/A,FALSE,"MO (2)"}</definedName>
    <definedName name="Cron_1" localSheetId="9" hidden="1">{#N/A,#N/A,FALSE,"MO (2)"}</definedName>
    <definedName name="Cron_1" hidden="1">{#N/A,#N/A,FALSE,"MO (2)"}</definedName>
    <definedName name="crono">'[26]Orç. Total'!$F$9</definedName>
    <definedName name="cronograma" localSheetId="9" hidden="1">{#N/A,#N/A,TRUE,"Plan1"}</definedName>
    <definedName name="cronograma" hidden="1">{#N/A,#N/A,TRUE,"Plan1"}</definedName>
    <definedName name="cs" localSheetId="8">[2]SERVIÇOS!#REF!</definedName>
    <definedName name="cs">[2]SERVIÇOS!#REF!</definedName>
    <definedName name="CSA" localSheetId="8">[27]SERVIÇOS!#REF!</definedName>
    <definedName name="CSA">[27]SERVIÇOS!#REF!</definedName>
    <definedName name="CST" localSheetId="8">[2]SERVIÇOS!#REF!</definedName>
    <definedName name="CST">[2]SERVIÇOS!#REF!</definedName>
    <definedName name="ctfa4">#REF!</definedName>
    <definedName name="ctpvc">#REF!</definedName>
    <definedName name="cu" localSheetId="9" hidden="1">{#N/A,#N/A,TRUE,"Serviços"}</definedName>
    <definedName name="cu" hidden="1">{#N/A,#N/A,TRUE,"Serviços"}</definedName>
    <definedName name="cumeeira">#REF!</definedName>
    <definedName name="cumeira">#REF!</definedName>
    <definedName name="Cun" localSheetId="9" hidden="1">VLOOKUP(#REF!,rec,5,0)</definedName>
    <definedName name="Cun" hidden="1">VLOOKUP(#REF!,rec,5,0)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x.01" localSheetId="8">[28]Aterro!#REF!</definedName>
    <definedName name="cx.01">[28]Aterro!#REF!</definedName>
    <definedName name="cx_coletora" localSheetId="8">#REF!</definedName>
    <definedName name="cx_coletora">#REF!</definedName>
    <definedName name="cxp4x2">#REF!</definedName>
    <definedName name="d" localSheetId="8">#REF!</definedName>
    <definedName name="d">#REF!</definedName>
    <definedName name="d.1000" localSheetId="8">#REF!</definedName>
    <definedName name="d.1000">#REF!</definedName>
    <definedName name="d.1200" localSheetId="8">#REF!</definedName>
    <definedName name="d.1200">#REF!</definedName>
    <definedName name="d.200" localSheetId="8">#REF!</definedName>
    <definedName name="d.200">#REF!</definedName>
    <definedName name="d.400" localSheetId="8">#REF!</definedName>
    <definedName name="d.400">#REF!</definedName>
    <definedName name="d.50" localSheetId="8">#REF!</definedName>
    <definedName name="d.50">#REF!</definedName>
    <definedName name="d.600" localSheetId="8">#REF!</definedName>
    <definedName name="d.600">#REF!</definedName>
    <definedName name="d.800" localSheetId="8">#REF!</definedName>
    <definedName name="d.800">#REF!</definedName>
    <definedName name="D6I">#REF!</definedName>
    <definedName name="D6P">#REF!</definedName>
    <definedName name="D8I">#REF!</definedName>
    <definedName name="D8P">#REF!</definedName>
    <definedName name="DADOS" localSheetId="8">[16]PRECORC.XLS!#REF!</definedName>
    <definedName name="DADOS">[16]PRECORC.XLS!#REF!</definedName>
    <definedName name="DAER1" localSheetId="9" hidden="1">{#N/A,#N/A,TRUE,"Serviços"}</definedName>
    <definedName name="DAER1" hidden="1">{#N/A,#N/A,TRUE,"Serviços"}</definedName>
    <definedName name="DAER11" localSheetId="9" hidden="1">{#N/A,#N/A,TRUE,"Serviços"}</definedName>
    <definedName name="DAER11" hidden="1">{#N/A,#N/A,TRUE,"Serviços"}</definedName>
    <definedName name="dasd" localSheetId="8">#REF!</definedName>
    <definedName name="dasd">#REF!</definedName>
    <definedName name="DAT">NA()</definedName>
    <definedName name="DAT_8">NA()</definedName>
    <definedName name="Data">'[29]Desmat 0,15'!$C$4</definedName>
    <definedName name="Data_Final" localSheetId="8">#REF!</definedName>
    <definedName name="Data_Final">#REF!</definedName>
    <definedName name="Data_Início" localSheetId="8">#REF!</definedName>
    <definedName name="Data_Início">#REF!</definedName>
    <definedName name="Database" localSheetId="8">#REF!</definedName>
    <definedName name="Database">#REF!</definedName>
    <definedName name="ddere" localSheetId="9" hidden="1">{#N/A,#N/A,FALSE,"MO (2)"}</definedName>
    <definedName name="ddere" hidden="1">{#N/A,#N/A,FALSE,"MO (2)"}</definedName>
    <definedName name="ddlc" localSheetId="8">#REF!</definedName>
    <definedName name="ddlc">#REF!</definedName>
    <definedName name="de" localSheetId="9">#REF!</definedName>
    <definedName name="de" localSheetId="8">#REF!</definedName>
    <definedName name="de">#REF!</definedName>
    <definedName name="deb" hidden="1">#REF!</definedName>
    <definedName name="defensas" localSheetId="8">#REF!</definedName>
    <definedName name="defensas" hidden="1">#REF!</definedName>
    <definedName name="dele">#REF!</definedName>
    <definedName name="densidade_cap" localSheetId="8">#REF!</definedName>
    <definedName name="densidade_cap">#REF!</definedName>
    <definedName name="DescAux" hidden="1">#N/A</definedName>
    <definedName name="descida1" localSheetId="8">#REF!</definedName>
    <definedName name="descida1">#REF!</definedName>
    <definedName name="descida2" localSheetId="8">#REF!</definedName>
    <definedName name="descida2">#REF!</definedName>
    <definedName name="DESM">[1]DADOS!$C$22</definedName>
    <definedName name="DespGer">[18]Tel!#REF!</definedName>
    <definedName name="DespGer_1">[18]Tel!#REF!</definedName>
    <definedName name="DespGer_1_4">[18]Tel!#REF!</definedName>
    <definedName name="DespGer_4">[18]Tel!#REF!</definedName>
    <definedName name="DespGer_6">[18]Tel!#REF!</definedName>
    <definedName name="DespGer_6_4">[18]Tel!#REF!</definedName>
    <definedName name="Dez" localSheetId="9">{"dez","vinte","trinta","quarenta","cinquenta","sessenta","setenta","oitenta","noventa"}</definedName>
    <definedName name="Dez">{"dez","vinte","trinta","quarenta","cinquenta","sessenta","setenta","oitenta","noventa"}</definedName>
    <definedName name="DEZ94_3" localSheetId="8">[3]Consultoria!#REF!</definedName>
    <definedName name="DEZ94_3">[3]Consultoria!#REF!</definedName>
    <definedName name="DEZ95_3" localSheetId="8">[3]Consultoria!#REF!</definedName>
    <definedName name="DEZ95_3">[3]Consultoria!#REF!</definedName>
    <definedName name="DEZ96_3" localSheetId="8">[3]Consultoria!#REF!</definedName>
    <definedName name="DEZ96_3">[3]Consultoria!#REF!</definedName>
    <definedName name="DEZ97_3" localSheetId="8">[3]Consultoria!#REF!</definedName>
    <definedName name="DEZ97_3">[3]Consultoria!#REF!</definedName>
    <definedName name="DEZ98_3" localSheetId="8">[3]Consultoria!#REF!</definedName>
    <definedName name="DEZ98_3">[3]Consultoria!#REF!</definedName>
    <definedName name="DEZ99_3" localSheetId="8">[3]Consultoria!#REF!</definedName>
    <definedName name="DEZ99_3">[3]Consultoria!#REF!</definedName>
    <definedName name="dfdfdfd" localSheetId="9" hidden="1">{#N/A,#N/A,FALSE,"MO (2)"}</definedName>
    <definedName name="dfdfdfd" hidden="1">{#N/A,#N/A,FALSE,"MO (2)"}</definedName>
    <definedName name="dfgs" localSheetId="9" hidden="1">{#N/A,#N/A,TRUE,"Serviços"}</definedName>
    <definedName name="dfgs" hidden="1">{#N/A,#N/A,TRUE,"Serviços"}</definedName>
    <definedName name="dfgss" localSheetId="9" hidden="1">{#N/A,#N/A,TRUE,"Serviços"}</definedName>
    <definedName name="dfgss" hidden="1">{#N/A,#N/A,TRUE,"Serviços"}</definedName>
    <definedName name="DGA" localSheetId="8">'[17]PRO-08'!#REF!</definedName>
    <definedName name="DGA">'[17]PRO-08'!#REF!</definedName>
    <definedName name="DGF" localSheetId="9" hidden="1">{#N/A,#N/A,FALSE,"MO (2)"}</definedName>
    <definedName name="DGF" hidden="1">{#N/A,#N/A,FALSE,"MO (2)"}</definedName>
    <definedName name="DGF_1" localSheetId="9" hidden="1">{#N/A,#N/A,FALSE,"MO (2)"}</definedName>
    <definedName name="DGF_1" hidden="1">{#N/A,#N/A,FALSE,"MO (2)"}</definedName>
    <definedName name="DIA">[2]INVENTÁRIO!$B$9</definedName>
    <definedName name="diária" localSheetId="8">[16]PRECORC.XLS!#REF!</definedName>
    <definedName name="diária">[16]PRECORC.XLS!#REF!</definedName>
    <definedName name="DIARIAS" localSheetId="8">[16]PRECORC.XLS!#REF!</definedName>
    <definedName name="DIARIAS">[16]PRECORC.XLS!#REF!</definedName>
    <definedName name="DIE">#REF!</definedName>
    <definedName name="DIF">#REF!</definedName>
    <definedName name="DIF_2">#REF!</definedName>
    <definedName name="DistMed">[18]CombLub!#REF!</definedName>
    <definedName name="DistMed_1">[18]CombLub!#REF!</definedName>
    <definedName name="DistMed_1_4">[18]CombLub!#REF!</definedName>
    <definedName name="DistMed_4">[18]CombLub!#REF!</definedName>
    <definedName name="DistMed_6">[18]CombLub!#REF!</definedName>
    <definedName name="DistMed_6_4">[18]CombLub!#REF!</definedName>
    <definedName name="DistMedMP">[18]CombLub!#REF!</definedName>
    <definedName name="DistMedMP_1">[18]CombLub!#REF!</definedName>
    <definedName name="DistMedMP_1_4">[18]CombLub!#REF!</definedName>
    <definedName name="DistMedMP_4">[18]CombLub!#REF!</definedName>
    <definedName name="DistMedMP_6">[18]CombLub!#REF!</definedName>
    <definedName name="DistMedMP_6_4">[18]CombLub!#REF!</definedName>
    <definedName name="DKM">#REF!</definedName>
    <definedName name="DMT_0_50" localSheetId="8">#REF!</definedName>
    <definedName name="DMT_0_50">#REF!</definedName>
    <definedName name="dmt_1000" localSheetId="8">#REF!</definedName>
    <definedName name="dmt_1000">#REF!</definedName>
    <definedName name="dmt_1200" localSheetId="8">#REF!</definedName>
    <definedName name="dmt_1200">#REF!</definedName>
    <definedName name="dmt_1400" localSheetId="8">#REF!</definedName>
    <definedName name="dmt_1400">#REF!</definedName>
    <definedName name="dmt_200" localSheetId="8">#REF!</definedName>
    <definedName name="dmt_200">#REF!</definedName>
    <definedName name="DMT_200_400" localSheetId="8">#REF!</definedName>
    <definedName name="DMT_200_400">#REF!</definedName>
    <definedName name="dmt_400" localSheetId="8">#REF!</definedName>
    <definedName name="dmt_400">#REF!</definedName>
    <definedName name="DMT_400_600" localSheetId="8">#REF!</definedName>
    <definedName name="DMT_400_600">#REF!</definedName>
    <definedName name="dmt_50" localSheetId="8">#REF!</definedName>
    <definedName name="dmt_50">#REF!</definedName>
    <definedName name="DMT_50_200" localSheetId="8">#REF!</definedName>
    <definedName name="DMT_50_200">#REF!</definedName>
    <definedName name="dmt_600" localSheetId="8">#REF!</definedName>
    <definedName name="dmt_600">#REF!</definedName>
    <definedName name="dmt_800" localSheetId="8">#REF!</definedName>
    <definedName name="dmt_800">#REF!</definedName>
    <definedName name="DMT_CM30_NP">'[30]Quadro DMT'!$H$12</definedName>
    <definedName name="DMT_CM30_P">'[30]Quadro DMT'!$I$12</definedName>
    <definedName name="DMT_RR2C_NP">'[30]Quadro DMT'!$H$14</definedName>
    <definedName name="DMT_RR2C_P">'[30]Quadro DMT'!$I$14</definedName>
    <definedName name="DRE" localSheetId="8">#REF!</definedName>
    <definedName name="DRE">#REF!</definedName>
    <definedName name="DRENA" localSheetId="8">#REF!</definedName>
    <definedName name="DRENA">#REF!</definedName>
    <definedName name="Drena2" localSheetId="8">#REF!</definedName>
    <definedName name="Drena2">#REF!</definedName>
    <definedName name="DRI" localSheetId="8">#REF!</definedName>
    <definedName name="DRI">#REF!</definedName>
    <definedName name="dsad" localSheetId="8">#REF!</definedName>
    <definedName name="dsad">#REF!</definedName>
    <definedName name="Dsc" hidden="1">#N/A</definedName>
    <definedName name="E">#REF!</definedName>
    <definedName name="e001e" localSheetId="8">#REF!</definedName>
    <definedName name="e001e">#REF!</definedName>
    <definedName name="e001i" localSheetId="8">#REF!</definedName>
    <definedName name="e001i">#REF!</definedName>
    <definedName name="e001p" localSheetId="8">#REF!</definedName>
    <definedName name="e001p">#REF!</definedName>
    <definedName name="e002e" localSheetId="8">#REF!</definedName>
    <definedName name="e002e">#REF!</definedName>
    <definedName name="e002i" localSheetId="8">#REF!</definedName>
    <definedName name="e002i">#REF!</definedName>
    <definedName name="e002p" localSheetId="8">#REF!</definedName>
    <definedName name="e002p">#REF!</definedName>
    <definedName name="e003e" localSheetId="8">#REF!</definedName>
    <definedName name="e003e">#REF!</definedName>
    <definedName name="e003i" localSheetId="8">#REF!</definedName>
    <definedName name="e003i">#REF!</definedName>
    <definedName name="e003p" localSheetId="8">#REF!</definedName>
    <definedName name="e003p">#REF!</definedName>
    <definedName name="e005e" localSheetId="8">#REF!</definedName>
    <definedName name="e005e">#REF!</definedName>
    <definedName name="e005i" localSheetId="8">#REF!</definedName>
    <definedName name="e005i">#REF!</definedName>
    <definedName name="e005p" localSheetId="8">#REF!</definedName>
    <definedName name="e005p">#REF!</definedName>
    <definedName name="e006e" localSheetId="8">#REF!</definedName>
    <definedName name="e006e">#REF!</definedName>
    <definedName name="e006i" localSheetId="8">#REF!</definedName>
    <definedName name="e006i">#REF!</definedName>
    <definedName name="e006p" localSheetId="8">#REF!</definedName>
    <definedName name="e006p">#REF!</definedName>
    <definedName name="e007e" localSheetId="8">#REF!</definedName>
    <definedName name="e007e">#REF!</definedName>
    <definedName name="e007i" localSheetId="8">#REF!</definedName>
    <definedName name="e007i">#REF!</definedName>
    <definedName name="e007p" localSheetId="8">#REF!</definedName>
    <definedName name="e007p">#REF!</definedName>
    <definedName name="e009e" localSheetId="8">#REF!</definedName>
    <definedName name="e009e">#REF!</definedName>
    <definedName name="e009i" localSheetId="8">#REF!</definedName>
    <definedName name="e009i">#REF!</definedName>
    <definedName name="e009p" localSheetId="8">#REF!</definedName>
    <definedName name="e009p">#REF!</definedName>
    <definedName name="e010e" localSheetId="8">#REF!</definedName>
    <definedName name="e010e">#REF!</definedName>
    <definedName name="e010i" localSheetId="8">#REF!</definedName>
    <definedName name="e010i">#REF!</definedName>
    <definedName name="e010p" localSheetId="8">#REF!</definedName>
    <definedName name="e010p">#REF!</definedName>
    <definedName name="e011e" localSheetId="8">#REF!</definedName>
    <definedName name="e011e">#REF!</definedName>
    <definedName name="e011i" localSheetId="8">#REF!</definedName>
    <definedName name="e011i">#REF!</definedName>
    <definedName name="e011p" localSheetId="8">#REF!</definedName>
    <definedName name="e011p">#REF!</definedName>
    <definedName name="e013e" localSheetId="8">#REF!</definedName>
    <definedName name="e013e">#REF!</definedName>
    <definedName name="e013i" localSheetId="8">#REF!</definedName>
    <definedName name="e013i">#REF!</definedName>
    <definedName name="e013p" localSheetId="8">#REF!</definedName>
    <definedName name="e013p">#REF!</definedName>
    <definedName name="e014e" localSheetId="8">#REF!</definedName>
    <definedName name="e014e">#REF!</definedName>
    <definedName name="e014i" localSheetId="8">#REF!</definedName>
    <definedName name="e014i">#REF!</definedName>
    <definedName name="e014p" localSheetId="8">#REF!</definedName>
    <definedName name="e014p">#REF!</definedName>
    <definedName name="e015e" localSheetId="8">#REF!</definedName>
    <definedName name="e015e">#REF!</definedName>
    <definedName name="e015i" localSheetId="8">#REF!</definedName>
    <definedName name="e015i">#REF!</definedName>
    <definedName name="e015p" localSheetId="8">#REF!</definedName>
    <definedName name="e015p">#REF!</definedName>
    <definedName name="e016e" localSheetId="8">#REF!</definedName>
    <definedName name="e016e">#REF!</definedName>
    <definedName name="e016i" localSheetId="8">#REF!</definedName>
    <definedName name="e016i">#REF!</definedName>
    <definedName name="e016p" localSheetId="8">#REF!</definedName>
    <definedName name="e016p">#REF!</definedName>
    <definedName name="e055e" localSheetId="8">#REF!</definedName>
    <definedName name="e055e">#REF!</definedName>
    <definedName name="e055i" localSheetId="8">#REF!</definedName>
    <definedName name="e055i">#REF!</definedName>
    <definedName name="e055p" localSheetId="8">#REF!</definedName>
    <definedName name="e055p">#REF!</definedName>
    <definedName name="e056e" localSheetId="8">#REF!</definedName>
    <definedName name="e056e">#REF!</definedName>
    <definedName name="e056i" localSheetId="8">#REF!</definedName>
    <definedName name="e056i">#REF!</definedName>
    <definedName name="e056p" localSheetId="8">#REF!</definedName>
    <definedName name="e056p">#REF!</definedName>
    <definedName name="e062e" localSheetId="8">#REF!</definedName>
    <definedName name="e062e">#REF!</definedName>
    <definedName name="e062i" localSheetId="8">#REF!</definedName>
    <definedName name="e062i">#REF!</definedName>
    <definedName name="e062p" localSheetId="8">#REF!</definedName>
    <definedName name="e062p">#REF!</definedName>
    <definedName name="e063e" localSheetId="8">#REF!</definedName>
    <definedName name="e063e">#REF!</definedName>
    <definedName name="e063i" localSheetId="8">#REF!</definedName>
    <definedName name="e063i">#REF!</definedName>
    <definedName name="e063p" localSheetId="8">#REF!</definedName>
    <definedName name="e063p">#REF!</definedName>
    <definedName name="e065e" localSheetId="8">#REF!</definedName>
    <definedName name="e065e">#REF!</definedName>
    <definedName name="e065i" localSheetId="8">#REF!</definedName>
    <definedName name="e065i">#REF!</definedName>
    <definedName name="e065p" localSheetId="8">#REF!</definedName>
    <definedName name="e065p">#REF!</definedName>
    <definedName name="e066e" localSheetId="8">#REF!</definedName>
    <definedName name="e066e">#REF!</definedName>
    <definedName name="e066i" localSheetId="8">#REF!</definedName>
    <definedName name="e066i">#REF!</definedName>
    <definedName name="e066p" localSheetId="8">#REF!</definedName>
    <definedName name="e066p">#REF!</definedName>
    <definedName name="e101e" localSheetId="8">#REF!</definedName>
    <definedName name="e101e">#REF!</definedName>
    <definedName name="e101i" localSheetId="8">#REF!</definedName>
    <definedName name="e101i">#REF!</definedName>
    <definedName name="e101p" localSheetId="8">#REF!</definedName>
    <definedName name="e101p">#REF!</definedName>
    <definedName name="e102e" localSheetId="8">#REF!</definedName>
    <definedName name="e102e">#REF!</definedName>
    <definedName name="e102i" localSheetId="8">#REF!</definedName>
    <definedName name="e102i">#REF!</definedName>
    <definedName name="e102p" localSheetId="8">#REF!</definedName>
    <definedName name="e102p">#REF!</definedName>
    <definedName name="e103e" localSheetId="8">#REF!</definedName>
    <definedName name="e103e">#REF!</definedName>
    <definedName name="e103i" localSheetId="8">#REF!</definedName>
    <definedName name="e103i">#REF!</definedName>
    <definedName name="e103p" localSheetId="8">#REF!</definedName>
    <definedName name="e103p">#REF!</definedName>
    <definedName name="e104e" localSheetId="8">#REF!</definedName>
    <definedName name="e104e">#REF!</definedName>
    <definedName name="e104i" localSheetId="8">#REF!</definedName>
    <definedName name="e104i">#REF!</definedName>
    <definedName name="e104p" localSheetId="8">#REF!</definedName>
    <definedName name="e104p">#REF!</definedName>
    <definedName name="e105e" localSheetId="8">#REF!</definedName>
    <definedName name="e105e">#REF!</definedName>
    <definedName name="e105i" localSheetId="8">#REF!</definedName>
    <definedName name="e105i">#REF!</definedName>
    <definedName name="e105p" localSheetId="8">#REF!</definedName>
    <definedName name="e105p">#REF!</definedName>
    <definedName name="e106e" localSheetId="8">#REF!</definedName>
    <definedName name="e106e">#REF!</definedName>
    <definedName name="e106i" localSheetId="8">#REF!</definedName>
    <definedName name="e106i">#REF!</definedName>
    <definedName name="e106p" localSheetId="8">#REF!</definedName>
    <definedName name="e106p">#REF!</definedName>
    <definedName name="e107e" localSheetId="8">#REF!</definedName>
    <definedName name="e107e">#REF!</definedName>
    <definedName name="e107i" localSheetId="8">#REF!</definedName>
    <definedName name="e107i">#REF!</definedName>
    <definedName name="e107p" localSheetId="8">#REF!</definedName>
    <definedName name="e107p">#REF!</definedName>
    <definedName name="e108e" localSheetId="8">#REF!</definedName>
    <definedName name="e108e">#REF!</definedName>
    <definedName name="e108i" localSheetId="8">#REF!</definedName>
    <definedName name="e108i">#REF!</definedName>
    <definedName name="e108p" localSheetId="8">#REF!</definedName>
    <definedName name="e108p">#REF!</definedName>
    <definedName name="e109e" localSheetId="8">#REF!</definedName>
    <definedName name="e109e">#REF!</definedName>
    <definedName name="e109i" localSheetId="8">#REF!</definedName>
    <definedName name="e109i">#REF!</definedName>
    <definedName name="e109p" localSheetId="8">#REF!</definedName>
    <definedName name="e109p">#REF!</definedName>
    <definedName name="e110e" localSheetId="8">#REF!</definedName>
    <definedName name="e110e">#REF!</definedName>
    <definedName name="e110i" localSheetId="8">#REF!</definedName>
    <definedName name="e110i">#REF!</definedName>
    <definedName name="e110p" localSheetId="8">#REF!</definedName>
    <definedName name="e110p">#REF!</definedName>
    <definedName name="e111e" localSheetId="8">#REF!</definedName>
    <definedName name="e111e">#REF!</definedName>
    <definedName name="e111i" localSheetId="8">#REF!</definedName>
    <definedName name="e111i">#REF!</definedName>
    <definedName name="e111p" localSheetId="8">#REF!</definedName>
    <definedName name="e111p">#REF!</definedName>
    <definedName name="e112e" localSheetId="8">#REF!</definedName>
    <definedName name="e112e">#REF!</definedName>
    <definedName name="e112i" localSheetId="8">#REF!</definedName>
    <definedName name="e112i">#REF!</definedName>
    <definedName name="e112p" localSheetId="8">#REF!</definedName>
    <definedName name="e112p">#REF!</definedName>
    <definedName name="e113e" localSheetId="8">#REF!</definedName>
    <definedName name="e113e">#REF!</definedName>
    <definedName name="e113i" localSheetId="8">#REF!</definedName>
    <definedName name="e113i">#REF!</definedName>
    <definedName name="e113p" localSheetId="8">#REF!</definedName>
    <definedName name="e113p">#REF!</definedName>
    <definedName name="e114e" localSheetId="8">#REF!</definedName>
    <definedName name="e114e">#REF!</definedName>
    <definedName name="e114i" localSheetId="8">#REF!</definedName>
    <definedName name="e114i">#REF!</definedName>
    <definedName name="e114p" localSheetId="8">#REF!</definedName>
    <definedName name="e114p">#REF!</definedName>
    <definedName name="e115e" localSheetId="8">#REF!</definedName>
    <definedName name="e115e">#REF!</definedName>
    <definedName name="e115i" localSheetId="8">#REF!</definedName>
    <definedName name="e115i">#REF!</definedName>
    <definedName name="e115p" localSheetId="8">#REF!</definedName>
    <definedName name="e115p">#REF!</definedName>
    <definedName name="e116e" localSheetId="8">#REF!</definedName>
    <definedName name="e116e">#REF!</definedName>
    <definedName name="e116i" localSheetId="8">#REF!</definedName>
    <definedName name="e116i">#REF!</definedName>
    <definedName name="e116p" localSheetId="8">#REF!</definedName>
    <definedName name="e116p">#REF!</definedName>
    <definedName name="e117e" localSheetId="8">#REF!</definedName>
    <definedName name="e117e">#REF!</definedName>
    <definedName name="e117i" localSheetId="8">#REF!</definedName>
    <definedName name="e117i">#REF!</definedName>
    <definedName name="e117p" localSheetId="8">#REF!</definedName>
    <definedName name="e117p">#REF!</definedName>
    <definedName name="e118e" localSheetId="8">#REF!</definedName>
    <definedName name="e118e">#REF!</definedName>
    <definedName name="e118i" localSheetId="8">#REF!</definedName>
    <definedName name="e118i">#REF!</definedName>
    <definedName name="e118p" localSheetId="8">#REF!</definedName>
    <definedName name="e118p">#REF!</definedName>
    <definedName name="e119e" localSheetId="8">#REF!</definedName>
    <definedName name="e119e">#REF!</definedName>
    <definedName name="e119i" localSheetId="8">#REF!</definedName>
    <definedName name="e119i">#REF!</definedName>
    <definedName name="e119p" localSheetId="8">#REF!</definedName>
    <definedName name="e119p">#REF!</definedName>
    <definedName name="e121e" localSheetId="8">#REF!</definedName>
    <definedName name="e121e">#REF!</definedName>
    <definedName name="e121i" localSheetId="8">#REF!</definedName>
    <definedName name="e121i">#REF!</definedName>
    <definedName name="e121p" localSheetId="8">#REF!</definedName>
    <definedName name="e121p">#REF!</definedName>
    <definedName name="e122e" localSheetId="8">#REF!</definedName>
    <definedName name="e122e">#REF!</definedName>
    <definedName name="e122i" localSheetId="8">#REF!</definedName>
    <definedName name="e122i">#REF!</definedName>
    <definedName name="e122p" localSheetId="8">#REF!</definedName>
    <definedName name="e122p">#REF!</definedName>
    <definedName name="e123e" localSheetId="8">#REF!</definedName>
    <definedName name="e123e">#REF!</definedName>
    <definedName name="e123i" localSheetId="8">#REF!</definedName>
    <definedName name="e123i">#REF!</definedName>
    <definedName name="e123p" localSheetId="8">#REF!</definedName>
    <definedName name="e123p">#REF!</definedName>
    <definedName name="e124e" localSheetId="8">#REF!</definedName>
    <definedName name="e124e">#REF!</definedName>
    <definedName name="e124i" localSheetId="8">#REF!</definedName>
    <definedName name="e124i">#REF!</definedName>
    <definedName name="e124p" localSheetId="8">#REF!</definedName>
    <definedName name="e124p">#REF!</definedName>
    <definedName name="e126e" localSheetId="8">#REF!</definedName>
    <definedName name="e126e">#REF!</definedName>
    <definedName name="e126i" localSheetId="8">#REF!</definedName>
    <definedName name="e126i">#REF!</definedName>
    <definedName name="e126p" localSheetId="8">#REF!</definedName>
    <definedName name="e126p">#REF!</definedName>
    <definedName name="e127e" localSheetId="8">#REF!</definedName>
    <definedName name="e127e">#REF!</definedName>
    <definedName name="e127i" localSheetId="8">#REF!</definedName>
    <definedName name="e127i">#REF!</definedName>
    <definedName name="e127p" localSheetId="8">#REF!</definedName>
    <definedName name="e127p">#REF!</definedName>
    <definedName name="e128e" localSheetId="8">#REF!</definedName>
    <definedName name="e128e">#REF!</definedName>
    <definedName name="e128i" localSheetId="8">#REF!</definedName>
    <definedName name="e128i">#REF!</definedName>
    <definedName name="e128p" localSheetId="8">#REF!</definedName>
    <definedName name="e128p">#REF!</definedName>
    <definedName name="e129e" localSheetId="8">#REF!</definedName>
    <definedName name="e129e">#REF!</definedName>
    <definedName name="e129i" localSheetId="8">#REF!</definedName>
    <definedName name="e129i">#REF!</definedName>
    <definedName name="e129p" localSheetId="8">#REF!</definedName>
    <definedName name="e129p">#REF!</definedName>
    <definedName name="e138e" localSheetId="8">#REF!</definedName>
    <definedName name="e138e">#REF!</definedName>
    <definedName name="e138i" localSheetId="8">#REF!</definedName>
    <definedName name="e138i">#REF!</definedName>
    <definedName name="e138p" localSheetId="8">#REF!</definedName>
    <definedName name="e138p">#REF!</definedName>
    <definedName name="e139e" localSheetId="8">#REF!</definedName>
    <definedName name="e139e">#REF!</definedName>
    <definedName name="e139i" localSheetId="8">#REF!</definedName>
    <definedName name="e139i">#REF!</definedName>
    <definedName name="e139p" localSheetId="8">#REF!</definedName>
    <definedName name="e139p">#REF!</definedName>
    <definedName name="e142e" localSheetId="8">#REF!</definedName>
    <definedName name="e142e">#REF!</definedName>
    <definedName name="e142i" localSheetId="8">#REF!</definedName>
    <definedName name="e142i">#REF!</definedName>
    <definedName name="e142p" localSheetId="8">#REF!</definedName>
    <definedName name="e142p">#REF!</definedName>
    <definedName name="e147e" localSheetId="8">#REF!</definedName>
    <definedName name="e147e">#REF!</definedName>
    <definedName name="e147i" localSheetId="8">#REF!</definedName>
    <definedName name="e147i">#REF!</definedName>
    <definedName name="e147p" localSheetId="8">#REF!</definedName>
    <definedName name="e147p">#REF!</definedName>
    <definedName name="e149e" localSheetId="8">#REF!</definedName>
    <definedName name="e149e">#REF!</definedName>
    <definedName name="e149i" localSheetId="8">#REF!</definedName>
    <definedName name="e149i">#REF!</definedName>
    <definedName name="e149p" localSheetId="8">#REF!</definedName>
    <definedName name="e149p">#REF!</definedName>
    <definedName name="e151e" localSheetId="8">#REF!</definedName>
    <definedName name="e151e">#REF!</definedName>
    <definedName name="e151i" localSheetId="8">#REF!</definedName>
    <definedName name="e151i">#REF!</definedName>
    <definedName name="e151p" localSheetId="8">#REF!</definedName>
    <definedName name="e151p">#REF!</definedName>
    <definedName name="e156e" localSheetId="8">#REF!</definedName>
    <definedName name="e156e">#REF!</definedName>
    <definedName name="e156i" localSheetId="8">#REF!</definedName>
    <definedName name="e156i">#REF!</definedName>
    <definedName name="e156p" localSheetId="8">#REF!</definedName>
    <definedName name="e156p">#REF!</definedName>
    <definedName name="e160e" localSheetId="8">#REF!</definedName>
    <definedName name="e160e">#REF!</definedName>
    <definedName name="e160i" localSheetId="8">#REF!</definedName>
    <definedName name="e160i">#REF!</definedName>
    <definedName name="e160p" localSheetId="8">#REF!</definedName>
    <definedName name="e160p">#REF!</definedName>
    <definedName name="e161e" localSheetId="8">#REF!</definedName>
    <definedName name="e161e">#REF!</definedName>
    <definedName name="e161i" localSheetId="8">#REF!</definedName>
    <definedName name="e161i">#REF!</definedName>
    <definedName name="e161p" localSheetId="8">#REF!</definedName>
    <definedName name="e161p">#REF!</definedName>
    <definedName name="e201e" localSheetId="8">#REF!</definedName>
    <definedName name="e201e">#REF!</definedName>
    <definedName name="e201i" localSheetId="8">#REF!</definedName>
    <definedName name="e201i">#REF!</definedName>
    <definedName name="e201p" localSheetId="8">#REF!</definedName>
    <definedName name="e201p">#REF!</definedName>
    <definedName name="e202e" localSheetId="8">#REF!</definedName>
    <definedName name="e202e">#REF!</definedName>
    <definedName name="e202i" localSheetId="8">#REF!</definedName>
    <definedName name="e202i">#REF!</definedName>
    <definedName name="e202p" localSheetId="8">#REF!</definedName>
    <definedName name="e202p">#REF!</definedName>
    <definedName name="e203e" localSheetId="8">#REF!</definedName>
    <definedName name="e203e">#REF!</definedName>
    <definedName name="e203i" localSheetId="8">#REF!</definedName>
    <definedName name="e203i">#REF!</definedName>
    <definedName name="e203p" localSheetId="8">#REF!</definedName>
    <definedName name="e203p">#REF!</definedName>
    <definedName name="e204e" localSheetId="8">#REF!</definedName>
    <definedName name="e204e">#REF!</definedName>
    <definedName name="e204i" localSheetId="8">#REF!</definedName>
    <definedName name="e204i">#REF!</definedName>
    <definedName name="e204p" localSheetId="8">#REF!</definedName>
    <definedName name="e204p">#REF!</definedName>
    <definedName name="e205e" localSheetId="8">#REF!</definedName>
    <definedName name="e205e">#REF!</definedName>
    <definedName name="e205i" localSheetId="8">#REF!</definedName>
    <definedName name="e205i">#REF!</definedName>
    <definedName name="e205p" localSheetId="8">#REF!</definedName>
    <definedName name="e205p">#REF!</definedName>
    <definedName name="e206e" localSheetId="8">#REF!</definedName>
    <definedName name="e206e">#REF!</definedName>
    <definedName name="e206i" localSheetId="8">#REF!</definedName>
    <definedName name="e206i">#REF!</definedName>
    <definedName name="e206p" localSheetId="8">#REF!</definedName>
    <definedName name="e206p">#REF!</definedName>
    <definedName name="e207e" localSheetId="8">#REF!</definedName>
    <definedName name="e207e">#REF!</definedName>
    <definedName name="e207i" localSheetId="8">#REF!</definedName>
    <definedName name="e207i">#REF!</definedName>
    <definedName name="e207p" localSheetId="8">#REF!</definedName>
    <definedName name="e207p">#REF!</definedName>
    <definedName name="e208e" localSheetId="8">#REF!</definedName>
    <definedName name="e208e">#REF!</definedName>
    <definedName name="e208i" localSheetId="8">#REF!</definedName>
    <definedName name="e208i">#REF!</definedName>
    <definedName name="e208p" localSheetId="8">#REF!</definedName>
    <definedName name="e208p">#REF!</definedName>
    <definedName name="e209e" localSheetId="8">#REF!</definedName>
    <definedName name="e209e">#REF!</definedName>
    <definedName name="e209i" localSheetId="8">#REF!</definedName>
    <definedName name="e209i">#REF!</definedName>
    <definedName name="e209p" localSheetId="8">#REF!</definedName>
    <definedName name="e209p">#REF!</definedName>
    <definedName name="e210e" localSheetId="8">#REF!</definedName>
    <definedName name="e210e">#REF!</definedName>
    <definedName name="e210i" localSheetId="8">#REF!</definedName>
    <definedName name="e210i">#REF!</definedName>
    <definedName name="e210p" localSheetId="8">#REF!</definedName>
    <definedName name="e210p">#REF!</definedName>
    <definedName name="e211e" localSheetId="8">#REF!</definedName>
    <definedName name="e211e">#REF!</definedName>
    <definedName name="e211i" localSheetId="8">#REF!</definedName>
    <definedName name="e211i">#REF!</definedName>
    <definedName name="e211p" localSheetId="8">#REF!</definedName>
    <definedName name="e211p">#REF!</definedName>
    <definedName name="e223e" localSheetId="8">#REF!</definedName>
    <definedName name="e223e">#REF!</definedName>
    <definedName name="e223i" localSheetId="8">#REF!</definedName>
    <definedName name="e223i">#REF!</definedName>
    <definedName name="e223p" localSheetId="8">#REF!</definedName>
    <definedName name="e223p">#REF!</definedName>
    <definedName name="e225e" localSheetId="8">#REF!</definedName>
    <definedName name="e225e">#REF!</definedName>
    <definedName name="e225i" localSheetId="8">#REF!</definedName>
    <definedName name="e225i">#REF!</definedName>
    <definedName name="e225p" localSheetId="8">#REF!</definedName>
    <definedName name="e225p">#REF!</definedName>
    <definedName name="e226e" localSheetId="8">#REF!</definedName>
    <definedName name="e226e">#REF!</definedName>
    <definedName name="e226i" localSheetId="8">#REF!</definedName>
    <definedName name="e226i">#REF!</definedName>
    <definedName name="e226p" localSheetId="8">#REF!</definedName>
    <definedName name="e226p">#REF!</definedName>
    <definedName name="e301e" localSheetId="8">#REF!</definedName>
    <definedName name="e301e">#REF!</definedName>
    <definedName name="e301i" localSheetId="8">#REF!</definedName>
    <definedName name="e301i">#REF!</definedName>
    <definedName name="e301p" localSheetId="8">#REF!</definedName>
    <definedName name="e301p">#REF!</definedName>
    <definedName name="e302e" localSheetId="8">#REF!</definedName>
    <definedName name="e302e">#REF!</definedName>
    <definedName name="e302i" localSheetId="8">#REF!</definedName>
    <definedName name="e302i">#REF!</definedName>
    <definedName name="e302p" localSheetId="8">#REF!</definedName>
    <definedName name="e302p">#REF!</definedName>
    <definedName name="e303e" localSheetId="8">#REF!</definedName>
    <definedName name="e303e">#REF!</definedName>
    <definedName name="e303i" localSheetId="8">#REF!</definedName>
    <definedName name="e303i">#REF!</definedName>
    <definedName name="e303p" localSheetId="8">#REF!</definedName>
    <definedName name="e303p">#REF!</definedName>
    <definedName name="e304e" localSheetId="8">#REF!</definedName>
    <definedName name="e304e">#REF!</definedName>
    <definedName name="e304i" localSheetId="8">#REF!</definedName>
    <definedName name="e304i">#REF!</definedName>
    <definedName name="e304p" localSheetId="8">#REF!</definedName>
    <definedName name="e304p">#REF!</definedName>
    <definedName name="e305e" localSheetId="8">#REF!</definedName>
    <definedName name="e305e">#REF!</definedName>
    <definedName name="e305p" localSheetId="8">#REF!</definedName>
    <definedName name="e305p">#REF!</definedName>
    <definedName name="e306e" localSheetId="8">#REF!</definedName>
    <definedName name="e306e">#REF!</definedName>
    <definedName name="e306i" localSheetId="8">#REF!</definedName>
    <definedName name="e306i">#REF!</definedName>
    <definedName name="e306p" localSheetId="8">#REF!</definedName>
    <definedName name="e306p">#REF!</definedName>
    <definedName name="e307e" localSheetId="8">#REF!</definedName>
    <definedName name="e307e">#REF!</definedName>
    <definedName name="e307p" localSheetId="8">#REF!</definedName>
    <definedName name="e307p">#REF!</definedName>
    <definedName name="e308e" localSheetId="8">#REF!</definedName>
    <definedName name="e308e">#REF!</definedName>
    <definedName name="e308p" localSheetId="8">#REF!</definedName>
    <definedName name="e308p">#REF!</definedName>
    <definedName name="e309e" localSheetId="8">#REF!</definedName>
    <definedName name="e309e">#REF!</definedName>
    <definedName name="e309p" localSheetId="8">#REF!</definedName>
    <definedName name="e309p">#REF!</definedName>
    <definedName name="e310e" localSheetId="8">#REF!</definedName>
    <definedName name="e310e">#REF!</definedName>
    <definedName name="e310p" localSheetId="8">#REF!</definedName>
    <definedName name="e310p">#REF!</definedName>
    <definedName name="e311e" localSheetId="8">#REF!</definedName>
    <definedName name="e311e">#REF!</definedName>
    <definedName name="e311p" localSheetId="8">#REF!</definedName>
    <definedName name="e311p">#REF!</definedName>
    <definedName name="e312e" localSheetId="8">#REF!</definedName>
    <definedName name="e312e">#REF!</definedName>
    <definedName name="e312p" localSheetId="8">#REF!</definedName>
    <definedName name="e312p">#REF!</definedName>
    <definedName name="e313e" localSheetId="8">#REF!</definedName>
    <definedName name="e313e">#REF!</definedName>
    <definedName name="e313p" localSheetId="8">#REF!</definedName>
    <definedName name="e313p">#REF!</definedName>
    <definedName name="e314e" localSheetId="8">#REF!</definedName>
    <definedName name="e314e">#REF!</definedName>
    <definedName name="e314p" localSheetId="8">#REF!</definedName>
    <definedName name="e314p">#REF!</definedName>
    <definedName name="e316e" localSheetId="8">#REF!</definedName>
    <definedName name="e316e">#REF!</definedName>
    <definedName name="e316p" localSheetId="8">#REF!</definedName>
    <definedName name="e316p">#REF!</definedName>
    <definedName name="e317e" localSheetId="8">#REF!</definedName>
    <definedName name="e317e">#REF!</definedName>
    <definedName name="e317p" localSheetId="8">#REF!</definedName>
    <definedName name="e317p">#REF!</definedName>
    <definedName name="e318e" localSheetId="8">#REF!</definedName>
    <definedName name="e318e">#REF!</definedName>
    <definedName name="e318p" localSheetId="8">#REF!</definedName>
    <definedName name="e318p">#REF!</definedName>
    <definedName name="e323e" localSheetId="8">#REF!</definedName>
    <definedName name="e323e">#REF!</definedName>
    <definedName name="e323i" localSheetId="8">#REF!</definedName>
    <definedName name="e323i">#REF!</definedName>
    <definedName name="e323p" localSheetId="8">#REF!</definedName>
    <definedName name="e323p">#REF!</definedName>
    <definedName name="e330e" localSheetId="8">#REF!</definedName>
    <definedName name="e330e">#REF!</definedName>
    <definedName name="e330i" localSheetId="8">#REF!</definedName>
    <definedName name="e330i">#REF!</definedName>
    <definedName name="e330p" localSheetId="8">#REF!</definedName>
    <definedName name="e330p">#REF!</definedName>
    <definedName name="e331e" localSheetId="8">#REF!</definedName>
    <definedName name="e331e">#REF!</definedName>
    <definedName name="e331i" localSheetId="8">#REF!</definedName>
    <definedName name="e331i">#REF!</definedName>
    <definedName name="e331p" localSheetId="8">#REF!</definedName>
    <definedName name="e331p">#REF!</definedName>
    <definedName name="e332e" localSheetId="8">#REF!</definedName>
    <definedName name="e332e">#REF!</definedName>
    <definedName name="e332i" localSheetId="8">#REF!</definedName>
    <definedName name="e332i">#REF!</definedName>
    <definedName name="e332p" localSheetId="8">#REF!</definedName>
    <definedName name="e332p">#REF!</definedName>
    <definedName name="e333e" localSheetId="8">#REF!</definedName>
    <definedName name="e333e">#REF!</definedName>
    <definedName name="e333i" localSheetId="8">#REF!</definedName>
    <definedName name="e333i">#REF!</definedName>
    <definedName name="e333p" localSheetId="8">#REF!</definedName>
    <definedName name="e333p">#REF!</definedName>
    <definedName name="e334e" localSheetId="8">#REF!</definedName>
    <definedName name="e334e">#REF!</definedName>
    <definedName name="e334i" localSheetId="8">#REF!</definedName>
    <definedName name="e334i">#REF!</definedName>
    <definedName name="e334p" localSheetId="8">#REF!</definedName>
    <definedName name="e334p">#REF!</definedName>
    <definedName name="e335e" localSheetId="8">#REF!</definedName>
    <definedName name="e335e">#REF!</definedName>
    <definedName name="e335i" localSheetId="8">#REF!</definedName>
    <definedName name="e335i">#REF!</definedName>
    <definedName name="e335p" localSheetId="8">#REF!</definedName>
    <definedName name="e335p">#REF!</definedName>
    <definedName name="e337e" localSheetId="8">#REF!</definedName>
    <definedName name="e337e">#REF!</definedName>
    <definedName name="e337i" localSheetId="8">#REF!</definedName>
    <definedName name="e337i">#REF!</definedName>
    <definedName name="e337p" localSheetId="8">#REF!</definedName>
    <definedName name="e337p">#REF!</definedName>
    <definedName name="e338e" localSheetId="8">#REF!</definedName>
    <definedName name="e338e">#REF!</definedName>
    <definedName name="e338i" localSheetId="8">#REF!</definedName>
    <definedName name="e338i">#REF!</definedName>
    <definedName name="e338p" localSheetId="8">#REF!</definedName>
    <definedName name="e338p">#REF!</definedName>
    <definedName name="e339e" localSheetId="8">#REF!</definedName>
    <definedName name="e339e">#REF!</definedName>
    <definedName name="e339p" localSheetId="8">#REF!</definedName>
    <definedName name="e339p">#REF!</definedName>
    <definedName name="e340e" localSheetId="8">#REF!</definedName>
    <definedName name="e340e">#REF!</definedName>
    <definedName name="e340i" localSheetId="8">#REF!</definedName>
    <definedName name="e340i">#REF!</definedName>
    <definedName name="e340p" localSheetId="8">#REF!</definedName>
    <definedName name="e340p">#REF!</definedName>
    <definedName name="e343e" localSheetId="8">#REF!</definedName>
    <definedName name="e343e">#REF!</definedName>
    <definedName name="e343i" localSheetId="8">#REF!</definedName>
    <definedName name="e343i">#REF!</definedName>
    <definedName name="e343p" localSheetId="8">#REF!</definedName>
    <definedName name="e343p">#REF!</definedName>
    <definedName name="e400e" localSheetId="8">#REF!</definedName>
    <definedName name="e400e">#REF!</definedName>
    <definedName name="e400i" localSheetId="8">#REF!</definedName>
    <definedName name="e400i">#REF!</definedName>
    <definedName name="e400p" localSheetId="8">#REF!</definedName>
    <definedName name="e400p">#REF!</definedName>
    <definedName name="e402e" localSheetId="8">#REF!</definedName>
    <definedName name="e402e">#REF!</definedName>
    <definedName name="e402i" localSheetId="8">#REF!</definedName>
    <definedName name="e402i">#REF!</definedName>
    <definedName name="e402p" localSheetId="8">#REF!</definedName>
    <definedName name="e402p">#REF!</definedName>
    <definedName name="e403e" localSheetId="8">#REF!</definedName>
    <definedName name="e403e">#REF!</definedName>
    <definedName name="e403i" localSheetId="8">#REF!</definedName>
    <definedName name="e403i">#REF!</definedName>
    <definedName name="e403p" localSheetId="8">#REF!</definedName>
    <definedName name="e403p">#REF!</definedName>
    <definedName name="e404e" localSheetId="8">#REF!</definedName>
    <definedName name="e404e">#REF!</definedName>
    <definedName name="e404i" localSheetId="8">#REF!</definedName>
    <definedName name="e404i">#REF!</definedName>
    <definedName name="e404p" localSheetId="8">#REF!</definedName>
    <definedName name="e404p">#REF!</definedName>
    <definedName name="e405e" localSheetId="8">#REF!</definedName>
    <definedName name="e405e">#REF!</definedName>
    <definedName name="e405i" localSheetId="8">#REF!</definedName>
    <definedName name="e405i">#REF!</definedName>
    <definedName name="e405p" localSheetId="8">#REF!</definedName>
    <definedName name="e405p">#REF!</definedName>
    <definedName name="e406e" localSheetId="8">#REF!</definedName>
    <definedName name="e406e">#REF!</definedName>
    <definedName name="e406i" localSheetId="8">#REF!</definedName>
    <definedName name="e406i">#REF!</definedName>
    <definedName name="e406p" localSheetId="8">#REF!</definedName>
    <definedName name="e406p">#REF!</definedName>
    <definedName name="e407e" localSheetId="8">#REF!</definedName>
    <definedName name="e407e">#REF!</definedName>
    <definedName name="e407i" localSheetId="8">#REF!</definedName>
    <definedName name="e407i">#REF!</definedName>
    <definedName name="e407p" localSheetId="8">#REF!</definedName>
    <definedName name="e407p">#REF!</definedName>
    <definedName name="e408e" localSheetId="8">#REF!</definedName>
    <definedName name="e408e">#REF!</definedName>
    <definedName name="e408i" localSheetId="8">#REF!</definedName>
    <definedName name="e408i">#REF!</definedName>
    <definedName name="e408p" localSheetId="8">#REF!</definedName>
    <definedName name="e408p">#REF!</definedName>
    <definedName name="e409e" localSheetId="8">#REF!</definedName>
    <definedName name="e409e">#REF!</definedName>
    <definedName name="e409i" localSheetId="8">#REF!</definedName>
    <definedName name="e409i">#REF!</definedName>
    <definedName name="e409p" localSheetId="8">#REF!</definedName>
    <definedName name="e409p">#REF!</definedName>
    <definedName name="e410e" localSheetId="8">#REF!</definedName>
    <definedName name="e410e">#REF!</definedName>
    <definedName name="e410i" localSheetId="8">#REF!</definedName>
    <definedName name="e410i">#REF!</definedName>
    <definedName name="e410p" localSheetId="8">#REF!</definedName>
    <definedName name="e410p">#REF!</definedName>
    <definedName name="e411e" localSheetId="8">#REF!</definedName>
    <definedName name="e411e">#REF!</definedName>
    <definedName name="e411i" localSheetId="8">#REF!</definedName>
    <definedName name="e411i">#REF!</definedName>
    <definedName name="e411p" localSheetId="8">#REF!</definedName>
    <definedName name="e411p">#REF!</definedName>
    <definedName name="e412e" localSheetId="8">#REF!</definedName>
    <definedName name="e412e">#REF!</definedName>
    <definedName name="e412i" localSheetId="8">#REF!</definedName>
    <definedName name="e412i">#REF!</definedName>
    <definedName name="e412p" localSheetId="8">#REF!</definedName>
    <definedName name="e412p">#REF!</definedName>
    <definedName name="e416e" localSheetId="8">#REF!</definedName>
    <definedName name="e416e">#REF!</definedName>
    <definedName name="e416i" localSheetId="8">#REF!</definedName>
    <definedName name="e416i">#REF!</definedName>
    <definedName name="e416p" localSheetId="8">#REF!</definedName>
    <definedName name="e416p">#REF!</definedName>
    <definedName name="e421e" localSheetId="8">#REF!</definedName>
    <definedName name="e421e">#REF!</definedName>
    <definedName name="e421i" localSheetId="8">#REF!</definedName>
    <definedName name="e421i">#REF!</definedName>
    <definedName name="e421p" localSheetId="8">#REF!</definedName>
    <definedName name="e421p">#REF!</definedName>
    <definedName name="e422e" localSheetId="8">#REF!</definedName>
    <definedName name="e422e">#REF!</definedName>
    <definedName name="e422i" localSheetId="8">#REF!</definedName>
    <definedName name="e422i">#REF!</definedName>
    <definedName name="e422p" localSheetId="8">#REF!</definedName>
    <definedName name="e422p">#REF!</definedName>
    <definedName name="e427e" localSheetId="8">#REF!</definedName>
    <definedName name="e427e">#REF!</definedName>
    <definedName name="e427i" localSheetId="8">#REF!</definedName>
    <definedName name="e427i">#REF!</definedName>
    <definedName name="e427p" localSheetId="8">#REF!</definedName>
    <definedName name="e427p">#REF!</definedName>
    <definedName name="e432e" localSheetId="8">#REF!</definedName>
    <definedName name="e432e">#REF!</definedName>
    <definedName name="e432i" localSheetId="8">#REF!</definedName>
    <definedName name="e432i">#REF!</definedName>
    <definedName name="e432p" localSheetId="8">#REF!</definedName>
    <definedName name="e432p">#REF!</definedName>
    <definedName name="e433e" localSheetId="8">#REF!</definedName>
    <definedName name="e433e">#REF!</definedName>
    <definedName name="e433i" localSheetId="8">#REF!</definedName>
    <definedName name="e433i">#REF!</definedName>
    <definedName name="e433p" localSheetId="8">#REF!</definedName>
    <definedName name="e433p">#REF!</definedName>
    <definedName name="e434e" localSheetId="8">#REF!</definedName>
    <definedName name="e434e">#REF!</definedName>
    <definedName name="e434i" localSheetId="8">#REF!</definedName>
    <definedName name="e434i">#REF!</definedName>
    <definedName name="e434p" localSheetId="8">#REF!</definedName>
    <definedName name="e434p">#REF!</definedName>
    <definedName name="e501e" localSheetId="8">#REF!</definedName>
    <definedName name="e501e">#REF!</definedName>
    <definedName name="e501i" localSheetId="8">#REF!</definedName>
    <definedName name="e501i">#REF!</definedName>
    <definedName name="e501p" localSheetId="8">#REF!</definedName>
    <definedName name="e501p">#REF!</definedName>
    <definedName name="e502e" localSheetId="8">#REF!</definedName>
    <definedName name="e502e">#REF!</definedName>
    <definedName name="e502i" localSheetId="8">#REF!</definedName>
    <definedName name="e502i">#REF!</definedName>
    <definedName name="e502p" localSheetId="8">#REF!</definedName>
    <definedName name="e502p">#REF!</definedName>
    <definedName name="e503e" localSheetId="8">#REF!</definedName>
    <definedName name="e503e">#REF!</definedName>
    <definedName name="e503i" localSheetId="8">#REF!</definedName>
    <definedName name="e503i">#REF!</definedName>
    <definedName name="e503p" localSheetId="8">#REF!</definedName>
    <definedName name="e503p">#REF!</definedName>
    <definedName name="e504e" localSheetId="8">#REF!</definedName>
    <definedName name="e504e">#REF!</definedName>
    <definedName name="e504i" localSheetId="8">#REF!</definedName>
    <definedName name="e504i">#REF!</definedName>
    <definedName name="e504p" localSheetId="8">#REF!</definedName>
    <definedName name="e504p">#REF!</definedName>
    <definedName name="e505e" localSheetId="8">#REF!</definedName>
    <definedName name="e505e">#REF!</definedName>
    <definedName name="e505i" localSheetId="8">#REF!</definedName>
    <definedName name="e505i">#REF!</definedName>
    <definedName name="e505p" localSheetId="8">#REF!</definedName>
    <definedName name="e505p">#REF!</definedName>
    <definedName name="e507e" localSheetId="8">#REF!</definedName>
    <definedName name="e507e">#REF!</definedName>
    <definedName name="e507i" localSheetId="8">#REF!</definedName>
    <definedName name="e507i">#REF!</definedName>
    <definedName name="e507p" localSheetId="8">#REF!</definedName>
    <definedName name="e507p">#REF!</definedName>
    <definedName name="e508e" localSheetId="8">#REF!</definedName>
    <definedName name="e508e">#REF!</definedName>
    <definedName name="e508i" localSheetId="8">#REF!</definedName>
    <definedName name="e508i">#REF!</definedName>
    <definedName name="e508p" localSheetId="8">#REF!</definedName>
    <definedName name="e508p">#REF!</definedName>
    <definedName name="e509e" localSheetId="8">#REF!</definedName>
    <definedName name="e509e">#REF!</definedName>
    <definedName name="e509i" localSheetId="8">#REF!</definedName>
    <definedName name="e509i">#REF!</definedName>
    <definedName name="e509p" localSheetId="8">#REF!</definedName>
    <definedName name="e509p">#REF!</definedName>
    <definedName name="e601e" localSheetId="8">#REF!</definedName>
    <definedName name="e601e">#REF!</definedName>
    <definedName name="e601i" localSheetId="8">#REF!</definedName>
    <definedName name="e601i">#REF!</definedName>
    <definedName name="e601p" localSheetId="8">#REF!</definedName>
    <definedName name="e601p">#REF!</definedName>
    <definedName name="e602e" localSheetId="8">#REF!</definedName>
    <definedName name="e602e">#REF!</definedName>
    <definedName name="e602i" localSheetId="8">#REF!</definedName>
    <definedName name="e602i">#REF!</definedName>
    <definedName name="e602p" localSheetId="8">#REF!</definedName>
    <definedName name="e602p">#REF!</definedName>
    <definedName name="e603e" localSheetId="8">#REF!</definedName>
    <definedName name="e603e">#REF!</definedName>
    <definedName name="e603i" localSheetId="8">#REF!</definedName>
    <definedName name="e603i">#REF!</definedName>
    <definedName name="e603p" localSheetId="8">#REF!</definedName>
    <definedName name="e603p">#REF!</definedName>
    <definedName name="e901e" localSheetId="8">#REF!</definedName>
    <definedName name="e901e">#REF!</definedName>
    <definedName name="e901i" localSheetId="8">#REF!</definedName>
    <definedName name="e901i">#REF!</definedName>
    <definedName name="e901p" localSheetId="8">#REF!</definedName>
    <definedName name="e901p">#REF!</definedName>
    <definedName name="e902e" localSheetId="8">#REF!</definedName>
    <definedName name="e902e">#REF!</definedName>
    <definedName name="e902i" localSheetId="8">#REF!</definedName>
    <definedName name="e902i">#REF!</definedName>
    <definedName name="e902p" localSheetId="8">#REF!</definedName>
    <definedName name="e902p">#REF!</definedName>
    <definedName name="e903e" localSheetId="8">#REF!</definedName>
    <definedName name="e903e">#REF!</definedName>
    <definedName name="e903i" localSheetId="8">#REF!</definedName>
    <definedName name="e903i">#REF!</definedName>
    <definedName name="e903p" localSheetId="8">#REF!</definedName>
    <definedName name="e903p">#REF!</definedName>
    <definedName name="e904e" localSheetId="8">#REF!</definedName>
    <definedName name="e904e">#REF!</definedName>
    <definedName name="e904i" localSheetId="8">#REF!</definedName>
    <definedName name="e904i">#REF!</definedName>
    <definedName name="e904p" localSheetId="8">#REF!</definedName>
    <definedName name="e904p">#REF!</definedName>
    <definedName name="e905e" localSheetId="8">#REF!</definedName>
    <definedName name="e905e">#REF!</definedName>
    <definedName name="e905i" localSheetId="8">#REF!</definedName>
    <definedName name="e905i">#REF!</definedName>
    <definedName name="e905p" localSheetId="8">#REF!</definedName>
    <definedName name="e905p">#REF!</definedName>
    <definedName name="e906e" localSheetId="8">#REF!</definedName>
    <definedName name="e906e">#REF!</definedName>
    <definedName name="e906i" localSheetId="8">#REF!</definedName>
    <definedName name="e906i">#REF!</definedName>
    <definedName name="e906p" localSheetId="8">#REF!</definedName>
    <definedName name="e906p">#REF!</definedName>
    <definedName name="e907e" localSheetId="8">#REF!</definedName>
    <definedName name="e907e">#REF!</definedName>
    <definedName name="e907p" localSheetId="8">#REF!</definedName>
    <definedName name="e907p">#REF!</definedName>
    <definedName name="e908e" localSheetId="8">#REF!</definedName>
    <definedName name="e908e">#REF!</definedName>
    <definedName name="e908i" localSheetId="8">#REF!</definedName>
    <definedName name="e908i">#REF!</definedName>
    <definedName name="e908p" localSheetId="8">#REF!</definedName>
    <definedName name="e908p">#REF!</definedName>
    <definedName name="e909e" localSheetId="8">#REF!</definedName>
    <definedName name="e909e">#REF!</definedName>
    <definedName name="e909i" localSheetId="8">#REF!</definedName>
    <definedName name="e909i">#REF!</definedName>
    <definedName name="e909p" localSheetId="8">#REF!</definedName>
    <definedName name="e909p">#REF!</definedName>
    <definedName name="e910e" localSheetId="8">#REF!</definedName>
    <definedName name="e910e">#REF!</definedName>
    <definedName name="e910i" localSheetId="8">#REF!</definedName>
    <definedName name="e910i">#REF!</definedName>
    <definedName name="e910p" localSheetId="8">#REF!</definedName>
    <definedName name="e910p">#REF!</definedName>
    <definedName name="e911e" localSheetId="8">#REF!</definedName>
    <definedName name="e911e">#REF!</definedName>
    <definedName name="e911i" localSheetId="8">#REF!</definedName>
    <definedName name="e911i">#REF!</definedName>
    <definedName name="e911p" localSheetId="8">#REF!</definedName>
    <definedName name="e911p">#REF!</definedName>
    <definedName name="e912e" localSheetId="8">#REF!</definedName>
    <definedName name="e912e">#REF!</definedName>
    <definedName name="e912i" localSheetId="8">#REF!</definedName>
    <definedName name="e912i">#REF!</definedName>
    <definedName name="e912p" localSheetId="8">#REF!</definedName>
    <definedName name="e912p">#REF!</definedName>
    <definedName name="e914e" localSheetId="8">#REF!</definedName>
    <definedName name="e914e">#REF!</definedName>
    <definedName name="e914i" localSheetId="8">#REF!</definedName>
    <definedName name="e914i">#REF!</definedName>
    <definedName name="e914p" localSheetId="8">#REF!</definedName>
    <definedName name="e914p">#REF!</definedName>
    <definedName name="e915e" localSheetId="8">#REF!</definedName>
    <definedName name="e915e">#REF!</definedName>
    <definedName name="e915i" localSheetId="8">#REF!</definedName>
    <definedName name="e915i">#REF!</definedName>
    <definedName name="e915p" localSheetId="8">#REF!</definedName>
    <definedName name="e915p">#REF!</definedName>
    <definedName name="e916e" localSheetId="8">#REF!</definedName>
    <definedName name="e916e">#REF!</definedName>
    <definedName name="e916i" localSheetId="8">#REF!</definedName>
    <definedName name="e916i">#REF!</definedName>
    <definedName name="e916p" localSheetId="8">#REF!</definedName>
    <definedName name="e916p">#REF!</definedName>
    <definedName name="e917e" localSheetId="8">#REF!</definedName>
    <definedName name="e917e">#REF!</definedName>
    <definedName name="e917i" localSheetId="8">#REF!</definedName>
    <definedName name="e917i">#REF!</definedName>
    <definedName name="e917p" localSheetId="8">#REF!</definedName>
    <definedName name="e917p">#REF!</definedName>
    <definedName name="e918e" localSheetId="8">#REF!</definedName>
    <definedName name="e918e">#REF!</definedName>
    <definedName name="e918i" localSheetId="8">#REF!</definedName>
    <definedName name="e918i">#REF!</definedName>
    <definedName name="e918p" localSheetId="8">#REF!</definedName>
    <definedName name="e918p">#REF!</definedName>
    <definedName name="e919e" localSheetId="8">#REF!</definedName>
    <definedName name="e919e">#REF!</definedName>
    <definedName name="e919i" localSheetId="8">#REF!</definedName>
    <definedName name="e919i">#REF!</definedName>
    <definedName name="e919p" localSheetId="8">#REF!</definedName>
    <definedName name="e919p">#REF!</definedName>
    <definedName name="e920e" localSheetId="8">#REF!</definedName>
    <definedName name="e920e">#REF!</definedName>
    <definedName name="e920i" localSheetId="8">#REF!</definedName>
    <definedName name="e920i">#REF!</definedName>
    <definedName name="e920p" localSheetId="8">#REF!</definedName>
    <definedName name="e920p">#REF!</definedName>
    <definedName name="e921e" localSheetId="8">#REF!</definedName>
    <definedName name="e921e">#REF!</definedName>
    <definedName name="e921i" localSheetId="8">#REF!</definedName>
    <definedName name="e921i">#REF!</definedName>
    <definedName name="e921p" localSheetId="8">#REF!</definedName>
    <definedName name="e921p">#REF!</definedName>
    <definedName name="e922e" localSheetId="8">#REF!</definedName>
    <definedName name="e922e">#REF!</definedName>
    <definedName name="e922i" localSheetId="8">#REF!</definedName>
    <definedName name="e922i">#REF!</definedName>
    <definedName name="e922p" localSheetId="8">#REF!</definedName>
    <definedName name="e922p">#REF!</definedName>
    <definedName name="e923e" localSheetId="8">#REF!</definedName>
    <definedName name="e923e">#REF!</definedName>
    <definedName name="e923i" localSheetId="8">#REF!</definedName>
    <definedName name="e923i">#REF!</definedName>
    <definedName name="e923p" localSheetId="8">#REF!</definedName>
    <definedName name="e923p">#REF!</definedName>
    <definedName name="e924e" localSheetId="8">#REF!</definedName>
    <definedName name="e924e">#REF!</definedName>
    <definedName name="e924i" localSheetId="8">#REF!</definedName>
    <definedName name="e924i">#REF!</definedName>
    <definedName name="e924p" localSheetId="8">#REF!</definedName>
    <definedName name="e924p">#REF!</definedName>
    <definedName name="e925e" localSheetId="8">#REF!</definedName>
    <definedName name="e925e">#REF!</definedName>
    <definedName name="e925i" localSheetId="8">#REF!</definedName>
    <definedName name="e925i">#REF!</definedName>
    <definedName name="e925p" localSheetId="8">#REF!</definedName>
    <definedName name="e925p">#REF!</definedName>
    <definedName name="EB">[18]CombLub!#REF!</definedName>
    <definedName name="EB_1">[18]CombLub!#REF!</definedName>
    <definedName name="EB_1_4">[18]CombLub!#REF!</definedName>
    <definedName name="EB_4">[18]CombLub!#REF!</definedName>
    <definedName name="EB_6">[18]CombLub!#REF!</definedName>
    <definedName name="EB_6_4">[18]CombLub!#REF!</definedName>
    <definedName name="eCameta">[18]EquiA!#REF!</definedName>
    <definedName name="eCameta_1">[18]EquiA!#REF!</definedName>
    <definedName name="eCameta_1_4">[18]EquiA!#REF!</definedName>
    <definedName name="eCameta_4">[18]EquiA!#REF!</definedName>
    <definedName name="eCameta_6">[18]EquiA!#REF!</definedName>
    <definedName name="eCameta_6_4">[18]EquiA!#REF!</definedName>
    <definedName name="ecm">#REF!</definedName>
    <definedName name="Edit" hidden="1">#REF!</definedName>
    <definedName name="eee">NA()</definedName>
    <definedName name="eeeee" localSheetId="9" hidden="1">{#N/A,#N/A,FALSE,"MO (2)"}</definedName>
    <definedName name="eeeee" hidden="1">{#N/A,#N/A,FALSE,"MO (2)"}</definedName>
    <definedName name="EFETIVO">#REF!</definedName>
    <definedName name="ele">#REF!</definedName>
    <definedName name="ELIAS" localSheetId="8">#REF!</definedName>
    <definedName name="ELIAS">#REF!</definedName>
    <definedName name="elr1_2">#REF!</definedName>
    <definedName name="elv50x40">#REF!</definedName>
    <definedName name="EMN" localSheetId="8">[2]SERVIÇOS!#REF!</definedName>
    <definedName name="EMN">[2]SERVIÇOS!#REF!</definedName>
    <definedName name="eMoto">[18]EquiA!#REF!</definedName>
    <definedName name="eMoto_1">[18]EquiA!#REF!</definedName>
    <definedName name="eMoto_1_4">[18]EquiA!#REF!</definedName>
    <definedName name="eMoto_4">[18]EquiA!#REF!</definedName>
    <definedName name="eMoto_6">[18]EquiA!#REF!</definedName>
    <definedName name="eMoto_6_4">[18]EquiA!#REF!</definedName>
    <definedName name="EmpAux" hidden="1">""</definedName>
    <definedName name="Empo" localSheetId="8">#REF!</definedName>
    <definedName name="Empo">#REF!</definedName>
    <definedName name="empo2" localSheetId="8">#REF!</definedName>
    <definedName name="empo2">#REF!</definedName>
    <definedName name="Empola2" localSheetId="8">#REF!</definedName>
    <definedName name="Empola2">#REF!</definedName>
    <definedName name="Empolamento" localSheetId="8">#REF!</definedName>
    <definedName name="Empolamento">#REF!</definedName>
    <definedName name="Empolo2" localSheetId="8">#REF!</definedName>
    <definedName name="Empolo2">#REF!</definedName>
    <definedName name="empolo3" localSheetId="8">#REF!</definedName>
    <definedName name="empolo3">#REF!</definedName>
    <definedName name="Empr" hidden="1">#REF!</definedName>
    <definedName name="enc">#REF!</definedName>
    <definedName name="ENC_5">#REF!</definedName>
    <definedName name="ENE">#REF!</definedName>
    <definedName name="EnerConsAn">#REF!</definedName>
    <definedName name="EnerConsAn_1">#REF!</definedName>
    <definedName name="EnerConsAn_1_4">#REF!</definedName>
    <definedName name="EnerConsAn_4">#REF!</definedName>
    <definedName name="EnerConsAn_6">#REF!</definedName>
    <definedName name="EnerConsAn_6_4">#REF!</definedName>
    <definedName name="EnerDemAn">#REF!</definedName>
    <definedName name="EnerDemAn_1">#REF!</definedName>
    <definedName name="EnerDemAn_1_4">#REF!</definedName>
    <definedName name="EnerDemAn_4">#REF!</definedName>
    <definedName name="EnerDemAn_6">#REF!</definedName>
    <definedName name="EnerDemAn_6_4">#REF!</definedName>
    <definedName name="eng">'[11]Mat Asf'!$C$36</definedName>
    <definedName name="eng." localSheetId="9" hidden="1">{#N/A,#N/A,FALSE,"MO (2)"}</definedName>
    <definedName name="eng." hidden="1">{#N/A,#N/A,FALSE,"MO (2)"}</definedName>
    <definedName name="ENGENHARIA" localSheetId="9" hidden="1">{#N/A,#N/A,FALSE,"MO (2)"}</definedName>
    <definedName name="ENGENHARIA" hidden="1">{#N/A,#N/A,FALSE,"MO (2)"}</definedName>
    <definedName name="entrada1" localSheetId="8">#REF!</definedName>
    <definedName name="entrada1">#REF!</definedName>
    <definedName name="entrada2" localSheetId="8">#REF!</definedName>
    <definedName name="entrada2">#REF!</definedName>
    <definedName name="epm2.5">#REF!</definedName>
    <definedName name="epm2_5">#REF!</definedName>
    <definedName name="EQ" localSheetId="8">'[21]CUSTOS UNITÁRIOS'!$C$373:$I$540</definedName>
    <definedName name="EQ" hidden="1">#REF!</definedName>
    <definedName name="Equip">#REF!</definedName>
    <definedName name="Equipam.">'[31]03-1.1:03-6.1'!$I$14</definedName>
    <definedName name="ER">NA()</definedName>
    <definedName name="ereerer" localSheetId="9" hidden="1">{#N/A,#N/A,FALSE,"MO (2)"}</definedName>
    <definedName name="ereerer" hidden="1">{#N/A,#N/A,FALSE,"MO (2)"}</definedName>
    <definedName name="escavmec" localSheetId="8">#REF!</definedName>
    <definedName name="escavmec">#REF!</definedName>
    <definedName name="esm">#REF!</definedName>
    <definedName name="est">#REF!</definedName>
    <definedName name="est1.5_15">#REF!</definedName>
    <definedName name="est1_5_15">#REF!</definedName>
    <definedName name="EU" localSheetId="9" hidden="1">{#N/A,#N/A,FALSE,"MO (2)"}</definedName>
    <definedName name="EU" hidden="1">{#N/A,#N/A,FALSE,"MO (2)"}</definedName>
    <definedName name="EU_1" localSheetId="9" hidden="1">{#N/A,#N/A,FALSE,"MO (2)"}</definedName>
    <definedName name="EU_1" hidden="1">{#N/A,#N/A,FALSE,"MO (2)"}</definedName>
    <definedName name="eVehLev">[32]EquiA!$B$5</definedName>
    <definedName name="EXA" localSheetId="8">'[17]PRO-08'!#REF!</definedName>
    <definedName name="EXA">'[17]PRO-08'!#REF!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>#REF!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4">#REF!</definedName>
    <definedName name="Excel_BuiltIn_Print_Area_1_1_4">#REF!</definedName>
    <definedName name="Excel_BuiltIn_Print_Area_1_6">#REF!</definedName>
    <definedName name="Excel_BuiltIn_Print_Area_1_6_4">#REF!</definedName>
    <definedName name="Excel_BuiltIn_Print_Area_2_1" localSheetId="8">#REF!</definedName>
    <definedName name="Excel_BuiltIn_Print_Area_2_1">#REF!</definedName>
    <definedName name="Excel_BuiltIn_Print_Area_2_1_1" localSheetId="8">#REF!</definedName>
    <definedName name="Excel_BuiltIn_Print_Area_2_1_1">#REF!</definedName>
    <definedName name="Excel_BuiltIn_Print_Area_21">#REF!</definedName>
    <definedName name="Excel_BuiltIn_Print_Area_21_1">#REF!</definedName>
    <definedName name="Excel_BuiltIn_Print_Area_21_1_4">#REF!</definedName>
    <definedName name="Excel_BuiltIn_Print_Area_21_4">#REF!</definedName>
    <definedName name="Excel_BuiltIn_Print_Area_21_6">#REF!</definedName>
    <definedName name="Excel_BuiltIn_Print_Area_21_6_4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>#REF!</definedName>
    <definedName name="Excel_BuiltIn_Print_Area_26_1">#REF!</definedName>
    <definedName name="Excel_BuiltIn_Print_Area_26_1_4">#REF!</definedName>
    <definedName name="Excel_BuiltIn_Print_Area_26_4">#REF!</definedName>
    <definedName name="Excel_BuiltIn_Print_Area_26_6">#REF!</definedName>
    <definedName name="Excel_BuiltIn_Print_Area_26_6_4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 localSheetId="8">#REF!</definedName>
    <definedName name="Excel_BuiltIn_Print_Area_4">#REF!</definedName>
    <definedName name="Excel_BuiltIn_Print_Area_5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8">#REF!</definedName>
    <definedName name="Excel_BuiltIn_Print_Titles_1">#REF!</definedName>
    <definedName name="Excel_BuiltIn_Print_Titles_1_1">#REF!</definedName>
    <definedName name="Excel_BuiltIn_Print_Titles_1_1_4">#REF!</definedName>
    <definedName name="Excel_BuiltIn_Print_Titles_1_4">#REF!</definedName>
    <definedName name="Excel_BuiltIn_Print_Titles_1_6">#REF!</definedName>
    <definedName name="Excel_BuiltIn_Print_Titles_1_6_4">#REF!</definedName>
    <definedName name="Excel_BuiltIn_Print_Titles_10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>#REF!</definedName>
    <definedName name="Excel_BuiltIn_Print_Titles_16_5_4">#REF!</definedName>
    <definedName name="Excel_BuiltIn_Print_Titles_16_6">#REF!</definedName>
    <definedName name="Excel_BuiltIn_Print_Titles_16_6_4">#REF!</definedName>
    <definedName name="Excel_BuiltIn_Print_Titles_16_8">#REF!</definedName>
    <definedName name="Excel_BuiltIn_Print_Titles_16_8_4">#REF!</definedName>
    <definedName name="Excel_BuiltIn_Print_Titles_3">#REF!</definedName>
    <definedName name="Excel_BuiltIn_Print_Titles_4">'[33]Resumo São Francisco e Araripe'!#REF!</definedName>
    <definedName name="Excel_BuiltIn_Print_Titles_5">#REF!</definedName>
    <definedName name="Excel_BuiltIn_Print_Titles_8">#REF!</definedName>
    <definedName name="Excel_BuiltIn_Print_Titles_9">#REF!</definedName>
    <definedName name="EXPU" localSheetId="8">#REF!</definedName>
    <definedName name="EXPU">#REF!</definedName>
    <definedName name="Extenso" localSheetId="8">'CPU-VEICULO_Leve'!Extenso</definedName>
    <definedName name="Extenso">#N/A</definedName>
    <definedName name="F">#REF!</definedName>
    <definedName name="f801m" localSheetId="8">#REF!</definedName>
    <definedName name="f801m">#REF!</definedName>
    <definedName name="f801p" localSheetId="8">#REF!</definedName>
    <definedName name="f801p">#REF!</definedName>
    <definedName name="f802m" localSheetId="8">#REF!</definedName>
    <definedName name="f802m">#REF!</definedName>
    <definedName name="f802p" localSheetId="8">#REF!</definedName>
    <definedName name="f802p">#REF!</definedName>
    <definedName name="f803m" localSheetId="8">#REF!</definedName>
    <definedName name="f803m">#REF!</definedName>
    <definedName name="f803p" localSheetId="8">#REF!</definedName>
    <definedName name="f803p">#REF!</definedName>
    <definedName name="f804m" localSheetId="8">#REF!</definedName>
    <definedName name="f804m">#REF!</definedName>
    <definedName name="f804p" localSheetId="8">#REF!</definedName>
    <definedName name="f804p">#REF!</definedName>
    <definedName name="f805m" localSheetId="8">#REF!</definedName>
    <definedName name="f805m">#REF!</definedName>
    <definedName name="f805p" localSheetId="8">#REF!</definedName>
    <definedName name="f805p">#REF!</definedName>
    <definedName name="f807m" localSheetId="8">#REF!</definedName>
    <definedName name="f807m">#REF!</definedName>
    <definedName name="f807p" localSheetId="8">#REF!</definedName>
    <definedName name="f807p">#REF!</definedName>
    <definedName name="f808m" localSheetId="8">#REF!</definedName>
    <definedName name="f808m">#REF!</definedName>
    <definedName name="f808p" localSheetId="8">#REF!</definedName>
    <definedName name="f808p">#REF!</definedName>
    <definedName name="f809m" localSheetId="8">#REF!</definedName>
    <definedName name="f809m">#REF!</definedName>
    <definedName name="f809p" localSheetId="8">#REF!</definedName>
    <definedName name="f809p">#REF!</definedName>
    <definedName name="f810m" localSheetId="8">#REF!</definedName>
    <definedName name="f810m">#REF!</definedName>
    <definedName name="f810p" localSheetId="8">#REF!</definedName>
    <definedName name="f810p">#REF!</definedName>
    <definedName name="f811m" localSheetId="8">#REF!</definedName>
    <definedName name="f811m">#REF!</definedName>
    <definedName name="f811p" localSheetId="8">#REF!</definedName>
    <definedName name="f811p">#REF!</definedName>
    <definedName name="f812m" localSheetId="8">#REF!</definedName>
    <definedName name="f812m">#REF!</definedName>
    <definedName name="f812p" localSheetId="8">#REF!</definedName>
    <definedName name="f812p">#REF!</definedName>
    <definedName name="f813m" localSheetId="8">#REF!</definedName>
    <definedName name="f813m">#REF!</definedName>
    <definedName name="f813p" localSheetId="8">#REF!</definedName>
    <definedName name="f813p">#REF!</definedName>
    <definedName name="f814m" localSheetId="8">#REF!</definedName>
    <definedName name="f814m">#REF!</definedName>
    <definedName name="f814p" localSheetId="8">#REF!</definedName>
    <definedName name="f814p">#REF!</definedName>
    <definedName name="f943m" localSheetId="8">#REF!</definedName>
    <definedName name="f943m">#REF!</definedName>
    <definedName name="f943p" localSheetId="8">#REF!</definedName>
    <definedName name="f943p">#REF!</definedName>
    <definedName name="faixa">'[22]RESUMO-DVOP'!$N$123</definedName>
    <definedName name="faixa2">'[22]RESUMO-DVOP'!$N$185</definedName>
    <definedName name="fajjadsjajkds">[18]CombLub!#REF!</definedName>
    <definedName name="fajjadsjajkds_1">[18]CombLub!#REF!</definedName>
    <definedName name="fajjadsjajkds_1_4">[18]CombLub!#REF!</definedName>
    <definedName name="fajjadsjajkds_4">[18]CombLub!#REF!</definedName>
    <definedName name="fajjadsjajkds_6">[18]CombLub!#REF!</definedName>
    <definedName name="fajjadsjajkds_6_4">[18]CombLub!#REF!</definedName>
    <definedName name="FATOR">NA()</definedName>
    <definedName name="FATOR1" localSheetId="8">#REF!</definedName>
    <definedName name="FATOR1">#REF!</definedName>
    <definedName name="fator100" localSheetId="8">#REF!</definedName>
    <definedName name="fator100">#REF!</definedName>
    <definedName name="fator50" localSheetId="8">#REF!</definedName>
    <definedName name="fator50">#REF!</definedName>
    <definedName name="FATURAS2002" localSheetId="9" hidden="1">{#N/A,#N/A,TRUE,"Serviços"}</definedName>
    <definedName name="FATURAS2002" hidden="1">{#N/A,#N/A,TRUE,"Serviços"}</definedName>
    <definedName name="FATURAS20022" localSheetId="9" hidden="1">{#N/A,#N/A,TRUE,"Serviços"}</definedName>
    <definedName name="FATURAS20022" hidden="1">{#N/A,#N/A,TRUE,"Serviços"}</definedName>
    <definedName name="fc1a" localSheetId="8">'[17]PRO-08'!#REF!</definedName>
    <definedName name="fc1a">'[17]PRO-08'!#REF!</definedName>
    <definedName name="FC2A" localSheetId="8">'[17]PRO-08'!#REF!</definedName>
    <definedName name="FC2A">'[17]PRO-08'!#REF!</definedName>
    <definedName name="FC3A" localSheetId="8">'[17]PRO-08'!#REF!</definedName>
    <definedName name="FC3A">'[17]PRO-08'!#REF!</definedName>
    <definedName name="fcm">#REF!</definedName>
    <definedName name="FE" localSheetId="8">[2]SERVIÇOS!#REF!</definedName>
    <definedName name="FE">[2]SERVIÇOS!#REF!</definedName>
    <definedName name="fer">#REF!</definedName>
    <definedName name="fernanda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8">[3]Consultoria!#REF!</definedName>
    <definedName name="FEV00">[3]Consultoria!#REF!</definedName>
    <definedName name="FEV00_3" localSheetId="8">[3]Consultoria!#REF!</definedName>
    <definedName name="FEV00_3">[3]Consultoria!#REF!</definedName>
    <definedName name="FEV95_3" localSheetId="8">[3]Consultoria!#REF!</definedName>
    <definedName name="FEV95_3">[3]Consultoria!#REF!</definedName>
    <definedName name="FEV96_3" localSheetId="8">[3]Consultoria!#REF!</definedName>
    <definedName name="FEV96_3">[3]Consultoria!#REF!</definedName>
    <definedName name="FEV97_3" localSheetId="8">[3]Consultoria!#REF!</definedName>
    <definedName name="FEV97_3">[3]Consultoria!#REF!</definedName>
    <definedName name="FEV98_3" localSheetId="8">[3]Consultoria!#REF!</definedName>
    <definedName name="FEV98_3">[3]Consultoria!#REF!</definedName>
    <definedName name="FEV99_3" localSheetId="8">[3]Consultoria!#REF!</definedName>
    <definedName name="FEV99_3">[3]Consultoria!#REF!</definedName>
    <definedName name="fffff" localSheetId="9" hidden="1">{"'EI 060 02'!$A$1:$K$59"}</definedName>
    <definedName name="fffff" hidden="1">{"'EI 060 02'!$A$1:$K$59"}</definedName>
    <definedName name="fgff" localSheetId="9" hidden="1">{#N/A,#N/A,FALSE,"MO (2)"}</definedName>
    <definedName name="fgff" hidden="1">{#N/A,#N/A,FALSE,"MO (2)"}</definedName>
    <definedName name="fgff_1" localSheetId="9" hidden="1">{#N/A,#N/A,FALSE,"MO (2)"}</definedName>
    <definedName name="fgff_1" hidden="1">{#N/A,#N/A,FALSE,"MO (2)"}</definedName>
    <definedName name="fir" localSheetId="8">#REF!</definedName>
    <definedName name="fir">#REF!</definedName>
    <definedName name="fl._01" localSheetId="8">#REF!</definedName>
    <definedName name="fl._01">#REF!</definedName>
    <definedName name="FoFo" localSheetId="9">#REF!</definedName>
    <definedName name="FoFo" localSheetId="8">#REF!</definedName>
    <definedName name="FoFo">#REF!</definedName>
    <definedName name="FOG" localSheetId="8">#REF!</definedName>
    <definedName name="FOG">#REF!</definedName>
    <definedName name="FOLHA01" localSheetId="9" hidden="1">{#N/A,#N/A,TRUE,"Serviços"}</definedName>
    <definedName name="FOLHA01" hidden="1">{#N/A,#N/A,TRUE,"Serviços"}</definedName>
    <definedName name="FOLHA011" localSheetId="9" hidden="1">{#N/A,#N/A,TRUE,"Serviços"}</definedName>
    <definedName name="FOLHA011" hidden="1">{#N/A,#N/A,TRUE,"Serviços"}</definedName>
    <definedName name="folha1" localSheetId="9" hidden="1">{#N/A,#N/A,TRUE,"Serviços"}</definedName>
    <definedName name="FOLHA1" localSheetId="8">#REF!</definedName>
    <definedName name="folha1" hidden="1">{#N/A,#N/A,TRUE,"Serviços"}</definedName>
    <definedName name="folha11" localSheetId="9" hidden="1">{#N/A,#N/A,TRUE,"Serviços"}</definedName>
    <definedName name="folha11" hidden="1">{#N/A,#N/A,TRUE,"Serviços"}</definedName>
    <definedName name="FOLHA2" localSheetId="8">#REF!</definedName>
    <definedName name="FOLHA2">#REF!</definedName>
    <definedName name="FOLHA3" localSheetId="8">#REF!</definedName>
    <definedName name="FOLHA3">#REF!</definedName>
    <definedName name="FOLHA4" localSheetId="8">#REF!</definedName>
    <definedName name="FOLHA4">#REF!</definedName>
    <definedName name="FOLHA5" localSheetId="8">#REF!</definedName>
    <definedName name="FOLHA5">#REF!</definedName>
    <definedName name="FOLHA6" localSheetId="8">#REF!</definedName>
    <definedName name="FOLHA6">#REF!</definedName>
    <definedName name="FOLHA7" localSheetId="8">#REF!</definedName>
    <definedName name="FOLHA7">#REF!</definedName>
    <definedName name="FOLHA8" localSheetId="8">#REF!</definedName>
    <definedName name="FOLHA8">#REF!</definedName>
    <definedName name="FOLHA9" localSheetId="8">#REF!</definedName>
    <definedName name="FOLHA9">#REF!</definedName>
    <definedName name="fossa">#REF!</definedName>
    <definedName name="Fot" localSheetId="9" hidden="1">{"'EI 060 02'!$A$1:$K$59"}</definedName>
    <definedName name="Fot" hidden="1">{"'EI 060 02'!$A$1:$K$59"}</definedName>
    <definedName name="Fresagem01" localSheetId="9" hidden="1">{#N/A,#N/A,TRUE,"Serviços"}</definedName>
    <definedName name="Fresagem01" hidden="1">{#N/A,#N/A,TRUE,"Serviços"}</definedName>
    <definedName name="Fresagem011" localSheetId="9" hidden="1">{#N/A,#N/A,TRUE,"Serviços"}</definedName>
    <definedName name="Fresagem011" hidden="1">{#N/A,#N/A,TRUE,"Serviços"}</definedName>
    <definedName name="fresh5" localSheetId="8">#REF!</definedName>
    <definedName name="fresh5">#REF!</definedName>
    <definedName name="FT">#REF!</definedName>
    <definedName name="FunE">#REF!</definedName>
    <definedName name="FunE_1">#REF!</definedName>
    <definedName name="FunE_1_4">#REF!</definedName>
    <definedName name="FunE_4">#REF!</definedName>
    <definedName name="FunE_6">#REF!</definedName>
    <definedName name="FunE_6_4">#REF!</definedName>
    <definedName name="FunInt">#REF!</definedName>
    <definedName name="FunInt_1">#REF!</definedName>
    <definedName name="FunInt_1_4">#REF!</definedName>
    <definedName name="FunInt_4">#REF!</definedName>
    <definedName name="FunInt_6">#REF!</definedName>
    <definedName name="FunInt_6_4">#REF!</definedName>
    <definedName name="FunR">#REF!</definedName>
    <definedName name="FunR_1">#REF!</definedName>
    <definedName name="FunR_1_4">#REF!</definedName>
    <definedName name="FunR_4">#REF!</definedName>
    <definedName name="FunR_6">#REF!</definedName>
    <definedName name="FunR_6_4">#REF!</definedName>
    <definedName name="fx_horiz" localSheetId="8">#REF!</definedName>
    <definedName name="fx_horiz">#REF!</definedName>
    <definedName name="G_06">#NAME?</definedName>
    <definedName name="G_07">#NAME?</definedName>
    <definedName name="G_30">#NAME?</definedName>
    <definedName name="GAS">#REF!</definedName>
    <definedName name="GAST">[1]DADOS!$C$21</definedName>
    <definedName name="gdc">#REF!</definedName>
    <definedName name="GEOTECNICO" localSheetId="8">[16]PRECORC.XLS!#REF!</definedName>
    <definedName name="GEOTECNICO">[16]PRECORC.XLS!#REF!</definedName>
    <definedName name="geral">#REF!</definedName>
    <definedName name="gfg">#REF!</definedName>
    <definedName name="gfgfgfg" localSheetId="9" hidden="1">{#N/A,#N/A,FALSE,"MO (2)"}</definedName>
    <definedName name="gfgfgfg" hidden="1">{#N/A,#N/A,FALSE,"MO (2)"}</definedName>
    <definedName name="ggm">#REF!</definedName>
    <definedName name="ghghgh" localSheetId="9" hidden="1">{#N/A,#N/A,FALSE,"MO (2)"}</definedName>
    <definedName name="ghghgh" hidden="1">{#N/A,#N/A,FALSE,"MO (2)"}</definedName>
    <definedName name="GILBERTRO">[34]Planilha2!$A$8:$C$252</definedName>
    <definedName name="GP" localSheetId="8">[2]SERVIÇOS!#REF!</definedName>
    <definedName name="GP">[2]SERVIÇOS!#REF!</definedName>
    <definedName name="graf">#REF!</definedName>
    <definedName name="graf_8">NA()</definedName>
    <definedName name="GRAFICOS" localSheetId="8">[16]PRECORC.XLS!#REF!</definedName>
    <definedName name="GRAFICOS">[16]PRECORC.XLS!#REF!</definedName>
    <definedName name="GRAMA" localSheetId="8">#REF!</definedName>
    <definedName name="GRAMA">#REF!</definedName>
    <definedName name="grama_mudas" localSheetId="8">#REF!</definedName>
    <definedName name="grama_mudas">#REF!</definedName>
    <definedName name="_xlnm.Recorder">#REF!</definedName>
    <definedName name="GRI">#REF!</definedName>
    <definedName name="GRP">#REF!</definedName>
    <definedName name="grx">#REF!</definedName>
    <definedName name="gtryfj" localSheetId="9" hidden="1">{#N/A,#N/A,TRUE,"Serviços"}</definedName>
    <definedName name="gtryfj" hidden="1">{#N/A,#N/A,TRUE,"Serviços"}</definedName>
    <definedName name="gtryfjj" localSheetId="9" hidden="1">{#N/A,#N/A,TRUE,"Serviços"}</definedName>
    <definedName name="gtryfjj" hidden="1">{#N/A,#N/A,TRUE,"Serviços"}</definedName>
    <definedName name="h4c" localSheetId="8">#REF!</definedName>
    <definedName name="h4c">#REF!</definedName>
    <definedName name="h5c" localSheetId="8">#REF!</definedName>
    <definedName name="h5c">#REF!</definedName>
    <definedName name="h6c" localSheetId="8">#REF!</definedName>
    <definedName name="h6c">#REF!</definedName>
    <definedName name="h7c" localSheetId="8">#REF!</definedName>
    <definedName name="h7c">#REF!</definedName>
    <definedName name="h8c" localSheetId="8">#REF!</definedName>
    <definedName name="h8c">#REF!</definedName>
    <definedName name="h9c" localSheetId="8">#REF!</definedName>
    <definedName name="h9c">#REF!</definedName>
    <definedName name="hhhhh" localSheetId="9" hidden="1">{#N/A,#N/A,FALSE,"MO (2)"}</definedName>
    <definedName name="hhhhh" hidden="1">{#N/A,#N/A,FALSE,"MO (2)"}</definedName>
    <definedName name="hi" localSheetId="8">#REF!</definedName>
    <definedName name="hi">#REF!</definedName>
    <definedName name="hid1_2">#REF!</definedName>
    <definedName name="hjhjhjhju" localSheetId="9" hidden="1">{#N/A,#N/A,FALSE,"MO (2)"}</definedName>
    <definedName name="hjhjhjhju" hidden="1">{#N/A,#N/A,FALSE,"MO (2)"}</definedName>
    <definedName name="HTML_CodePage" hidden="1">1252</definedName>
    <definedName name="HTML_Control" localSheetId="9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 localSheetId="8">#REF!</definedName>
    <definedName name="I">#REF!</definedName>
    <definedName name="I1666725">'[35]CUC-SICRO'!$I$167582</definedName>
    <definedName name="ic">'[36]Desmatamento '!$L$10</definedName>
    <definedName name="idem" localSheetId="8">#REF!</definedName>
    <definedName name="idem">#REF!</definedName>
    <definedName name="IMOVEIS" localSheetId="8">[16]PRECORC.XLS!#REF!</definedName>
    <definedName name="IMOVEIS">[16]PRECORC.XLS!#REF!</definedName>
    <definedName name="IND" localSheetId="8">#REF!</definedName>
    <definedName name="IND">#REF!</definedName>
    <definedName name="INDI" localSheetId="8">#REF!</definedName>
    <definedName name="INDI">#REF!</definedName>
    <definedName name="indi_33" localSheetId="8">#REF!</definedName>
    <definedName name="indi_33">#REF!</definedName>
    <definedName name="INDI22" localSheetId="8">#REF!</definedName>
    <definedName name="INDI22">#REF!</definedName>
    <definedName name="indice_2" localSheetId="8">#REF!</definedName>
    <definedName name="indice_2">#REF!</definedName>
    <definedName name="INDIRETO" localSheetId="8">[16]PRECORC.XLS!#REF!</definedName>
    <definedName name="INDIRETO">[16]PRECORC.XLS!#REF!</definedName>
    <definedName name="inic" localSheetId="8">#REF!</definedName>
    <definedName name="inic">#REF!</definedName>
    <definedName name="InsInt">[18]Tel!#REF!</definedName>
    <definedName name="InsInt_1">[18]Tel!#REF!</definedName>
    <definedName name="InsInt_1_4">[18]Tel!#REF!</definedName>
    <definedName name="InsInt_4">[18]Tel!#REF!</definedName>
    <definedName name="InsInt_6">[18]Tel!#REF!</definedName>
    <definedName name="InsInt_6_4">[18]Tel!#REF!</definedName>
    <definedName name="INSUMO">#REF!</definedName>
    <definedName name="Insumos" hidden="1">#REF!</definedName>
    <definedName name="InvEscri">[18]EquiA!#REF!</definedName>
    <definedName name="InvEscri_1">[18]EquiA!#REF!</definedName>
    <definedName name="InvEscri_1_4">[18]EquiA!#REF!</definedName>
    <definedName name="InvEscri_4">[18]EquiA!#REF!</definedName>
    <definedName name="InvEscri_6">[18]EquiA!#REF!</definedName>
    <definedName name="InvEscri_6_4">[18]EquiA!#REF!</definedName>
    <definedName name="InvVei">[18]EquiA!#REF!</definedName>
    <definedName name="InvVei_1">[18]EquiA!#REF!</definedName>
    <definedName name="InvVei_1_4">[18]EquiA!#REF!</definedName>
    <definedName name="InvVei_4">[18]EquiA!#REF!</definedName>
    <definedName name="InvVei_6">[18]EquiA!#REF!</definedName>
    <definedName name="InvVei_6_4">[18]EquiA!#REF!</definedName>
    <definedName name="InvVeia">[18]EquiA!#REF!</definedName>
    <definedName name="InvVeia_1">[18]EquiA!#REF!</definedName>
    <definedName name="InvVeia_1_4">[18]EquiA!#REF!</definedName>
    <definedName name="InvVeia_4">[18]EquiA!#REF!</definedName>
    <definedName name="InvVeia_6">[18]EquiA!#REF!</definedName>
    <definedName name="InvVeia_6_4">[18]EquiA!#REF!</definedName>
    <definedName name="ipf">#REF!</definedName>
    <definedName name="ITEM1" localSheetId="8">[16]PRECORC.XLS!#REF!</definedName>
    <definedName name="ITEM1">[16]PRECORC.XLS!#REF!</definedName>
    <definedName name="ITEM2" localSheetId="8">[16]PRECORC.XLS!#REF!</definedName>
    <definedName name="ITEM2">[16]PRECORC.XLS!#REF!</definedName>
    <definedName name="Itens" hidden="1">#REF!</definedName>
    <definedName name="itus1">#REF!</definedName>
    <definedName name="j" localSheetId="9" hidden="1">{#N/A,#N/A,FALSE,"MO (2)"}</definedName>
    <definedName name="j" localSheetId="8">#REF!</definedName>
    <definedName name="j" hidden="1">{#N/A,#N/A,FALSE,"MO (2)"}</definedName>
    <definedName name="JAN00" localSheetId="8">[3]Consultoria!#REF!</definedName>
    <definedName name="JAN00">[3]Consultoria!#REF!</definedName>
    <definedName name="JAN00_3" localSheetId="8">[3]Consultoria!#REF!</definedName>
    <definedName name="JAN00_3">[3]Consultoria!#REF!</definedName>
    <definedName name="JAN95_3" localSheetId="8">[3]Consultoria!#REF!</definedName>
    <definedName name="JAN95_3">[3]Consultoria!#REF!</definedName>
    <definedName name="JAN96_3" localSheetId="8">[3]Consultoria!#REF!</definedName>
    <definedName name="JAN96_3">[3]Consultoria!#REF!</definedName>
    <definedName name="JAN97_3" localSheetId="8">[3]Consultoria!#REF!</definedName>
    <definedName name="JAN97_3">[3]Consultoria!#REF!</definedName>
    <definedName name="JAN98_3" localSheetId="8">[3]Consultoria!#REF!</definedName>
    <definedName name="JAN98_3">[3]Consultoria!#REF!</definedName>
    <definedName name="JAN99_3" localSheetId="8">[3]Consultoria!#REF!</definedName>
    <definedName name="JAN99_3">[3]Consultoria!#REF!</definedName>
    <definedName name="JANEIRO2003" localSheetId="9" hidden="1">{#N/A,#N/A,TRUE,"Serviços"}</definedName>
    <definedName name="JANEIRO2003" hidden="1">{#N/A,#N/A,TRUE,"Serviços"}</definedName>
    <definedName name="JANEIRO20033" localSheetId="9" hidden="1">{#N/A,#N/A,TRUE,"Serviços"}</definedName>
    <definedName name="JANEIRO20033" hidden="1">{#N/A,#N/A,TRUE,"Serviços"}</definedName>
    <definedName name="JF">'[37]Desmat 0,15'!$G$65</definedName>
    <definedName name="jhjhjhjju" localSheetId="9" hidden="1">{#N/A,#N/A,FALSE,"MO (2)"}</definedName>
    <definedName name="jhjhjhjju" hidden="1">{#N/A,#N/A,FALSE,"MO (2)"}</definedName>
    <definedName name="jjjjj" localSheetId="9" hidden="1">{#N/A,#N/A,FALSE,"MO (2)"}</definedName>
    <definedName name="jjjjj" hidden="1">{#N/A,#N/A,FALSE,"MO (2)"}</definedName>
    <definedName name="jla1_220">#REF!</definedName>
    <definedName name="jo" localSheetId="9" hidden="1">{#N/A,#N/A,FALSE,"MO (2)"}</definedName>
    <definedName name="jo" hidden="1">{#N/A,#N/A,FALSE,"MO (2)"}</definedName>
    <definedName name="JOAO" localSheetId="9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localSheetId="9" hidden="1">{#N/A,#N/A,FALSE,"LEVFER V2 P";#N/A,#N/A,FALSE,"LEVFER V2 P10%"}</definedName>
    <definedName name="JOAO1" hidden="1">{#N/A,#N/A,FALSE,"LEVFER V2 P";#N/A,#N/A,FALSE,"LEVFER V2 P10%"}</definedName>
    <definedName name="JOSE" localSheetId="9" hidden="1">{#N/A,#N/A,FALSE,"LEVFER V2 P";#N/A,#N/A,FALSE,"LEVFER V2 P10%"}</definedName>
    <definedName name="JOSE" localSheetId="8">[22]RELATÓRIO!$I$31</definedName>
    <definedName name="JOSE" hidden="1">{#N/A,#N/A,FALSE,"LEVFER V2 P";#N/A,#N/A,FALSE,"LEVFER V2 P10%"}</definedName>
    <definedName name="JRS">#REF!</definedName>
    <definedName name="juca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L95_3" localSheetId="8">[3]Consultoria!#REF!</definedName>
    <definedName name="JUL95_3">[3]Consultoria!#REF!</definedName>
    <definedName name="JUL96_3" localSheetId="8">[3]Consultoria!#REF!</definedName>
    <definedName name="JUL96_3">[3]Consultoria!#REF!</definedName>
    <definedName name="JUL97_3" localSheetId="8">[3]Consultoria!#REF!</definedName>
    <definedName name="JUL97_3">[3]Consultoria!#REF!</definedName>
    <definedName name="JUL98_3" localSheetId="8">[3]Consultoria!#REF!</definedName>
    <definedName name="JUL98_3">[3]Consultoria!#REF!</definedName>
    <definedName name="JUL99_3" localSheetId="8">[3]Consultoria!#REF!</definedName>
    <definedName name="JUL99_3">[3]Consultoria!#REF!</definedName>
    <definedName name="jun00" localSheetId="8">[3]Consultoria!#REF!</definedName>
    <definedName name="jun00">[3]Consultoria!#REF!</definedName>
    <definedName name="jun00_3" localSheetId="8">[3]Consultoria!#REF!</definedName>
    <definedName name="jun00_3">[3]Consultoria!#REF!</definedName>
    <definedName name="JUN95_3" localSheetId="8">[3]Consultoria!#REF!</definedName>
    <definedName name="JUN95_3">[3]Consultoria!#REF!</definedName>
    <definedName name="JUN96_3" localSheetId="8">[3]Consultoria!#REF!</definedName>
    <definedName name="JUN96_3">[3]Consultoria!#REF!</definedName>
    <definedName name="JUN97_3" localSheetId="8">[3]Consultoria!#REF!</definedName>
    <definedName name="JUN97_3">[3]Consultoria!#REF!</definedName>
    <definedName name="JUN98_3" localSheetId="8">[3]Consultoria!#REF!</definedName>
    <definedName name="JUN98_3">[3]Consultoria!#REF!</definedName>
    <definedName name="JUN99_3" localSheetId="8">[3]Consultoria!#REF!</definedName>
    <definedName name="JUN99_3">[3]Consultoria!#REF!</definedName>
    <definedName name="k" localSheetId="8">'[38]Tab. Consultoria Jan-11'!#REF!</definedName>
    <definedName name="k">'[38]Tab. Consultoria Jan-11'!#REF!</definedName>
    <definedName name="kdren" localSheetId="8">#REF!</definedName>
    <definedName name="kdren">#REF!</definedName>
    <definedName name="kdrena" localSheetId="8">#REF!</definedName>
    <definedName name="kdrena">#REF!</definedName>
    <definedName name="kkkkkk" localSheetId="9" hidden="1">{#N/A,#N/A,FALSE,"MO (2)"}</definedName>
    <definedName name="kkkkkk" hidden="1">{#N/A,#N/A,FALSE,"MO (2)"}</definedName>
    <definedName name="klklklkl" localSheetId="9" hidden="1">{#N/A,#N/A,FALSE,"MO (2)"}</definedName>
    <definedName name="klklklkl" hidden="1">{#N/A,#N/A,FALSE,"MO (2)"}</definedName>
    <definedName name="Km" localSheetId="8">#REF!</definedName>
    <definedName name="Km">#REF!</definedName>
    <definedName name="koae" localSheetId="8">#REF!</definedName>
    <definedName name="koae">#REF!</definedName>
    <definedName name="kpavi" localSheetId="8">#REF!</definedName>
    <definedName name="kpavi">#REF!</definedName>
    <definedName name="KSIN" localSheetId="8">#REF!</definedName>
    <definedName name="KSIN">#REF!</definedName>
    <definedName name="ksinal" localSheetId="8">'[39]Indice de Reajuste'!#REF!</definedName>
    <definedName name="ksinal">'[39]Indice de Reajuste'!#REF!</definedName>
    <definedName name="kt" localSheetId="8">#REF!</definedName>
    <definedName name="kt">#REF!</definedName>
    <definedName name="kterra" localSheetId="8">#REF!</definedName>
    <definedName name="kterra">#REF!</definedName>
    <definedName name="la" localSheetId="9" hidden="1">{#N/A,#N/A,FALSE,"MO (2)"}</definedName>
    <definedName name="la" hidden="1">{#N/A,#N/A,FALSE,"MO (2)"}</definedName>
    <definedName name="la_1" localSheetId="9" hidden="1">{#N/A,#N/A,FALSE,"MO (2)"}</definedName>
    <definedName name="la_1" hidden="1">{#N/A,#N/A,FALSE,"MO (2)"}</definedName>
    <definedName name="lab" localSheetId="9" hidden="1">{#N/A,#N/A,TRUE,"Serviços"}</definedName>
    <definedName name="lab" hidden="1">{#N/A,#N/A,TRUE,"Serviços"}</definedName>
    <definedName name="labb" localSheetId="9" hidden="1">{#N/A,#N/A,TRUE,"Serviços"}</definedName>
    <definedName name="labb" hidden="1">{#N/A,#N/A,TRUE,"Serviços"}</definedName>
    <definedName name="LAMAG" localSheetId="8">[2]SERVIÇOS!#REF!</definedName>
    <definedName name="LAMAG">[2]SERVIÇOS!#REF!</definedName>
    <definedName name="Leituristas">[18]PessA!#REF!</definedName>
    <definedName name="Leituristas_1">[18]PessA!#REF!</definedName>
    <definedName name="Leituristas_1_4">[18]PessA!#REF!</definedName>
    <definedName name="Leituristas_4">[18]PessA!#REF!</definedName>
    <definedName name="Leituristas_6">[18]PessA!#REF!</definedName>
    <definedName name="Leituristas_6_4">[18]PessA!#REF!</definedName>
    <definedName name="LILASDRENA" localSheetId="8">#REF!</definedName>
    <definedName name="LILASDRENA">#REF!</definedName>
    <definedName name="lm6_3">#REF!</definedName>
    <definedName name="lnm">#REF!</definedName>
    <definedName name="LOC" localSheetId="8">[2]SERVIÇOS!#REF!</definedName>
    <definedName name="LOC">[2]SERVIÇOS!#REF!</definedName>
    <definedName name="LOCAL" localSheetId="8">[2]TLCB5!#REF!</definedName>
    <definedName name="Local" hidden="1">""</definedName>
    <definedName name="lpb">#REF!</definedName>
    <definedName name="LSO">#REF!</definedName>
    <definedName name="lub">#REF!</definedName>
    <definedName name="LUCIANO" localSheetId="8">[2]SERVIÇOS!#REF!</definedName>
    <definedName name="LUCIANO">[2]SERVIÇOS!#REF!</definedName>
    <definedName name="luis" localSheetId="8">#REF!</definedName>
    <definedName name="luis">#REF!</definedName>
    <definedName name="LVC" localSheetId="8">[2]SERVIÇOS!#REF!</definedName>
    <definedName name="LVC">[2]SERVIÇOS!#REF!</definedName>
    <definedName name="LVD" localSheetId="8">[2]SERVIÇOS!#REF!</definedName>
    <definedName name="LVD">[2]SERVIÇOS!#REF!</definedName>
    <definedName name="lvg12050_1">#REF!</definedName>
    <definedName name="lvp1_2">#REF!</definedName>
    <definedName name="lvr">#REF!</definedName>
    <definedName name="lxa">#REF!</definedName>
    <definedName name="lxa1_8">NA()</definedName>
    <definedName name="lxaf">#REF!</definedName>
    <definedName name="m001m" localSheetId="8">#REF!</definedName>
    <definedName name="m001m">#REF!</definedName>
    <definedName name="m001p" localSheetId="8">#REF!</definedName>
    <definedName name="m001p">#REF!</definedName>
    <definedName name="m002m" localSheetId="8">#REF!</definedName>
    <definedName name="m002m">#REF!</definedName>
    <definedName name="m002p" localSheetId="8">#REF!</definedName>
    <definedName name="m002p">#REF!</definedName>
    <definedName name="m003m" localSheetId="8">#REF!</definedName>
    <definedName name="m003m">#REF!</definedName>
    <definedName name="m003p" localSheetId="8">#REF!</definedName>
    <definedName name="m003p">#REF!</definedName>
    <definedName name="m004m" localSheetId="8">#REF!</definedName>
    <definedName name="m004m">#REF!</definedName>
    <definedName name="m004p" localSheetId="8">#REF!</definedName>
    <definedName name="m004p">#REF!</definedName>
    <definedName name="m005m" localSheetId="8">#REF!</definedName>
    <definedName name="m005m">#REF!</definedName>
    <definedName name="m005p" localSheetId="8">#REF!</definedName>
    <definedName name="m005p">#REF!</definedName>
    <definedName name="m101m" localSheetId="8">#REF!</definedName>
    <definedName name="m101m">#REF!</definedName>
    <definedName name="m101p" localSheetId="8">#REF!</definedName>
    <definedName name="m101p">#REF!</definedName>
    <definedName name="m102m" localSheetId="8">#REF!</definedName>
    <definedName name="m102m">#REF!</definedName>
    <definedName name="m102p" localSheetId="8">#REF!</definedName>
    <definedName name="m102p">#REF!</definedName>
    <definedName name="m103m" localSheetId="8">#REF!</definedName>
    <definedName name="m103m">#REF!</definedName>
    <definedName name="m103p" localSheetId="8">#REF!</definedName>
    <definedName name="m103p">#REF!</definedName>
    <definedName name="m104m" localSheetId="8">#REF!</definedName>
    <definedName name="m104m">#REF!</definedName>
    <definedName name="m104p" localSheetId="8">#REF!</definedName>
    <definedName name="m104p">#REF!</definedName>
    <definedName name="m105m" localSheetId="8">#REF!</definedName>
    <definedName name="m105m">#REF!</definedName>
    <definedName name="m105p" localSheetId="8">#REF!</definedName>
    <definedName name="m105p">#REF!</definedName>
    <definedName name="m106m" localSheetId="8">#REF!</definedName>
    <definedName name="m106m">#REF!</definedName>
    <definedName name="m106p" localSheetId="8">#REF!</definedName>
    <definedName name="m106p">#REF!</definedName>
    <definedName name="m107m" localSheetId="8">#REF!</definedName>
    <definedName name="m107m">#REF!</definedName>
    <definedName name="m107p" localSheetId="8">#REF!</definedName>
    <definedName name="m107p">#REF!</definedName>
    <definedName name="m108m" localSheetId="8">#REF!</definedName>
    <definedName name="m108m">#REF!</definedName>
    <definedName name="m108p" localSheetId="8">#REF!</definedName>
    <definedName name="m108p">#REF!</definedName>
    <definedName name="m109m" localSheetId="8">#REF!</definedName>
    <definedName name="m109m">#REF!</definedName>
    <definedName name="m109p" localSheetId="8">#REF!</definedName>
    <definedName name="m109p">#REF!</definedName>
    <definedName name="m110m" localSheetId="8">#REF!</definedName>
    <definedName name="m110m">#REF!</definedName>
    <definedName name="m110p" localSheetId="8">#REF!</definedName>
    <definedName name="m110p">#REF!</definedName>
    <definedName name="m111m" localSheetId="8">#REF!</definedName>
    <definedName name="m111m">#REF!</definedName>
    <definedName name="m111p" localSheetId="8">#REF!</definedName>
    <definedName name="m111p">#REF!</definedName>
    <definedName name="m112m" localSheetId="8">#REF!</definedName>
    <definedName name="m112m">#REF!</definedName>
    <definedName name="m112p" localSheetId="8">#REF!</definedName>
    <definedName name="m112p">#REF!</definedName>
    <definedName name="m114m" localSheetId="8">#REF!</definedName>
    <definedName name="m114m">#REF!</definedName>
    <definedName name="m114p" localSheetId="8">#REF!</definedName>
    <definedName name="m114p">#REF!</definedName>
    <definedName name="m201m" localSheetId="8">#REF!</definedName>
    <definedName name="m201m">#REF!</definedName>
    <definedName name="m201p" localSheetId="8">#REF!</definedName>
    <definedName name="m201p">#REF!</definedName>
    <definedName name="m202m" localSheetId="8">#REF!</definedName>
    <definedName name="m202m">#REF!</definedName>
    <definedName name="m202p" localSheetId="8">#REF!</definedName>
    <definedName name="m202p">#REF!</definedName>
    <definedName name="m307m" localSheetId="8">#REF!</definedName>
    <definedName name="m307m">#REF!</definedName>
    <definedName name="m307p" localSheetId="8">#REF!</definedName>
    <definedName name="m307p">#REF!</definedName>
    <definedName name="m319m" localSheetId="8">#REF!</definedName>
    <definedName name="m319m">#REF!</definedName>
    <definedName name="m319p" localSheetId="8">#REF!</definedName>
    <definedName name="m319p">#REF!</definedName>
    <definedName name="m320m" localSheetId="8">#REF!</definedName>
    <definedName name="m320m">#REF!</definedName>
    <definedName name="m320p" localSheetId="8">#REF!</definedName>
    <definedName name="m320p">#REF!</definedName>
    <definedName name="m321m" localSheetId="8">#REF!</definedName>
    <definedName name="m321m">#REF!</definedName>
    <definedName name="m321p" localSheetId="8">#REF!</definedName>
    <definedName name="m321p">#REF!</definedName>
    <definedName name="m322m" localSheetId="8">#REF!</definedName>
    <definedName name="m322m">#REF!</definedName>
    <definedName name="m322p" localSheetId="8">#REF!</definedName>
    <definedName name="m322p">#REF!</definedName>
    <definedName name="m323m" localSheetId="8">#REF!</definedName>
    <definedName name="m323m">#REF!</definedName>
    <definedName name="m323p" localSheetId="8">#REF!</definedName>
    <definedName name="m323p">#REF!</definedName>
    <definedName name="m324m" localSheetId="8">#REF!</definedName>
    <definedName name="m324m">#REF!</definedName>
    <definedName name="m324p" localSheetId="8">#REF!</definedName>
    <definedName name="m324p">#REF!</definedName>
    <definedName name="m325m" localSheetId="8">#REF!</definedName>
    <definedName name="m325m">#REF!</definedName>
    <definedName name="m325p" localSheetId="8">#REF!</definedName>
    <definedName name="m325p">#REF!</definedName>
    <definedName name="m326m" localSheetId="8">#REF!</definedName>
    <definedName name="m326m">#REF!</definedName>
    <definedName name="m326p" localSheetId="8">#REF!</definedName>
    <definedName name="m326p">#REF!</definedName>
    <definedName name="m328m" localSheetId="8">#REF!</definedName>
    <definedName name="m328m">#REF!</definedName>
    <definedName name="m328p" localSheetId="8">#REF!</definedName>
    <definedName name="m328p">#REF!</definedName>
    <definedName name="m330m" localSheetId="8">#REF!</definedName>
    <definedName name="m330m">#REF!</definedName>
    <definedName name="m330p" localSheetId="8">#REF!</definedName>
    <definedName name="m330p">#REF!</definedName>
    <definedName name="m331m" localSheetId="8">#REF!</definedName>
    <definedName name="m331m">#REF!</definedName>
    <definedName name="m331p" localSheetId="8">#REF!</definedName>
    <definedName name="m331p">#REF!</definedName>
    <definedName name="m332m" localSheetId="8">#REF!</definedName>
    <definedName name="m332m">#REF!</definedName>
    <definedName name="m332p" localSheetId="8">#REF!</definedName>
    <definedName name="m332p">#REF!</definedName>
    <definedName name="m334m" localSheetId="8">#REF!</definedName>
    <definedName name="m334m">#REF!</definedName>
    <definedName name="m334p" localSheetId="8">#REF!</definedName>
    <definedName name="m334p">#REF!</definedName>
    <definedName name="m335m" localSheetId="8">#REF!</definedName>
    <definedName name="m335m">#REF!</definedName>
    <definedName name="m335p" localSheetId="8">#REF!</definedName>
    <definedName name="m335p">#REF!</definedName>
    <definedName name="m338m" localSheetId="8">#REF!</definedName>
    <definedName name="m338m">#REF!</definedName>
    <definedName name="m338p" localSheetId="8">#REF!</definedName>
    <definedName name="m338p">#REF!</definedName>
    <definedName name="m339m" localSheetId="8">#REF!</definedName>
    <definedName name="m339m">#REF!</definedName>
    <definedName name="m339p" localSheetId="8">#REF!</definedName>
    <definedName name="m339p">#REF!</definedName>
    <definedName name="m340m" localSheetId="8">#REF!</definedName>
    <definedName name="m340m">#REF!</definedName>
    <definedName name="m340p" localSheetId="8">#REF!</definedName>
    <definedName name="m340p">#REF!</definedName>
    <definedName name="m341m" localSheetId="8">#REF!</definedName>
    <definedName name="m341m">#REF!</definedName>
    <definedName name="m341p" localSheetId="8">#REF!</definedName>
    <definedName name="m341p">#REF!</definedName>
    <definedName name="m342m" localSheetId="8">#REF!</definedName>
    <definedName name="m342m">#REF!</definedName>
    <definedName name="m342p" localSheetId="8">#REF!</definedName>
    <definedName name="m342p">#REF!</definedName>
    <definedName name="m343m" localSheetId="8">#REF!</definedName>
    <definedName name="m343m">#REF!</definedName>
    <definedName name="m343p" localSheetId="8">#REF!</definedName>
    <definedName name="m343p">#REF!</definedName>
    <definedName name="m344m" localSheetId="8">#REF!</definedName>
    <definedName name="m344m">#REF!</definedName>
    <definedName name="m344p" localSheetId="8">#REF!</definedName>
    <definedName name="m344p">#REF!</definedName>
    <definedName name="m345m" localSheetId="8">#REF!</definedName>
    <definedName name="m345m">#REF!</definedName>
    <definedName name="m345p" localSheetId="8">#REF!</definedName>
    <definedName name="m345p">#REF!</definedName>
    <definedName name="m346m" localSheetId="8">#REF!</definedName>
    <definedName name="m346m">#REF!</definedName>
    <definedName name="m346p" localSheetId="8">#REF!</definedName>
    <definedName name="m346p">#REF!</definedName>
    <definedName name="m347m" localSheetId="8">#REF!</definedName>
    <definedName name="m347m">#REF!</definedName>
    <definedName name="m347p" localSheetId="8">#REF!</definedName>
    <definedName name="m347p">#REF!</definedName>
    <definedName name="m348m" localSheetId="8">#REF!</definedName>
    <definedName name="m348m">#REF!</definedName>
    <definedName name="m348p" localSheetId="8">#REF!</definedName>
    <definedName name="m348p">#REF!</definedName>
    <definedName name="m349m" localSheetId="8">#REF!</definedName>
    <definedName name="m349m">#REF!</definedName>
    <definedName name="m349p" localSheetId="8">#REF!</definedName>
    <definedName name="m349p">#REF!</definedName>
    <definedName name="m350m" localSheetId="8">#REF!</definedName>
    <definedName name="m350m">#REF!</definedName>
    <definedName name="m350p" localSheetId="8">#REF!</definedName>
    <definedName name="m350p">#REF!</definedName>
    <definedName name="m351m" localSheetId="8">#REF!</definedName>
    <definedName name="m351m">#REF!</definedName>
    <definedName name="m351p" localSheetId="8">#REF!</definedName>
    <definedName name="m351p">#REF!</definedName>
    <definedName name="m352m" localSheetId="8">#REF!</definedName>
    <definedName name="m352m">#REF!</definedName>
    <definedName name="m352p" localSheetId="8">#REF!</definedName>
    <definedName name="m352p">#REF!</definedName>
    <definedName name="m353m" localSheetId="8">#REF!</definedName>
    <definedName name="m353m">#REF!</definedName>
    <definedName name="m353p" localSheetId="8">#REF!</definedName>
    <definedName name="m353p">#REF!</definedName>
    <definedName name="m354m" localSheetId="8">#REF!</definedName>
    <definedName name="m354m">#REF!</definedName>
    <definedName name="m354p" localSheetId="8">#REF!</definedName>
    <definedName name="m354p">#REF!</definedName>
    <definedName name="m355m" localSheetId="8">#REF!</definedName>
    <definedName name="m355m">#REF!</definedName>
    <definedName name="m355p" localSheetId="8">#REF!</definedName>
    <definedName name="m355p">#REF!</definedName>
    <definedName name="m356m" localSheetId="8">#REF!</definedName>
    <definedName name="m356m">#REF!</definedName>
    <definedName name="m356p" localSheetId="8">#REF!</definedName>
    <definedName name="m356p">#REF!</definedName>
    <definedName name="m357m" localSheetId="8">#REF!</definedName>
    <definedName name="m357m">#REF!</definedName>
    <definedName name="m357p" localSheetId="8">#REF!</definedName>
    <definedName name="m357p">#REF!</definedName>
    <definedName name="m358m" localSheetId="8">#REF!</definedName>
    <definedName name="m358m">#REF!</definedName>
    <definedName name="m358p" localSheetId="8">#REF!</definedName>
    <definedName name="m358p">#REF!</definedName>
    <definedName name="m359m" localSheetId="8">#REF!</definedName>
    <definedName name="m359m">#REF!</definedName>
    <definedName name="m359p" localSheetId="8">#REF!</definedName>
    <definedName name="m359p">#REF!</definedName>
    <definedName name="m361m" localSheetId="8">#REF!</definedName>
    <definedName name="m361m">#REF!</definedName>
    <definedName name="m361p" localSheetId="8">#REF!</definedName>
    <definedName name="m361p">#REF!</definedName>
    <definedName name="m362m" localSheetId="8">#REF!</definedName>
    <definedName name="m362m">#REF!</definedName>
    <definedName name="m362p" localSheetId="8">#REF!</definedName>
    <definedName name="m362p">#REF!</definedName>
    <definedName name="m363m" localSheetId="8">#REF!</definedName>
    <definedName name="m363m">#REF!</definedName>
    <definedName name="m363p" localSheetId="8">#REF!</definedName>
    <definedName name="m363p">#REF!</definedName>
    <definedName name="m364m" localSheetId="8">#REF!</definedName>
    <definedName name="m364m">#REF!</definedName>
    <definedName name="m364p" localSheetId="8">#REF!</definedName>
    <definedName name="m364p">#REF!</definedName>
    <definedName name="m365m" localSheetId="8">#REF!</definedName>
    <definedName name="m365m">#REF!</definedName>
    <definedName name="m365p" localSheetId="8">#REF!</definedName>
    <definedName name="m365p">#REF!</definedName>
    <definedName name="m366m" localSheetId="8">#REF!</definedName>
    <definedName name="m366m">#REF!</definedName>
    <definedName name="m366p" localSheetId="8">#REF!</definedName>
    <definedName name="m366p">#REF!</definedName>
    <definedName name="m367m" localSheetId="8">#REF!</definedName>
    <definedName name="m367m">#REF!</definedName>
    <definedName name="m367p" localSheetId="8">#REF!</definedName>
    <definedName name="m367p">#REF!</definedName>
    <definedName name="m368m" localSheetId="8">#REF!</definedName>
    <definedName name="m368m">#REF!</definedName>
    <definedName name="m368p" localSheetId="8">#REF!</definedName>
    <definedName name="m368p">#REF!</definedName>
    <definedName name="m369m" localSheetId="8">#REF!</definedName>
    <definedName name="m369m">#REF!</definedName>
    <definedName name="m369p" localSheetId="8">#REF!</definedName>
    <definedName name="m369p">#REF!</definedName>
    <definedName name="m370m" localSheetId="8">#REF!</definedName>
    <definedName name="m370m">#REF!</definedName>
    <definedName name="m370p" localSheetId="8">#REF!</definedName>
    <definedName name="m370p">#REF!</definedName>
    <definedName name="m371m" localSheetId="8">#REF!</definedName>
    <definedName name="m371m">#REF!</definedName>
    <definedName name="m371p" localSheetId="8">#REF!</definedName>
    <definedName name="m371p">#REF!</definedName>
    <definedName name="m372m" localSheetId="8">#REF!</definedName>
    <definedName name="m372m">#REF!</definedName>
    <definedName name="m372p" localSheetId="8">#REF!</definedName>
    <definedName name="m372p">#REF!</definedName>
    <definedName name="m373m" localSheetId="8">#REF!</definedName>
    <definedName name="m373m">#REF!</definedName>
    <definedName name="m373p" localSheetId="8">#REF!</definedName>
    <definedName name="m373p">#REF!</definedName>
    <definedName name="m374m" localSheetId="8">#REF!</definedName>
    <definedName name="m374m">#REF!</definedName>
    <definedName name="m374p" localSheetId="8">#REF!</definedName>
    <definedName name="m374p">#REF!</definedName>
    <definedName name="m375m" localSheetId="8">#REF!</definedName>
    <definedName name="m375m">#REF!</definedName>
    <definedName name="m375p" localSheetId="8">#REF!</definedName>
    <definedName name="m375p">#REF!</definedName>
    <definedName name="m376m" localSheetId="8">#REF!</definedName>
    <definedName name="m376m">#REF!</definedName>
    <definedName name="m376p" localSheetId="8">#REF!</definedName>
    <definedName name="m376p">#REF!</definedName>
    <definedName name="m377m" localSheetId="8">#REF!</definedName>
    <definedName name="m377m">#REF!</definedName>
    <definedName name="m377p" localSheetId="8">#REF!</definedName>
    <definedName name="m377p">#REF!</definedName>
    <definedName name="m378m" localSheetId="8">#REF!</definedName>
    <definedName name="m378m">#REF!</definedName>
    <definedName name="m378p" localSheetId="8">#REF!</definedName>
    <definedName name="m378p">#REF!</definedName>
    <definedName name="m380m" localSheetId="8">#REF!</definedName>
    <definedName name="m380m">#REF!</definedName>
    <definedName name="m380p" localSheetId="8">#REF!</definedName>
    <definedName name="m380p">#REF!</definedName>
    <definedName name="m381m" localSheetId="8">#REF!</definedName>
    <definedName name="m381m">#REF!</definedName>
    <definedName name="m381p" localSheetId="8">#REF!</definedName>
    <definedName name="m381p">#REF!</definedName>
    <definedName name="m382m" localSheetId="8">#REF!</definedName>
    <definedName name="m382m">#REF!</definedName>
    <definedName name="m382p" localSheetId="8">#REF!</definedName>
    <definedName name="m382p">#REF!</definedName>
    <definedName name="m383m" localSheetId="8">#REF!</definedName>
    <definedName name="m383m">#REF!</definedName>
    <definedName name="m383p" localSheetId="8">#REF!</definedName>
    <definedName name="m383p">#REF!</definedName>
    <definedName name="m384m" localSheetId="8">#REF!</definedName>
    <definedName name="m384m">#REF!</definedName>
    <definedName name="m384p" localSheetId="8">#REF!</definedName>
    <definedName name="m384p">#REF!</definedName>
    <definedName name="m385m" localSheetId="8">#REF!</definedName>
    <definedName name="m385m">#REF!</definedName>
    <definedName name="m385p" localSheetId="8">#REF!</definedName>
    <definedName name="m385p">#REF!</definedName>
    <definedName name="m386m" localSheetId="8">#REF!</definedName>
    <definedName name="m386m">#REF!</definedName>
    <definedName name="m386p" localSheetId="8">#REF!</definedName>
    <definedName name="m386p">#REF!</definedName>
    <definedName name="m387m" localSheetId="8">#REF!</definedName>
    <definedName name="m387m">#REF!</definedName>
    <definedName name="m387p" localSheetId="8">#REF!</definedName>
    <definedName name="m387p">#REF!</definedName>
    <definedName name="m390m" localSheetId="8">#REF!</definedName>
    <definedName name="m390m">#REF!</definedName>
    <definedName name="m390p" localSheetId="8">#REF!</definedName>
    <definedName name="m390p">#REF!</definedName>
    <definedName name="m391m" localSheetId="8">#REF!</definedName>
    <definedName name="m391m">#REF!</definedName>
    <definedName name="m391p" localSheetId="8">#REF!</definedName>
    <definedName name="m391p">#REF!</definedName>
    <definedName name="m392m" localSheetId="8">#REF!</definedName>
    <definedName name="m392m">#REF!</definedName>
    <definedName name="m392p" localSheetId="8">#REF!</definedName>
    <definedName name="m392p">#REF!</definedName>
    <definedName name="m393m" localSheetId="8">#REF!</definedName>
    <definedName name="m393m">#REF!</definedName>
    <definedName name="m393p" localSheetId="8">#REF!</definedName>
    <definedName name="m393p">#REF!</definedName>
    <definedName name="m394m" localSheetId="8">#REF!</definedName>
    <definedName name="m394m">#REF!</definedName>
    <definedName name="m394p" localSheetId="8">#REF!</definedName>
    <definedName name="m394p">#REF!</definedName>
    <definedName name="m395m" localSheetId="8">#REF!</definedName>
    <definedName name="m395m">#REF!</definedName>
    <definedName name="m395p" localSheetId="8">#REF!</definedName>
    <definedName name="m395p">#REF!</definedName>
    <definedName name="m396m" localSheetId="8">#REF!</definedName>
    <definedName name="m396m">#REF!</definedName>
    <definedName name="m396p" localSheetId="8">#REF!</definedName>
    <definedName name="m396p">#REF!</definedName>
    <definedName name="m398m" localSheetId="8">#REF!</definedName>
    <definedName name="m398m">#REF!</definedName>
    <definedName name="m398p" localSheetId="8">#REF!</definedName>
    <definedName name="m398p">#REF!</definedName>
    <definedName name="m401m" localSheetId="8">#REF!</definedName>
    <definedName name="m401m">#REF!</definedName>
    <definedName name="m401p" localSheetId="8">#REF!</definedName>
    <definedName name="m401p">#REF!</definedName>
    <definedName name="m402m" localSheetId="8">#REF!</definedName>
    <definedName name="m402m">#REF!</definedName>
    <definedName name="m402p" localSheetId="8">#REF!</definedName>
    <definedName name="m402p">#REF!</definedName>
    <definedName name="m403m" localSheetId="8">#REF!</definedName>
    <definedName name="m403m">#REF!</definedName>
    <definedName name="m403p" localSheetId="8">#REF!</definedName>
    <definedName name="m403p">#REF!</definedName>
    <definedName name="m404m" localSheetId="8">#REF!</definedName>
    <definedName name="m404m">#REF!</definedName>
    <definedName name="m404p" localSheetId="8">#REF!</definedName>
    <definedName name="m404p">#REF!</definedName>
    <definedName name="m405m" localSheetId="8">#REF!</definedName>
    <definedName name="m405m">#REF!</definedName>
    <definedName name="m405p" localSheetId="8">#REF!</definedName>
    <definedName name="m405p">#REF!</definedName>
    <definedName name="m406m" localSheetId="8">#REF!</definedName>
    <definedName name="m406m">#REF!</definedName>
    <definedName name="m406p" localSheetId="8">#REF!</definedName>
    <definedName name="m406p">#REF!</definedName>
    <definedName name="m407m" localSheetId="8">#REF!</definedName>
    <definedName name="m407m">#REF!</definedName>
    <definedName name="m407p" localSheetId="8">#REF!</definedName>
    <definedName name="m407p">#REF!</definedName>
    <definedName name="m408m" localSheetId="8">#REF!</definedName>
    <definedName name="m408m">#REF!</definedName>
    <definedName name="m408p" localSheetId="8">#REF!</definedName>
    <definedName name="m408p">#REF!</definedName>
    <definedName name="m409m" localSheetId="8">#REF!</definedName>
    <definedName name="m409m">#REF!</definedName>
    <definedName name="m409p" localSheetId="8">#REF!</definedName>
    <definedName name="m409p">#REF!</definedName>
    <definedName name="m410m" localSheetId="8">#REF!</definedName>
    <definedName name="m410m">#REF!</definedName>
    <definedName name="m410p" localSheetId="8">#REF!</definedName>
    <definedName name="m410p">#REF!</definedName>
    <definedName name="m411m" localSheetId="8">#REF!</definedName>
    <definedName name="m411m">#REF!</definedName>
    <definedName name="m411p" localSheetId="8">#REF!</definedName>
    <definedName name="m411p">#REF!</definedName>
    <definedName name="m412m" localSheetId="8">#REF!</definedName>
    <definedName name="m412m">#REF!</definedName>
    <definedName name="m412p" localSheetId="8">#REF!</definedName>
    <definedName name="m412p">#REF!</definedName>
    <definedName name="m413m" localSheetId="8">#REF!</definedName>
    <definedName name="m413m">#REF!</definedName>
    <definedName name="m413p" localSheetId="8">#REF!</definedName>
    <definedName name="m413p">#REF!</definedName>
    <definedName name="m414m" localSheetId="8">#REF!</definedName>
    <definedName name="m414m">#REF!</definedName>
    <definedName name="m414p" localSheetId="8">#REF!</definedName>
    <definedName name="m414p">#REF!</definedName>
    <definedName name="m415m" localSheetId="8">#REF!</definedName>
    <definedName name="m415m">#REF!</definedName>
    <definedName name="m415p" localSheetId="8">#REF!</definedName>
    <definedName name="m415p">#REF!</definedName>
    <definedName name="m501m" localSheetId="8">#REF!</definedName>
    <definedName name="m501m">#REF!</definedName>
    <definedName name="m501p" localSheetId="8">#REF!</definedName>
    <definedName name="m501p">#REF!</definedName>
    <definedName name="m503m" localSheetId="8">#REF!</definedName>
    <definedName name="m503m">#REF!</definedName>
    <definedName name="m503p" localSheetId="8">#REF!</definedName>
    <definedName name="m503p">#REF!</definedName>
    <definedName name="m505m" localSheetId="8">#REF!</definedName>
    <definedName name="m505m">#REF!</definedName>
    <definedName name="m505p" localSheetId="8">#REF!</definedName>
    <definedName name="m505p">#REF!</definedName>
    <definedName name="m507m" localSheetId="8">#REF!</definedName>
    <definedName name="m507m">#REF!</definedName>
    <definedName name="m507p" localSheetId="8">#REF!</definedName>
    <definedName name="m507p">#REF!</definedName>
    <definedName name="m508m" localSheetId="8">#REF!</definedName>
    <definedName name="m508m">#REF!</definedName>
    <definedName name="m508p" localSheetId="8">#REF!</definedName>
    <definedName name="m508p">#REF!</definedName>
    <definedName name="m600m" localSheetId="8">#REF!</definedName>
    <definedName name="m600m">#REF!</definedName>
    <definedName name="m600p" localSheetId="8">#REF!</definedName>
    <definedName name="m600p">#REF!</definedName>
    <definedName name="m601m" localSheetId="8">#REF!</definedName>
    <definedName name="m601m">#REF!</definedName>
    <definedName name="m601p" localSheetId="8">#REF!</definedName>
    <definedName name="m601p">#REF!</definedName>
    <definedName name="m602m" localSheetId="8">#REF!</definedName>
    <definedName name="m602m">#REF!</definedName>
    <definedName name="m602p" localSheetId="8">#REF!</definedName>
    <definedName name="m602p">#REF!</definedName>
    <definedName name="m603m" localSheetId="8">#REF!</definedName>
    <definedName name="m603m">#REF!</definedName>
    <definedName name="m603p" localSheetId="8">#REF!</definedName>
    <definedName name="m603p">#REF!</definedName>
    <definedName name="m604m" localSheetId="8">#REF!</definedName>
    <definedName name="m604m">#REF!</definedName>
    <definedName name="m604p" localSheetId="8">#REF!</definedName>
    <definedName name="m604p">#REF!</definedName>
    <definedName name="m605m" localSheetId="8">#REF!</definedName>
    <definedName name="m605m">#REF!</definedName>
    <definedName name="m605p" localSheetId="8">#REF!</definedName>
    <definedName name="m605p">#REF!</definedName>
    <definedName name="m606m" localSheetId="8">#REF!</definedName>
    <definedName name="m606m">#REF!</definedName>
    <definedName name="m606p" localSheetId="8">#REF!</definedName>
    <definedName name="m606p">#REF!</definedName>
    <definedName name="m607m" localSheetId="8">#REF!</definedName>
    <definedName name="m607m">#REF!</definedName>
    <definedName name="m607p" localSheetId="8">#REF!</definedName>
    <definedName name="m607p">#REF!</definedName>
    <definedName name="m608m" localSheetId="8">#REF!</definedName>
    <definedName name="m608m">#REF!</definedName>
    <definedName name="m608p" localSheetId="8">#REF!</definedName>
    <definedName name="m608p">#REF!</definedName>
    <definedName name="m609m" localSheetId="8">#REF!</definedName>
    <definedName name="m609m">#REF!</definedName>
    <definedName name="m609p" localSheetId="8">#REF!</definedName>
    <definedName name="m609p">#REF!</definedName>
    <definedName name="m610m" localSheetId="8">#REF!</definedName>
    <definedName name="m610m">#REF!</definedName>
    <definedName name="m610p" localSheetId="8">#REF!</definedName>
    <definedName name="m610p">#REF!</definedName>
    <definedName name="m611m" localSheetId="8">#REF!</definedName>
    <definedName name="m611m">#REF!</definedName>
    <definedName name="m611p" localSheetId="8">#REF!</definedName>
    <definedName name="m611p">#REF!</definedName>
    <definedName name="m612m" localSheetId="8">#REF!</definedName>
    <definedName name="m612m">#REF!</definedName>
    <definedName name="m612p" localSheetId="8">#REF!</definedName>
    <definedName name="m612p">#REF!</definedName>
    <definedName name="m613m" localSheetId="8">#REF!</definedName>
    <definedName name="m613m">#REF!</definedName>
    <definedName name="m613p" localSheetId="8">#REF!</definedName>
    <definedName name="m613p">#REF!</definedName>
    <definedName name="m614m" localSheetId="8">#REF!</definedName>
    <definedName name="m614m">#REF!</definedName>
    <definedName name="m614p" localSheetId="8">#REF!</definedName>
    <definedName name="m614p">#REF!</definedName>
    <definedName name="m615m" localSheetId="8">#REF!</definedName>
    <definedName name="m615m">#REF!</definedName>
    <definedName name="m615p" localSheetId="8">#REF!</definedName>
    <definedName name="m615p">#REF!</definedName>
    <definedName name="m616m" localSheetId="8">#REF!</definedName>
    <definedName name="m616m">#REF!</definedName>
    <definedName name="m616p" localSheetId="8">#REF!</definedName>
    <definedName name="m616p">#REF!</definedName>
    <definedName name="m617m" localSheetId="8">#REF!</definedName>
    <definedName name="m617m">#REF!</definedName>
    <definedName name="m617p" localSheetId="8">#REF!</definedName>
    <definedName name="m617p">#REF!</definedName>
    <definedName name="m618m" localSheetId="8">#REF!</definedName>
    <definedName name="m618m">#REF!</definedName>
    <definedName name="m618p" localSheetId="8">#REF!</definedName>
    <definedName name="m618p">#REF!</definedName>
    <definedName name="m619m" localSheetId="8">#REF!</definedName>
    <definedName name="m619m">#REF!</definedName>
    <definedName name="m619p" localSheetId="8">#REF!</definedName>
    <definedName name="m619p">#REF!</definedName>
    <definedName name="m620m" localSheetId="8">#REF!</definedName>
    <definedName name="m620m">#REF!</definedName>
    <definedName name="m620p" localSheetId="8">#REF!</definedName>
    <definedName name="m620p">#REF!</definedName>
    <definedName name="m621m" localSheetId="8">#REF!</definedName>
    <definedName name="m621m">#REF!</definedName>
    <definedName name="m621p" localSheetId="8">#REF!</definedName>
    <definedName name="m621p">#REF!</definedName>
    <definedName name="m622m" localSheetId="8">#REF!</definedName>
    <definedName name="m622m">#REF!</definedName>
    <definedName name="m622p" localSheetId="8">#REF!</definedName>
    <definedName name="m622p">#REF!</definedName>
    <definedName name="m623m" localSheetId="8">#REF!</definedName>
    <definedName name="m623m">#REF!</definedName>
    <definedName name="m623p" localSheetId="8">#REF!</definedName>
    <definedName name="m623p">#REF!</definedName>
    <definedName name="m624m" localSheetId="8">#REF!</definedName>
    <definedName name="m624m">#REF!</definedName>
    <definedName name="m624p" localSheetId="8">#REF!</definedName>
    <definedName name="m624p">#REF!</definedName>
    <definedName name="m625m" localSheetId="8">#REF!</definedName>
    <definedName name="m625m">#REF!</definedName>
    <definedName name="m625p" localSheetId="8">#REF!</definedName>
    <definedName name="m625p">#REF!</definedName>
    <definedName name="m626m" localSheetId="8">#REF!</definedName>
    <definedName name="m626m">#REF!</definedName>
    <definedName name="m626p" localSheetId="8">#REF!</definedName>
    <definedName name="m626p">#REF!</definedName>
    <definedName name="m700m" localSheetId="8">#REF!</definedName>
    <definedName name="m700m">#REF!</definedName>
    <definedName name="m700p" localSheetId="8">#REF!</definedName>
    <definedName name="m700p">#REF!</definedName>
    <definedName name="m702m" localSheetId="8">#REF!</definedName>
    <definedName name="m702m">#REF!</definedName>
    <definedName name="m702p" localSheetId="8">#REF!</definedName>
    <definedName name="m702p">#REF!</definedName>
    <definedName name="m703m" localSheetId="8">#REF!</definedName>
    <definedName name="m703m">#REF!</definedName>
    <definedName name="m703p" localSheetId="8">#REF!</definedName>
    <definedName name="m703p">#REF!</definedName>
    <definedName name="m704m" localSheetId="8">#REF!</definedName>
    <definedName name="m704m">#REF!</definedName>
    <definedName name="m704p" localSheetId="8">#REF!</definedName>
    <definedName name="m704p">#REF!</definedName>
    <definedName name="m705m" localSheetId="8">#REF!</definedName>
    <definedName name="m705m">#REF!</definedName>
    <definedName name="m705p" localSheetId="8">#REF!</definedName>
    <definedName name="m705p">#REF!</definedName>
    <definedName name="m709m" localSheetId="8">#REF!</definedName>
    <definedName name="m709m">#REF!</definedName>
    <definedName name="m709p" localSheetId="8">#REF!</definedName>
    <definedName name="m709p">#REF!</definedName>
    <definedName name="m710m" localSheetId="8">#REF!</definedName>
    <definedName name="m710m">#REF!</definedName>
    <definedName name="m710p" localSheetId="8">#REF!</definedName>
    <definedName name="m710p">#REF!</definedName>
    <definedName name="m711m" localSheetId="8">#REF!</definedName>
    <definedName name="m711m">#REF!</definedName>
    <definedName name="m711p" localSheetId="8">#REF!</definedName>
    <definedName name="m711p">#REF!</definedName>
    <definedName name="m712m" localSheetId="8">#REF!</definedName>
    <definedName name="m712m">#REF!</definedName>
    <definedName name="m712p" localSheetId="8">#REF!</definedName>
    <definedName name="m712p">#REF!</definedName>
    <definedName name="m715m" localSheetId="8">#REF!</definedName>
    <definedName name="m715m">#REF!</definedName>
    <definedName name="m715p" localSheetId="8">#REF!</definedName>
    <definedName name="m715p">#REF!</definedName>
    <definedName name="m901m" localSheetId="8">#REF!</definedName>
    <definedName name="m901m">#REF!</definedName>
    <definedName name="m901p" localSheetId="8">#REF!</definedName>
    <definedName name="m901p">#REF!</definedName>
    <definedName name="m902m" localSheetId="8">#REF!</definedName>
    <definedName name="m902m">#REF!</definedName>
    <definedName name="m902p" localSheetId="8">#REF!</definedName>
    <definedName name="m902p">#REF!</definedName>
    <definedName name="m903m" localSheetId="8">#REF!</definedName>
    <definedName name="m903m">#REF!</definedName>
    <definedName name="m903p" localSheetId="8">#REF!</definedName>
    <definedName name="m903p">#REF!</definedName>
    <definedName name="m904m" localSheetId="8">#REF!</definedName>
    <definedName name="m904m">#REF!</definedName>
    <definedName name="m904p" localSheetId="8">#REF!</definedName>
    <definedName name="m904p">#REF!</definedName>
    <definedName name="m905m" localSheetId="8">#REF!</definedName>
    <definedName name="m905m">#REF!</definedName>
    <definedName name="m905p" localSheetId="8">#REF!</definedName>
    <definedName name="m905p">#REF!</definedName>
    <definedName name="m906m" localSheetId="8">#REF!</definedName>
    <definedName name="m906m">#REF!</definedName>
    <definedName name="m906p" localSheetId="8">#REF!</definedName>
    <definedName name="m906p">#REF!</definedName>
    <definedName name="m907m" localSheetId="8">#REF!</definedName>
    <definedName name="m907m">#REF!</definedName>
    <definedName name="m907p" localSheetId="8">#REF!</definedName>
    <definedName name="m907p">#REF!</definedName>
    <definedName name="m908m" localSheetId="8">#REF!</definedName>
    <definedName name="m908m">#REF!</definedName>
    <definedName name="m908p" localSheetId="8">#REF!</definedName>
    <definedName name="m908p">#REF!</definedName>
    <definedName name="m909m" localSheetId="8">#REF!</definedName>
    <definedName name="m909m">#REF!</definedName>
    <definedName name="m909p" localSheetId="8">#REF!</definedName>
    <definedName name="m909p">#REF!</definedName>
    <definedName name="m910m" localSheetId="8">#REF!</definedName>
    <definedName name="m910m">#REF!</definedName>
    <definedName name="m910p" localSheetId="8">#REF!</definedName>
    <definedName name="m910p">#REF!</definedName>
    <definedName name="m911m" localSheetId="8">#REF!</definedName>
    <definedName name="m911m">#REF!</definedName>
    <definedName name="m911p" localSheetId="8">#REF!</definedName>
    <definedName name="m911p">#REF!</definedName>
    <definedName name="m920m" localSheetId="8">#REF!</definedName>
    <definedName name="m920m">#REF!</definedName>
    <definedName name="m920p" localSheetId="8">#REF!</definedName>
    <definedName name="m920p">#REF!</definedName>
    <definedName name="m921m" localSheetId="8">#REF!</definedName>
    <definedName name="m921m">#REF!</definedName>
    <definedName name="m921p" localSheetId="8">#REF!</definedName>
    <definedName name="m921p">#REF!</definedName>
    <definedName name="m922m" localSheetId="8">#REF!</definedName>
    <definedName name="m922m">#REF!</definedName>
    <definedName name="m922p" localSheetId="8">#REF!</definedName>
    <definedName name="m922p">#REF!</definedName>
    <definedName name="m923m" localSheetId="8">#REF!</definedName>
    <definedName name="m923m">#REF!</definedName>
    <definedName name="m923p" localSheetId="8">#REF!</definedName>
    <definedName name="m923p">#REF!</definedName>
    <definedName name="m924m" localSheetId="8">#REF!</definedName>
    <definedName name="m924m">#REF!</definedName>
    <definedName name="m924p" localSheetId="8">#REF!</definedName>
    <definedName name="m924p">#REF!</definedName>
    <definedName name="m925m" localSheetId="8">#REF!</definedName>
    <definedName name="m925m">#REF!</definedName>
    <definedName name="m925p" localSheetId="8">#REF!</definedName>
    <definedName name="m925p">#REF!</definedName>
    <definedName name="m926m" localSheetId="8">#REF!</definedName>
    <definedName name="m926m">#REF!</definedName>
    <definedName name="m926p" localSheetId="8">#REF!</definedName>
    <definedName name="m926p">#REF!</definedName>
    <definedName name="m927m" localSheetId="8">#REF!</definedName>
    <definedName name="m927m">#REF!</definedName>
    <definedName name="m927p" localSheetId="8">#REF!</definedName>
    <definedName name="m927p">#REF!</definedName>
    <definedName name="m928m" localSheetId="8">#REF!</definedName>
    <definedName name="m928m">#REF!</definedName>
    <definedName name="m928p" localSheetId="8">#REF!</definedName>
    <definedName name="m928p">#REF!</definedName>
    <definedName name="m929m" localSheetId="8">#REF!</definedName>
    <definedName name="m929m">#REF!</definedName>
    <definedName name="m929p" localSheetId="8">#REF!</definedName>
    <definedName name="m929p">#REF!</definedName>
    <definedName name="m935m" localSheetId="8">#REF!</definedName>
    <definedName name="m935m">#REF!</definedName>
    <definedName name="m935p" localSheetId="8">#REF!</definedName>
    <definedName name="m935p">#REF!</definedName>
    <definedName name="m936m" localSheetId="8">#REF!</definedName>
    <definedName name="m936m">#REF!</definedName>
    <definedName name="m936p" localSheetId="8">#REF!</definedName>
    <definedName name="m936p">#REF!</definedName>
    <definedName name="m937m" localSheetId="8">#REF!</definedName>
    <definedName name="m937m">#REF!</definedName>
    <definedName name="m937p" localSheetId="8">#REF!</definedName>
    <definedName name="m937p">#REF!</definedName>
    <definedName name="m938m" localSheetId="8">#REF!</definedName>
    <definedName name="m938m">#REF!</definedName>
    <definedName name="m938p" localSheetId="8">#REF!</definedName>
    <definedName name="m938p">#REF!</definedName>
    <definedName name="m939m" localSheetId="8">#REF!</definedName>
    <definedName name="m939m">#REF!</definedName>
    <definedName name="m939p" localSheetId="8">#REF!</definedName>
    <definedName name="m939p">#REF!</definedName>
    <definedName name="m940m" localSheetId="8">#REF!</definedName>
    <definedName name="m940m">#REF!</definedName>
    <definedName name="m940p" localSheetId="8">#REF!</definedName>
    <definedName name="m940p">#REF!</definedName>
    <definedName name="m941m" localSheetId="8">#REF!</definedName>
    <definedName name="m941m">#REF!</definedName>
    <definedName name="m941p" localSheetId="8">#REF!</definedName>
    <definedName name="m941p">#REF!</definedName>
    <definedName name="m942m" localSheetId="8">#REF!</definedName>
    <definedName name="m942m">#REF!</definedName>
    <definedName name="m942p" localSheetId="8">#REF!</definedName>
    <definedName name="m942p">#REF!</definedName>
    <definedName name="m945m" localSheetId="8">#REF!</definedName>
    <definedName name="m945m">#REF!</definedName>
    <definedName name="m945p" localSheetId="8">#REF!</definedName>
    <definedName name="m945p">#REF!</definedName>
    <definedName name="m946m" localSheetId="8">#REF!</definedName>
    <definedName name="m946m">#REF!</definedName>
    <definedName name="m946p" localSheetId="8">#REF!</definedName>
    <definedName name="m946p">#REF!</definedName>
    <definedName name="m947m" localSheetId="8">#REF!</definedName>
    <definedName name="m947m">#REF!</definedName>
    <definedName name="m947p" localSheetId="8">#REF!</definedName>
    <definedName name="m947p">#REF!</definedName>
    <definedName name="m948m" localSheetId="8">#REF!</definedName>
    <definedName name="m948m">#REF!</definedName>
    <definedName name="m948p" localSheetId="8">#REF!</definedName>
    <definedName name="m948p">#REF!</definedName>
    <definedName name="m949m" localSheetId="8">#REF!</definedName>
    <definedName name="m949m">#REF!</definedName>
    <definedName name="m949p" localSheetId="8">#REF!</definedName>
    <definedName name="m949p">#REF!</definedName>
    <definedName name="m950m" localSheetId="8">#REF!</definedName>
    <definedName name="m950m">#REF!</definedName>
    <definedName name="m950p" localSheetId="8">#REF!</definedName>
    <definedName name="m950p">#REF!</definedName>
    <definedName name="m951m" localSheetId="8">#REF!</definedName>
    <definedName name="m951m">#REF!</definedName>
    <definedName name="m951p" localSheetId="8">#REF!</definedName>
    <definedName name="m951p">#REF!</definedName>
    <definedName name="m952m" localSheetId="8">#REF!</definedName>
    <definedName name="m952m">#REF!</definedName>
    <definedName name="m952p" localSheetId="8">#REF!</definedName>
    <definedName name="m952p">#REF!</definedName>
    <definedName name="m953m" localSheetId="8">#REF!</definedName>
    <definedName name="m953m">#REF!</definedName>
    <definedName name="m953p" localSheetId="8">#REF!</definedName>
    <definedName name="m953p">#REF!</definedName>
    <definedName name="m954m" localSheetId="8">#REF!</definedName>
    <definedName name="m954m">#REF!</definedName>
    <definedName name="m954p" localSheetId="8">#REF!</definedName>
    <definedName name="m954p">#REF!</definedName>
    <definedName name="m955m" localSheetId="8">#REF!</definedName>
    <definedName name="m955m">#REF!</definedName>
    <definedName name="m955p" localSheetId="8">#REF!</definedName>
    <definedName name="m955p">#REF!</definedName>
    <definedName name="m956m" localSheetId="8">#REF!</definedName>
    <definedName name="m956m">#REF!</definedName>
    <definedName name="m956p" localSheetId="8">#REF!</definedName>
    <definedName name="m956p">#REF!</definedName>
    <definedName name="m957m" localSheetId="8">#REF!</definedName>
    <definedName name="m957m">#REF!</definedName>
    <definedName name="m957p" localSheetId="8">#REF!</definedName>
    <definedName name="m957p">#REF!</definedName>
    <definedName name="m958m" localSheetId="8">#REF!</definedName>
    <definedName name="m958m">#REF!</definedName>
    <definedName name="m958p" localSheetId="8">#REF!</definedName>
    <definedName name="m958p">#REF!</definedName>
    <definedName name="m960m" localSheetId="8">#REF!</definedName>
    <definedName name="m960m">#REF!</definedName>
    <definedName name="m960p" localSheetId="8">#REF!</definedName>
    <definedName name="m960p">#REF!</definedName>
    <definedName name="m969m" localSheetId="8">#REF!</definedName>
    <definedName name="m969m">#REF!</definedName>
    <definedName name="m969p" localSheetId="8">#REF!</definedName>
    <definedName name="m969p">#REF!</definedName>
    <definedName name="m970m" localSheetId="8">#REF!</definedName>
    <definedName name="m970m">#REF!</definedName>
    <definedName name="m970p" localSheetId="8">#REF!</definedName>
    <definedName name="m970p">#REF!</definedName>
    <definedName name="m971m" localSheetId="8">#REF!</definedName>
    <definedName name="m971m">#REF!</definedName>
    <definedName name="m971p" localSheetId="8">#REF!</definedName>
    <definedName name="m971p">#REF!</definedName>
    <definedName name="m972m" localSheetId="8">#REF!</definedName>
    <definedName name="m972m">#REF!</definedName>
    <definedName name="m972p" localSheetId="8">#REF!</definedName>
    <definedName name="m972p">#REF!</definedName>
    <definedName name="m973m" localSheetId="8">#REF!</definedName>
    <definedName name="m973m">#REF!</definedName>
    <definedName name="m973p" localSheetId="8">#REF!</definedName>
    <definedName name="m973p">#REF!</definedName>
    <definedName name="m974m" localSheetId="8">#REF!</definedName>
    <definedName name="m974m">#REF!</definedName>
    <definedName name="m974p" localSheetId="8">#REF!</definedName>
    <definedName name="m974p">#REF!</definedName>
    <definedName name="m975m" localSheetId="8">#REF!</definedName>
    <definedName name="m975m">#REF!</definedName>
    <definedName name="m975p" localSheetId="8">#REF!</definedName>
    <definedName name="m975p">#REF!</definedName>
    <definedName name="m976m" localSheetId="8">#REF!</definedName>
    <definedName name="m976m">#REF!</definedName>
    <definedName name="m976p" localSheetId="8">#REF!</definedName>
    <definedName name="m976p">#REF!</definedName>
    <definedName name="m977m" localSheetId="8">#REF!</definedName>
    <definedName name="m977m">#REF!</definedName>
    <definedName name="m977p" localSheetId="8">#REF!</definedName>
    <definedName name="m977p">#REF!</definedName>
    <definedName name="m980m" localSheetId="8">#REF!</definedName>
    <definedName name="m980m">#REF!</definedName>
    <definedName name="m980p" localSheetId="8">#REF!</definedName>
    <definedName name="m980p">#REF!</definedName>
    <definedName name="m982m" localSheetId="8">#REF!</definedName>
    <definedName name="m982m">#REF!</definedName>
    <definedName name="m982p" localSheetId="8">#REF!</definedName>
    <definedName name="m982p">#REF!</definedName>
    <definedName name="m983m" localSheetId="8">#REF!</definedName>
    <definedName name="m983m">#REF!</definedName>
    <definedName name="m983p" localSheetId="8">#REF!</definedName>
    <definedName name="m983p">#REF!</definedName>
    <definedName name="m984m" localSheetId="8">#REF!</definedName>
    <definedName name="m984m">#REF!</definedName>
    <definedName name="m984p" localSheetId="8">#REF!</definedName>
    <definedName name="m984p">#REF!</definedName>
    <definedName name="m985m" localSheetId="8">#REF!</definedName>
    <definedName name="m985m">#REF!</definedName>
    <definedName name="m985p" localSheetId="8">#REF!</definedName>
    <definedName name="m985p">#REF!</definedName>
    <definedName name="m996m" localSheetId="8">#REF!</definedName>
    <definedName name="m996m">#REF!</definedName>
    <definedName name="m996p" localSheetId="8">#REF!</definedName>
    <definedName name="m996p">#REF!</definedName>
    <definedName name="m997m" localSheetId="8">#REF!</definedName>
    <definedName name="m997m">#REF!</definedName>
    <definedName name="m997p" localSheetId="8">#REF!</definedName>
    <definedName name="m997p">#REF!</definedName>
    <definedName name="m998m" localSheetId="8">#REF!</definedName>
    <definedName name="m998m">#REF!</definedName>
    <definedName name="m998p" localSheetId="8">#REF!</definedName>
    <definedName name="m998p">#REF!</definedName>
    <definedName name="m999m" localSheetId="8">#REF!</definedName>
    <definedName name="m999m">#REF!</definedName>
    <definedName name="m999p" localSheetId="8">#REF!</definedName>
    <definedName name="m999p">#REF!</definedName>
    <definedName name="mad">#REF!</definedName>
    <definedName name="mai00" localSheetId="8">[3]Consultoria!#REF!</definedName>
    <definedName name="mai00">[3]Consultoria!#REF!</definedName>
    <definedName name="mai00_3" localSheetId="8">[3]Consultoria!#REF!</definedName>
    <definedName name="mai00_3">[3]Consultoria!#REF!</definedName>
    <definedName name="MAI95_3" localSheetId="8">[3]Consultoria!#REF!</definedName>
    <definedName name="MAI95_3">[3]Consultoria!#REF!</definedName>
    <definedName name="MAI96_3" localSheetId="8">[3]Consultoria!#REF!</definedName>
    <definedName name="MAI96_3">[3]Consultoria!#REF!</definedName>
    <definedName name="MAI97_3" localSheetId="8">[3]Consultoria!#REF!</definedName>
    <definedName name="MAI97_3">[3]Consultoria!#REF!</definedName>
    <definedName name="MAI98_3" localSheetId="8">[3]Consultoria!#REF!</definedName>
    <definedName name="MAI98_3">[3]Consultoria!#REF!</definedName>
    <definedName name="MAI99_3" localSheetId="8">[3]Consultoria!#REF!</definedName>
    <definedName name="MAI99_3">[3]Consultoria!#REF!</definedName>
    <definedName name="map">#REF!</definedName>
    <definedName name="MAR00" localSheetId="8">[3]Consultoria!#REF!</definedName>
    <definedName name="MAR00">[3]Consultoria!#REF!</definedName>
    <definedName name="MAR00_3" localSheetId="8">[3]Consultoria!#REF!</definedName>
    <definedName name="MAR00_3">[3]Consultoria!#REF!</definedName>
    <definedName name="MAR95_3" localSheetId="8">[3]Consultoria!#REF!</definedName>
    <definedName name="MAR95_3">[3]Consultoria!#REF!</definedName>
    <definedName name="MAR96_3" localSheetId="8">[3]Consultoria!#REF!</definedName>
    <definedName name="MAR96_3">[3]Consultoria!#REF!</definedName>
    <definedName name="MAR97_3" localSheetId="8">[3]Consultoria!#REF!</definedName>
    <definedName name="MAR97_3">[3]Consultoria!#REF!</definedName>
    <definedName name="MAR98_3" localSheetId="8">[3]Consultoria!#REF!</definedName>
    <definedName name="MAR98_3">[3]Consultoria!#REF!</definedName>
    <definedName name="MAR99_3" localSheetId="8">[3]Consultoria!#REF!</definedName>
    <definedName name="MAR99_3">[3]Consultoria!#REF!</definedName>
    <definedName name="Max" hidden="1">COUNTIF(#REF!,"&lt;&gt;0")+3</definedName>
    <definedName name="MBQ" localSheetId="8">[27]SERVIÇOS!#REF!</definedName>
    <definedName name="MBQ">[27]SERVIÇOS!#REF!</definedName>
    <definedName name="MBQA" localSheetId="8">[2]SERVIÇOS!#REF!</definedName>
    <definedName name="MBQA">[2]SERVIÇOS!#REF!</definedName>
    <definedName name="MBQT" localSheetId="8">[2]SERVIÇOS!#REF!</definedName>
    <definedName name="MBQT">[2]SERVIÇOS!#REF!</definedName>
    <definedName name="MBV" localSheetId="9">#REF!</definedName>
    <definedName name="MBV" localSheetId="8">#REF!</definedName>
    <definedName name="MBV">#REF!</definedName>
    <definedName name="mdn">#REF!</definedName>
    <definedName name="Medição" localSheetId="8">#REF!</definedName>
    <definedName name="Medição">#REF!</definedName>
    <definedName name="MEM" localSheetId="8">#REF!</definedName>
    <definedName name="MEM">#REF!</definedName>
    <definedName name="Mes_Ano">'[30]Custos Unitarios'!$D$2</definedName>
    <definedName name="MNI">#REF!</definedName>
    <definedName name="MNP">#REF!</definedName>
    <definedName name="MO" localSheetId="8">'[29]Escav Manual 1a cat'!$H$26</definedName>
    <definedName name="MO" hidden="1">#REF!</definedName>
    <definedName name="mo_base" localSheetId="8">#REF!</definedName>
    <definedName name="mo_base">#REF!</definedName>
    <definedName name="mo_sub_base" localSheetId="8">#REF!</definedName>
    <definedName name="mo_sub_base">#REF!</definedName>
    <definedName name="Modelo" hidden="1">#REF!</definedName>
    <definedName name="módulo1.Extenso" localSheetId="8">'CPU-VEICULO_Leve'!módulo1.Extenso</definedName>
    <definedName name="módulo1.Extenso">#N/A</definedName>
    <definedName name="motoristas">[18]EquiOM!#REF!</definedName>
    <definedName name="motoristas_1">[18]EquiOM!#REF!</definedName>
    <definedName name="motoristas_1_4">[18]EquiOM!#REF!</definedName>
    <definedName name="motoristas_4">[18]EquiOM!#REF!</definedName>
    <definedName name="motoristas_6">[18]EquiOM!#REF!</definedName>
    <definedName name="motoristas_6_4">[18]EquiOM!#REF!</definedName>
    <definedName name="mour">#REF!</definedName>
    <definedName name="mour_8">NA()</definedName>
    <definedName name="MP" hidden="1">#REF!</definedName>
    <definedName name="mpm2.5">#REF!</definedName>
    <definedName name="mpm2_5">#REF!</definedName>
    <definedName name="msicro" localSheetId="8">#REF!</definedName>
    <definedName name="msicro">#REF!</definedName>
    <definedName name="msv">#REF!</definedName>
    <definedName name="MT">'[21]CUSTOS UNITÁRIOS'!$C$4:$G$315</definedName>
    <definedName name="N0p">#REF!</definedName>
    <definedName name="NARCISO">#REF!</definedName>
    <definedName name="niv">#REF!</definedName>
    <definedName name="NIVEL" localSheetId="8">[16]PRECORC.XLS!#REF!</definedName>
    <definedName name="NIVEL">[16]PRECORC.XLS!#REF!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me">NA()</definedName>
    <definedName name="nome_2">NA()</definedName>
    <definedName name="nome_4">#REF!</definedName>
    <definedName name="nome_8">NA()</definedName>
    <definedName name="NOp">#REF!</definedName>
    <definedName name="NOV94_3" localSheetId="8">[3]Consultoria!#REF!</definedName>
    <definedName name="NOV94_3">[3]Consultoria!#REF!</definedName>
    <definedName name="NOV95_3" localSheetId="8">[3]Consultoria!#REF!</definedName>
    <definedName name="NOV95_3">[3]Consultoria!#REF!</definedName>
    <definedName name="NOV96_3" localSheetId="8">[3]Consultoria!#REF!</definedName>
    <definedName name="NOV96_3">[3]Consultoria!#REF!</definedName>
    <definedName name="NOV97_3" localSheetId="8">[3]Consultoria!#REF!</definedName>
    <definedName name="NOV97_3">[3]Consultoria!#REF!</definedName>
    <definedName name="NOV98_3" localSheetId="8">[3]Consultoria!#REF!</definedName>
    <definedName name="NOV98_3">[3]Consultoria!#REF!</definedName>
    <definedName name="NOV99_3" localSheetId="8">[3]Consultoria!#REF!</definedName>
    <definedName name="NOV99_3">[3]Consultoria!#REF!</definedName>
    <definedName name="nrjCfh">#REF!</definedName>
    <definedName name="nrjCfh_1">#REF!</definedName>
    <definedName name="nrjCfh_1_4">#REF!</definedName>
    <definedName name="nrjCfh_4">#REF!</definedName>
    <definedName name="nrjCfh_6">#REF!</definedName>
    <definedName name="nrjCfh_6_4">#REF!</definedName>
    <definedName name="nrjCVh">#REF!</definedName>
    <definedName name="nrjCVh_1">#REF!</definedName>
    <definedName name="nrjCVh_1_4">#REF!</definedName>
    <definedName name="nrjCVh_4">#REF!</definedName>
    <definedName name="nrjCVh_6">#REF!</definedName>
    <definedName name="nrjCVh_6_4">#REF!</definedName>
    <definedName name="NTEI" localSheetId="8">'[17]PRO-08'!#REF!</definedName>
    <definedName name="NTEI">'[17]PRO-08'!#REF!</definedName>
    <definedName name="oac" localSheetId="8">#REF!</definedName>
    <definedName name="oac">#REF!</definedName>
    <definedName name="Oacorre2" localSheetId="8">#REF!</definedName>
    <definedName name="Oacorre2">#REF!</definedName>
    <definedName name="OAE" localSheetId="8">'[13]RESUMO-DVOP'!#REF!</definedName>
    <definedName name="OAE">'[13]RESUMO-DVOP'!#REF!</definedName>
    <definedName name="OAE_MAR94" localSheetId="8">#REF!</definedName>
    <definedName name="OAE_MAR94">#REF!</definedName>
    <definedName name="Oaesp2" localSheetId="8">#REF!</definedName>
    <definedName name="Oaesp2">#REF!</definedName>
    <definedName name="Obra" hidden="1">""</definedName>
    <definedName name="OBRAS_TIPO">#REF!</definedName>
    <definedName name="ocom" localSheetId="8">#REF!</definedName>
    <definedName name="ocom">#REF!</definedName>
    <definedName name="Ocomp2" localSheetId="8">#REF!</definedName>
    <definedName name="Ocomp2">#REF!</definedName>
    <definedName name="odi">#REF!</definedName>
    <definedName name="ofc">NA()</definedName>
    <definedName name="ofc_8">NA()</definedName>
    <definedName name="ofi">#REF!</definedName>
    <definedName name="OGU">#REF!</definedName>
    <definedName name="OLEO">[1]DADOS!$C$23</definedName>
    <definedName name="oli">#REF!</definedName>
    <definedName name="OnOff" hidden="1">"ON"</definedName>
    <definedName name="OPA" localSheetId="8">'[17]PRO-08'!#REF!</definedName>
    <definedName name="OPA">'[17]PRO-08'!#REF!</definedName>
    <definedName name="opera" localSheetId="8">#REF!</definedName>
    <definedName name="opera">#REF!</definedName>
    <definedName name="ORÇA" localSheetId="8">[2]ORÇAMENTO!#REF!</definedName>
    <definedName name="ORÇA">[2]ORÇAMENTO!#REF!</definedName>
    <definedName name="ORÇAMENTO" localSheetId="8">'CPU-VEICULO_Leve'!ORÇAMENTO</definedName>
    <definedName name="ORÇAMENTO">#N/A</definedName>
    <definedName name="orçamrest" localSheetId="9" hidden="1">{#N/A,#N/A,TRUE,"Serviços"}</definedName>
    <definedName name="orçamrest" hidden="1">{#N/A,#N/A,TRUE,"Serviços"}</definedName>
    <definedName name="orçamrestt" localSheetId="9" hidden="1">{#N/A,#N/A,TRUE,"Serviços"}</definedName>
    <definedName name="orçamrestt" hidden="1">{#N/A,#N/A,TRUE,"Serviços"}</definedName>
    <definedName name="Ordem" hidden="1">#REF!</definedName>
    <definedName name="Origem" hidden="1">#REF!</definedName>
    <definedName name="OUT94_3" localSheetId="8">[3]Consultoria!#REF!</definedName>
    <definedName name="OUT94_3">[3]Consultoria!#REF!</definedName>
    <definedName name="OUT95_3" localSheetId="8">[3]Consultoria!#REF!</definedName>
    <definedName name="OUT95_3">[3]Consultoria!#REF!</definedName>
    <definedName name="OUT96_3" localSheetId="8">[3]Consultoria!#REF!</definedName>
    <definedName name="OUT96_3">[3]Consultoria!#REF!</definedName>
    <definedName name="OUT97_3" localSheetId="8">[3]Consultoria!#REF!</definedName>
    <definedName name="OUT97_3">[3]Consultoria!#REF!</definedName>
    <definedName name="OUT98_3" localSheetId="8">[3]Consultoria!#REF!</definedName>
    <definedName name="OUT98_3">[3]Consultoria!#REF!</definedName>
    <definedName name="OUT99_3" localSheetId="8">[3]Consultoria!#REF!</definedName>
    <definedName name="OUT99_3">[3]Consultoria!#REF!</definedName>
    <definedName name="OUTR" localSheetId="8">[2]SERVIÇOS!#REF!</definedName>
    <definedName name="OUTR">[2]SERVIÇOS!#REF!</definedName>
    <definedName name="OUTROS" localSheetId="8">[16]PRECORC.XLS!#REF!</definedName>
    <definedName name="OUTROS">[16]PRECORC.XLS!#REF!</definedName>
    <definedName name="PACM30IMP" localSheetId="8">'[2]AQ TR MB'!#REF!</definedName>
    <definedName name="PACM30IMP">'[2]AQ TR MB'!#REF!</definedName>
    <definedName name="PAEMULCS" localSheetId="8">'[2]AQ TR MB'!#REF!</definedName>
    <definedName name="PAEMULCS">'[2]AQ TR MB'!#REF!</definedName>
    <definedName name="PAEMULTSS" localSheetId="8">'[2]AQ TR MB'!#REF!</definedName>
    <definedName name="PAEMULTSS">'[2]AQ TR MB'!#REF!</definedName>
    <definedName name="Par" localSheetId="9">#REF!</definedName>
    <definedName name="Par" localSheetId="8">#REF!</definedName>
    <definedName name="Par">#REF!</definedName>
    <definedName name="PARR1CST" localSheetId="8">'[2]AQ TR MB'!#REF!</definedName>
    <definedName name="PARR1CST">'[2]AQ TR MB'!#REF!</definedName>
    <definedName name="PassaExtenso" localSheetId="8">[40]!PassaExtenso</definedName>
    <definedName name="PassaExtenso">[40]!PassaExtenso</definedName>
    <definedName name="Passagem" localSheetId="8">[16]PRECORC.XLS!#REF!</definedName>
    <definedName name="Passagem">[16]PRECORC.XLS!#REF!</definedName>
    <definedName name="PAV" localSheetId="8">#REF!</definedName>
    <definedName name="PAV">#REF!</definedName>
    <definedName name="PAV_2" localSheetId="8">#REF!</definedName>
    <definedName name="PAV_2">#REF!</definedName>
    <definedName name="PAV_MAR94" localSheetId="8">#REF!</definedName>
    <definedName name="PAV_MAR94">#REF!</definedName>
    <definedName name="PAVI" localSheetId="8">#REF!+#REF!</definedName>
    <definedName name="PAVI">#REF!+#REF!</definedName>
    <definedName name="Pavi2" localSheetId="8">#REF!</definedName>
    <definedName name="Pavi2">#REF!</definedName>
    <definedName name="PCCARR" localSheetId="8">[2]SERVIÇOS!#REF!</definedName>
    <definedName name="PCCARR">[2]SERVIÇOS!#REF!</definedName>
    <definedName name="PCDF" localSheetId="8">[2]SERVIÇOS!#REF!</definedName>
    <definedName name="PCDF">[2]SERVIÇOS!#REF!</definedName>
    <definedName name="pcf60x210">#REF!</definedName>
    <definedName name="pcf80x200">#REF!</definedName>
    <definedName name="pcf80x210">#REF!</definedName>
    <definedName name="pcfc">#REF!</definedName>
    <definedName name="PCS" localSheetId="8">[2]SERVIÇOS!#REF!</definedName>
    <definedName name="PCS">[2]SERVIÇOS!#REF!</definedName>
    <definedName name="PCSA" localSheetId="8">[2]SERVIÇOS!#REF!</definedName>
    <definedName name="PCSA">[2]SERVIÇOS!#REF!</definedName>
    <definedName name="PCST" localSheetId="8">[2]SERVIÇOS!#REF!</definedName>
    <definedName name="PCST">[2]SERVIÇOS!#REF!</definedName>
    <definedName name="PDE" localSheetId="8">#REF!</definedName>
    <definedName name="PDE">#REF!</definedName>
    <definedName name="PDM">[1]DADOS!$C$13</definedName>
    <definedName name="pdm_5">#REF!</definedName>
    <definedName name="pedre" localSheetId="8">#REF!</definedName>
    <definedName name="pedre">#REF!</definedName>
    <definedName name="PEDREIRA" localSheetId="8">#REF!</definedName>
    <definedName name="PEDREIRA">#REF!</definedName>
    <definedName name="PEMN" localSheetId="8">[2]SERVIÇOS!#REF!</definedName>
    <definedName name="PEMN">[2]SERVIÇOS!#REF!</definedName>
    <definedName name="PEN" localSheetId="8">[2]SERVIÇOS!#REF!</definedName>
    <definedName name="PEN">[2]SERVIÇOS!#REF!</definedName>
    <definedName name="per" localSheetId="8">'[41]Qd.11-Orçamento'!#REF!</definedName>
    <definedName name="per">'[41]Qd.11-Orçamento'!#REF!</definedName>
    <definedName name="perp" localSheetId="8">#REF!</definedName>
    <definedName name="perp">#REF!</definedName>
    <definedName name="pes">#REF!</definedName>
    <definedName name="pesquisa" localSheetId="8">#REF!</definedName>
    <definedName name="pesquisa">#REF!</definedName>
    <definedName name="PGP" localSheetId="8">[2]SERVIÇOS!#REF!</definedName>
    <definedName name="PGP">[2]SERVIÇOS!#REF!</definedName>
    <definedName name="pig">#REF!</definedName>
    <definedName name="PII">#REF!</definedName>
    <definedName name="PIP">#REF!</definedName>
    <definedName name="PISTA" localSheetId="9" hidden="1">{#N/A,#N/A,TRUE,"Serviços"}</definedName>
    <definedName name="PISTA" hidden="1">{#N/A,#N/A,TRUE,"Serviços"}</definedName>
    <definedName name="PLA" localSheetId="8">[2]SERVIÇOS!#REF!</definedName>
    <definedName name="PLA">[2]SERVIÇOS!#REF!</definedName>
    <definedName name="Plan1" hidden="1">#REF!</definedName>
    <definedName name="planilha" localSheetId="9" hidden="1">{#N/A,#N/A,TRUE,"Serviços"}</definedName>
    <definedName name="planilha" localSheetId="8">NA()</definedName>
    <definedName name="planilha" hidden="1">{#N/A,#N/A,TRUE,"Serviços"}</definedName>
    <definedName name="planilha_1">NA()</definedName>
    <definedName name="PLANILHA2" localSheetId="8">#REF!</definedName>
    <definedName name="PLANILHA2">#REF!</definedName>
    <definedName name="plano" localSheetId="8">#REF!</definedName>
    <definedName name="plano">#REF!</definedName>
    <definedName name="plc">#REF!</definedName>
    <definedName name="plc2.5">#REF!</definedName>
    <definedName name="plc2_5">#REF!</definedName>
    <definedName name="PLT" localSheetId="8">[2]SERVIÇOS!#REF!</definedName>
    <definedName name="PLT">[2]SERVIÇOS!#REF!</definedName>
    <definedName name="Plu" localSheetId="9">{""," mil"," milhões"," bilhões"," trilhões"}</definedName>
    <definedName name="Plu">{""," mil"," milhões"," bilhões"," trilhões"}</definedName>
    <definedName name="PLVC" localSheetId="8">[2]SERVIÇOS!#REF!</definedName>
    <definedName name="PLVC">[2]SERVIÇOS!#REF!</definedName>
    <definedName name="PLVD" localSheetId="8">[2]SERVIÇOS!#REF!</definedName>
    <definedName name="PLVD">[2]SERVIÇOS!#REF!</definedName>
    <definedName name="PMBQ" localSheetId="8">[2]SERVIÇOS!#REF!</definedName>
    <definedName name="PMBQ">[2]SERVIÇOS!#REF!</definedName>
    <definedName name="PMBQA" localSheetId="8">[2]SERVIÇOS!#REF!</definedName>
    <definedName name="PMBQA">[2]SERVIÇOS!#REF!</definedName>
    <definedName name="PMBQT" localSheetId="8">[2]SERVIÇOS!#REF!</definedName>
    <definedName name="PMBQT">[2]SERVIÇOS!#REF!</definedName>
    <definedName name="PMS">#REF!</definedName>
    <definedName name="pont">#REF!</definedName>
    <definedName name="popopopo" localSheetId="9" hidden="1">{#N/A,#N/A,FALSE,"MO (2)"}</definedName>
    <definedName name="popopopo" hidden="1">{#N/A,#N/A,FALSE,"MO (2)"}</definedName>
    <definedName name="por_sistema_IMR">#REF!</definedName>
    <definedName name="por_sistema_IMR_1">#REF!</definedName>
    <definedName name="por_sistema_IMR_1_4">#REF!</definedName>
    <definedName name="por_sistema_IMR_4">#REF!</definedName>
    <definedName name="por_sistema_IMR_6">#REF!</definedName>
    <definedName name="por_sistema_IMR_6_4">#REF!</definedName>
    <definedName name="Posição" hidden="1">#REF!</definedName>
    <definedName name="PPEN" localSheetId="8">[2]SERVIÇOS!#REF!</definedName>
    <definedName name="PPEN">[2]SERVIÇOS!#REF!</definedName>
    <definedName name="PPLA" localSheetId="8">[2]SERVIÇOS!#REF!</definedName>
    <definedName name="PPLA">[2]SERVIÇOS!#REF!</definedName>
    <definedName name="PPLT" localSheetId="8">[2]SERVIÇOS!#REF!</definedName>
    <definedName name="PPLT">[2]SERVIÇOS!#REF!</definedName>
    <definedName name="PRBQ" localSheetId="8">[2]SERVIÇOS!#REF!</definedName>
    <definedName name="PRBQ">[2]SERVIÇOS!#REF!</definedName>
    <definedName name="PRCC" localSheetId="8">[2]SERVIÇOS!#REF!</definedName>
    <definedName name="PRCC">[2]SERVIÇOS!#REF!</definedName>
    <definedName name="Prd" hidden="1">#N/A</definedName>
    <definedName name="PrdAux" hidden="1">#N/A</definedName>
    <definedName name="PRDM" localSheetId="8">[2]SERVIÇOS!#REF!</definedName>
    <definedName name="PRDM">[2]SERVIÇOS!#REF!</definedName>
    <definedName name="PRE" localSheetId="8">#REF!</definedName>
    <definedName name="PRE">#REF!</definedName>
    <definedName name="Preço_kW">#REF!</definedName>
    <definedName name="Preço_kW_1">#REF!</definedName>
    <definedName name="Preço_kW_1_4">#REF!</definedName>
    <definedName name="Preço_kW_4">#REF!</definedName>
    <definedName name="Preço_kW_6">#REF!</definedName>
    <definedName name="Preço_kW_6_4">#REF!</definedName>
    <definedName name="PRECP" localSheetId="8">[2]SERVIÇOS!#REF!</definedName>
    <definedName name="PRECP">[2]SERVIÇOS!#REF!</definedName>
    <definedName name="pref">NA()</definedName>
    <definedName name="pref_2">NA()</definedName>
    <definedName name="pref_4">#REF!</definedName>
    <definedName name="pref_8">NA()</definedName>
    <definedName name="PREGO">[1]DADOS!$C$18</definedName>
    <definedName name="prf">#REF!</definedName>
    <definedName name="prg">#REF!</definedName>
    <definedName name="prg_5">#REF!</definedName>
    <definedName name="Print_Area_MI" localSheetId="8">#REF!</definedName>
    <definedName name="Print_Area_MI">#REF!</definedName>
    <definedName name="Print_Titles_MI" localSheetId="8">#REF!</definedName>
    <definedName name="Print_Titles_MI">#REF!</definedName>
    <definedName name="PRM1C" localSheetId="8">[2]SERVIÇOS!#REF!</definedName>
    <definedName name="PRM1C">[2]SERVIÇOS!#REF!</definedName>
    <definedName name="PROD_1" localSheetId="9" hidden="1">{#N/A,#N/A,TRUE,"Serviços"}</definedName>
    <definedName name="PROD_1" hidden="1">{#N/A,#N/A,TRUE,"Serviços"}</definedName>
    <definedName name="PROD_11" localSheetId="9" hidden="1">{#N/A,#N/A,TRUE,"Serviços"}</definedName>
    <definedName name="PROD_11" hidden="1">{#N/A,#N/A,TRUE,"Serviços"}</definedName>
    <definedName name="PROJ">#REF!</definedName>
    <definedName name="PRPA" localSheetId="8">[2]SERVIÇOS!#REF!</definedName>
    <definedName name="PRPA">[2]SERVIÇOS!#REF!</definedName>
    <definedName name="PRPL" localSheetId="8">[2]SERVIÇOS!#REF!</definedName>
    <definedName name="PRPL">[2]SERVIÇOS!#REF!</definedName>
    <definedName name="PRPT" localSheetId="8">[2]SERVIÇOS!#REF!</definedName>
    <definedName name="PRPT">[2]SERVIÇOS!#REF!</definedName>
    <definedName name="PRR1C" localSheetId="8">[2]SERVIÇOS!#REF!</definedName>
    <definedName name="PRR1C">[2]SERVIÇOS!#REF!</definedName>
    <definedName name="PRRP" localSheetId="8">[2]SERVIÇOS!#REF!</definedName>
    <definedName name="PRRP">[2]SERVIÇOS!#REF!</definedName>
    <definedName name="prtm">#REF!</definedName>
    <definedName name="PrzO">#REF!</definedName>
    <definedName name="PST" localSheetId="8">[2]SERVIÇOS!#REF!</definedName>
    <definedName name="PST">[2]SERVIÇOS!#REF!</definedName>
    <definedName name="PTBA" localSheetId="8">[2]SERVIÇOS!#REF!</definedName>
    <definedName name="PTBA">[2]SERVIÇOS!#REF!</definedName>
    <definedName name="PTBT" localSheetId="8">[2]SERVIÇOS!#REF!</definedName>
    <definedName name="PTBT">[2]SERVIÇOS!#REF!</definedName>
    <definedName name="ptc7_8">NA()</definedName>
    <definedName name="PTCAP20" localSheetId="8">[2]SERVIÇOS!#REF!</definedName>
    <definedName name="PTCAP20">[2]SERVIÇOS!#REF!</definedName>
    <definedName name="PTCM30" localSheetId="8">[2]SERVIÇOS!#REF!</definedName>
    <definedName name="PTCM30">[2]SERVIÇOS!#REF!</definedName>
    <definedName name="PTCM30IMP" localSheetId="8">'[2]AQ TR MB'!#REF!</definedName>
    <definedName name="PTCM30IMP">'[2]AQ TR MB'!#REF!</definedName>
    <definedName name="PTEMULCS" localSheetId="8">'[2]AQ TR MB'!#REF!</definedName>
    <definedName name="PTEMULCS">'[2]AQ TR MB'!#REF!</definedName>
    <definedName name="PTEMULTSS" localSheetId="8">'[2]AQ TR MB'!#REF!</definedName>
    <definedName name="PTEMULTSS">'[2]AQ TR MB'!#REF!</definedName>
    <definedName name="PTLCB10" localSheetId="8">[2]SERVIÇOS!#REF!</definedName>
    <definedName name="PTLCB10">[2]SERVIÇOS!#REF!</definedName>
    <definedName name="Pto" hidden="1">ROUND([42]Planilha!$D1*[42]Planilha!$E1,2)</definedName>
    <definedName name="PTRM1C" localSheetId="8">[2]SERVIÇOS!#REF!</definedName>
    <definedName name="PTRM1C">[2]SERVIÇOS!#REF!</definedName>
    <definedName name="PTRR1C" localSheetId="8">[2]SERVIÇOS!#REF!</definedName>
    <definedName name="PTRR1C">[2]SERVIÇOS!#REF!</definedName>
    <definedName name="PTRR1CST" localSheetId="8">'[2]AQ TR MB'!#REF!</definedName>
    <definedName name="PTRR1CST">'[2]AQ TR MB'!#REF!</definedName>
    <definedName name="PTSD" localSheetId="8">[2]SERVIÇOS!#REF!</definedName>
    <definedName name="PTSD">[2]SERVIÇOS!#REF!</definedName>
    <definedName name="PTSD2" localSheetId="8">[2]SERVIÇOS!#REF!</definedName>
    <definedName name="PTSD2">[2]SERVIÇOS!#REF!</definedName>
    <definedName name="ptt3x2">#REF!</definedName>
    <definedName name="Pun" hidden="1">#N/A</definedName>
    <definedName name="PUPA" localSheetId="8">#REF!</definedName>
    <definedName name="PUPA">#REF!</definedName>
    <definedName name="PUPJ" localSheetId="8">#REF!</definedName>
    <definedName name="PUPJ">#REF!</definedName>
    <definedName name="PVC">#REF!</definedName>
    <definedName name="pz" localSheetId="8">#REF!</definedName>
    <definedName name="pz">#REF!</definedName>
    <definedName name="Q" hidden="1">#REF!</definedName>
    <definedName name="QD" hidden="1">#REF!</definedName>
    <definedName name="qgm">#REF!</definedName>
    <definedName name="qqqqq" localSheetId="9" hidden="1">{#N/A,#N/A,FALSE,"MO (2)"}</definedName>
    <definedName name="qqqqq" hidden="1">{#N/A,#N/A,FALSE,"MO (2)"}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_acumu" localSheetId="8">#REF!</definedName>
    <definedName name="QUANT_acumu">#REF!</definedName>
    <definedName name="RAMAL">#REF!</definedName>
    <definedName name="RBQ" localSheetId="8">[2]SERVIÇOS!#REF!</definedName>
    <definedName name="RBQ">[2]SERVIÇOS!#REF!</definedName>
    <definedName name="RBV">[43]Teor!$C$3:$C$7</definedName>
    <definedName name="RCC" localSheetId="8">[2]SERVIÇOS!#REF!</definedName>
    <definedName name="RCC">[2]SERVIÇOS!#REF!</definedName>
    <definedName name="RDM" localSheetId="8">[2]SERVIÇOS!#REF!</definedName>
    <definedName name="RDM">[2]SERVIÇOS!#REF!</definedName>
    <definedName name="rdt13.8">#REF!</definedName>
    <definedName name="rdt13_8">#REF!</definedName>
    <definedName name="rea" localSheetId="8">#REF!</definedName>
    <definedName name="rea">#REF!</definedName>
    <definedName name="REBOQUE" localSheetId="8">#REF!</definedName>
    <definedName name="REBOQUE">#REF!</definedName>
    <definedName name="rec">#REF!</definedName>
    <definedName name="rec10c" localSheetId="8">#REF!</definedName>
    <definedName name="rec10c">#REF!</definedName>
    <definedName name="rec11c" localSheetId="8">#REF!</definedName>
    <definedName name="rec11c">#REF!</definedName>
    <definedName name="rec12c" localSheetId="8">#REF!</definedName>
    <definedName name="rec12c">#REF!</definedName>
    <definedName name="rec13c" localSheetId="8">#REF!</definedName>
    <definedName name="rec13c">#REF!</definedName>
    <definedName name="rec14c" localSheetId="8">#REF!</definedName>
    <definedName name="rec14c">#REF!</definedName>
    <definedName name="rec93c" localSheetId="8">#REF!</definedName>
    <definedName name="rec93c">#REF!</definedName>
    <definedName name="rec94c" localSheetId="8">#REF!</definedName>
    <definedName name="rec94c">#REF!</definedName>
    <definedName name="rec99c" localSheetId="8">#REF!</definedName>
    <definedName name="rec99c">#REF!</definedName>
    <definedName name="rech85c" localSheetId="8">#REF!</definedName>
    <definedName name="rech85c">#REF!</definedName>
    <definedName name="rech9c" localSheetId="8">#REF!</definedName>
    <definedName name="rech9c">#REF!</definedName>
    <definedName name="Recorder" localSheetId="8">#REF!</definedName>
    <definedName name="Recorder">#REF!</definedName>
    <definedName name="RECP" localSheetId="8">[2]SERVIÇOS!#REF!</definedName>
    <definedName name="RECP">[2]SERVIÇOS!#REF!</definedName>
    <definedName name="ref" localSheetId="8">'[38]Tab. Consultoria Jan-11'!#REF!</definedName>
    <definedName name="ref">'[38]Tab. Consultoria Jan-11'!#REF!</definedName>
    <definedName name="refdt" localSheetId="8">#REF!</definedName>
    <definedName name="refdt">#REF!</definedName>
    <definedName name="REGULA" localSheetId="8">#REF!</definedName>
    <definedName name="REGULA">#REF!</definedName>
    <definedName name="REL" localSheetId="9" hidden="1">{#N/A,#N/A,TRUE,"Serviços"}</definedName>
    <definedName name="REL" hidden="1">{#N/A,#N/A,TRUE,"Serviços"}</definedName>
    <definedName name="Relat" hidden="1">#REF!</definedName>
    <definedName name="RELL" localSheetId="9" hidden="1">{#N/A,#N/A,TRUE,"Serviços"}</definedName>
    <definedName name="RELL" hidden="1">{#N/A,#N/A,TRUE,"Serviços"}</definedName>
    <definedName name="RELMOB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OÇÃO" localSheetId="8">#REF!</definedName>
    <definedName name="REMOÇÃO">#REF!</definedName>
    <definedName name="reperf" localSheetId="8">#REF!</definedName>
    <definedName name="reperf">#REF!</definedName>
    <definedName name="RES" localSheetId="8">[2]SERVIÇOS!#REF!</definedName>
    <definedName name="RES">[2]SERVIÇOS!#REF!</definedName>
    <definedName name="RESP" localSheetId="8">[2]ORÇAMENTO!#REF!</definedName>
    <definedName name="RESP">[2]ORÇAMENTO!#REF!</definedName>
    <definedName name="resu" localSheetId="9" hidden="1">{#N/A,#N/A,FALSE,"MO (2)"}</definedName>
    <definedName name="resu" hidden="1">{#N/A,#N/A,FALSE,"MO (2)"}</definedName>
    <definedName name="RESUMO" localSheetId="8">'CPU-VEICULO_Leve'!RESUMO</definedName>
    <definedName name="RESUMO">#N/A</definedName>
    <definedName name="resumoii" localSheetId="9" hidden="1">{#N/A,#N/A,FALSE,"MO (2)"}</definedName>
    <definedName name="resumoii" hidden="1">{#N/A,#N/A,FALSE,"MO (2)"}</definedName>
    <definedName name="resumou" localSheetId="9" hidden="1">{#N/A,#N/A,TRUE,"Plan1"}</definedName>
    <definedName name="resumou" hidden="1">{#N/A,#N/A,TRUE,"Plan1"}</definedName>
    <definedName name="REV" localSheetId="8">#REF!</definedName>
    <definedName name="REV">#REF!</definedName>
    <definedName name="rgG3_4">#REF!</definedName>
    <definedName name="rgp1_2">#REF!</definedName>
    <definedName name="RLI">#REF!</definedName>
    <definedName name="RLP">#REF!</definedName>
    <definedName name="RM1C" localSheetId="8">[2]SERVIÇOS!#REF!</definedName>
    <definedName name="RM1C">[2]SERVIÇOS!#REF!</definedName>
    <definedName name="RMA" localSheetId="8">'[17]PRO-08'!#REF!</definedName>
    <definedName name="RMA">'[17]PRO-08'!#REF!</definedName>
    <definedName name="ROB">'[44]Mat Asf'!$C$36</definedName>
    <definedName name="ROBERTO">'[44]Mat Asf'!$C$37</definedName>
    <definedName name="rod" localSheetId="8">[2]INVENTÁRIO!$B$17</definedName>
    <definedName name="Rod" hidden="1">#REF!</definedName>
    <definedName name="Rodovia">'[30]Custos Unitarios'!$A$4</definedName>
    <definedName name="RPA" localSheetId="8">[2]SERVIÇOS!#REF!</definedName>
    <definedName name="RPA">[2]SERVIÇOS!#REF!</definedName>
    <definedName name="RPI">#REF!</definedName>
    <definedName name="RPL" localSheetId="8">[2]SERVIÇOS!#REF!</definedName>
    <definedName name="RPL">[2]SERVIÇOS!#REF!</definedName>
    <definedName name="RPP">#REF!</definedName>
    <definedName name="RPS" localSheetId="8">[2]SERVIÇOS!#REF!</definedName>
    <definedName name="RPS">[2]SERVIÇOS!#REF!</definedName>
    <definedName name="RPT" localSheetId="8">[2]SERVIÇOS!#REF!</definedName>
    <definedName name="RPT">[2]SERVIÇOS!#REF!</definedName>
    <definedName name="RPZ" localSheetId="8">[2]SERVIÇOS!#REF!</definedName>
    <definedName name="RPZ">[2]SERVIÇOS!#REF!</definedName>
    <definedName name="rr" localSheetId="9" hidden="1">{#N/A,#N/A,TRUE,"Serviços"}</definedName>
    <definedName name="rr" hidden="1">{#N/A,#N/A,TRUE,"Serviços"}</definedName>
    <definedName name="RR_2C" localSheetId="8">#REF!</definedName>
    <definedName name="RR_2C">#REF!</definedName>
    <definedName name="RR1C" localSheetId="8">[2]SERVIÇOS!#REF!</definedName>
    <definedName name="RR1C">[2]SERVIÇOS!#REF!</definedName>
    <definedName name="RR2C">[1]DADOS!$C$32</definedName>
    <definedName name="rrff" localSheetId="9" hidden="1">{#N/A,#N/A,TRUE,"Serviços"}</definedName>
    <definedName name="rrff" hidden="1">{#N/A,#N/A,TRUE,"Serviços"}</definedName>
    <definedName name="rrfff" localSheetId="9" hidden="1">{#N/A,#N/A,TRUE,"Serviços"}</definedName>
    <definedName name="rrfff" hidden="1">{#N/A,#N/A,TRUE,"Serviços"}</definedName>
    <definedName name="RRP" localSheetId="8">[2]SERVIÇOS!#REF!</definedName>
    <definedName name="RRP">[2]SERVIÇOS!#REF!</definedName>
    <definedName name="RRQ" localSheetId="8">[2]SERVIÇOS!#REF!</definedName>
    <definedName name="RRQ">[2]SERVIÇOS!#REF!</definedName>
    <definedName name="rrr" localSheetId="9" hidden="1">{#N/A,#N/A,TRUE,"Serviços"}</definedName>
    <definedName name="rrr" hidden="1">{#N/A,#N/A,TRUE,"Serviços"}</definedName>
    <definedName name="S" localSheetId="9" hidden="1">{#N/A,#N/A,TRUE,"Serviços"}</definedName>
    <definedName name="S" hidden="1">{#N/A,#N/A,TRUE,"Serviços"}</definedName>
    <definedName name="s14_">#REF!</definedName>
    <definedName name="SAL">#REF!</definedName>
    <definedName name="salario">'[45]CUSTO HORÁRIO'!$H$3</definedName>
    <definedName name="salete" localSheetId="9" hidden="1">{#N/A,#N/A,FALSE,"MO (2)"}</definedName>
    <definedName name="salete" hidden="1">{#N/A,#N/A,FALSE,"MO (2)"}</definedName>
    <definedName name="salete.com" localSheetId="9" hidden="1">{#N/A,#N/A,FALSE,"MO (2)"}</definedName>
    <definedName name="salete.com" hidden="1">{#N/A,#N/A,FALSE,"MO (2)"}</definedName>
    <definedName name="SASA" localSheetId="9" hidden="1">{#N/A,#N/A,FALSE,"MO (2)"}</definedName>
    <definedName name="SASA" hidden="1">{#N/A,#N/A,FALSE,"MO (2)"}</definedName>
    <definedName name="sasa.com" localSheetId="9" hidden="1">{#N/A,#N/A,FALSE,"MO (2)"}</definedName>
    <definedName name="sasa.com" hidden="1">{#N/A,#N/A,FALSE,"MO (2)"}</definedName>
    <definedName name="sasaasa" localSheetId="9" hidden="1">{#N/A,#N/A,FALSE,"MO (2)"}</definedName>
    <definedName name="sasaasa" hidden="1">{#N/A,#N/A,FALSE,"MO (2)"}</definedName>
    <definedName name="SASASA" localSheetId="9" hidden="1">{#N/A,#N/A,FALSE,"MO (2)"}</definedName>
    <definedName name="SASASA" hidden="1">{#N/A,#N/A,FALSE,"MO (2)"}</definedName>
    <definedName name="SASASA_1" localSheetId="9" hidden="1">{#N/A,#N/A,FALSE,"MO (2)"}</definedName>
    <definedName name="SASASA_1" hidden="1">{#N/A,#N/A,FALSE,"MO (2)"}</definedName>
    <definedName name="sasda" localSheetId="9" hidden="1">{#N/A,#N/A,TRUE,"Serviços"}</definedName>
    <definedName name="sasda" hidden="1">{#N/A,#N/A,TRUE,"Serviços"}</definedName>
    <definedName name="sasdaa" localSheetId="9" hidden="1">{#N/A,#N/A,TRUE,"Serviços"}</definedName>
    <definedName name="sasdaa" hidden="1">{#N/A,#N/A,TRUE,"Serviços"}</definedName>
    <definedName name="scon" localSheetId="8">#REF!</definedName>
    <definedName name="scon">#REF!</definedName>
    <definedName name="sdsdsds" localSheetId="9" hidden="1">{#N/A,#N/A,FALSE,"MO (2)"}</definedName>
    <definedName name="sdsdsds" hidden="1">{#N/A,#N/A,FALSE,"MO (2)"}</definedName>
    <definedName name="sdsdsdsx" localSheetId="9" hidden="1">{#N/A,#N/A,FALSE,"MO (2)"}</definedName>
    <definedName name="sdsdsdsx" hidden="1">{#N/A,#N/A,FALSE,"MO (2)"}</definedName>
    <definedName name="SE" hidden="1">#REF!</definedName>
    <definedName name="seat15">#REF!</definedName>
    <definedName name="SEG" localSheetId="8">#REF!</definedName>
    <definedName name="SEG">#REF!</definedName>
    <definedName name="Segmento">'[30]Custos Unitarios'!$A$7</definedName>
    <definedName name="sencount" hidden="1">1</definedName>
    <definedName name="SERVI">[46]Serviços!$A$3:$F$1403</definedName>
    <definedName name="Serviços" localSheetId="8">#REF!</definedName>
    <definedName name="Serviços">#REF!</definedName>
    <definedName name="SET94_3" localSheetId="8">[3]Consultoria!#REF!</definedName>
    <definedName name="SET94_3">[3]Consultoria!#REF!</definedName>
    <definedName name="SET95_3" localSheetId="8">[3]Consultoria!#REF!</definedName>
    <definedName name="SET95_3">[3]Consultoria!#REF!</definedName>
    <definedName name="SET96_3" localSheetId="8">[3]Consultoria!#REF!</definedName>
    <definedName name="SET96_3">[3]Consultoria!#REF!</definedName>
    <definedName name="SET97_3" localSheetId="8">[3]Consultoria!#REF!</definedName>
    <definedName name="SET97_3">[3]Consultoria!#REF!</definedName>
    <definedName name="SET98_3" localSheetId="8">[3]Consultoria!#REF!</definedName>
    <definedName name="SET98_3">[3]Consultoria!#REF!</definedName>
    <definedName name="SET99_3" localSheetId="8">[3]Consultoria!#REF!</definedName>
    <definedName name="SET99_3">[3]Consultoria!#REF!</definedName>
    <definedName name="SETEMBRO" localSheetId="9" hidden="1">{#N/A,#N/A,TRUE,"Serviços"}</definedName>
    <definedName name="SETEMBRO" hidden="1">{#N/A,#N/A,TRUE,"Serviços"}</definedName>
    <definedName name="SETEMBROO" localSheetId="9" hidden="1">{#N/A,#N/A,TRUE,"Serviços"}</definedName>
    <definedName name="SETEMBROO" hidden="1">{#N/A,#N/A,TRUE,"Serviços"}</definedName>
    <definedName name="SG_31_01">#REF!</definedName>
    <definedName name="SG_31_02">#REF!</definedName>
    <definedName name="SG_31_03">#REF!</definedName>
    <definedName name="SG_31_04">#REF!</definedName>
    <definedName name="SG_31_05">#REF!</definedName>
    <definedName name="SIH" localSheetId="8">#REF!</definedName>
    <definedName name="SIH">#REF!</definedName>
    <definedName name="sin">#REF!</definedName>
    <definedName name="SINALI" localSheetId="8">#REF!</definedName>
    <definedName name="SINALI">#REF!</definedName>
    <definedName name="SINTETICO" localSheetId="9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 localSheetId="8">#REF!</definedName>
    <definedName name="SIV">#REF!</definedName>
    <definedName name="Sml" localSheetId="9">{"um","dois","três","quatro","cinco","seis","sete","oito","nove","dez","onze","doze","treze","quatorze","quinze","dezesseis","dezessete","dezoito","dezenove"}</definedName>
    <definedName name="Sml">{"um","dois","três","quatro","cinco","seis","sete","oito","nove","dez","onze","doze","treze","quatorze","quinze","dezesseis","dezessete","dezoito","dezenove"}</definedName>
    <definedName name="Sng" localSheetId="9">{"um","mil","um milhão","um bilhão","um trilhão"}</definedName>
    <definedName name="Sng">{"um","mil","um milhão","um bilhão","um trilhão"}</definedName>
    <definedName name="sollimp">#REF!</definedName>
    <definedName name="SOLOS" localSheetId="8">[16]PRECORC.XLS!#REF!</definedName>
    <definedName name="SOLOS">[16]PRECORC.XLS!#REF!</definedName>
    <definedName name="solver_lin" hidden="1">0</definedName>
    <definedName name="solver_num" hidden="1">0</definedName>
    <definedName name="solver_opt" hidden="1">'[47]61M-CBMI:MAT-BET'!$H$18</definedName>
    <definedName name="solver_typ" hidden="1">1</definedName>
    <definedName name="solver_val" hidden="1">0</definedName>
    <definedName name="SOMA1" localSheetId="8">[2]ORÇAMENTO!#REF!</definedName>
    <definedName name="SOMA1">[2]ORÇAMENTO!#REF!</definedName>
    <definedName name="SOMA2" localSheetId="8">[2]ORÇAMENTO!#REF!</definedName>
    <definedName name="SOMA2">[2]ORÇAMENTO!#REF!</definedName>
    <definedName name="SOMA3" localSheetId="8">[2]ORÇAMENTO!#REF!</definedName>
    <definedName name="SOMA3">[2]ORÇAMENTO!#REF!</definedName>
    <definedName name="SOMA4" localSheetId="8">[2]ORÇAMENTO!#REF!</definedName>
    <definedName name="SOMA4">[2]ORÇAMENTO!#REF!</definedName>
    <definedName name="SOMA5" localSheetId="8">[2]ORÇAMENTO!#REF!</definedName>
    <definedName name="SOMA5">[2]ORÇAMENTO!#REF!</definedName>
    <definedName name="sOpRadio">[18]PessA!#REF!</definedName>
    <definedName name="sOpRadio_1">[18]PessA!#REF!</definedName>
    <definedName name="sOpRadio_1_4">[18]PessA!#REF!</definedName>
    <definedName name="sOpRadio_4">[18]PessA!#REF!</definedName>
    <definedName name="sOpRadio_6">[18]PessA!#REF!</definedName>
    <definedName name="sOpRadio_6_4">[18]PessA!#REF!</definedName>
    <definedName name="sRespOM">[18]PessA!#REF!</definedName>
    <definedName name="sRespOM_1">[18]PessA!#REF!</definedName>
    <definedName name="sRespOM_1_4">[18]PessA!#REF!</definedName>
    <definedName name="sRespOM_4">[18]PessA!#REF!</definedName>
    <definedName name="sRespOM_6">[18]PessA!#REF!</definedName>
    <definedName name="sRespOM_6_4">[18]PessA!#REF!</definedName>
    <definedName name="srv" localSheetId="8">#REF!</definedName>
    <definedName name="SRV" hidden="1">#REF!</definedName>
    <definedName name="SS" hidden="1">#REF!</definedName>
    <definedName name="SSS" localSheetId="9" hidden="1">{#N/A,#N/A,FALSE,"MO (2)"}</definedName>
    <definedName name="SSS" hidden="1">{#N/A,#N/A,FALSE,"MO (2)"}</definedName>
    <definedName name="SSS_1" localSheetId="9" hidden="1">{#N/A,#N/A,FALSE,"MO (2)"}</definedName>
    <definedName name="SSS_1" hidden="1">{#N/A,#N/A,FALSE,"MO (2)"}</definedName>
    <definedName name="ssss" localSheetId="9">{"um","dois","três","quatro","cinco","seis","sete","oito","nove","dez","onze","doze","treze","quatorze","quinze","dezesseis","dezessete","dezoito","dezenove"}</definedName>
    <definedName name="ssss">{"um","dois","três","quatro","cinco","seis","sete","oito","nove","dez","onze","doze","treze","quatorze","quinze","dezesseis","dezessete","dezoito","dezenove"}</definedName>
    <definedName name="SSSSS">#REF!</definedName>
    <definedName name="ssssss" localSheetId="9" hidden="1">{#N/A,#N/A,FALSE,"MO (2)"}</definedName>
    <definedName name="SSSSSS" localSheetId="8">#REF!</definedName>
    <definedName name="ssssss" hidden="1">{#N/A,#N/A,FALSE,"MO (2)"}</definedName>
    <definedName name="sssssssssssssssssssss" localSheetId="9" hidden="1">{#N/A,#N/A,TRUE,"Plan1"}</definedName>
    <definedName name="sssssssssssssssssssss" hidden="1">{#N/A,#N/A,TRUE,"Plan1"}</definedName>
    <definedName name="sssssssssssssssssssss_1" localSheetId="9" hidden="1">{#N/A,#N/A,TRUE,"Plan1"}</definedName>
    <definedName name="sssssssssssssssssssss_1" hidden="1">{#N/A,#N/A,TRUE,"Plan1"}</definedName>
    <definedName name="ST" localSheetId="8">[2]SERVIÇOS!#REF!</definedName>
    <definedName name="ST">[2]SERVIÇOS!#REF!</definedName>
    <definedName name="stre" localSheetId="8">#REF!</definedName>
    <definedName name="stre">#REF!</definedName>
    <definedName name="SUB">[1]DADOS!$B$4</definedName>
    <definedName name="SUBTOT" localSheetId="8">[2]ORÇAMENTO!#REF!</definedName>
    <definedName name="SUBTOT">[2]ORÇAMENTO!#REF!</definedName>
    <definedName name="Subtrecho">'[30]Custos Unitarios'!$A$6</definedName>
    <definedName name="sum">#REF!</definedName>
    <definedName name="SUP_MAR94" localSheetId="8">#REF!</definedName>
    <definedName name="SUP_MAR94">#REF!</definedName>
    <definedName name="SUPERIOR" localSheetId="8">[16]PRECORC.XLS!#REF!</definedName>
    <definedName name="SUPERIOR">[16]PRECORC.XLS!#REF!</definedName>
    <definedName name="svt">#REF!</definedName>
    <definedName name="sxcc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#REF!</definedName>
    <definedName name="t" localSheetId="8">#REF!</definedName>
    <definedName name="t">#REF!</definedName>
    <definedName name="t000c" localSheetId="8">#REF!</definedName>
    <definedName name="t000c">#REF!</definedName>
    <definedName name="t000d" localSheetId="8">#REF!</definedName>
    <definedName name="t000d">#REF!</definedName>
    <definedName name="t301c" localSheetId="8">#REF!</definedName>
    <definedName name="t301c">#REF!</definedName>
    <definedName name="t301d" localSheetId="8">#REF!</definedName>
    <definedName name="t301d">#REF!</definedName>
    <definedName name="t302c" localSheetId="8">#REF!</definedName>
    <definedName name="t302c">#REF!</definedName>
    <definedName name="t302d" localSheetId="8">#REF!</definedName>
    <definedName name="t302d">#REF!</definedName>
    <definedName name="t303c" localSheetId="8">#REF!</definedName>
    <definedName name="t303c">#REF!</definedName>
    <definedName name="t303d" localSheetId="8">#REF!</definedName>
    <definedName name="t303d">#REF!</definedName>
    <definedName name="t311c" localSheetId="8">#REF!</definedName>
    <definedName name="t311c">#REF!</definedName>
    <definedName name="t311d" localSheetId="8">#REF!</definedName>
    <definedName name="t311d">#REF!</definedName>
    <definedName name="t312c" localSheetId="8">#REF!</definedName>
    <definedName name="t312c">#REF!</definedName>
    <definedName name="t312d" localSheetId="8">#REF!</definedName>
    <definedName name="t312d">#REF!</definedName>
    <definedName name="t313c" localSheetId="8">#REF!</definedName>
    <definedName name="t313c">#REF!</definedName>
    <definedName name="t313d" localSheetId="8">#REF!</definedName>
    <definedName name="t313d">#REF!</definedName>
    <definedName name="t314c" localSheetId="8">#REF!</definedName>
    <definedName name="t314c">#REF!</definedName>
    <definedName name="t314d" localSheetId="8">#REF!</definedName>
    <definedName name="t314d">#REF!</definedName>
    <definedName name="t401c" localSheetId="8">#REF!</definedName>
    <definedName name="t401c">#REF!</definedName>
    <definedName name="t401d" localSheetId="8">#REF!</definedName>
    <definedName name="t401d">#REF!</definedName>
    <definedName name="t501c" localSheetId="8">#REF!</definedName>
    <definedName name="t501c">#REF!</definedName>
    <definedName name="t501d" localSheetId="8">#REF!</definedName>
    <definedName name="t501d">#REF!</definedName>
    <definedName name="t511c" localSheetId="8">#REF!</definedName>
    <definedName name="t511c">#REF!</definedName>
    <definedName name="t511d" localSheetId="8">#REF!</definedName>
    <definedName name="t511d">#REF!</definedName>
    <definedName name="t512c" localSheetId="8">#REF!</definedName>
    <definedName name="t512c">#REF!</definedName>
    <definedName name="t512d" localSheetId="8">#REF!</definedName>
    <definedName name="t512d">#REF!</definedName>
    <definedName name="t601c" localSheetId="8">#REF!</definedName>
    <definedName name="t601c">#REF!</definedName>
    <definedName name="t601d" localSheetId="8">#REF!</definedName>
    <definedName name="t601d">#REF!</definedName>
    <definedName name="t602c" localSheetId="8">#REF!</definedName>
    <definedName name="t602c">#REF!</definedName>
    <definedName name="t602d" localSheetId="8">#REF!</definedName>
    <definedName name="t602d">#REF!</definedName>
    <definedName name="t603c" localSheetId="8">#REF!</definedName>
    <definedName name="t603c">#REF!</definedName>
    <definedName name="t603d" localSheetId="8">#REF!</definedName>
    <definedName name="t603d">#REF!</definedName>
    <definedName name="t604c" localSheetId="8">#REF!</definedName>
    <definedName name="t604c">#REF!</definedName>
    <definedName name="t604d" localSheetId="8">#REF!</definedName>
    <definedName name="t604d">#REF!</definedName>
    <definedName name="t605c" localSheetId="8">#REF!</definedName>
    <definedName name="t605c">#REF!</definedName>
    <definedName name="t605d" localSheetId="8">#REF!</definedName>
    <definedName name="t605d">#REF!</definedName>
    <definedName name="t606c" localSheetId="8">#REF!</definedName>
    <definedName name="t606c">#REF!</definedName>
    <definedName name="t606d" localSheetId="8">#REF!</definedName>
    <definedName name="t606d">#REF!</definedName>
    <definedName name="t607c" localSheetId="8">#REF!</definedName>
    <definedName name="t607c">#REF!</definedName>
    <definedName name="t607d" localSheetId="8">#REF!</definedName>
    <definedName name="t607d">#REF!</definedName>
    <definedName name="t608c" localSheetId="8">#REF!</definedName>
    <definedName name="t608c">#REF!</definedName>
    <definedName name="t608d" localSheetId="8">#REF!</definedName>
    <definedName name="t608d">#REF!</definedName>
    <definedName name="t609c" localSheetId="8">#REF!</definedName>
    <definedName name="t609c">#REF!</definedName>
    <definedName name="t609d" localSheetId="8">#REF!</definedName>
    <definedName name="t609d">#REF!</definedName>
    <definedName name="t610c" localSheetId="8">#REF!</definedName>
    <definedName name="t610c">#REF!</definedName>
    <definedName name="t610d" localSheetId="8">#REF!</definedName>
    <definedName name="t610d">#REF!</definedName>
    <definedName name="t701c" localSheetId="8">#REF!</definedName>
    <definedName name="t701c">#REF!</definedName>
    <definedName name="t701d" localSheetId="8">#REF!</definedName>
    <definedName name="t701d">#REF!</definedName>
    <definedName name="t702c" localSheetId="8">#REF!</definedName>
    <definedName name="t702c">#REF!</definedName>
    <definedName name="t702d" localSheetId="8">#REF!</definedName>
    <definedName name="t702d">#REF!</definedName>
    <definedName name="t801c" localSheetId="8">#REF!</definedName>
    <definedName name="t801c">#REF!</definedName>
    <definedName name="t801d" localSheetId="8">#REF!</definedName>
    <definedName name="t801d">#REF!</definedName>
    <definedName name="TA" localSheetId="8">#REF!</definedName>
    <definedName name="TA">#REF!</definedName>
    <definedName name="TABELA">'[45]CUSTO HORÁRIO'!$Y$10:$AC$128</definedName>
    <definedName name="tabela_de_mão_de_obra">'[45]Mão de obra'!$A$2:$C$16</definedName>
    <definedName name="tabela_de_materiais">[45]Material!$A$1:$D$184</definedName>
    <definedName name="TABLE" localSheetId="8">#REF!</definedName>
    <definedName name="TABLE">#REF!</definedName>
    <definedName name="TABLE_10" localSheetId="8">#REF!</definedName>
    <definedName name="TABLE_10">#REF!</definedName>
    <definedName name="TABLE_10_3" localSheetId="8">#REF!</definedName>
    <definedName name="TABLE_10_3">#REF!</definedName>
    <definedName name="TABLE_2" localSheetId="8">#REF!</definedName>
    <definedName name="TABLE_2">#REF!</definedName>
    <definedName name="TABLE_2_3" localSheetId="8">#REF!</definedName>
    <definedName name="TABLE_2_3">#REF!</definedName>
    <definedName name="TABLE_3" localSheetId="8">#REF!</definedName>
    <definedName name="TABLE_3">#REF!</definedName>
    <definedName name="TABLE_3_1" localSheetId="8">#REF!</definedName>
    <definedName name="TABLE_3_1">#REF!</definedName>
    <definedName name="TABLE_3_3" localSheetId="8">#REF!</definedName>
    <definedName name="TABLE_3_3">#REF!</definedName>
    <definedName name="TABLE_4" localSheetId="8">#REF!</definedName>
    <definedName name="TABLE_4">#REF!</definedName>
    <definedName name="TABLE_4_3" localSheetId="8">#REF!</definedName>
    <definedName name="TABLE_4_3">#REF!</definedName>
    <definedName name="TABLE_5" localSheetId="8">#REF!</definedName>
    <definedName name="TABLE_5">#REF!</definedName>
    <definedName name="TABLE_5_3" localSheetId="8">#REF!</definedName>
    <definedName name="TABLE_5_3">#REF!</definedName>
    <definedName name="TABLE_6" localSheetId="8">#REF!</definedName>
    <definedName name="TABLE_6">#REF!</definedName>
    <definedName name="TABLE_6_3" localSheetId="8">#REF!</definedName>
    <definedName name="TABLE_6_3">#REF!</definedName>
    <definedName name="TABLE_7" localSheetId="8">#REF!</definedName>
    <definedName name="TABLE_7">#REF!</definedName>
    <definedName name="TABLE_7_3" localSheetId="8">#REF!</definedName>
    <definedName name="TABLE_7_3">#REF!</definedName>
    <definedName name="TABLE_8" localSheetId="8">#REF!</definedName>
    <definedName name="TABLE_8">#REF!</definedName>
    <definedName name="TABLE_8_3" localSheetId="8">#REF!</definedName>
    <definedName name="TABLE_8_3">#REF!</definedName>
    <definedName name="TABLE_9" localSheetId="8">#REF!</definedName>
    <definedName name="TABLE_9">#REF!</definedName>
    <definedName name="TABLE_9_3" localSheetId="8">#REF!</definedName>
    <definedName name="TABLE_9_3">#REF!</definedName>
    <definedName name="TABMAT" localSheetId="8">#REF!</definedName>
    <definedName name="TABMAT">#REF!</definedName>
    <definedName name="tabserv" localSheetId="8">#REF!</definedName>
    <definedName name="tabserv">#REF!</definedName>
    <definedName name="TABUA">[1]DADOS!$C$20</definedName>
    <definedName name="Tachas" localSheetId="9" hidden="1">{#N/A,#N/A,TRUE,"Plan1"}</definedName>
    <definedName name="Tachas" hidden="1">{#N/A,#N/A,TRUE,"Plan1"}</definedName>
    <definedName name="Tachas_1" localSheetId="9" hidden="1">{#N/A,#N/A,TRUE,"Plan1"}</definedName>
    <definedName name="Tachas_1" hidden="1">{#N/A,#N/A,TRUE,"Plan1"}</definedName>
    <definedName name="TB" localSheetId="8">#REF!</definedName>
    <definedName name="TB">#REF!</definedName>
    <definedName name="TBA" localSheetId="8">[2]SERVIÇOS!#REF!</definedName>
    <definedName name="TBA">[2]SERVIÇOS!#REF!</definedName>
    <definedName name="TBT" localSheetId="8">[2]SERVIÇOS!#REF!</definedName>
    <definedName name="TBT">[2]SERVIÇOS!#REF!</definedName>
    <definedName name="tbv">#REF!</definedName>
    <definedName name="tbv_5">#REF!</definedName>
    <definedName name="TD" localSheetId="8">#REF!</definedName>
    <definedName name="TD">#REF!</definedName>
    <definedName name="tdd" localSheetId="8">[48]orçamento!#REF!</definedName>
    <definedName name="tdd">[48]orçamento!#REF!</definedName>
    <definedName name="TE" localSheetId="8">#REF!</definedName>
    <definedName name="TE">#REF!</definedName>
    <definedName name="ted">#REF!</definedName>
    <definedName name="TelO">[18]Tel!#REF!</definedName>
    <definedName name="TelO_1">[18]Tel!#REF!</definedName>
    <definedName name="TelO_1_4">[18]Tel!#REF!</definedName>
    <definedName name="TelO_4">[18]Tel!#REF!</definedName>
    <definedName name="TelO_6">[18]Tel!#REF!</definedName>
    <definedName name="TelO_6_4">[18]Tel!#REF!</definedName>
    <definedName name="temul" localSheetId="8">[2]MB!#REF!</definedName>
    <definedName name="temul">[2]MB!#REF!</definedName>
    <definedName name="Teor">[43]Teor!$A$3:$A$7</definedName>
    <definedName name="ter" localSheetId="8">#REF!</definedName>
    <definedName name="ter">#REF!</definedName>
    <definedName name="TER_MAR94" localSheetId="8">#REF!</definedName>
    <definedName name="TER_MAR94">#REF!</definedName>
    <definedName name="TERRA" localSheetId="8">#REF!</definedName>
    <definedName name="TERRA">#REF!</definedName>
    <definedName name="Terra2" localSheetId="8">#REF!</definedName>
    <definedName name="Terra2">#REF!</definedName>
    <definedName name="TERRESTRE" localSheetId="8">[16]PRECORC.XLS!#REF!</definedName>
    <definedName name="TERRESTRE">[16]PRECORC.XLS!#REF!</definedName>
    <definedName name="tes">#REF!</definedName>
    <definedName name="teste">[18]PessA!#REF!</definedName>
    <definedName name="teste_1">[18]PessA!#REF!</definedName>
    <definedName name="teste_1_4">[18]PessA!#REF!</definedName>
    <definedName name="teste_4">[18]PessA!#REF!</definedName>
    <definedName name="teste_6">[18]PessA!#REF!</definedName>
    <definedName name="teste_6_4">[18]PessA!#REF!</definedName>
    <definedName name="teste1">#REF!</definedName>
    <definedName name="teste2">#REF!</definedName>
    <definedName name="teste3">#REF!</definedName>
    <definedName name="TF" localSheetId="8">#REF!</definedName>
    <definedName name="TF">#REF!</definedName>
    <definedName name="tic">NA()</definedName>
    <definedName name="tic_8">NA()</definedName>
    <definedName name="TID">#REF!</definedName>
    <definedName name="TID_2">#REF!</definedName>
    <definedName name="TITULO">#REF!</definedName>
    <definedName name="_xlnm.Print_Titles" localSheetId="8">'CPU-VEICULO_Leve'!$1:$4</definedName>
    <definedName name="tjc">#REF!</definedName>
    <definedName name="tjf">#REF!</definedName>
    <definedName name="tlc">#REF!</definedName>
    <definedName name="tlf">#REF!</definedName>
    <definedName name="tmat" localSheetId="8">[49]PLANILHA!#REF!</definedName>
    <definedName name="tmat">[49]PLANILHA!#REF!</definedName>
    <definedName name="tnp1_2">#REF!</definedName>
    <definedName name="tof">#REF!</definedName>
    <definedName name="TOPOGRAFICO" localSheetId="8">[16]PRECORC.XLS!#REF!</definedName>
    <definedName name="TOPOGRAFICO">[16]PRECORC.XLS!#REF!</definedName>
    <definedName name="tot" localSheetId="8">#REF!</definedName>
    <definedName name="TOT" hidden="1">#REF!</definedName>
    <definedName name="TOT_2">#REF!</definedName>
    <definedName name="tota">'[50]Quadro de qntd'!$J$60</definedName>
    <definedName name="totac" localSheetId="8">#REF!</definedName>
    <definedName name="totac">#REF!</definedName>
    <definedName name="total" localSheetId="8">#REF!</definedName>
    <definedName name="total">#REF!</definedName>
    <definedName name="TOTAL_RESUMO">NA()</definedName>
    <definedName name="total1">'[50]CURVA ABC'!$M$48</definedName>
    <definedName name="TOTAL2">'[29]CURVA ABC NOVO'!$I$321</definedName>
    <definedName name="total3">#REF!</definedName>
    <definedName name="total4">#REF!</definedName>
    <definedName name="total5">#REF!</definedName>
    <definedName name="total6">#REF!</definedName>
    <definedName name="totalob">'[51]Quadro de qntd'!$J$61</definedName>
    <definedName name="totcro">'[50]Cronograma FIS FINANC'!$K$20</definedName>
    <definedName name="TotCrP">[18]CombLub!#REF!</definedName>
    <definedName name="TotCrP_1">[18]CombLub!#REF!</definedName>
    <definedName name="TotCrP_1_4">[18]CombLub!#REF!</definedName>
    <definedName name="TotCrP_4">[18]CombLub!#REF!</definedName>
    <definedName name="TotCrP_6">[18]CombLub!#REF!</definedName>
    <definedName name="TotCrP_6_4">[18]CombLub!#REF!</definedName>
    <definedName name="TotUSM">[18]CombLub!#REF!</definedName>
    <definedName name="TotUSM_1">[18]CombLub!#REF!</definedName>
    <definedName name="TotUSM_1_4">[18]CombLub!#REF!</definedName>
    <definedName name="TotUSM_4">[18]CombLub!#REF!</definedName>
    <definedName name="TotUSM_6">[18]CombLub!#REF!</definedName>
    <definedName name="TotUSM_6_4">[18]CombLub!#REF!</definedName>
    <definedName name="tp6_12">#REF!</definedName>
    <definedName name="tp6_16">#REF!</definedName>
    <definedName name="TPI">#REF!</definedName>
    <definedName name="tpl1_2">#REF!</definedName>
    <definedName name="TPM" localSheetId="8">#REF!</definedName>
    <definedName name="TPM">#REF!</definedName>
    <definedName name="tpmfs">#REF!</definedName>
    <definedName name="TPP">#REF!</definedName>
    <definedName name="transp" localSheetId="8">#REF!</definedName>
    <definedName name="transp">#REF!</definedName>
    <definedName name="transp_1">[18]Tel!#REF!</definedName>
    <definedName name="transp_1_4">[18]Tel!#REF!</definedName>
    <definedName name="transp_4">[18]Tel!#REF!</definedName>
    <definedName name="transp_6">[18]Tel!#REF!</definedName>
    <definedName name="transp_6_4">[18]Tel!#REF!</definedName>
    <definedName name="travessia" localSheetId="8">[16]PRECORC.XLS!#REF!</definedName>
    <definedName name="travessia">[16]PRECORC.XLS!#REF!</definedName>
    <definedName name="trb">#REF!</definedName>
    <definedName name="tre">#REF!</definedName>
    <definedName name="Trecho">'[30]Custos Unitarios'!$A$5</definedName>
    <definedName name="TRP" localSheetId="8">#REF!</definedName>
    <definedName name="TRP">#REF!</definedName>
    <definedName name="ts" localSheetId="8">[49]PLANILHA!#REF!</definedName>
    <definedName name="ts">[49]PLANILHA!#REF!</definedName>
    <definedName name="tsd" localSheetId="8">#REF!</definedName>
    <definedName name="tsd">#REF!</definedName>
    <definedName name="TSs" localSheetId="8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>#REF!</definedName>
    <definedName name="tte">#REF!</definedName>
    <definedName name="ttra" localSheetId="8">[49]PLANILHA!#REF!</definedName>
    <definedName name="ttra">[49]PLANILHA!#REF!</definedName>
    <definedName name="tus">#REF!</definedName>
    <definedName name="tuso">#REF!</definedName>
    <definedName name="TYUIO" localSheetId="9" hidden="1">{#N/A,#N/A,TRUE,"Serviços"}</definedName>
    <definedName name="TYUIO" hidden="1">{#N/A,#N/A,TRUE,"Serviços"}</definedName>
    <definedName name="TYUIOO" localSheetId="9" hidden="1">{#N/A,#N/A,TRUE,"Serviços"}</definedName>
    <definedName name="TYUIOO" hidden="1">{#N/A,#N/A,TRUE,"Serviços"}</definedName>
    <definedName name="UN" localSheetId="8">#REF!</definedName>
    <definedName name="un" hidden="1">#N/A</definedName>
    <definedName name="Und" hidden="1">#N/A</definedName>
    <definedName name="UnidAux" hidden="1">#N/A</definedName>
    <definedName name="URV_MAR94" localSheetId="8">#REF!</definedName>
    <definedName name="URV_MAR94">#REF!</definedName>
    <definedName name="USS">#REF!</definedName>
    <definedName name="uuu" localSheetId="9" hidden="1">{#N/A,#N/A,TRUE,"Serviços"}</definedName>
    <definedName name="uuu" hidden="1">{#N/A,#N/A,TRUE,"Serviços"}</definedName>
    <definedName name="v60120_">#REF!</definedName>
    <definedName name="Vaz_Tot">#REF!</definedName>
    <definedName name="Vaz_Tot_1">#REF!</definedName>
    <definedName name="Vaz_Tot_1_4">#REF!</definedName>
    <definedName name="Vaz_Tot_4">#REF!</definedName>
    <definedName name="Vaz_Tot_6">#REF!</definedName>
    <definedName name="Vaz_Tot_6_4">#REF!</definedName>
    <definedName name="Vazios">[43]Teor!$B$3:$B$7</definedName>
    <definedName name="VazMed_ha">#REF!</definedName>
    <definedName name="VazMed_ha_1">#REF!</definedName>
    <definedName name="VazMed_ha_1_4">#REF!</definedName>
    <definedName name="VazMed_ha_4">#REF!</definedName>
    <definedName name="VazMed_ha_6">#REF!</definedName>
    <definedName name="VazMed_ha_6_4">#REF!</definedName>
    <definedName name="VEICULOS" localSheetId="8">[16]PRECORC.XLS!#REF!</definedName>
    <definedName name="VEICULOS">[16]PRECORC.XLS!#REF!</definedName>
    <definedName name="verde" localSheetId="8">#REF!</definedName>
    <definedName name="verde">#REF!</definedName>
    <definedName name="verdepav" localSheetId="8">#REF!</definedName>
    <definedName name="verdepav">#REF!</definedName>
    <definedName name="VIAGENS" localSheetId="8">[16]PRECORC.XLS!#REF!</definedName>
    <definedName name="VIAGENS">[16]PRECORC.XLS!#REF!</definedName>
    <definedName name="VII">#REF!</definedName>
    <definedName name="VIP">#REF!</definedName>
    <definedName name="VLR">#REF!</definedName>
    <definedName name="vm" localSheetId="9" hidden="1">{#N/A,#N/A,FALSE,"MO (2)"}</definedName>
    <definedName name="vm" hidden="1">{#N/A,#N/A,FALSE,"MO (2)"}</definedName>
    <definedName name="Vol_distrib">#REF!</definedName>
    <definedName name="Vol_distrib_1">#REF!</definedName>
    <definedName name="Vol_distrib_1_4">#REF!</definedName>
    <definedName name="Vol_distrib_4">#REF!</definedName>
    <definedName name="Vol_distrib_6">#REF!</definedName>
    <definedName name="Vol_distrib_6_4">#REF!</definedName>
    <definedName name="vsb">#REF!</definedName>
    <definedName name="VTE">#REF!</definedName>
    <definedName name="vvv" localSheetId="9" hidden="1">{#N/A,#N/A,FALSE,"MO (2)"}</definedName>
    <definedName name="vvv" hidden="1">{#N/A,#N/A,FALSE,"MO (2)"}</definedName>
    <definedName name="vvv_1" localSheetId="9" hidden="1">{#N/A,#N/A,FALSE,"MO (2)"}</definedName>
    <definedName name="vvv_1" hidden="1">{#N/A,#N/A,FALSE,"MO (2)"}</definedName>
    <definedName name="w">NA()</definedName>
    <definedName name="wewewew" localSheetId="9" hidden="1">{#N/A,#N/A,FALSE,"MO (2)"}</definedName>
    <definedName name="wewewew" hidden="1">{#N/A,#N/A,FALSE,"MO (2)"}</definedName>
    <definedName name="wrn.ACABINT.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9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9" hidden="1">{#N/A,#N/A,FALSE,"LEVFER V2 P";#N/A,#N/A,FALSE,"LEVFER V2 P10%"}</definedName>
    <definedName name="wrn.LEVFER." hidden="1">{#N/A,#N/A,FALSE,"LEVFER V2 P";#N/A,#N/A,FALSE,"LEVFER V2 P10%"}</definedName>
    <definedName name="wrn.mo2." localSheetId="9" hidden="1">{#N/A,#N/A,FALSE,"MO (2)"}</definedName>
    <definedName name="wrn.mo2." hidden="1">{#N/A,#N/A,FALSE,"MO (2)"}</definedName>
    <definedName name="wrn.mo2._1" localSheetId="9" hidden="1">{#N/A,#N/A,FALSE,"MO (2)"}</definedName>
    <definedName name="wrn.mo2._1" hidden="1">{#N/A,#N/A,FALSE,"MO (2)"}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9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ext." localSheetId="9" hidden="1">{#N/A,#N/A,TRUE,"Plan1"}</definedName>
    <definedName name="wrn.relext." localSheetId="8" hidden="1">{#N/A,#N/A,TRUE,"Plan1"}</definedName>
    <definedName name="wrn.relext." hidden="1">{#N/A,#N/A,TRUE,"Plan1"}</definedName>
    <definedName name="wrn.relext._1" localSheetId="9" hidden="1">{#N/A,#N/A,TRUE,"Plan1"}</definedName>
    <definedName name="wrn.relext._1" hidden="1">{#N/A,#N/A,TRUE,"Plan1"}</definedName>
    <definedName name="wrn.SERV._.PAVTO." localSheetId="9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9" hidden="1">{#N/A,#N/A,TRUE,"Serviços"}</definedName>
    <definedName name="wrn.Tipo." hidden="1">{#N/A,#N/A,TRUE,"Serviços"}</definedName>
    <definedName name="wrn.Tipo.." localSheetId="9" hidden="1">{#N/A,#N/A,TRUE,"Serviços"}</definedName>
    <definedName name="wrn.Tipo.." hidden="1">{#N/A,#N/A,TRUE,"Serviços"}</definedName>
    <definedName name="www" localSheetId="9">{"cento","duzentos","trezentos","quatrocentos","quinhentos","seiscentos","setecentos","oitocentos","novecentos"}</definedName>
    <definedName name="www">{"cento","duzentos","trezentos","quatrocentos","quinhentos","seiscentos","setecentos","oitocentos","novecentos"}</definedName>
    <definedName name="wwwww" localSheetId="9" hidden="1">{#N/A,#N/A,FALSE,"MO (2)"}</definedName>
    <definedName name="wwwww" hidden="1">{#N/A,#N/A,FALSE,"MO (2)"}</definedName>
    <definedName name="wwwwww" localSheetId="9" hidden="1">{#N/A,#N/A,FALSE,"MO (2)"}</definedName>
    <definedName name="wwwwww" hidden="1">{#N/A,#N/A,FALSE,"MO (2)"}</definedName>
    <definedName name="X" localSheetId="9">#REF!</definedName>
    <definedName name="x" localSheetId="8">[43]Equipamentos!#REF!</definedName>
    <definedName name="X">#REF!</definedName>
    <definedName name="XX" localSheetId="9" hidden="1">{"'EI 060 02'!$A$1:$K$59"}</definedName>
    <definedName name="XX" hidden="1">{"'EI 060 02'!$A$1:$K$59"}</definedName>
    <definedName name="XXX" localSheetId="9">#REF!</definedName>
    <definedName name="XXX" localSheetId="8">'CPU-VEICULO_Leve'!XXX</definedName>
    <definedName name="XXX">#REF!</definedName>
    <definedName name="XXXXX" localSheetId="9">#REF!</definedName>
    <definedName name="xxxxx" localSheetId="8" hidden="1">{#N/A,#N/A,FALSE,"MO (2)"}</definedName>
    <definedName name="XXXXX">#REF!</definedName>
    <definedName name="XXXXXX" localSheetId="9">#REF!</definedName>
    <definedName name="XXXXXX" localSheetId="8">'CPU-VEICULO_Leve'!XXXXXX</definedName>
    <definedName name="XXXXXX">#REF!</definedName>
    <definedName name="XXXXXXX" localSheetId="9">#REF!</definedName>
    <definedName name="XXXXXXX" localSheetId="8">#REF!</definedName>
    <definedName name="XXXXXXX">#REF!</definedName>
    <definedName name="XXXXXXXXXX" localSheetId="9">#REF!</definedName>
    <definedName name="XXXXXXXXXX" localSheetId="8">#REF!</definedName>
    <definedName name="XXXXXXXXXX">#REF!</definedName>
    <definedName name="xxxxxxxxxxx">#REF!</definedName>
    <definedName name="XXXXXXXXXXXXXXXX">#REF!</definedName>
    <definedName name="XXXXXXXXXXXXXXXXXXXXX">#REF!</definedName>
    <definedName name="yy" localSheetId="9" hidden="1">{#N/A,#N/A,TRUE,"Serviços"}</definedName>
    <definedName name="yy" hidden="1">{#N/A,#N/A,TRUE,"Serviços"}</definedName>
    <definedName name="z" localSheetId="9" hidden="1">{#N/A,#N/A,FALSE,"MO (2)"}</definedName>
    <definedName name="z" hidden="1">{#N/A,#N/A,FALSE,"MO (2)"}</definedName>
    <definedName name="z_1" localSheetId="9" hidden="1">{#N/A,#N/A,FALSE,"MO (2)"}</definedName>
    <definedName name="z_1" hidden="1">{#N/A,#N/A,FALSE,"MO (2)"}</definedName>
    <definedName name="zar">#REF!</definedName>
    <definedName name="zaza" localSheetId="9" hidden="1">{#N/A,#N/A,FALSE,"MO (2)"}</definedName>
    <definedName name="zaza" hidden="1">{#N/A,#N/A,FALSE,"MO (2)"}</definedName>
    <definedName name="zaza_1" localSheetId="9" hidden="1">{#N/A,#N/A,FALSE,"MO (2)"}</definedName>
    <definedName name="zaza_1" hidden="1">{#N/A,#N/A,FALSE,"MO (2)"}</definedName>
    <definedName name="zenil" localSheetId="8">#REF!</definedName>
    <definedName name="zenil">#REF!</definedName>
    <definedName name="zzzzz" localSheetId="9" hidden="1">{"'EI 060 02'!$A$1:$K$59"}</definedName>
    <definedName name="zzzzz" hidden="1">{"'EI 060 02'!$A$1:$K$59"}</definedName>
  </definedNames>
  <calcPr calcId="191029"/>
</workbook>
</file>

<file path=xl/calcChain.xml><?xml version="1.0" encoding="utf-8"?>
<calcChain xmlns="http://schemas.openxmlformats.org/spreadsheetml/2006/main">
  <c r="G14" i="45" l="1"/>
  <c r="G15" i="45"/>
  <c r="G16" i="45"/>
  <c r="G17" i="45"/>
  <c r="G18" i="45"/>
  <c r="G19" i="45"/>
  <c r="G21" i="45" l="1"/>
  <c r="G13" i="45"/>
  <c r="D50" i="48"/>
  <c r="D51" i="48"/>
  <c r="D7" i="48"/>
  <c r="AF6" i="48"/>
  <c r="AB6" i="48"/>
  <c r="Z6" i="48"/>
  <c r="D3" i="48"/>
  <c r="E18" i="14"/>
  <c r="K9" i="19"/>
  <c r="E10" i="44"/>
  <c r="G10" i="44" s="1"/>
  <c r="G9" i="44"/>
  <c r="G11" i="44"/>
  <c r="G12" i="44"/>
  <c r="G9" i="45"/>
  <c r="G10" i="45"/>
  <c r="G11" i="45"/>
  <c r="G12" i="45"/>
  <c r="K15" i="19" l="1"/>
  <c r="K14" i="19"/>
  <c r="G23" i="40"/>
  <c r="D6" i="40"/>
  <c r="D31" i="40" s="1"/>
  <c r="D7" i="40"/>
  <c r="D8" i="40"/>
  <c r="D9" i="40"/>
  <c r="D10" i="40"/>
  <c r="D11" i="40"/>
  <c r="D12" i="40"/>
  <c r="D13" i="40"/>
  <c r="D14" i="40"/>
  <c r="D15" i="40"/>
  <c r="D16" i="40"/>
  <c r="D17" i="40"/>
  <c r="D18" i="40"/>
  <c r="D43" i="40" s="1"/>
  <c r="D19" i="40"/>
  <c r="D20" i="40"/>
  <c r="D21" i="40"/>
  <c r="D5" i="40"/>
  <c r="G6" i="40"/>
  <c r="G7" i="40"/>
  <c r="G8" i="40"/>
  <c r="G9" i="40"/>
  <c r="G10" i="40"/>
  <c r="G11" i="40"/>
  <c r="G12" i="40"/>
  <c r="G13" i="40"/>
  <c r="G14" i="40"/>
  <c r="G15" i="40"/>
  <c r="G16" i="40"/>
  <c r="G17" i="40"/>
  <c r="G5" i="40"/>
  <c r="G3" i="40"/>
  <c r="F5" i="40"/>
  <c r="J31" i="40"/>
  <c r="J43" i="40"/>
  <c r="I31" i="40"/>
  <c r="I43" i="40"/>
  <c r="H31" i="40"/>
  <c r="H43" i="40"/>
  <c r="G31" i="40"/>
  <c r="G43" i="40"/>
  <c r="F31" i="40"/>
  <c r="F43" i="40"/>
  <c r="F30" i="40"/>
  <c r="E31" i="40"/>
  <c r="S58" i="40"/>
  <c r="R58" i="40"/>
  <c r="Q58" i="40"/>
  <c r="P58" i="40"/>
  <c r="O58" i="40"/>
  <c r="N58" i="40"/>
  <c r="M58" i="40"/>
  <c r="L58" i="40"/>
  <c r="K58" i="40"/>
  <c r="J58" i="40"/>
  <c r="I58" i="40"/>
  <c r="H58" i="40"/>
  <c r="G25" i="40" l="1"/>
  <c r="G26" i="40"/>
  <c r="D30" i="40"/>
  <c r="I30" i="40"/>
  <c r="H30" i="40"/>
  <c r="J30" i="40"/>
  <c r="G30" i="40"/>
  <c r="E43" i="40"/>
  <c r="G58" i="40"/>
  <c r="E30" i="40" l="1"/>
  <c r="A11" i="40" l="1"/>
  <c r="E11" i="40"/>
  <c r="F20" i="19"/>
  <c r="B11" i="40"/>
  <c r="G14" i="19"/>
  <c r="J20" i="19"/>
  <c r="G20" i="19"/>
  <c r="AB104" i="49" l="1"/>
  <c r="AB106" i="49"/>
  <c r="AB107" i="49"/>
  <c r="AB108" i="49"/>
  <c r="AB109" i="49"/>
  <c r="AB110" i="49"/>
  <c r="AB111" i="49"/>
  <c r="AB112" i="49"/>
  <c r="AB113" i="49"/>
  <c r="AB114" i="49"/>
  <c r="G15" i="19"/>
  <c r="G16" i="19"/>
  <c r="G17" i="19"/>
  <c r="G18" i="19"/>
  <c r="G19" i="19"/>
  <c r="G21" i="19"/>
  <c r="G22" i="19"/>
  <c r="G23" i="19"/>
  <c r="G24" i="19"/>
  <c r="G25" i="19"/>
  <c r="G26" i="19"/>
  <c r="AB103" i="49"/>
  <c r="AB102" i="49"/>
  <c r="AB101" i="49"/>
  <c r="AB100" i="49"/>
  <c r="AB99" i="49"/>
  <c r="AB98" i="49"/>
  <c r="AB97" i="49"/>
  <c r="AB96" i="49"/>
  <c r="AB95" i="49"/>
  <c r="AB94" i="49"/>
  <c r="AB93" i="49"/>
  <c r="AB92" i="49"/>
  <c r="AB91" i="49"/>
  <c r="AB90" i="49"/>
  <c r="AB89" i="49"/>
  <c r="AB88" i="49"/>
  <c r="AB87" i="49"/>
  <c r="AB86" i="49"/>
  <c r="AB85" i="49"/>
  <c r="AB84" i="49"/>
  <c r="AB83" i="49"/>
  <c r="AB82" i="49"/>
  <c r="AB81" i="49"/>
  <c r="AB80" i="49"/>
  <c r="AB79" i="49"/>
  <c r="AB78" i="49"/>
  <c r="AB77" i="49"/>
  <c r="J26" i="19" s="1"/>
  <c r="AB76" i="49"/>
  <c r="AB75" i="49"/>
  <c r="AB74" i="49"/>
  <c r="AB73" i="49"/>
  <c r="AB72" i="49"/>
  <c r="AB71" i="49"/>
  <c r="AB70" i="49"/>
  <c r="AB69" i="49"/>
  <c r="AB68" i="49"/>
  <c r="AB67" i="49"/>
  <c r="AB66" i="49"/>
  <c r="AB65" i="49"/>
  <c r="AB64" i="49"/>
  <c r="AB63" i="49"/>
  <c r="AB62" i="49"/>
  <c r="AB61" i="49"/>
  <c r="AB60" i="49"/>
  <c r="AB59" i="49"/>
  <c r="AB58" i="49"/>
  <c r="AB57" i="49"/>
  <c r="J22" i="19" s="1"/>
  <c r="AB56" i="49"/>
  <c r="AB55" i="49"/>
  <c r="AB54" i="49"/>
  <c r="AB53" i="49"/>
  <c r="AB52" i="49"/>
  <c r="AB51" i="49"/>
  <c r="AB50" i="49"/>
  <c r="AB49" i="49"/>
  <c r="AB48" i="49"/>
  <c r="AB47" i="49"/>
  <c r="J15" i="19" s="1"/>
  <c r="AB46" i="49"/>
  <c r="J16" i="19" s="1"/>
  <c r="AB45" i="49"/>
  <c r="J17" i="19" s="1"/>
  <c r="AB44" i="49"/>
  <c r="AB43" i="49"/>
  <c r="AB42" i="49"/>
  <c r="AB41" i="49"/>
  <c r="J14" i="19" s="1"/>
  <c r="AB40" i="49"/>
  <c r="AB39" i="49"/>
  <c r="AB38" i="49"/>
  <c r="AB37" i="49"/>
  <c r="J18" i="19" s="1"/>
  <c r="AB36" i="49"/>
  <c r="AB35" i="49"/>
  <c r="AB34" i="49"/>
  <c r="AB33" i="49"/>
  <c r="AB32" i="49"/>
  <c r="AB31" i="49"/>
  <c r="AB30" i="49"/>
  <c r="AB29" i="49"/>
  <c r="AB28" i="49"/>
  <c r="AB27" i="49"/>
  <c r="AB26" i="49"/>
  <c r="J23" i="19" s="1"/>
  <c r="AB25" i="49"/>
  <c r="AB24" i="49"/>
  <c r="AB23" i="49"/>
  <c r="J19" i="19" s="1"/>
  <c r="AB22" i="49"/>
  <c r="AB21" i="49"/>
  <c r="J21" i="19" s="1"/>
  <c r="AB20" i="49"/>
  <c r="J24" i="19" s="1"/>
  <c r="AB19" i="49"/>
  <c r="AB18" i="49"/>
  <c r="AB17" i="49"/>
  <c r="AB16" i="49"/>
  <c r="AB15" i="49"/>
  <c r="AB14" i="49"/>
  <c r="AB13" i="49"/>
  <c r="AB12" i="49"/>
  <c r="AB11" i="49"/>
  <c r="AB10" i="49"/>
  <c r="AB9" i="49"/>
  <c r="AB8" i="49"/>
  <c r="AB7" i="49"/>
  <c r="D32" i="48"/>
  <c r="D39" i="48" s="1"/>
  <c r="D28" i="48"/>
  <c r="D35" i="48" s="1"/>
  <c r="D25" i="48"/>
  <c r="D23" i="48"/>
  <c r="D26" i="48" s="1"/>
  <c r="D20" i="48"/>
  <c r="D17" i="48"/>
  <c r="Z4" i="48"/>
  <c r="X6" i="48" s="1"/>
  <c r="D38" i="48" s="1"/>
  <c r="Y4" i="48"/>
  <c r="X4" i="48"/>
  <c r="N4" i="48"/>
  <c r="L6" i="48" s="1"/>
  <c r="D30" i="48" s="1"/>
  <c r="M4" i="48"/>
  <c r="L4" i="48"/>
  <c r="H4" i="48"/>
  <c r="D12" i="48" s="1"/>
  <c r="D15" i="48" s="1"/>
  <c r="G4" i="48"/>
  <c r="F4" i="48"/>
  <c r="D40" i="48" l="1"/>
  <c r="J25" i="19"/>
  <c r="D18" i="48"/>
  <c r="D21" i="48"/>
  <c r="D33" i="48"/>
  <c r="D45" i="48" l="1"/>
  <c r="D44" i="48"/>
  <c r="D47" i="48" s="1"/>
  <c r="D49" i="48" l="1"/>
  <c r="G28" i="19" s="1"/>
  <c r="D48" i="48"/>
  <c r="D10" i="48" l="1"/>
  <c r="D9" i="48"/>
  <c r="D8" i="48"/>
  <c r="F17" i="19" l="1"/>
  <c r="F18" i="19"/>
  <c r="F19" i="19"/>
  <c r="E8" i="40"/>
  <c r="E9" i="40"/>
  <c r="E10" i="40"/>
  <c r="F16" i="19"/>
  <c r="B8" i="40"/>
  <c r="B9" i="40"/>
  <c r="B10" i="40"/>
  <c r="A8" i="40"/>
  <c r="A9" i="40"/>
  <c r="A10" i="40"/>
  <c r="B6" i="40"/>
  <c r="B7" i="40"/>
  <c r="B12" i="40"/>
  <c r="B13" i="40"/>
  <c r="B14" i="40"/>
  <c r="B15" i="40"/>
  <c r="B16" i="40"/>
  <c r="B17" i="40"/>
  <c r="B18" i="40"/>
  <c r="B19" i="40"/>
  <c r="B20" i="40"/>
  <c r="B21" i="40"/>
  <c r="F29" i="19"/>
  <c r="F22" i="19"/>
  <c r="F21" i="19"/>
  <c r="F15" i="19"/>
  <c r="A19" i="40"/>
  <c r="E19" i="40"/>
  <c r="A20" i="40"/>
  <c r="E20" i="40"/>
  <c r="A21" i="40"/>
  <c r="E21" i="40"/>
  <c r="A18" i="40"/>
  <c r="E18" i="40"/>
  <c r="A17" i="40"/>
  <c r="E17" i="40"/>
  <c r="A14" i="40"/>
  <c r="E14" i="40"/>
  <c r="A15" i="40"/>
  <c r="E15" i="40"/>
  <c r="A16" i="40"/>
  <c r="E16" i="40"/>
  <c r="A6" i="40"/>
  <c r="E6" i="40"/>
  <c r="A7" i="40"/>
  <c r="A12" i="40"/>
  <c r="A13" i="40"/>
  <c r="A5" i="40"/>
  <c r="B5" i="40"/>
  <c r="L3" i="40"/>
  <c r="K3" i="40"/>
  <c r="J3" i="40"/>
  <c r="I3" i="40"/>
  <c r="H3" i="40"/>
  <c r="F28" i="19" l="1"/>
  <c r="F27" i="19"/>
  <c r="K27" i="19" s="1"/>
  <c r="F30" i="19"/>
  <c r="F26" i="19"/>
  <c r="F25" i="19"/>
  <c r="F23" i="19"/>
  <c r="F24" i="19"/>
  <c r="R4" i="40"/>
  <c r="S4" i="40"/>
  <c r="T4" i="40"/>
  <c r="U4" i="40"/>
  <c r="V4" i="40"/>
  <c r="W4" i="40"/>
  <c r="X4" i="40"/>
  <c r="Y4" i="40"/>
  <c r="Z4" i="40"/>
  <c r="AA4" i="40"/>
  <c r="AB4" i="40"/>
  <c r="AC4" i="40"/>
  <c r="AD4" i="40"/>
  <c r="AE4" i="40"/>
  <c r="AF4" i="40"/>
  <c r="AG4" i="40"/>
  <c r="AH4" i="40"/>
  <c r="AI4" i="40"/>
  <c r="AJ4" i="40"/>
  <c r="AK4" i="40"/>
  <c r="AL4" i="40"/>
  <c r="AM4" i="40"/>
  <c r="AN4" i="40"/>
  <c r="AO4" i="40"/>
  <c r="AP4" i="40"/>
  <c r="AQ4" i="40"/>
  <c r="AR4" i="40"/>
  <c r="AS4" i="40"/>
  <c r="AT4" i="40"/>
  <c r="AU4" i="40"/>
  <c r="AV4" i="40"/>
  <c r="AW4" i="40"/>
  <c r="AX4" i="40"/>
  <c r="AY4" i="40"/>
  <c r="AZ4" i="40"/>
  <c r="BA4" i="40"/>
  <c r="BB4" i="40"/>
  <c r="BC4" i="40"/>
  <c r="BD4" i="40"/>
  <c r="BE4" i="40"/>
  <c r="BF4" i="40"/>
  <c r="BG4" i="40"/>
  <c r="BH4" i="40"/>
  <c r="BI4" i="40"/>
  <c r="BJ4" i="40"/>
  <c r="BK4" i="40"/>
  <c r="BL4" i="40"/>
  <c r="BM4" i="40"/>
  <c r="BN4" i="40"/>
  <c r="BO4" i="40"/>
  <c r="BP4" i="40"/>
  <c r="BQ4" i="40"/>
  <c r="BR4" i="40"/>
  <c r="BS4" i="40"/>
  <c r="BT4" i="40"/>
  <c r="BU4" i="40"/>
  <c r="BV4" i="40"/>
  <c r="BW4" i="40"/>
  <c r="BX4" i="40"/>
  <c r="BY4" i="40"/>
  <c r="BZ4" i="40"/>
  <c r="CA4" i="40"/>
  <c r="CB4" i="40"/>
  <c r="CC4" i="40"/>
  <c r="CD4" i="40"/>
  <c r="CE4" i="40"/>
  <c r="CF4" i="40"/>
  <c r="CG4" i="40"/>
  <c r="CH4" i="40"/>
  <c r="CI4" i="40"/>
  <c r="CJ4" i="40"/>
  <c r="CK4" i="40"/>
  <c r="CL4" i="40"/>
  <c r="CM4" i="40"/>
  <c r="CN4" i="40"/>
  <c r="CO4" i="40"/>
  <c r="CP4" i="40"/>
  <c r="CQ4" i="40"/>
  <c r="CR4" i="40"/>
  <c r="CS4" i="40"/>
  <c r="CT4" i="40"/>
  <c r="CU4" i="40"/>
  <c r="CV4" i="40"/>
  <c r="CW4" i="40"/>
  <c r="CX4" i="40"/>
  <c r="CY4" i="40"/>
  <c r="CZ4" i="40"/>
  <c r="DA4" i="40"/>
  <c r="DB4" i="40"/>
  <c r="DC4" i="40"/>
  <c r="DD4" i="40"/>
  <c r="DE4" i="40"/>
  <c r="DF4" i="40"/>
  <c r="DG4" i="40"/>
  <c r="DH4" i="40"/>
  <c r="DI4" i="40"/>
  <c r="DJ4" i="40"/>
  <c r="DK4" i="40"/>
  <c r="DL4" i="40"/>
  <c r="DM4" i="40"/>
  <c r="DN4" i="40"/>
  <c r="DO4" i="40"/>
  <c r="DP4" i="40"/>
  <c r="DQ4" i="40"/>
  <c r="DR4" i="40"/>
  <c r="DS4" i="40"/>
  <c r="DT4" i="40"/>
  <c r="DU4" i="40"/>
  <c r="DV4" i="40"/>
  <c r="DW4" i="40"/>
  <c r="DX4" i="40"/>
  <c r="DY4" i="40"/>
  <c r="DZ4" i="40"/>
  <c r="EA4" i="40"/>
  <c r="EB4" i="40"/>
  <c r="EC4" i="40"/>
  <c r="ED4" i="40"/>
  <c r="EE4" i="40"/>
  <c r="EF4" i="40"/>
  <c r="EG4" i="40"/>
  <c r="EH4" i="40"/>
  <c r="EI4" i="40"/>
  <c r="EJ4" i="40"/>
  <c r="EK4" i="40"/>
  <c r="EL4" i="40"/>
  <c r="EM4" i="40"/>
  <c r="EN4" i="40"/>
  <c r="EO4" i="40"/>
  <c r="EP4" i="40"/>
  <c r="EQ4" i="40"/>
  <c r="ER4" i="40"/>
  <c r="ES4" i="40"/>
  <c r="ET4" i="40"/>
  <c r="EU4" i="40"/>
  <c r="EV4" i="40"/>
  <c r="EW4" i="40"/>
  <c r="EX4" i="40"/>
  <c r="EY4" i="40"/>
  <c r="EZ4" i="40"/>
  <c r="FA4" i="40"/>
  <c r="FB4" i="40"/>
  <c r="FC4" i="40"/>
  <c r="FD4" i="40"/>
  <c r="FE4" i="40"/>
  <c r="FF4" i="40"/>
  <c r="FG4" i="40"/>
  <c r="FH4" i="40"/>
  <c r="FI4" i="40"/>
  <c r="FJ4" i="40"/>
  <c r="FK4" i="40"/>
  <c r="FL4" i="40"/>
  <c r="FM4" i="40"/>
  <c r="FN4" i="40"/>
  <c r="FO4" i="40"/>
  <c r="FP4" i="40"/>
  <c r="FQ4" i="40"/>
  <c r="FR4" i="40"/>
  <c r="FS4" i="40"/>
  <c r="FT4" i="40"/>
  <c r="FU4" i="40"/>
  <c r="FV4" i="40"/>
  <c r="FW4" i="40"/>
  <c r="FX4" i="40"/>
  <c r="FY4" i="40"/>
  <c r="FZ4" i="40"/>
  <c r="GA4" i="40"/>
  <c r="GB4" i="40"/>
  <c r="GC4" i="40"/>
  <c r="GD4" i="40"/>
  <c r="GE4" i="40"/>
  <c r="GF4" i="40"/>
  <c r="GG4" i="40"/>
  <c r="GH4" i="40"/>
  <c r="GI4" i="40"/>
  <c r="GJ4" i="40"/>
  <c r="GK4" i="40"/>
  <c r="GL4" i="40"/>
  <c r="GM4" i="40"/>
  <c r="GN4" i="40"/>
  <c r="GO4" i="40"/>
  <c r="GP4" i="40"/>
  <c r="GQ4" i="40"/>
  <c r="GR4" i="40"/>
  <c r="GS4" i="40"/>
  <c r="GT4" i="40"/>
  <c r="GU4" i="40"/>
  <c r="GV4" i="40"/>
  <c r="GW4" i="40"/>
  <c r="GX4" i="40"/>
  <c r="GY4" i="40"/>
  <c r="GZ4" i="40"/>
  <c r="HA4" i="40"/>
  <c r="HB4" i="40"/>
  <c r="HC4" i="40"/>
  <c r="HD4" i="40"/>
  <c r="HE4" i="40"/>
  <c r="HF4" i="40"/>
  <c r="HG4" i="40"/>
  <c r="HH4" i="40"/>
  <c r="HI4" i="40"/>
  <c r="HJ4" i="40"/>
  <c r="HK4" i="40"/>
  <c r="HL4" i="40"/>
  <c r="HM4" i="40"/>
  <c r="HN4" i="40"/>
  <c r="HO4" i="40"/>
  <c r="HP4" i="40"/>
  <c r="HQ4" i="40"/>
  <c r="HR4" i="40"/>
  <c r="HS4" i="40"/>
  <c r="HT4" i="40"/>
  <c r="HU4" i="40"/>
  <c r="HV4" i="40"/>
  <c r="HW4" i="40"/>
  <c r="HX4" i="40"/>
  <c r="HY4" i="40"/>
  <c r="HZ4" i="40"/>
  <c r="IA4" i="40"/>
  <c r="IB4" i="40"/>
  <c r="IC4" i="40"/>
  <c r="ID4" i="40"/>
  <c r="IE4" i="40"/>
  <c r="IF4" i="40"/>
  <c r="IG4" i="40"/>
  <c r="IH4" i="40"/>
  <c r="II4" i="40"/>
  <c r="IJ4" i="40"/>
  <c r="IK4" i="40"/>
  <c r="IL4" i="40"/>
  <c r="IM4" i="40"/>
  <c r="IN4" i="40"/>
  <c r="IO4" i="40"/>
  <c r="IP4" i="40"/>
  <c r="IQ4" i="40"/>
  <c r="IR4" i="40"/>
  <c r="IS4" i="40"/>
  <c r="IT4" i="40"/>
  <c r="IU4" i="40"/>
  <c r="IV4" i="40"/>
  <c r="IW4" i="40"/>
  <c r="IX4" i="40"/>
  <c r="IY4" i="40"/>
  <c r="IZ4" i="40"/>
  <c r="JA4" i="40"/>
  <c r="JB4" i="40"/>
  <c r="JC4" i="40"/>
  <c r="JD4" i="40"/>
  <c r="JE4" i="40"/>
  <c r="JF4" i="40"/>
  <c r="JG4" i="40"/>
  <c r="JH4" i="40"/>
  <c r="JI4" i="40"/>
  <c r="JJ4" i="40"/>
  <c r="JK4" i="40"/>
  <c r="JL4" i="40"/>
  <c r="JM4" i="40"/>
  <c r="JN4" i="40"/>
  <c r="JO4" i="40"/>
  <c r="JP4" i="40"/>
  <c r="JQ4" i="40"/>
  <c r="JR4" i="40"/>
  <c r="JS4" i="40"/>
  <c r="JT4" i="40"/>
  <c r="JU4" i="40"/>
  <c r="JV4" i="40"/>
  <c r="JW4" i="40"/>
  <c r="JX4" i="40"/>
  <c r="JY4" i="40"/>
  <c r="JZ4" i="40"/>
  <c r="KA4" i="40"/>
  <c r="KB4" i="40"/>
  <c r="KC4" i="40"/>
  <c r="KD4" i="40"/>
  <c r="KE4" i="40"/>
  <c r="KF4" i="40"/>
  <c r="KG4" i="40"/>
  <c r="KH4" i="40"/>
  <c r="KI4" i="40"/>
  <c r="KJ4" i="40"/>
  <c r="KK4" i="40"/>
  <c r="KL4" i="40"/>
  <c r="KM4" i="40"/>
  <c r="KN4" i="40"/>
  <c r="KO4" i="40"/>
  <c r="KP4" i="40"/>
  <c r="KQ4" i="40"/>
  <c r="KR4" i="40"/>
  <c r="KS4" i="40"/>
  <c r="KT4" i="40"/>
  <c r="KU4" i="40"/>
  <c r="KV4" i="40"/>
  <c r="KW4" i="40"/>
  <c r="KX4" i="40"/>
  <c r="KY4" i="40"/>
  <c r="KZ4" i="40"/>
  <c r="LA4" i="40"/>
  <c r="LB4" i="40"/>
  <c r="LC4" i="40"/>
  <c r="LD4" i="40"/>
  <c r="LE4" i="40"/>
  <c r="LF4" i="40"/>
  <c r="LG4" i="40"/>
  <c r="LH4" i="40"/>
  <c r="LI4" i="40"/>
  <c r="LJ4" i="40"/>
  <c r="LK4" i="40"/>
  <c r="LL4" i="40"/>
  <c r="LM4" i="40"/>
  <c r="LN4" i="40"/>
  <c r="LO4" i="40"/>
  <c r="LP4" i="40"/>
  <c r="LQ4" i="40"/>
  <c r="LR4" i="40"/>
  <c r="LS4" i="40"/>
  <c r="LT4" i="40"/>
  <c r="LU4" i="40"/>
  <c r="LV4" i="40"/>
  <c r="LW4" i="40"/>
  <c r="LX4" i="40"/>
  <c r="LY4" i="40"/>
  <c r="LZ4" i="40"/>
  <c r="MA4" i="40"/>
  <c r="MB4" i="40"/>
  <c r="MC4" i="40"/>
  <c r="MD4" i="40"/>
  <c r="ME4" i="40"/>
  <c r="MF4" i="40"/>
  <c r="MG4" i="40"/>
  <c r="MH4" i="40"/>
  <c r="MI4" i="40"/>
  <c r="MJ4" i="40"/>
  <c r="MK4" i="40"/>
  <c r="ML4" i="40"/>
  <c r="MM4" i="40"/>
  <c r="MN4" i="40"/>
  <c r="MO4" i="40"/>
  <c r="MP4" i="40"/>
  <c r="MQ4" i="40"/>
  <c r="MR4" i="40"/>
  <c r="MS4" i="40"/>
  <c r="MT4" i="40"/>
  <c r="MU4" i="40"/>
  <c r="MV4" i="40"/>
  <c r="MW4" i="40"/>
  <c r="MX4" i="40"/>
  <c r="MY4" i="40"/>
  <c r="MZ4" i="40"/>
  <c r="NA4" i="40"/>
  <c r="NB4" i="40"/>
  <c r="NC4" i="40"/>
  <c r="ND4" i="40"/>
  <c r="NE4" i="40"/>
  <c r="NF4" i="40"/>
  <c r="NG4" i="40"/>
  <c r="NH4" i="40"/>
  <c r="NI4" i="40"/>
  <c r="NJ4" i="40"/>
  <c r="NK4" i="40"/>
  <c r="NL4" i="40"/>
  <c r="NM4" i="40"/>
  <c r="NN4" i="40"/>
  <c r="NO4" i="40"/>
  <c r="NP4" i="40"/>
  <c r="NQ4" i="40"/>
  <c r="NR4" i="40"/>
  <c r="NS4" i="40"/>
  <c r="NT4" i="40"/>
  <c r="NU4" i="40"/>
  <c r="NV4" i="40"/>
  <c r="NW4" i="40"/>
  <c r="NX4" i="40"/>
  <c r="NY4" i="40"/>
  <c r="NZ4" i="40"/>
  <c r="OA4" i="40"/>
  <c r="OB4" i="40"/>
  <c r="OC4" i="40"/>
  <c r="OD4" i="40"/>
  <c r="OE4" i="40"/>
  <c r="OF4" i="40"/>
  <c r="OG4" i="40"/>
  <c r="OH4" i="40"/>
  <c r="OI4" i="40"/>
  <c r="OJ4" i="40"/>
  <c r="OK4" i="40"/>
  <c r="OL4" i="40"/>
  <c r="OM4" i="40"/>
  <c r="ON4" i="40"/>
  <c r="OO4" i="40"/>
  <c r="OP4" i="40"/>
  <c r="OQ4" i="40"/>
  <c r="OR4" i="40"/>
  <c r="OS4" i="40"/>
  <c r="OT4" i="40"/>
  <c r="OU4" i="40"/>
  <c r="OV4" i="40"/>
  <c r="OW4" i="40"/>
  <c r="OX4" i="40"/>
  <c r="OY4" i="40"/>
  <c r="OZ4" i="40"/>
  <c r="PA4" i="40"/>
  <c r="PB4" i="40"/>
  <c r="PC4" i="40"/>
  <c r="PD4" i="40"/>
  <c r="PE4" i="40"/>
  <c r="PF4" i="40"/>
  <c r="PG4" i="40"/>
  <c r="PH4" i="40"/>
  <c r="PI4" i="40"/>
  <c r="PJ4" i="40"/>
  <c r="PK4" i="40"/>
  <c r="PL4" i="40"/>
  <c r="PM4" i="40"/>
  <c r="PN4" i="40"/>
  <c r="PO4" i="40"/>
  <c r="PP4" i="40"/>
  <c r="PQ4" i="40"/>
  <c r="PR4" i="40"/>
  <c r="PS4" i="40"/>
  <c r="PT4" i="40"/>
  <c r="PU4" i="40"/>
  <c r="PV4" i="40"/>
  <c r="PW4" i="40"/>
  <c r="PX4" i="40"/>
  <c r="PY4" i="40"/>
  <c r="PZ4" i="40"/>
  <c r="QA4" i="40"/>
  <c r="QB4" i="40"/>
  <c r="QC4" i="40"/>
  <c r="QD4" i="40"/>
  <c r="QE4" i="40"/>
  <c r="QF4" i="40"/>
  <c r="QG4" i="40"/>
  <c r="QH4" i="40"/>
  <c r="QI4" i="40"/>
  <c r="QJ4" i="40"/>
  <c r="QK4" i="40"/>
  <c r="QL4" i="40"/>
  <c r="QM4" i="40"/>
  <c r="QN4" i="40"/>
  <c r="QO4" i="40"/>
  <c r="QP4" i="40"/>
  <c r="QQ4" i="40"/>
  <c r="QR4" i="40"/>
  <c r="QS4" i="40"/>
  <c r="QT4" i="40"/>
  <c r="QU4" i="40"/>
  <c r="QV4" i="40"/>
  <c r="QW4" i="40"/>
  <c r="QX4" i="40"/>
  <c r="QY4" i="40"/>
  <c r="QZ4" i="40"/>
  <c r="RA4" i="40"/>
  <c r="RB4" i="40"/>
  <c r="RC4" i="40"/>
  <c r="RD4" i="40"/>
  <c r="RE4" i="40"/>
  <c r="RF4" i="40"/>
  <c r="RG4" i="40"/>
  <c r="RH4" i="40"/>
  <c r="RI4" i="40"/>
  <c r="RJ4" i="40"/>
  <c r="RK4" i="40"/>
  <c r="RL4" i="40"/>
  <c r="RM4" i="40"/>
  <c r="RN4" i="40"/>
  <c r="RO4" i="40"/>
  <c r="RP4" i="40"/>
  <c r="RQ4" i="40"/>
  <c r="RR4" i="40"/>
  <c r="RS4" i="40"/>
  <c r="RT4" i="40"/>
  <c r="RU4" i="40"/>
  <c r="RV4" i="40"/>
  <c r="RW4" i="40"/>
  <c r="RX4" i="40"/>
  <c r="RY4" i="40"/>
  <c r="RZ4" i="40"/>
  <c r="SA4" i="40"/>
  <c r="SB4" i="40"/>
  <c r="SC4" i="40"/>
  <c r="SD4" i="40"/>
  <c r="SE4" i="40"/>
  <c r="SF4" i="40"/>
  <c r="SG4" i="40"/>
  <c r="SH4" i="40"/>
  <c r="SI4" i="40"/>
  <c r="SJ4" i="40"/>
  <c r="SK4" i="40"/>
  <c r="SL4" i="40"/>
  <c r="SM4" i="40"/>
  <c r="SN4" i="40"/>
  <c r="SO4" i="40"/>
  <c r="SP4" i="40"/>
  <c r="SQ4" i="40"/>
  <c r="SR4" i="40"/>
  <c r="SS4" i="40"/>
  <c r="ST4" i="40"/>
  <c r="SU4" i="40"/>
  <c r="SV4" i="40"/>
  <c r="SW4" i="40"/>
  <c r="SX4" i="40"/>
  <c r="SY4" i="40"/>
  <c r="SZ4" i="40"/>
  <c r="TA4" i="40"/>
  <c r="TB4" i="40"/>
  <c r="TC4" i="40"/>
  <c r="TD4" i="40"/>
  <c r="TE4" i="40"/>
  <c r="TF4" i="40"/>
  <c r="TG4" i="40"/>
  <c r="TH4" i="40"/>
  <c r="TI4" i="40"/>
  <c r="TJ4" i="40"/>
  <c r="TK4" i="40"/>
  <c r="TL4" i="40"/>
  <c r="TM4" i="40"/>
  <c r="TN4" i="40"/>
  <c r="TO4" i="40"/>
  <c r="TP4" i="40"/>
  <c r="TQ4" i="40"/>
  <c r="TR4" i="40"/>
  <c r="TS4" i="40"/>
  <c r="TT4" i="40"/>
  <c r="TU4" i="40"/>
  <c r="TV4" i="40"/>
  <c r="TW4" i="40"/>
  <c r="TX4" i="40"/>
  <c r="TY4" i="40"/>
  <c r="TZ4" i="40"/>
  <c r="UA4" i="40"/>
  <c r="UB4" i="40"/>
  <c r="UC4" i="40"/>
  <c r="UD4" i="40"/>
  <c r="UE4" i="40"/>
  <c r="UF4" i="40"/>
  <c r="UG4" i="40"/>
  <c r="UH4" i="40"/>
  <c r="UI4" i="40"/>
  <c r="UJ4" i="40"/>
  <c r="UK4" i="40"/>
  <c r="UL4" i="40"/>
  <c r="UM4" i="40"/>
  <c r="UN4" i="40"/>
  <c r="UO4" i="40"/>
  <c r="UP4" i="40"/>
  <c r="UQ4" i="40"/>
  <c r="UR4" i="40"/>
  <c r="US4" i="40"/>
  <c r="UT4" i="40"/>
  <c r="UU4" i="40"/>
  <c r="UV4" i="40"/>
  <c r="UW4" i="40"/>
  <c r="UX4" i="40"/>
  <c r="UY4" i="40"/>
  <c r="UZ4" i="40"/>
  <c r="VA4" i="40"/>
  <c r="VB4" i="40"/>
  <c r="VC4" i="40"/>
  <c r="VD4" i="40"/>
  <c r="VE4" i="40"/>
  <c r="VF4" i="40"/>
  <c r="VG4" i="40"/>
  <c r="VH4" i="40"/>
  <c r="VI4" i="40"/>
  <c r="VJ4" i="40"/>
  <c r="VK4" i="40"/>
  <c r="VL4" i="40"/>
  <c r="VM4" i="40"/>
  <c r="VN4" i="40"/>
  <c r="VO4" i="40"/>
  <c r="VP4" i="40"/>
  <c r="VQ4" i="40"/>
  <c r="VR4" i="40"/>
  <c r="VS4" i="40"/>
  <c r="VT4" i="40"/>
  <c r="VU4" i="40"/>
  <c r="VV4" i="40"/>
  <c r="VW4" i="40"/>
  <c r="VX4" i="40"/>
  <c r="VY4" i="40"/>
  <c r="VZ4" i="40"/>
  <c r="WA4" i="40"/>
  <c r="WB4" i="40"/>
  <c r="WC4" i="40"/>
  <c r="WD4" i="40"/>
  <c r="WE4" i="40"/>
  <c r="WF4" i="40"/>
  <c r="WG4" i="40"/>
  <c r="WH4" i="40"/>
  <c r="WI4" i="40"/>
  <c r="WJ4" i="40"/>
  <c r="WK4" i="40"/>
  <c r="WL4" i="40"/>
  <c r="WM4" i="40"/>
  <c r="WN4" i="40"/>
  <c r="WO4" i="40"/>
  <c r="WP4" i="40"/>
  <c r="WQ4" i="40"/>
  <c r="WR4" i="40"/>
  <c r="WS4" i="40"/>
  <c r="WT4" i="40"/>
  <c r="WU4" i="40"/>
  <c r="WV4" i="40"/>
  <c r="WW4" i="40"/>
  <c r="WX4" i="40"/>
  <c r="WY4" i="40"/>
  <c r="WZ4" i="40"/>
  <c r="XA4" i="40"/>
  <c r="XB4" i="40"/>
  <c r="XC4" i="40"/>
  <c r="XD4" i="40"/>
  <c r="XE4" i="40"/>
  <c r="XF4" i="40"/>
  <c r="XG4" i="40"/>
  <c r="XH4" i="40"/>
  <c r="XI4" i="40"/>
  <c r="XJ4" i="40"/>
  <c r="XK4" i="40"/>
  <c r="XL4" i="40"/>
  <c r="XM4" i="40"/>
  <c r="XN4" i="40"/>
  <c r="XO4" i="40"/>
  <c r="XP4" i="40"/>
  <c r="XQ4" i="40"/>
  <c r="XR4" i="40"/>
  <c r="XS4" i="40"/>
  <c r="XT4" i="40"/>
  <c r="XU4" i="40"/>
  <c r="XV4" i="40"/>
  <c r="XW4" i="40"/>
  <c r="XX4" i="40"/>
  <c r="XY4" i="40"/>
  <c r="XZ4" i="40"/>
  <c r="YA4" i="40"/>
  <c r="YB4" i="40"/>
  <c r="YC4" i="40"/>
  <c r="YD4" i="40"/>
  <c r="YE4" i="40"/>
  <c r="YF4" i="40"/>
  <c r="YG4" i="40"/>
  <c r="YH4" i="40"/>
  <c r="YI4" i="40"/>
  <c r="YJ4" i="40"/>
  <c r="YK4" i="40"/>
  <c r="YL4" i="40"/>
  <c r="YM4" i="40"/>
  <c r="YN4" i="40"/>
  <c r="YO4" i="40"/>
  <c r="YP4" i="40"/>
  <c r="YQ4" i="40"/>
  <c r="YR4" i="40"/>
  <c r="YS4" i="40"/>
  <c r="YT4" i="40"/>
  <c r="YU4" i="40"/>
  <c r="YV4" i="40"/>
  <c r="YW4" i="40"/>
  <c r="YX4" i="40"/>
  <c r="YY4" i="40"/>
  <c r="YZ4" i="40"/>
  <c r="ZA4" i="40"/>
  <c r="ZB4" i="40"/>
  <c r="ZC4" i="40"/>
  <c r="ZD4" i="40"/>
  <c r="ZE4" i="40"/>
  <c r="ZF4" i="40"/>
  <c r="ZG4" i="40"/>
  <c r="ZH4" i="40"/>
  <c r="ZI4" i="40"/>
  <c r="ZJ4" i="40"/>
  <c r="ZK4" i="40"/>
  <c r="ZL4" i="40"/>
  <c r="ZM4" i="40"/>
  <c r="ZN4" i="40"/>
  <c r="ZO4" i="40"/>
  <c r="ZP4" i="40"/>
  <c r="ZQ4" i="40"/>
  <c r="ZR4" i="40"/>
  <c r="ZS4" i="40"/>
  <c r="ZT4" i="40"/>
  <c r="ZU4" i="40"/>
  <c r="ZV4" i="40"/>
  <c r="ZW4" i="40"/>
  <c r="ZX4" i="40"/>
  <c r="ZY4" i="40"/>
  <c r="ZZ4" i="40"/>
  <c r="AAA4" i="40"/>
  <c r="AAB4" i="40"/>
  <c r="AAC4" i="40"/>
  <c r="AAD4" i="40"/>
  <c r="AAE4" i="40"/>
  <c r="AAF4" i="40"/>
  <c r="AAG4" i="40"/>
  <c r="AAH4" i="40"/>
  <c r="AAI4" i="40"/>
  <c r="AAJ4" i="40"/>
  <c r="AAK4" i="40"/>
  <c r="AAL4" i="40"/>
  <c r="AAM4" i="40"/>
  <c r="AAN4" i="40"/>
  <c r="AAO4" i="40"/>
  <c r="AAP4" i="40"/>
  <c r="AAQ4" i="40"/>
  <c r="AAR4" i="40"/>
  <c r="AAS4" i="40"/>
  <c r="AAT4" i="40"/>
  <c r="AAU4" i="40"/>
  <c r="AAV4" i="40"/>
  <c r="AAW4" i="40"/>
  <c r="AAX4" i="40"/>
  <c r="AAY4" i="40"/>
  <c r="AAZ4" i="40"/>
  <c r="ABA4" i="40"/>
  <c r="ABB4" i="40"/>
  <c r="ABC4" i="40"/>
  <c r="ABD4" i="40"/>
  <c r="ABE4" i="40"/>
  <c r="ABF4" i="40"/>
  <c r="ABG4" i="40"/>
  <c r="ABH4" i="40"/>
  <c r="ABI4" i="40"/>
  <c r="ABJ4" i="40"/>
  <c r="ABK4" i="40"/>
  <c r="ABL4" i="40"/>
  <c r="ABM4" i="40"/>
  <c r="ABN4" i="40"/>
  <c r="ABO4" i="40"/>
  <c r="ABP4" i="40"/>
  <c r="ABQ4" i="40"/>
  <c r="ABR4" i="40"/>
  <c r="ABS4" i="40"/>
  <c r="ABT4" i="40"/>
  <c r="ABU4" i="40"/>
  <c r="ABV4" i="40"/>
  <c r="ABW4" i="40"/>
  <c r="ABX4" i="40"/>
  <c r="ABY4" i="40"/>
  <c r="ABZ4" i="40"/>
  <c r="ACA4" i="40"/>
  <c r="ACB4" i="40"/>
  <c r="ACC4" i="40"/>
  <c r="ACD4" i="40"/>
  <c r="ACE4" i="40"/>
  <c r="ACF4" i="40"/>
  <c r="ACG4" i="40"/>
  <c r="ACH4" i="40"/>
  <c r="ACI4" i="40"/>
  <c r="ACJ4" i="40"/>
  <c r="ACK4" i="40"/>
  <c r="ACL4" i="40"/>
  <c r="ACM4" i="40"/>
  <c r="ACN4" i="40"/>
  <c r="ACO4" i="40"/>
  <c r="ACP4" i="40"/>
  <c r="ACQ4" i="40"/>
  <c r="ACR4" i="40"/>
  <c r="ACS4" i="40"/>
  <c r="ACT4" i="40"/>
  <c r="ACU4" i="40"/>
  <c r="ACV4" i="40"/>
  <c r="ACW4" i="40"/>
  <c r="ACX4" i="40"/>
  <c r="ACY4" i="40"/>
  <c r="ACZ4" i="40"/>
  <c r="ADA4" i="40"/>
  <c r="ADB4" i="40"/>
  <c r="ADC4" i="40"/>
  <c r="ADD4" i="40"/>
  <c r="ADE4" i="40"/>
  <c r="ADF4" i="40"/>
  <c r="ADG4" i="40"/>
  <c r="ADH4" i="40"/>
  <c r="ADI4" i="40"/>
  <c r="ADJ4" i="40"/>
  <c r="ADK4" i="40"/>
  <c r="ADL4" i="40"/>
  <c r="ADM4" i="40"/>
  <c r="ADN4" i="40"/>
  <c r="ADO4" i="40"/>
  <c r="ADP4" i="40"/>
  <c r="ADQ4" i="40"/>
  <c r="ADR4" i="40"/>
  <c r="ADS4" i="40"/>
  <c r="ADT4" i="40"/>
  <c r="ADU4" i="40"/>
  <c r="ADV4" i="40"/>
  <c r="ADW4" i="40"/>
  <c r="ADX4" i="40"/>
  <c r="ADY4" i="40"/>
  <c r="ADZ4" i="40"/>
  <c r="AEA4" i="40"/>
  <c r="AEB4" i="40"/>
  <c r="AEC4" i="40"/>
  <c r="AED4" i="40"/>
  <c r="AEE4" i="40"/>
  <c r="AEF4" i="40"/>
  <c r="AEG4" i="40"/>
  <c r="AEH4" i="40"/>
  <c r="AEI4" i="40"/>
  <c r="AEJ4" i="40"/>
  <c r="AEK4" i="40"/>
  <c r="AEL4" i="40"/>
  <c r="AEM4" i="40"/>
  <c r="AEN4" i="40"/>
  <c r="AEO4" i="40"/>
  <c r="AEP4" i="40"/>
  <c r="AEQ4" i="40"/>
  <c r="AER4" i="40"/>
  <c r="AES4" i="40"/>
  <c r="AET4" i="40"/>
  <c r="AEU4" i="40"/>
  <c r="AEV4" i="40"/>
  <c r="AEW4" i="40"/>
  <c r="AEX4" i="40"/>
  <c r="AEY4" i="40"/>
  <c r="AEZ4" i="40"/>
  <c r="AFA4" i="40"/>
  <c r="AFB4" i="40"/>
  <c r="AFC4" i="40"/>
  <c r="AFD4" i="40"/>
  <c r="AFE4" i="40"/>
  <c r="AFF4" i="40"/>
  <c r="AFG4" i="40"/>
  <c r="AFH4" i="40"/>
  <c r="AFI4" i="40"/>
  <c r="AFJ4" i="40"/>
  <c r="AFK4" i="40"/>
  <c r="AFL4" i="40"/>
  <c r="AFM4" i="40"/>
  <c r="AFN4" i="40"/>
  <c r="AFO4" i="40"/>
  <c r="AFP4" i="40"/>
  <c r="AFQ4" i="40"/>
  <c r="AFR4" i="40"/>
  <c r="AFS4" i="40"/>
  <c r="AFT4" i="40"/>
  <c r="AFU4" i="40"/>
  <c r="AFV4" i="40"/>
  <c r="AFW4" i="40"/>
  <c r="AFX4" i="40"/>
  <c r="AFY4" i="40"/>
  <c r="AFZ4" i="40"/>
  <c r="AGA4" i="40"/>
  <c r="AGB4" i="40"/>
  <c r="AGC4" i="40"/>
  <c r="AGD4" i="40"/>
  <c r="AGE4" i="40"/>
  <c r="AGF4" i="40"/>
  <c r="AGG4" i="40"/>
  <c r="AGH4" i="40"/>
  <c r="AGI4" i="40"/>
  <c r="AGJ4" i="40"/>
  <c r="AGK4" i="40"/>
  <c r="AGL4" i="40"/>
  <c r="AGM4" i="40"/>
  <c r="AGN4" i="40"/>
  <c r="AGO4" i="40"/>
  <c r="AGP4" i="40"/>
  <c r="AGQ4" i="40"/>
  <c r="AGR4" i="40"/>
  <c r="AGS4" i="40"/>
  <c r="AGT4" i="40"/>
  <c r="AGU4" i="40"/>
  <c r="AGV4" i="40"/>
  <c r="AGW4" i="40"/>
  <c r="AGX4" i="40"/>
  <c r="AGY4" i="40"/>
  <c r="AGZ4" i="40"/>
  <c r="AHA4" i="40"/>
  <c r="AHB4" i="40"/>
  <c r="AHC4" i="40"/>
  <c r="AHD4" i="40"/>
  <c r="AHE4" i="40"/>
  <c r="AHF4" i="40"/>
  <c r="AHG4" i="40"/>
  <c r="AHH4" i="40"/>
  <c r="AHI4" i="40"/>
  <c r="AHJ4" i="40"/>
  <c r="AHK4" i="40"/>
  <c r="AHL4" i="40"/>
  <c r="AHM4" i="40"/>
  <c r="AHN4" i="40"/>
  <c r="AHO4" i="40"/>
  <c r="AHP4" i="40"/>
  <c r="AHQ4" i="40"/>
  <c r="AHR4" i="40"/>
  <c r="AHS4" i="40"/>
  <c r="AHT4" i="40"/>
  <c r="AHU4" i="40"/>
  <c r="AHV4" i="40"/>
  <c r="AHW4" i="40"/>
  <c r="AHX4" i="40"/>
  <c r="AHY4" i="40"/>
  <c r="AHZ4" i="40"/>
  <c r="AIA4" i="40"/>
  <c r="AIB4" i="40"/>
  <c r="AIC4" i="40"/>
  <c r="AID4" i="40"/>
  <c r="AIE4" i="40"/>
  <c r="AIF4" i="40"/>
  <c r="AIG4" i="40"/>
  <c r="AIH4" i="40"/>
  <c r="AII4" i="40"/>
  <c r="AIJ4" i="40"/>
  <c r="AIK4" i="40"/>
  <c r="AIL4" i="40"/>
  <c r="AIM4" i="40"/>
  <c r="AIN4" i="40"/>
  <c r="AIO4" i="40"/>
  <c r="AIP4" i="40"/>
  <c r="AIQ4" i="40"/>
  <c r="AIR4" i="40"/>
  <c r="AIS4" i="40"/>
  <c r="AIT4" i="40"/>
  <c r="AIU4" i="40"/>
  <c r="AIV4" i="40"/>
  <c r="AIW4" i="40"/>
  <c r="AIX4" i="40"/>
  <c r="AIY4" i="40"/>
  <c r="AIZ4" i="40"/>
  <c r="AJA4" i="40"/>
  <c r="AJB4" i="40"/>
  <c r="AJC4" i="40"/>
  <c r="AJD4" i="40"/>
  <c r="AJE4" i="40"/>
  <c r="AJF4" i="40"/>
  <c r="AJG4" i="40"/>
  <c r="AJH4" i="40"/>
  <c r="AJI4" i="40"/>
  <c r="AJJ4" i="40"/>
  <c r="AJK4" i="40"/>
  <c r="AJL4" i="40"/>
  <c r="AJM4" i="40"/>
  <c r="AJN4" i="40"/>
  <c r="AJO4" i="40"/>
  <c r="AJP4" i="40"/>
  <c r="AJQ4" i="40"/>
  <c r="AJR4" i="40"/>
  <c r="AJS4" i="40"/>
  <c r="AJT4" i="40"/>
  <c r="AJU4" i="40"/>
  <c r="AJV4" i="40"/>
  <c r="AJW4" i="40"/>
  <c r="AJX4" i="40"/>
  <c r="AJY4" i="40"/>
  <c r="AJZ4" i="40"/>
  <c r="AKA4" i="40"/>
  <c r="AKB4" i="40"/>
  <c r="AKC4" i="40"/>
  <c r="AKD4" i="40"/>
  <c r="AKE4" i="40"/>
  <c r="AKF4" i="40"/>
  <c r="AKG4" i="40"/>
  <c r="AKH4" i="40"/>
  <c r="AKI4" i="40"/>
  <c r="AKJ4" i="40"/>
  <c r="AKK4" i="40"/>
  <c r="AKL4" i="40"/>
  <c r="AKM4" i="40"/>
  <c r="AKN4" i="40"/>
  <c r="AKO4" i="40"/>
  <c r="AKP4" i="40"/>
  <c r="AKQ4" i="40"/>
  <c r="AKR4" i="40"/>
  <c r="AKS4" i="40"/>
  <c r="AKT4" i="40"/>
  <c r="AKU4" i="40"/>
  <c r="AKV4" i="40"/>
  <c r="AKW4" i="40"/>
  <c r="AKX4" i="40"/>
  <c r="AKY4" i="40"/>
  <c r="AKZ4" i="40"/>
  <c r="ALA4" i="40"/>
  <c r="ALB4" i="40"/>
  <c r="ALC4" i="40"/>
  <c r="ALD4" i="40"/>
  <c r="ALE4" i="40"/>
  <c r="ALF4" i="40"/>
  <c r="ALG4" i="40"/>
  <c r="ALH4" i="40"/>
  <c r="ALI4" i="40"/>
  <c r="ALJ4" i="40"/>
  <c r="ALK4" i="40"/>
  <c r="ALL4" i="40"/>
  <c r="ALM4" i="40"/>
  <c r="ALN4" i="40"/>
  <c r="ALO4" i="40"/>
  <c r="ALP4" i="40"/>
  <c r="ALQ4" i="40"/>
  <c r="ALR4" i="40"/>
  <c r="ALS4" i="40"/>
  <c r="ALT4" i="40"/>
  <c r="ALU4" i="40"/>
  <c r="ALV4" i="40"/>
  <c r="ALW4" i="40"/>
  <c r="ALX4" i="40"/>
  <c r="ALY4" i="40"/>
  <c r="ALZ4" i="40"/>
  <c r="AMA4" i="40"/>
  <c r="AMB4" i="40"/>
  <c r="AMC4" i="40"/>
  <c r="AMD4" i="40"/>
  <c r="AME4" i="40"/>
  <c r="AMF4" i="40"/>
  <c r="AMG4" i="40"/>
  <c r="AMH4" i="40"/>
  <c r="AMI4" i="40"/>
  <c r="AMJ4" i="40"/>
  <c r="AMK4" i="40"/>
  <c r="AML4" i="40"/>
  <c r="AMM4" i="40"/>
  <c r="AMN4" i="40"/>
  <c r="AMO4" i="40"/>
  <c r="AMP4" i="40"/>
  <c r="AMQ4" i="40"/>
  <c r="AMR4" i="40"/>
  <c r="AMS4" i="40"/>
  <c r="AMT4" i="40"/>
  <c r="AMU4" i="40"/>
  <c r="AMV4" i="40"/>
  <c r="AMW4" i="40"/>
  <c r="AMX4" i="40"/>
  <c r="AMY4" i="40"/>
  <c r="AMZ4" i="40"/>
  <c r="ANA4" i="40"/>
  <c r="ANB4" i="40"/>
  <c r="ANC4" i="40"/>
  <c r="AND4" i="40"/>
  <c r="ANE4" i="40"/>
  <c r="ANF4" i="40"/>
  <c r="ANG4" i="40"/>
  <c r="ANH4" i="40"/>
  <c r="ANI4" i="40"/>
  <c r="ANJ4" i="40"/>
  <c r="ANK4" i="40"/>
  <c r="ANL4" i="40"/>
  <c r="ANM4" i="40"/>
  <c r="ANN4" i="40"/>
  <c r="ANO4" i="40"/>
  <c r="ANP4" i="40"/>
  <c r="ANQ4" i="40"/>
  <c r="ANR4" i="40"/>
  <c r="ANS4" i="40"/>
  <c r="ANT4" i="40"/>
  <c r="ANU4" i="40"/>
  <c r="ANV4" i="40"/>
  <c r="ANW4" i="40"/>
  <c r="ANX4" i="40"/>
  <c r="ANY4" i="40"/>
  <c r="ANZ4" i="40"/>
  <c r="AOA4" i="40"/>
  <c r="AOB4" i="40"/>
  <c r="AOC4" i="40"/>
  <c r="AOD4" i="40"/>
  <c r="AOE4" i="40"/>
  <c r="AOF4" i="40"/>
  <c r="AOG4" i="40"/>
  <c r="AOH4" i="40"/>
  <c r="AOI4" i="40"/>
  <c r="AOJ4" i="40"/>
  <c r="AOK4" i="40"/>
  <c r="AOL4" i="40"/>
  <c r="AOM4" i="40"/>
  <c r="AON4" i="40"/>
  <c r="AOO4" i="40"/>
  <c r="AOP4" i="40"/>
  <c r="AOQ4" i="40"/>
  <c r="AOR4" i="40"/>
  <c r="AOS4" i="40"/>
  <c r="AOT4" i="40"/>
  <c r="AOU4" i="40"/>
  <c r="AOV4" i="40"/>
  <c r="AOW4" i="40"/>
  <c r="AOX4" i="40"/>
  <c r="AOY4" i="40"/>
  <c r="AOZ4" i="40"/>
  <c r="APA4" i="40"/>
  <c r="APB4" i="40"/>
  <c r="APC4" i="40"/>
  <c r="APD4" i="40"/>
  <c r="APE4" i="40"/>
  <c r="APF4" i="40"/>
  <c r="APG4" i="40"/>
  <c r="APH4" i="40"/>
  <c r="API4" i="40"/>
  <c r="APJ4" i="40"/>
  <c r="APK4" i="40"/>
  <c r="APL4" i="40"/>
  <c r="APM4" i="40"/>
  <c r="APN4" i="40"/>
  <c r="APO4" i="40"/>
  <c r="APP4" i="40"/>
  <c r="APQ4" i="40"/>
  <c r="APR4" i="40"/>
  <c r="APS4" i="40"/>
  <c r="APT4" i="40"/>
  <c r="APU4" i="40"/>
  <c r="APV4" i="40"/>
  <c r="APW4" i="40"/>
  <c r="APX4" i="40"/>
  <c r="APY4" i="40"/>
  <c r="APZ4" i="40"/>
  <c r="AQA4" i="40"/>
  <c r="AQB4" i="40"/>
  <c r="AQC4" i="40"/>
  <c r="AQD4" i="40"/>
  <c r="AQE4" i="40"/>
  <c r="AQF4" i="40"/>
  <c r="AQG4" i="40"/>
  <c r="AQH4" i="40"/>
  <c r="AQI4" i="40"/>
  <c r="AQJ4" i="40"/>
  <c r="AQK4" i="40"/>
  <c r="AQL4" i="40"/>
  <c r="AQM4" i="40"/>
  <c r="AQN4" i="40"/>
  <c r="AQO4" i="40"/>
  <c r="AQP4" i="40"/>
  <c r="AQQ4" i="40"/>
  <c r="AQR4" i="40"/>
  <c r="AQS4" i="40"/>
  <c r="AQT4" i="40"/>
  <c r="AQU4" i="40"/>
  <c r="AQV4" i="40"/>
  <c r="AQW4" i="40"/>
  <c r="AQX4" i="40"/>
  <c r="AQY4" i="40"/>
  <c r="AQZ4" i="40"/>
  <c r="ARA4" i="40"/>
  <c r="ARB4" i="40"/>
  <c r="ARC4" i="40"/>
  <c r="ARD4" i="40"/>
  <c r="ARE4" i="40"/>
  <c r="ARF4" i="40"/>
  <c r="ARG4" i="40"/>
  <c r="ARH4" i="40"/>
  <c r="ARI4" i="40"/>
  <c r="ARJ4" i="40"/>
  <c r="ARK4" i="40"/>
  <c r="ARL4" i="40"/>
  <c r="ARM4" i="40"/>
  <c r="ARN4" i="40"/>
  <c r="ARO4" i="40"/>
  <c r="ARP4" i="40"/>
  <c r="ARQ4" i="40"/>
  <c r="ARR4" i="40"/>
  <c r="ARS4" i="40"/>
  <c r="ART4" i="40"/>
  <c r="ARU4" i="40"/>
  <c r="ARV4" i="40"/>
  <c r="ARW4" i="40"/>
  <c r="ARX4" i="40"/>
  <c r="ARY4" i="40"/>
  <c r="ARZ4" i="40"/>
  <c r="ASA4" i="40"/>
  <c r="ASB4" i="40"/>
  <c r="ASC4" i="40"/>
  <c r="ASD4" i="40"/>
  <c r="ASE4" i="40"/>
  <c r="ASF4" i="40"/>
  <c r="ASG4" i="40"/>
  <c r="ASH4" i="40"/>
  <c r="ASI4" i="40"/>
  <c r="ASJ4" i="40"/>
  <c r="ASK4" i="40"/>
  <c r="ASL4" i="40"/>
  <c r="ASM4" i="40"/>
  <c r="ASN4" i="40"/>
  <c r="ASO4" i="40"/>
  <c r="ASP4" i="40"/>
  <c r="ASQ4" i="40"/>
  <c r="ASR4" i="40"/>
  <c r="ASS4" i="40"/>
  <c r="AST4" i="40"/>
  <c r="ASU4" i="40"/>
  <c r="ASV4" i="40"/>
  <c r="ASW4" i="40"/>
  <c r="ASX4" i="40"/>
  <c r="ASY4" i="40"/>
  <c r="ASZ4" i="40"/>
  <c r="ATA4" i="40"/>
  <c r="ATB4" i="40"/>
  <c r="ATC4" i="40"/>
  <c r="ATD4" i="40"/>
  <c r="ATE4" i="40"/>
  <c r="ATF4" i="40"/>
  <c r="ATG4" i="40"/>
  <c r="ATH4" i="40"/>
  <c r="ATI4" i="40"/>
  <c r="ATJ4" i="40"/>
  <c r="ATK4" i="40"/>
  <c r="ATL4" i="40"/>
  <c r="ATM4" i="40"/>
  <c r="ATN4" i="40"/>
  <c r="ATO4" i="40"/>
  <c r="ATP4" i="40"/>
  <c r="ATQ4" i="40"/>
  <c r="ATR4" i="40"/>
  <c r="ATS4" i="40"/>
  <c r="ATT4" i="40"/>
  <c r="ATU4" i="40"/>
  <c r="ATV4" i="40"/>
  <c r="ATW4" i="40"/>
  <c r="ATX4" i="40"/>
  <c r="ATY4" i="40"/>
  <c r="ATZ4" i="40"/>
  <c r="AUA4" i="40"/>
  <c r="AUB4" i="40"/>
  <c r="AUC4" i="40"/>
  <c r="AUD4" i="40"/>
  <c r="AUE4" i="40"/>
  <c r="AUF4" i="40"/>
  <c r="AUG4" i="40"/>
  <c r="AUH4" i="40"/>
  <c r="AUI4" i="40"/>
  <c r="AUJ4" i="40"/>
  <c r="AUK4" i="40"/>
  <c r="AUL4" i="40"/>
  <c r="AUM4" i="40"/>
  <c r="AUN4" i="40"/>
  <c r="AUO4" i="40"/>
  <c r="AUP4" i="40"/>
  <c r="AUQ4" i="40"/>
  <c r="AUR4" i="40"/>
  <c r="AUS4" i="40"/>
  <c r="AUT4" i="40"/>
  <c r="AUU4" i="40"/>
  <c r="AUV4" i="40"/>
  <c r="AUW4" i="40"/>
  <c r="AUX4" i="40"/>
  <c r="AUY4" i="40"/>
  <c r="AUZ4" i="40"/>
  <c r="AVA4" i="40"/>
  <c r="AVB4" i="40"/>
  <c r="AVC4" i="40"/>
  <c r="AVD4" i="40"/>
  <c r="AVE4" i="40"/>
  <c r="AVF4" i="40"/>
  <c r="AVG4" i="40"/>
  <c r="AVH4" i="40"/>
  <c r="AVI4" i="40"/>
  <c r="AVJ4" i="40"/>
  <c r="AVK4" i="40"/>
  <c r="AVL4" i="40"/>
  <c r="AVM4" i="40"/>
  <c r="AVN4" i="40"/>
  <c r="AVO4" i="40"/>
  <c r="AVP4" i="40"/>
  <c r="AVQ4" i="40"/>
  <c r="AVR4" i="40"/>
  <c r="AVS4" i="40"/>
  <c r="AVT4" i="40"/>
  <c r="AVU4" i="40"/>
  <c r="AVV4" i="40"/>
  <c r="AVW4" i="40"/>
  <c r="AVX4" i="40"/>
  <c r="AVY4" i="40"/>
  <c r="AVZ4" i="40"/>
  <c r="AWA4" i="40"/>
  <c r="AWB4" i="40"/>
  <c r="AWC4" i="40"/>
  <c r="AWD4" i="40"/>
  <c r="AWE4" i="40"/>
  <c r="AWF4" i="40"/>
  <c r="AWG4" i="40"/>
  <c r="AWH4" i="40"/>
  <c r="AWI4" i="40"/>
  <c r="AWJ4" i="40"/>
  <c r="AWK4" i="40"/>
  <c r="AWL4" i="40"/>
  <c r="AWM4" i="40"/>
  <c r="AWN4" i="40"/>
  <c r="AWO4" i="40"/>
  <c r="AWP4" i="40"/>
  <c r="AWQ4" i="40"/>
  <c r="AWR4" i="40"/>
  <c r="AWS4" i="40"/>
  <c r="AWT4" i="40"/>
  <c r="AWU4" i="40"/>
  <c r="AWV4" i="40"/>
  <c r="AWW4" i="40"/>
  <c r="AWX4" i="40"/>
  <c r="AWY4" i="40"/>
  <c r="AWZ4" i="40"/>
  <c r="AXA4" i="40"/>
  <c r="AXB4" i="40"/>
  <c r="AXC4" i="40"/>
  <c r="AXD4" i="40"/>
  <c r="AXE4" i="40"/>
  <c r="AXF4" i="40"/>
  <c r="AXG4" i="40"/>
  <c r="AXH4" i="40"/>
  <c r="AXI4" i="40"/>
  <c r="AXJ4" i="40"/>
  <c r="AXK4" i="40"/>
  <c r="AXL4" i="40"/>
  <c r="AXM4" i="40"/>
  <c r="AXN4" i="40"/>
  <c r="AXO4" i="40"/>
  <c r="AXP4" i="40"/>
  <c r="AXQ4" i="40"/>
  <c r="AXR4" i="40"/>
  <c r="AXS4" i="40"/>
  <c r="AXT4" i="40"/>
  <c r="AXU4" i="40"/>
  <c r="AXV4" i="40"/>
  <c r="AXW4" i="40"/>
  <c r="AXX4" i="40"/>
  <c r="AXY4" i="40"/>
  <c r="AXZ4" i="40"/>
  <c r="AYA4" i="40"/>
  <c r="AYB4" i="40"/>
  <c r="AYC4" i="40"/>
  <c r="AYD4" i="40"/>
  <c r="AYE4" i="40"/>
  <c r="AYF4" i="40"/>
  <c r="AYG4" i="40"/>
  <c r="AYH4" i="40"/>
  <c r="AYI4" i="40"/>
  <c r="AYJ4" i="40"/>
  <c r="AYK4" i="40"/>
  <c r="AYL4" i="40"/>
  <c r="AYM4" i="40"/>
  <c r="AYN4" i="40"/>
  <c r="AYO4" i="40"/>
  <c r="AYP4" i="40"/>
  <c r="AYQ4" i="40"/>
  <c r="AYR4" i="40"/>
  <c r="AYS4" i="40"/>
  <c r="AYT4" i="40"/>
  <c r="AYU4" i="40"/>
  <c r="AYV4" i="40"/>
  <c r="AYW4" i="40"/>
  <c r="AYX4" i="40"/>
  <c r="AYY4" i="40"/>
  <c r="AYZ4" i="40"/>
  <c r="AZA4" i="40"/>
  <c r="AZB4" i="40"/>
  <c r="AZC4" i="40"/>
  <c r="AZD4" i="40"/>
  <c r="AZE4" i="40"/>
  <c r="AZF4" i="40"/>
  <c r="AZG4" i="40"/>
  <c r="AZH4" i="40"/>
  <c r="AZI4" i="40"/>
  <c r="AZJ4" i="40"/>
  <c r="AZK4" i="40"/>
  <c r="AZL4" i="40"/>
  <c r="AZM4" i="40"/>
  <c r="AZN4" i="40"/>
  <c r="AZO4" i="40"/>
  <c r="AZP4" i="40"/>
  <c r="AZQ4" i="40"/>
  <c r="AZR4" i="40"/>
  <c r="AZS4" i="40"/>
  <c r="AZT4" i="40"/>
  <c r="AZU4" i="40"/>
  <c r="AZV4" i="40"/>
  <c r="AZW4" i="40"/>
  <c r="AZX4" i="40"/>
  <c r="AZY4" i="40"/>
  <c r="AZZ4" i="40"/>
  <c r="BAA4" i="40"/>
  <c r="BAB4" i="40"/>
  <c r="BAC4" i="40"/>
  <c r="BAD4" i="40"/>
  <c r="BAE4" i="40"/>
  <c r="BAF4" i="40"/>
  <c r="BAG4" i="40"/>
  <c r="BAH4" i="40"/>
  <c r="BAI4" i="40"/>
  <c r="BAJ4" i="40"/>
  <c r="BAK4" i="40"/>
  <c r="BAL4" i="40"/>
  <c r="BAM4" i="40"/>
  <c r="BAN4" i="40"/>
  <c r="BAO4" i="40"/>
  <c r="BAP4" i="40"/>
  <c r="BAQ4" i="40"/>
  <c r="BAR4" i="40"/>
  <c r="BAS4" i="40"/>
  <c r="BAT4" i="40"/>
  <c r="BAU4" i="40"/>
  <c r="BAV4" i="40"/>
  <c r="BAW4" i="40"/>
  <c r="BAX4" i="40"/>
  <c r="BAY4" i="40"/>
  <c r="BAZ4" i="40"/>
  <c r="BBA4" i="40"/>
  <c r="BBB4" i="40"/>
  <c r="BBC4" i="40"/>
  <c r="BBD4" i="40"/>
  <c r="BBE4" i="40"/>
  <c r="BBF4" i="40"/>
  <c r="BBG4" i="40"/>
  <c r="BBH4" i="40"/>
  <c r="BBI4" i="40"/>
  <c r="BBJ4" i="40"/>
  <c r="BBK4" i="40"/>
  <c r="BBL4" i="40"/>
  <c r="BBM4" i="40"/>
  <c r="BBN4" i="40"/>
  <c r="BBO4" i="40"/>
  <c r="BBP4" i="40"/>
  <c r="BBQ4" i="40"/>
  <c r="BBR4" i="40"/>
  <c r="BBS4" i="40"/>
  <c r="BBT4" i="40"/>
  <c r="BBU4" i="40"/>
  <c r="BBV4" i="40"/>
  <c r="BBW4" i="40"/>
  <c r="BBX4" i="40"/>
  <c r="BBY4" i="40"/>
  <c r="BBZ4" i="40"/>
  <c r="BCA4" i="40"/>
  <c r="BCB4" i="40"/>
  <c r="BCC4" i="40"/>
  <c r="BCD4" i="40"/>
  <c r="BCE4" i="40"/>
  <c r="BCF4" i="40"/>
  <c r="BCG4" i="40"/>
  <c r="BCH4" i="40"/>
  <c r="BCI4" i="40"/>
  <c r="BCJ4" i="40"/>
  <c r="BCK4" i="40"/>
  <c r="BCL4" i="40"/>
  <c r="BCM4" i="40"/>
  <c r="BCN4" i="40"/>
  <c r="BCO4" i="40"/>
  <c r="BCP4" i="40"/>
  <c r="BCQ4" i="40"/>
  <c r="BCR4" i="40"/>
  <c r="BCS4" i="40"/>
  <c r="BCT4" i="40"/>
  <c r="BCU4" i="40"/>
  <c r="BCV4" i="40"/>
  <c r="BCW4" i="40"/>
  <c r="BCX4" i="40"/>
  <c r="BCY4" i="40"/>
  <c r="BCZ4" i="40"/>
  <c r="BDA4" i="40"/>
  <c r="BDB4" i="40"/>
  <c r="BDC4" i="40"/>
  <c r="BDD4" i="40"/>
  <c r="BDE4" i="40"/>
  <c r="BDF4" i="40"/>
  <c r="BDG4" i="40"/>
  <c r="BDH4" i="40"/>
  <c r="BDI4" i="40"/>
  <c r="BDJ4" i="40"/>
  <c r="BDK4" i="40"/>
  <c r="BDL4" i="40"/>
  <c r="BDM4" i="40"/>
  <c r="BDN4" i="40"/>
  <c r="BDO4" i="40"/>
  <c r="BDP4" i="40"/>
  <c r="BDQ4" i="40"/>
  <c r="BDR4" i="40"/>
  <c r="BDS4" i="40"/>
  <c r="BDT4" i="40"/>
  <c r="BDU4" i="40"/>
  <c r="BDV4" i="40"/>
  <c r="BDW4" i="40"/>
  <c r="BDX4" i="40"/>
  <c r="BDY4" i="40"/>
  <c r="BDZ4" i="40"/>
  <c r="BEA4" i="40"/>
  <c r="BEB4" i="40"/>
  <c r="BEC4" i="40"/>
  <c r="BED4" i="40"/>
  <c r="BEE4" i="40"/>
  <c r="BEF4" i="40"/>
  <c r="BEG4" i="40"/>
  <c r="BEH4" i="40"/>
  <c r="BEI4" i="40"/>
  <c r="BEJ4" i="40"/>
  <c r="BEK4" i="40"/>
  <c r="BEL4" i="40"/>
  <c r="BEM4" i="40"/>
  <c r="BEN4" i="40"/>
  <c r="BEO4" i="40"/>
  <c r="BEP4" i="40"/>
  <c r="BEQ4" i="40"/>
  <c r="BER4" i="40"/>
  <c r="BES4" i="40"/>
  <c r="BET4" i="40"/>
  <c r="BEU4" i="40"/>
  <c r="BEV4" i="40"/>
  <c r="BEW4" i="40"/>
  <c r="BEX4" i="40"/>
  <c r="BEY4" i="40"/>
  <c r="BEZ4" i="40"/>
  <c r="BFA4" i="40"/>
  <c r="BFB4" i="40"/>
  <c r="BFC4" i="40"/>
  <c r="BFD4" i="40"/>
  <c r="BFE4" i="40"/>
  <c r="BFF4" i="40"/>
  <c r="BFG4" i="40"/>
  <c r="BFH4" i="40"/>
  <c r="BFI4" i="40"/>
  <c r="BFJ4" i="40"/>
  <c r="BFK4" i="40"/>
  <c r="BFL4" i="40"/>
  <c r="BFM4" i="40"/>
  <c r="BFN4" i="40"/>
  <c r="BFO4" i="40"/>
  <c r="BFP4" i="40"/>
  <c r="BFQ4" i="40"/>
  <c r="BFR4" i="40"/>
  <c r="BFS4" i="40"/>
  <c r="BFT4" i="40"/>
  <c r="BFU4" i="40"/>
  <c r="BFV4" i="40"/>
  <c r="BFW4" i="40"/>
  <c r="BFX4" i="40"/>
  <c r="BFY4" i="40"/>
  <c r="BFZ4" i="40"/>
  <c r="BGA4" i="40"/>
  <c r="BGB4" i="40"/>
  <c r="BGC4" i="40"/>
  <c r="BGD4" i="40"/>
  <c r="BGE4" i="40"/>
  <c r="BGF4" i="40"/>
  <c r="BGG4" i="40"/>
  <c r="BGH4" i="40"/>
  <c r="BGI4" i="40"/>
  <c r="BGJ4" i="40"/>
  <c r="BGK4" i="40"/>
  <c r="BGL4" i="40"/>
  <c r="BGM4" i="40"/>
  <c r="BGN4" i="40"/>
  <c r="BGO4" i="40"/>
  <c r="BGP4" i="40"/>
  <c r="BGQ4" i="40"/>
  <c r="BGR4" i="40"/>
  <c r="BGS4" i="40"/>
  <c r="BGT4" i="40"/>
  <c r="BGU4" i="40"/>
  <c r="BGV4" i="40"/>
  <c r="BGW4" i="40"/>
  <c r="BGX4" i="40"/>
  <c r="BGY4" i="40"/>
  <c r="BGZ4" i="40"/>
  <c r="BHA4" i="40"/>
  <c r="BHB4" i="40"/>
  <c r="BHC4" i="40"/>
  <c r="BHD4" i="40"/>
  <c r="BHE4" i="40"/>
  <c r="BHF4" i="40"/>
  <c r="BHG4" i="40"/>
  <c r="BHH4" i="40"/>
  <c r="BHI4" i="40"/>
  <c r="BHJ4" i="40"/>
  <c r="BHK4" i="40"/>
  <c r="BHL4" i="40"/>
  <c r="BHM4" i="40"/>
  <c r="BHN4" i="40"/>
  <c r="BHO4" i="40"/>
  <c r="BHP4" i="40"/>
  <c r="BHQ4" i="40"/>
  <c r="BHR4" i="40"/>
  <c r="BHS4" i="40"/>
  <c r="BHT4" i="40"/>
  <c r="BHU4" i="40"/>
  <c r="BHV4" i="40"/>
  <c r="BHW4" i="40"/>
  <c r="BHX4" i="40"/>
  <c r="BHY4" i="40"/>
  <c r="BHZ4" i="40"/>
  <c r="BIA4" i="40"/>
  <c r="BIB4" i="40"/>
  <c r="BIC4" i="40"/>
  <c r="BID4" i="40"/>
  <c r="BIE4" i="40"/>
  <c r="BIF4" i="40"/>
  <c r="BIG4" i="40"/>
  <c r="BIH4" i="40"/>
  <c r="BII4" i="40"/>
  <c r="BIJ4" i="40"/>
  <c r="BIK4" i="40"/>
  <c r="BIL4" i="40"/>
  <c r="BIM4" i="40"/>
  <c r="BIN4" i="40"/>
  <c r="BIO4" i="40"/>
  <c r="BIP4" i="40"/>
  <c r="BIQ4" i="40"/>
  <c r="BIR4" i="40"/>
  <c r="BIS4" i="40"/>
  <c r="BIT4" i="40"/>
  <c r="BIU4" i="40"/>
  <c r="BIV4" i="40"/>
  <c r="BIW4" i="40"/>
  <c r="BIX4" i="40"/>
  <c r="BIY4" i="40"/>
  <c r="BIZ4" i="40"/>
  <c r="BJA4" i="40"/>
  <c r="BJB4" i="40"/>
  <c r="BJC4" i="40"/>
  <c r="BJD4" i="40"/>
  <c r="BJE4" i="40"/>
  <c r="BJF4" i="40"/>
  <c r="BJG4" i="40"/>
  <c r="BJH4" i="40"/>
  <c r="BJI4" i="40"/>
  <c r="BJJ4" i="40"/>
  <c r="BJK4" i="40"/>
  <c r="BJL4" i="40"/>
  <c r="BJM4" i="40"/>
  <c r="BJN4" i="40"/>
  <c r="BJO4" i="40"/>
  <c r="BJP4" i="40"/>
  <c r="BJQ4" i="40"/>
  <c r="BJR4" i="40"/>
  <c r="BJS4" i="40"/>
  <c r="BJT4" i="40"/>
  <c r="BJU4" i="40"/>
  <c r="BJV4" i="40"/>
  <c r="BJW4" i="40"/>
  <c r="BJX4" i="40"/>
  <c r="BJY4" i="40"/>
  <c r="BJZ4" i="40"/>
  <c r="BKA4" i="40"/>
  <c r="BKB4" i="40"/>
  <c r="BKC4" i="40"/>
  <c r="BKD4" i="40"/>
  <c r="BKE4" i="40"/>
  <c r="BKF4" i="40"/>
  <c r="BKG4" i="40"/>
  <c r="BKH4" i="40"/>
  <c r="BKI4" i="40"/>
  <c r="BKJ4" i="40"/>
  <c r="BKK4" i="40"/>
  <c r="BKL4" i="40"/>
  <c r="BKM4" i="40"/>
  <c r="BKN4" i="40"/>
  <c r="BKO4" i="40"/>
  <c r="BKP4" i="40"/>
  <c r="BKQ4" i="40"/>
  <c r="BKR4" i="40"/>
  <c r="BKS4" i="40"/>
  <c r="BKT4" i="40"/>
  <c r="BKU4" i="40"/>
  <c r="BKV4" i="40"/>
  <c r="BKW4" i="40"/>
  <c r="BKX4" i="40"/>
  <c r="BKY4" i="40"/>
  <c r="BKZ4" i="40"/>
  <c r="BLA4" i="40"/>
  <c r="BLB4" i="40"/>
  <c r="BLC4" i="40"/>
  <c r="BLD4" i="40"/>
  <c r="BLE4" i="40"/>
  <c r="BLF4" i="40"/>
  <c r="BLG4" i="40"/>
  <c r="BLH4" i="40"/>
  <c r="BLI4" i="40"/>
  <c r="BLJ4" i="40"/>
  <c r="BLK4" i="40"/>
  <c r="BLL4" i="40"/>
  <c r="BLM4" i="40"/>
  <c r="BLN4" i="40"/>
  <c r="BLO4" i="40"/>
  <c r="BLP4" i="40"/>
  <c r="BLQ4" i="40"/>
  <c r="BLR4" i="40"/>
  <c r="BLS4" i="40"/>
  <c r="BLT4" i="40"/>
  <c r="BLU4" i="40"/>
  <c r="BLV4" i="40"/>
  <c r="BLW4" i="40"/>
  <c r="BLX4" i="40"/>
  <c r="BLY4" i="40"/>
  <c r="BLZ4" i="40"/>
  <c r="BMA4" i="40"/>
  <c r="BMB4" i="40"/>
  <c r="BMC4" i="40"/>
  <c r="BMD4" i="40"/>
  <c r="BME4" i="40"/>
  <c r="BMF4" i="40"/>
  <c r="BMG4" i="40"/>
  <c r="BMH4" i="40"/>
  <c r="BMI4" i="40"/>
  <c r="BMJ4" i="40"/>
  <c r="BMK4" i="40"/>
  <c r="BML4" i="40"/>
  <c r="BMM4" i="40"/>
  <c r="BMN4" i="40"/>
  <c r="BMO4" i="40"/>
  <c r="BMP4" i="40"/>
  <c r="BMQ4" i="40"/>
  <c r="BMR4" i="40"/>
  <c r="BMS4" i="40"/>
  <c r="BMT4" i="40"/>
  <c r="BMU4" i="40"/>
  <c r="BMV4" i="40"/>
  <c r="BMW4" i="40"/>
  <c r="BMX4" i="40"/>
  <c r="BMY4" i="40"/>
  <c r="BMZ4" i="40"/>
  <c r="BNA4" i="40"/>
  <c r="BNB4" i="40"/>
  <c r="BNC4" i="40"/>
  <c r="BND4" i="40"/>
  <c r="BNE4" i="40"/>
  <c r="BNF4" i="40"/>
  <c r="BNG4" i="40"/>
  <c r="BNH4" i="40"/>
  <c r="BNI4" i="40"/>
  <c r="BNJ4" i="40"/>
  <c r="BNK4" i="40"/>
  <c r="BNL4" i="40"/>
  <c r="BNM4" i="40"/>
  <c r="BNN4" i="40"/>
  <c r="BNO4" i="40"/>
  <c r="BNP4" i="40"/>
  <c r="BNQ4" i="40"/>
  <c r="BNR4" i="40"/>
  <c r="BNS4" i="40"/>
  <c r="BNT4" i="40"/>
  <c r="BNU4" i="40"/>
  <c r="BNV4" i="40"/>
  <c r="BNW4" i="40"/>
  <c r="BNX4" i="40"/>
  <c r="BNY4" i="40"/>
  <c r="BNZ4" i="40"/>
  <c r="BOA4" i="40"/>
  <c r="BOB4" i="40"/>
  <c r="BOC4" i="40"/>
  <c r="BOD4" i="40"/>
  <c r="BOE4" i="40"/>
  <c r="BOF4" i="40"/>
  <c r="BOG4" i="40"/>
  <c r="BOH4" i="40"/>
  <c r="BOI4" i="40"/>
  <c r="BOJ4" i="40"/>
  <c r="BOK4" i="40"/>
  <c r="BOL4" i="40"/>
  <c r="BOM4" i="40"/>
  <c r="BON4" i="40"/>
  <c r="BOO4" i="40"/>
  <c r="BOP4" i="40"/>
  <c r="BOQ4" i="40"/>
  <c r="BOR4" i="40"/>
  <c r="BOS4" i="40"/>
  <c r="BOT4" i="40"/>
  <c r="BOU4" i="40"/>
  <c r="BOV4" i="40"/>
  <c r="BOW4" i="40"/>
  <c r="BOX4" i="40"/>
  <c r="BOY4" i="40"/>
  <c r="BOZ4" i="40"/>
  <c r="BPA4" i="40"/>
  <c r="BPB4" i="40"/>
  <c r="BPC4" i="40"/>
  <c r="BPD4" i="40"/>
  <c r="BPE4" i="40"/>
  <c r="BPF4" i="40"/>
  <c r="BPG4" i="40"/>
  <c r="BPH4" i="40"/>
  <c r="BPI4" i="40"/>
  <c r="BPJ4" i="40"/>
  <c r="BPK4" i="40"/>
  <c r="BPL4" i="40"/>
  <c r="BPM4" i="40"/>
  <c r="BPN4" i="40"/>
  <c r="BPO4" i="40"/>
  <c r="BPP4" i="40"/>
  <c r="BPQ4" i="40"/>
  <c r="BPR4" i="40"/>
  <c r="BPS4" i="40"/>
  <c r="BPT4" i="40"/>
  <c r="BPU4" i="40"/>
  <c r="BPV4" i="40"/>
  <c r="BPW4" i="40"/>
  <c r="BPX4" i="40"/>
  <c r="BPY4" i="40"/>
  <c r="BPZ4" i="40"/>
  <c r="BQA4" i="40"/>
  <c r="BQB4" i="40"/>
  <c r="BQC4" i="40"/>
  <c r="BQD4" i="40"/>
  <c r="BQE4" i="40"/>
  <c r="BQF4" i="40"/>
  <c r="BQG4" i="40"/>
  <c r="BQH4" i="40"/>
  <c r="BQI4" i="40"/>
  <c r="BQJ4" i="40"/>
  <c r="BQK4" i="40"/>
  <c r="BQL4" i="40"/>
  <c r="BQM4" i="40"/>
  <c r="BQN4" i="40"/>
  <c r="BQO4" i="40"/>
  <c r="BQP4" i="40"/>
  <c r="BQQ4" i="40"/>
  <c r="BQR4" i="40"/>
  <c r="BQS4" i="40"/>
  <c r="BQT4" i="40"/>
  <c r="BQU4" i="40"/>
  <c r="BQV4" i="40"/>
  <c r="BQW4" i="40"/>
  <c r="BQX4" i="40"/>
  <c r="BQY4" i="40"/>
  <c r="BQZ4" i="40"/>
  <c r="BRA4" i="40"/>
  <c r="BRB4" i="40"/>
  <c r="BRC4" i="40"/>
  <c r="BRD4" i="40"/>
  <c r="BRE4" i="40"/>
  <c r="BRF4" i="40"/>
  <c r="BRG4" i="40"/>
  <c r="BRH4" i="40"/>
  <c r="BRI4" i="40"/>
  <c r="BRJ4" i="40"/>
  <c r="BRK4" i="40"/>
  <c r="BRL4" i="40"/>
  <c r="BRM4" i="40"/>
  <c r="BRN4" i="40"/>
  <c r="BRO4" i="40"/>
  <c r="BRP4" i="40"/>
  <c r="BRQ4" i="40"/>
  <c r="BRR4" i="40"/>
  <c r="BRS4" i="40"/>
  <c r="BRT4" i="40"/>
  <c r="BRU4" i="40"/>
  <c r="BRV4" i="40"/>
  <c r="BRW4" i="40"/>
  <c r="BRX4" i="40"/>
  <c r="BRY4" i="40"/>
  <c r="BRZ4" i="40"/>
  <c r="BSA4" i="40"/>
  <c r="BSB4" i="40"/>
  <c r="BSC4" i="40"/>
  <c r="BSD4" i="40"/>
  <c r="BSE4" i="40"/>
  <c r="BSF4" i="40"/>
  <c r="BSG4" i="40"/>
  <c r="BSH4" i="40"/>
  <c r="BSI4" i="40"/>
  <c r="BSJ4" i="40"/>
  <c r="BSK4" i="40"/>
  <c r="BSL4" i="40"/>
  <c r="BSM4" i="40"/>
  <c r="BSN4" i="40"/>
  <c r="BSO4" i="40"/>
  <c r="BSP4" i="40"/>
  <c r="BSQ4" i="40"/>
  <c r="BSR4" i="40"/>
  <c r="BSS4" i="40"/>
  <c r="BST4" i="40"/>
  <c r="BSU4" i="40"/>
  <c r="BSV4" i="40"/>
  <c r="BSW4" i="40"/>
  <c r="BSX4" i="40"/>
  <c r="BSY4" i="40"/>
  <c r="BSZ4" i="40"/>
  <c r="BTA4" i="40"/>
  <c r="BTB4" i="40"/>
  <c r="BTC4" i="40"/>
  <c r="BTD4" i="40"/>
  <c r="BTE4" i="40"/>
  <c r="BTF4" i="40"/>
  <c r="BTG4" i="40"/>
  <c r="BTH4" i="40"/>
  <c r="BTI4" i="40"/>
  <c r="BTJ4" i="40"/>
  <c r="BTK4" i="40"/>
  <c r="BTL4" i="40"/>
  <c r="BTM4" i="40"/>
  <c r="BTN4" i="40"/>
  <c r="BTO4" i="40"/>
  <c r="BTP4" i="40"/>
  <c r="BTQ4" i="40"/>
  <c r="BTR4" i="40"/>
  <c r="BTS4" i="40"/>
  <c r="BTT4" i="40"/>
  <c r="BTU4" i="40"/>
  <c r="BTV4" i="40"/>
  <c r="BTW4" i="40"/>
  <c r="BTX4" i="40"/>
  <c r="BTY4" i="40"/>
  <c r="BTZ4" i="40"/>
  <c r="BUA4" i="40"/>
  <c r="BUB4" i="40"/>
  <c r="BUC4" i="40"/>
  <c r="BUD4" i="40"/>
  <c r="BUE4" i="40"/>
  <c r="BUF4" i="40"/>
  <c r="BUG4" i="40"/>
  <c r="BUH4" i="40"/>
  <c r="BUI4" i="40"/>
  <c r="BUJ4" i="40"/>
  <c r="BUK4" i="40"/>
  <c r="BUL4" i="40"/>
  <c r="BUM4" i="40"/>
  <c r="BUN4" i="40"/>
  <c r="BUO4" i="40"/>
  <c r="BUP4" i="40"/>
  <c r="BUQ4" i="40"/>
  <c r="BUR4" i="40"/>
  <c r="BUS4" i="40"/>
  <c r="BUT4" i="40"/>
  <c r="BUU4" i="40"/>
  <c r="BUV4" i="40"/>
  <c r="BUW4" i="40"/>
  <c r="BUX4" i="40"/>
  <c r="BUY4" i="40"/>
  <c r="BUZ4" i="40"/>
  <c r="BVA4" i="40"/>
  <c r="BVB4" i="40"/>
  <c r="BVC4" i="40"/>
  <c r="BVD4" i="40"/>
  <c r="BVE4" i="40"/>
  <c r="BVF4" i="40"/>
  <c r="BVG4" i="40"/>
  <c r="BVH4" i="40"/>
  <c r="BVI4" i="40"/>
  <c r="BVJ4" i="40"/>
  <c r="BVK4" i="40"/>
  <c r="BVL4" i="40"/>
  <c r="BVM4" i="40"/>
  <c r="BVN4" i="40"/>
  <c r="BVO4" i="40"/>
  <c r="BVP4" i="40"/>
  <c r="BVQ4" i="40"/>
  <c r="BVR4" i="40"/>
  <c r="BVS4" i="40"/>
  <c r="BVT4" i="40"/>
  <c r="BVU4" i="40"/>
  <c r="BVV4" i="40"/>
  <c r="BVW4" i="40"/>
  <c r="BVX4" i="40"/>
  <c r="BVY4" i="40"/>
  <c r="BVZ4" i="40"/>
  <c r="BWA4" i="40"/>
  <c r="BWB4" i="40"/>
  <c r="BWC4" i="40"/>
  <c r="BWD4" i="40"/>
  <c r="BWE4" i="40"/>
  <c r="BWF4" i="40"/>
  <c r="BWG4" i="40"/>
  <c r="BWH4" i="40"/>
  <c r="BWI4" i="40"/>
  <c r="BWJ4" i="40"/>
  <c r="BWK4" i="40"/>
  <c r="BWL4" i="40"/>
  <c r="BWM4" i="40"/>
  <c r="BWN4" i="40"/>
  <c r="BWO4" i="40"/>
  <c r="BWP4" i="40"/>
  <c r="BWQ4" i="40"/>
  <c r="BWR4" i="40"/>
  <c r="BWS4" i="40"/>
  <c r="BWT4" i="40"/>
  <c r="BWU4" i="40"/>
  <c r="BWV4" i="40"/>
  <c r="BWW4" i="40"/>
  <c r="BWX4" i="40"/>
  <c r="BWY4" i="40"/>
  <c r="BWZ4" i="40"/>
  <c r="BXA4" i="40"/>
  <c r="BXB4" i="40"/>
  <c r="BXC4" i="40"/>
  <c r="BXD4" i="40"/>
  <c r="BXE4" i="40"/>
  <c r="BXF4" i="40"/>
  <c r="BXG4" i="40"/>
  <c r="BXH4" i="40"/>
  <c r="BXI4" i="40"/>
  <c r="BXJ4" i="40"/>
  <c r="BXK4" i="40"/>
  <c r="BXL4" i="40"/>
  <c r="BXM4" i="40"/>
  <c r="BXN4" i="40"/>
  <c r="BXO4" i="40"/>
  <c r="BXP4" i="40"/>
  <c r="BXQ4" i="40"/>
  <c r="BXR4" i="40"/>
  <c r="BXS4" i="40"/>
  <c r="BXT4" i="40"/>
  <c r="BXU4" i="40"/>
  <c r="BXV4" i="40"/>
  <c r="BXW4" i="40"/>
  <c r="BXX4" i="40"/>
  <c r="BXY4" i="40"/>
  <c r="BXZ4" i="40"/>
  <c r="BYA4" i="40"/>
  <c r="BYB4" i="40"/>
  <c r="BYC4" i="40"/>
  <c r="BYD4" i="40"/>
  <c r="BYE4" i="40"/>
  <c r="BYF4" i="40"/>
  <c r="BYG4" i="40"/>
  <c r="BYH4" i="40"/>
  <c r="BYI4" i="40"/>
  <c r="BYJ4" i="40"/>
  <c r="BYK4" i="40"/>
  <c r="BYL4" i="40"/>
  <c r="BYM4" i="40"/>
  <c r="BYN4" i="40"/>
  <c r="BYO4" i="40"/>
  <c r="BYP4" i="40"/>
  <c r="BYQ4" i="40"/>
  <c r="BYR4" i="40"/>
  <c r="BYS4" i="40"/>
  <c r="BYT4" i="40"/>
  <c r="BYU4" i="40"/>
  <c r="BYV4" i="40"/>
  <c r="BYW4" i="40"/>
  <c r="BYX4" i="40"/>
  <c r="BYY4" i="40"/>
  <c r="BYZ4" i="40"/>
  <c r="BZA4" i="40"/>
  <c r="BZB4" i="40"/>
  <c r="BZC4" i="40"/>
  <c r="BZD4" i="40"/>
  <c r="BZE4" i="40"/>
  <c r="BZF4" i="40"/>
  <c r="BZG4" i="40"/>
  <c r="BZH4" i="40"/>
  <c r="BZI4" i="40"/>
  <c r="BZJ4" i="40"/>
  <c r="BZK4" i="40"/>
  <c r="BZL4" i="40"/>
  <c r="BZM4" i="40"/>
  <c r="BZN4" i="40"/>
  <c r="BZO4" i="40"/>
  <c r="BZP4" i="40"/>
  <c r="BZQ4" i="40"/>
  <c r="BZR4" i="40"/>
  <c r="BZS4" i="40"/>
  <c r="BZT4" i="40"/>
  <c r="BZU4" i="40"/>
  <c r="BZV4" i="40"/>
  <c r="BZW4" i="40"/>
  <c r="BZX4" i="40"/>
  <c r="BZY4" i="40"/>
  <c r="BZZ4" i="40"/>
  <c r="CAA4" i="40"/>
  <c r="CAB4" i="40"/>
  <c r="CAC4" i="40"/>
  <c r="CAD4" i="40"/>
  <c r="CAE4" i="40"/>
  <c r="CAF4" i="40"/>
  <c r="CAG4" i="40"/>
  <c r="CAH4" i="40"/>
  <c r="CAI4" i="40"/>
  <c r="CAJ4" i="40"/>
  <c r="CAK4" i="40"/>
  <c r="CAL4" i="40"/>
  <c r="CAM4" i="40"/>
  <c r="CAN4" i="40"/>
  <c r="CAO4" i="40"/>
  <c r="CAP4" i="40"/>
  <c r="CAQ4" i="40"/>
  <c r="CAR4" i="40"/>
  <c r="CAS4" i="40"/>
  <c r="CAT4" i="40"/>
  <c r="CAU4" i="40"/>
  <c r="CAV4" i="40"/>
  <c r="CAW4" i="40"/>
  <c r="CAX4" i="40"/>
  <c r="CAY4" i="40"/>
  <c r="CAZ4" i="40"/>
  <c r="CBA4" i="40"/>
  <c r="CBB4" i="40"/>
  <c r="CBC4" i="40"/>
  <c r="CBD4" i="40"/>
  <c r="CBE4" i="40"/>
  <c r="CBF4" i="40"/>
  <c r="CBG4" i="40"/>
  <c r="CBH4" i="40"/>
  <c r="CBI4" i="40"/>
  <c r="CBJ4" i="40"/>
  <c r="CBK4" i="40"/>
  <c r="CBL4" i="40"/>
  <c r="CBM4" i="40"/>
  <c r="CBN4" i="40"/>
  <c r="CBO4" i="40"/>
  <c r="CBP4" i="40"/>
  <c r="CBQ4" i="40"/>
  <c r="CBR4" i="40"/>
  <c r="CBS4" i="40"/>
  <c r="CBT4" i="40"/>
  <c r="CBU4" i="40"/>
  <c r="CBV4" i="40"/>
  <c r="CBW4" i="40"/>
  <c r="CBX4" i="40"/>
  <c r="CBY4" i="40"/>
  <c r="CBZ4" i="40"/>
  <c r="CCA4" i="40"/>
  <c r="CCB4" i="40"/>
  <c r="CCC4" i="40"/>
  <c r="CCD4" i="40"/>
  <c r="CCE4" i="40"/>
  <c r="CCF4" i="40"/>
  <c r="CCG4" i="40"/>
  <c r="CCH4" i="40"/>
  <c r="CCI4" i="40"/>
  <c r="CCJ4" i="40"/>
  <c r="CCK4" i="40"/>
  <c r="CCL4" i="40"/>
  <c r="CCM4" i="40"/>
  <c r="CCN4" i="40"/>
  <c r="CCO4" i="40"/>
  <c r="CCP4" i="40"/>
  <c r="CCQ4" i="40"/>
  <c r="CCR4" i="40"/>
  <c r="CCS4" i="40"/>
  <c r="CCT4" i="40"/>
  <c r="CCU4" i="40"/>
  <c r="CCV4" i="40"/>
  <c r="CCW4" i="40"/>
  <c r="CCX4" i="40"/>
  <c r="CCY4" i="40"/>
  <c r="CCZ4" i="40"/>
  <c r="CDA4" i="40"/>
  <c r="CDB4" i="40"/>
  <c r="CDC4" i="40"/>
  <c r="CDD4" i="40"/>
  <c r="CDE4" i="40"/>
  <c r="CDF4" i="40"/>
  <c r="CDG4" i="40"/>
  <c r="CDH4" i="40"/>
  <c r="CDI4" i="40"/>
  <c r="CDJ4" i="40"/>
  <c r="CDK4" i="40"/>
  <c r="CDL4" i="40"/>
  <c r="CDM4" i="40"/>
  <c r="CDN4" i="40"/>
  <c r="CDO4" i="40"/>
  <c r="CDP4" i="40"/>
  <c r="CDQ4" i="40"/>
  <c r="CDR4" i="40"/>
  <c r="CDS4" i="40"/>
  <c r="CDT4" i="40"/>
  <c r="CDU4" i="40"/>
  <c r="CDV4" i="40"/>
  <c r="CDW4" i="40"/>
  <c r="CDX4" i="40"/>
  <c r="CDY4" i="40"/>
  <c r="CDZ4" i="40"/>
  <c r="CEA4" i="40"/>
  <c r="CEB4" i="40"/>
  <c r="CEC4" i="40"/>
  <c r="CED4" i="40"/>
  <c r="CEE4" i="40"/>
  <c r="CEF4" i="40"/>
  <c r="CEG4" i="40"/>
  <c r="CEH4" i="40"/>
  <c r="CEI4" i="40"/>
  <c r="CEJ4" i="40"/>
  <c r="CEK4" i="40"/>
  <c r="CEL4" i="40"/>
  <c r="CEM4" i="40"/>
  <c r="CEN4" i="40"/>
  <c r="CEO4" i="40"/>
  <c r="CEP4" i="40"/>
  <c r="CEQ4" i="40"/>
  <c r="CER4" i="40"/>
  <c r="CES4" i="40"/>
  <c r="CET4" i="40"/>
  <c r="CEU4" i="40"/>
  <c r="CEV4" i="40"/>
  <c r="CEW4" i="40"/>
  <c r="CEX4" i="40"/>
  <c r="CEY4" i="40"/>
  <c r="CEZ4" i="40"/>
  <c r="CFA4" i="40"/>
  <c r="CFB4" i="40"/>
  <c r="CFC4" i="40"/>
  <c r="CFD4" i="40"/>
  <c r="CFE4" i="40"/>
  <c r="CFF4" i="40"/>
  <c r="CFG4" i="40"/>
  <c r="CFH4" i="40"/>
  <c r="CFI4" i="40"/>
  <c r="CFJ4" i="40"/>
  <c r="CFK4" i="40"/>
  <c r="CFL4" i="40"/>
  <c r="CFM4" i="40"/>
  <c r="CFN4" i="40"/>
  <c r="CFO4" i="40"/>
  <c r="CFP4" i="40"/>
  <c r="CFQ4" i="40"/>
  <c r="CFR4" i="40"/>
  <c r="CFS4" i="40"/>
  <c r="CFT4" i="40"/>
  <c r="CFU4" i="40"/>
  <c r="CFV4" i="40"/>
  <c r="CFW4" i="40"/>
  <c r="CFX4" i="40"/>
  <c r="CFY4" i="40"/>
  <c r="CFZ4" i="40"/>
  <c r="CGA4" i="40"/>
  <c r="CGB4" i="40"/>
  <c r="CGC4" i="40"/>
  <c r="CGD4" i="40"/>
  <c r="CGE4" i="40"/>
  <c r="CGF4" i="40"/>
  <c r="CGG4" i="40"/>
  <c r="CGH4" i="40"/>
  <c r="CGI4" i="40"/>
  <c r="CGJ4" i="40"/>
  <c r="CGK4" i="40"/>
  <c r="CGL4" i="40"/>
  <c r="CGM4" i="40"/>
  <c r="CGN4" i="40"/>
  <c r="CGO4" i="40"/>
  <c r="CGP4" i="40"/>
  <c r="CGQ4" i="40"/>
  <c r="CGR4" i="40"/>
  <c r="CGS4" i="40"/>
  <c r="CGT4" i="40"/>
  <c r="CGU4" i="40"/>
  <c r="CGV4" i="40"/>
  <c r="CGW4" i="40"/>
  <c r="CGX4" i="40"/>
  <c r="CGY4" i="40"/>
  <c r="CGZ4" i="40"/>
  <c r="CHA4" i="40"/>
  <c r="CHB4" i="40"/>
  <c r="CHC4" i="40"/>
  <c r="CHD4" i="40"/>
  <c r="CHE4" i="40"/>
  <c r="CHF4" i="40"/>
  <c r="CHG4" i="40"/>
  <c r="CHH4" i="40"/>
  <c r="CHI4" i="40"/>
  <c r="CHJ4" i="40"/>
  <c r="CHK4" i="40"/>
  <c r="CHL4" i="40"/>
  <c r="CHM4" i="40"/>
  <c r="CHN4" i="40"/>
  <c r="CHO4" i="40"/>
  <c r="CHP4" i="40"/>
  <c r="CHQ4" i="40"/>
  <c r="CHR4" i="40"/>
  <c r="CHS4" i="40"/>
  <c r="CHT4" i="40"/>
  <c r="CHU4" i="40"/>
  <c r="CHV4" i="40"/>
  <c r="CHW4" i="40"/>
  <c r="CHX4" i="40"/>
  <c r="CHY4" i="40"/>
  <c r="CHZ4" i="40"/>
  <c r="CIA4" i="40"/>
  <c r="CIB4" i="40"/>
  <c r="CIC4" i="40"/>
  <c r="CID4" i="40"/>
  <c r="CIE4" i="40"/>
  <c r="CIF4" i="40"/>
  <c r="CIG4" i="40"/>
  <c r="CIH4" i="40"/>
  <c r="CII4" i="40"/>
  <c r="CIJ4" i="40"/>
  <c r="CIK4" i="40"/>
  <c r="CIL4" i="40"/>
  <c r="CIM4" i="40"/>
  <c r="CIN4" i="40"/>
  <c r="CIO4" i="40"/>
  <c r="CIP4" i="40"/>
  <c r="CIQ4" i="40"/>
  <c r="CIR4" i="40"/>
  <c r="CIS4" i="40"/>
  <c r="CIT4" i="40"/>
  <c r="CIU4" i="40"/>
  <c r="CIV4" i="40"/>
  <c r="CIW4" i="40"/>
  <c r="CIX4" i="40"/>
  <c r="CIY4" i="40"/>
  <c r="CIZ4" i="40"/>
  <c r="CJA4" i="40"/>
  <c r="CJB4" i="40"/>
  <c r="CJC4" i="40"/>
  <c r="CJD4" i="40"/>
  <c r="CJE4" i="40"/>
  <c r="CJF4" i="40"/>
  <c r="CJG4" i="40"/>
  <c r="CJH4" i="40"/>
  <c r="CJI4" i="40"/>
  <c r="CJJ4" i="40"/>
  <c r="CJK4" i="40"/>
  <c r="CJL4" i="40"/>
  <c r="CJM4" i="40"/>
  <c r="CJN4" i="40"/>
  <c r="CJO4" i="40"/>
  <c r="CJP4" i="40"/>
  <c r="CJQ4" i="40"/>
  <c r="CJR4" i="40"/>
  <c r="CJS4" i="40"/>
  <c r="CJT4" i="40"/>
  <c r="CJU4" i="40"/>
  <c r="CJV4" i="40"/>
  <c r="CJW4" i="40"/>
  <c r="CJX4" i="40"/>
  <c r="CJY4" i="40"/>
  <c r="CJZ4" i="40"/>
  <c r="CKA4" i="40"/>
  <c r="CKB4" i="40"/>
  <c r="CKC4" i="40"/>
  <c r="CKD4" i="40"/>
  <c r="CKE4" i="40"/>
  <c r="CKF4" i="40"/>
  <c r="CKG4" i="40"/>
  <c r="CKH4" i="40"/>
  <c r="CKI4" i="40"/>
  <c r="CKJ4" i="40"/>
  <c r="CKK4" i="40"/>
  <c r="CKL4" i="40"/>
  <c r="CKM4" i="40"/>
  <c r="CKN4" i="40"/>
  <c r="CKO4" i="40"/>
  <c r="CKP4" i="40"/>
  <c r="CKQ4" i="40"/>
  <c r="CKR4" i="40"/>
  <c r="CKS4" i="40"/>
  <c r="CKT4" i="40"/>
  <c r="CKU4" i="40"/>
  <c r="CKV4" i="40"/>
  <c r="CKW4" i="40"/>
  <c r="CKX4" i="40"/>
  <c r="CKY4" i="40"/>
  <c r="CKZ4" i="40"/>
  <c r="CLA4" i="40"/>
  <c r="CLB4" i="40"/>
  <c r="CLC4" i="40"/>
  <c r="CLD4" i="40"/>
  <c r="CLE4" i="40"/>
  <c r="CLF4" i="40"/>
  <c r="CLG4" i="40"/>
  <c r="CLH4" i="40"/>
  <c r="CLI4" i="40"/>
  <c r="CLJ4" i="40"/>
  <c r="CLK4" i="40"/>
  <c r="CLL4" i="40"/>
  <c r="CLM4" i="40"/>
  <c r="CLN4" i="40"/>
  <c r="CLO4" i="40"/>
  <c r="CLP4" i="40"/>
  <c r="CLQ4" i="40"/>
  <c r="CLR4" i="40"/>
  <c r="CLS4" i="40"/>
  <c r="CLT4" i="40"/>
  <c r="CLU4" i="40"/>
  <c r="CLV4" i="40"/>
  <c r="CLW4" i="40"/>
  <c r="CLX4" i="40"/>
  <c r="CLY4" i="40"/>
  <c r="CLZ4" i="40"/>
  <c r="CMA4" i="40"/>
  <c r="CMB4" i="40"/>
  <c r="CMC4" i="40"/>
  <c r="CMD4" i="40"/>
  <c r="CME4" i="40"/>
  <c r="CMF4" i="40"/>
  <c r="CMG4" i="40"/>
  <c r="CMH4" i="40"/>
  <c r="CMI4" i="40"/>
  <c r="CMJ4" i="40"/>
  <c r="CMK4" i="40"/>
  <c r="CML4" i="40"/>
  <c r="CMM4" i="40"/>
  <c r="CMN4" i="40"/>
  <c r="CMO4" i="40"/>
  <c r="CMP4" i="40"/>
  <c r="CMQ4" i="40"/>
  <c r="CMR4" i="40"/>
  <c r="CMS4" i="40"/>
  <c r="CMT4" i="40"/>
  <c r="CMU4" i="40"/>
  <c r="CMV4" i="40"/>
  <c r="CMW4" i="40"/>
  <c r="CMX4" i="40"/>
  <c r="CMY4" i="40"/>
  <c r="CMZ4" i="40"/>
  <c r="CNA4" i="40"/>
  <c r="CNB4" i="40"/>
  <c r="CNC4" i="40"/>
  <c r="CND4" i="40"/>
  <c r="CNE4" i="40"/>
  <c r="CNF4" i="40"/>
  <c r="CNG4" i="40"/>
  <c r="CNH4" i="40"/>
  <c r="CNI4" i="40"/>
  <c r="CNJ4" i="40"/>
  <c r="CNK4" i="40"/>
  <c r="CNL4" i="40"/>
  <c r="CNM4" i="40"/>
  <c r="CNN4" i="40"/>
  <c r="CNO4" i="40"/>
  <c r="CNP4" i="40"/>
  <c r="CNQ4" i="40"/>
  <c r="CNR4" i="40"/>
  <c r="CNS4" i="40"/>
  <c r="CNT4" i="40"/>
  <c r="CNU4" i="40"/>
  <c r="CNV4" i="40"/>
  <c r="CNW4" i="40"/>
  <c r="CNX4" i="40"/>
  <c r="CNY4" i="40"/>
  <c r="CNZ4" i="40"/>
  <c r="COA4" i="40"/>
  <c r="COB4" i="40"/>
  <c r="COC4" i="40"/>
  <c r="COD4" i="40"/>
  <c r="COE4" i="40"/>
  <c r="COF4" i="40"/>
  <c r="COG4" i="40"/>
  <c r="COH4" i="40"/>
  <c r="COI4" i="40"/>
  <c r="COJ4" i="40"/>
  <c r="COK4" i="40"/>
  <c r="COL4" i="40"/>
  <c r="COM4" i="40"/>
  <c r="CON4" i="40"/>
  <c r="COO4" i="40"/>
  <c r="COP4" i="40"/>
  <c r="COQ4" i="40"/>
  <c r="COR4" i="40"/>
  <c r="COS4" i="40"/>
  <c r="COT4" i="40"/>
  <c r="COU4" i="40"/>
  <c r="COV4" i="40"/>
  <c r="COW4" i="40"/>
  <c r="COX4" i="40"/>
  <c r="COY4" i="40"/>
  <c r="COZ4" i="40"/>
  <c r="CPA4" i="40"/>
  <c r="CPB4" i="40"/>
  <c r="CPC4" i="40"/>
  <c r="CPD4" i="40"/>
  <c r="CPE4" i="40"/>
  <c r="CPF4" i="40"/>
  <c r="CPG4" i="40"/>
  <c r="CPH4" i="40"/>
  <c r="CPI4" i="40"/>
  <c r="CPJ4" i="40"/>
  <c r="CPK4" i="40"/>
  <c r="CPL4" i="40"/>
  <c r="CPM4" i="40"/>
  <c r="CPN4" i="40"/>
  <c r="CPO4" i="40"/>
  <c r="CPP4" i="40"/>
  <c r="CPQ4" i="40"/>
  <c r="CPR4" i="40"/>
  <c r="CPS4" i="40"/>
  <c r="CPT4" i="40"/>
  <c r="CPU4" i="40"/>
  <c r="CPV4" i="40"/>
  <c r="CPW4" i="40"/>
  <c r="CPX4" i="40"/>
  <c r="CPY4" i="40"/>
  <c r="CPZ4" i="40"/>
  <c r="CQA4" i="40"/>
  <c r="CQB4" i="40"/>
  <c r="CQC4" i="40"/>
  <c r="CQD4" i="40"/>
  <c r="CQE4" i="40"/>
  <c r="CQF4" i="40"/>
  <c r="CQG4" i="40"/>
  <c r="CQH4" i="40"/>
  <c r="CQI4" i="40"/>
  <c r="CQJ4" i="40"/>
  <c r="CQK4" i="40"/>
  <c r="CQL4" i="40"/>
  <c r="CQM4" i="40"/>
  <c r="CQN4" i="40"/>
  <c r="CQO4" i="40"/>
  <c r="CQP4" i="40"/>
  <c r="CQQ4" i="40"/>
  <c r="CQR4" i="40"/>
  <c r="CQS4" i="40"/>
  <c r="CQT4" i="40"/>
  <c r="CQU4" i="40"/>
  <c r="CQV4" i="40"/>
  <c r="CQW4" i="40"/>
  <c r="CQX4" i="40"/>
  <c r="CQY4" i="40"/>
  <c r="CQZ4" i="40"/>
  <c r="CRA4" i="40"/>
  <c r="CRB4" i="40"/>
  <c r="CRC4" i="40"/>
  <c r="CRD4" i="40"/>
  <c r="CRE4" i="40"/>
  <c r="CRF4" i="40"/>
  <c r="CRG4" i="40"/>
  <c r="CRH4" i="40"/>
  <c r="CRI4" i="40"/>
  <c r="CRJ4" i="40"/>
  <c r="CRK4" i="40"/>
  <c r="CRL4" i="40"/>
  <c r="CRM4" i="40"/>
  <c r="CRN4" i="40"/>
  <c r="CRO4" i="40"/>
  <c r="CRP4" i="40"/>
  <c r="CRQ4" i="40"/>
  <c r="CRR4" i="40"/>
  <c r="CRS4" i="40"/>
  <c r="CRT4" i="40"/>
  <c r="CRU4" i="40"/>
  <c r="CRV4" i="40"/>
  <c r="CRW4" i="40"/>
  <c r="CRX4" i="40"/>
  <c r="CRY4" i="40"/>
  <c r="CRZ4" i="40"/>
  <c r="CSA4" i="40"/>
  <c r="CSB4" i="40"/>
  <c r="CSC4" i="40"/>
  <c r="CSD4" i="40"/>
  <c r="CSE4" i="40"/>
  <c r="CSF4" i="40"/>
  <c r="CSG4" i="40"/>
  <c r="CSH4" i="40"/>
  <c r="CSI4" i="40"/>
  <c r="CSJ4" i="40"/>
  <c r="CSK4" i="40"/>
  <c r="CSL4" i="40"/>
  <c r="CSM4" i="40"/>
  <c r="CSN4" i="40"/>
  <c r="CSO4" i="40"/>
  <c r="CSP4" i="40"/>
  <c r="CSQ4" i="40"/>
  <c r="CSR4" i="40"/>
  <c r="CSS4" i="40"/>
  <c r="CST4" i="40"/>
  <c r="CSU4" i="40"/>
  <c r="CSV4" i="40"/>
  <c r="CSW4" i="40"/>
  <c r="CSX4" i="40"/>
  <c r="CSY4" i="40"/>
  <c r="CSZ4" i="40"/>
  <c r="CTA4" i="40"/>
  <c r="CTB4" i="40"/>
  <c r="CTC4" i="40"/>
  <c r="CTD4" i="40"/>
  <c r="CTE4" i="40"/>
  <c r="CTF4" i="40"/>
  <c r="CTG4" i="40"/>
  <c r="CTH4" i="40"/>
  <c r="CTI4" i="40"/>
  <c r="CTJ4" i="40"/>
  <c r="CTK4" i="40"/>
  <c r="CTL4" i="40"/>
  <c r="CTM4" i="40"/>
  <c r="CTN4" i="40"/>
  <c r="CTO4" i="40"/>
  <c r="CTP4" i="40"/>
  <c r="CTQ4" i="40"/>
  <c r="CTR4" i="40"/>
  <c r="CTS4" i="40"/>
  <c r="CTT4" i="40"/>
  <c r="CTU4" i="40"/>
  <c r="CTV4" i="40"/>
  <c r="CTW4" i="40"/>
  <c r="CTX4" i="40"/>
  <c r="CTY4" i="40"/>
  <c r="CTZ4" i="40"/>
  <c r="CUA4" i="40"/>
  <c r="CUB4" i="40"/>
  <c r="CUC4" i="40"/>
  <c r="CUD4" i="40"/>
  <c r="CUE4" i="40"/>
  <c r="CUF4" i="40"/>
  <c r="CUG4" i="40"/>
  <c r="CUH4" i="40"/>
  <c r="CUI4" i="40"/>
  <c r="CUJ4" i="40"/>
  <c r="CUK4" i="40"/>
  <c r="CUL4" i="40"/>
  <c r="CUM4" i="40"/>
  <c r="CUN4" i="40"/>
  <c r="CUO4" i="40"/>
  <c r="CUP4" i="40"/>
  <c r="CUQ4" i="40"/>
  <c r="CUR4" i="40"/>
  <c r="CUS4" i="40"/>
  <c r="CUT4" i="40"/>
  <c r="CUU4" i="40"/>
  <c r="CUV4" i="40"/>
  <c r="CUW4" i="40"/>
  <c r="CUX4" i="40"/>
  <c r="CUY4" i="40"/>
  <c r="CUZ4" i="40"/>
  <c r="CVA4" i="40"/>
  <c r="CVB4" i="40"/>
  <c r="CVC4" i="40"/>
  <c r="CVD4" i="40"/>
  <c r="CVE4" i="40"/>
  <c r="CVF4" i="40"/>
  <c r="CVG4" i="40"/>
  <c r="CVH4" i="40"/>
  <c r="CVI4" i="40"/>
  <c r="CVJ4" i="40"/>
  <c r="CVK4" i="40"/>
  <c r="CVL4" i="40"/>
  <c r="CVM4" i="40"/>
  <c r="CVN4" i="40"/>
  <c r="CVO4" i="40"/>
  <c r="CVP4" i="40"/>
  <c r="CVQ4" i="40"/>
  <c r="CVR4" i="40"/>
  <c r="CVS4" i="40"/>
  <c r="CVT4" i="40"/>
  <c r="CVU4" i="40"/>
  <c r="CVV4" i="40"/>
  <c r="CVW4" i="40"/>
  <c r="CVX4" i="40"/>
  <c r="CVY4" i="40"/>
  <c r="CVZ4" i="40"/>
  <c r="CWA4" i="40"/>
  <c r="CWB4" i="40"/>
  <c r="CWC4" i="40"/>
  <c r="CWD4" i="40"/>
  <c r="CWE4" i="40"/>
  <c r="CWF4" i="40"/>
  <c r="CWG4" i="40"/>
  <c r="CWH4" i="40"/>
  <c r="CWI4" i="40"/>
  <c r="CWJ4" i="40"/>
  <c r="CWK4" i="40"/>
  <c r="CWL4" i="40"/>
  <c r="CWM4" i="40"/>
  <c r="CWN4" i="40"/>
  <c r="CWO4" i="40"/>
  <c r="CWP4" i="40"/>
  <c r="CWQ4" i="40"/>
  <c r="CWR4" i="40"/>
  <c r="CWS4" i="40"/>
  <c r="CWT4" i="40"/>
  <c r="CWU4" i="40"/>
  <c r="CWV4" i="40"/>
  <c r="CWW4" i="40"/>
  <c r="CWX4" i="40"/>
  <c r="CWY4" i="40"/>
  <c r="CWZ4" i="40"/>
  <c r="CXA4" i="40"/>
  <c r="CXB4" i="40"/>
  <c r="CXC4" i="40"/>
  <c r="CXD4" i="40"/>
  <c r="CXE4" i="40"/>
  <c r="CXF4" i="40"/>
  <c r="CXG4" i="40"/>
  <c r="CXH4" i="40"/>
  <c r="CXI4" i="40"/>
  <c r="CXJ4" i="40"/>
  <c r="CXK4" i="40"/>
  <c r="CXL4" i="40"/>
  <c r="CXM4" i="40"/>
  <c r="CXN4" i="40"/>
  <c r="CXO4" i="40"/>
  <c r="CXP4" i="40"/>
  <c r="CXQ4" i="40"/>
  <c r="CXR4" i="40"/>
  <c r="CXS4" i="40"/>
  <c r="CXT4" i="40"/>
  <c r="CXU4" i="40"/>
  <c r="CXV4" i="40"/>
  <c r="CXW4" i="40"/>
  <c r="CXX4" i="40"/>
  <c r="CXY4" i="40"/>
  <c r="CXZ4" i="40"/>
  <c r="CYA4" i="40"/>
  <c r="CYB4" i="40"/>
  <c r="CYC4" i="40"/>
  <c r="CYD4" i="40"/>
  <c r="CYE4" i="40"/>
  <c r="CYF4" i="40"/>
  <c r="CYG4" i="40"/>
  <c r="CYH4" i="40"/>
  <c r="CYI4" i="40"/>
  <c r="CYJ4" i="40"/>
  <c r="CYK4" i="40"/>
  <c r="CYL4" i="40"/>
  <c r="CYM4" i="40"/>
  <c r="CYN4" i="40"/>
  <c r="CYO4" i="40"/>
  <c r="CYP4" i="40"/>
  <c r="CYQ4" i="40"/>
  <c r="CYR4" i="40"/>
  <c r="CYS4" i="40"/>
  <c r="CYT4" i="40"/>
  <c r="CYU4" i="40"/>
  <c r="CYV4" i="40"/>
  <c r="CYW4" i="40"/>
  <c r="CYX4" i="40"/>
  <c r="CYY4" i="40"/>
  <c r="CYZ4" i="40"/>
  <c r="CZA4" i="40"/>
  <c r="CZB4" i="40"/>
  <c r="CZC4" i="40"/>
  <c r="CZD4" i="40"/>
  <c r="CZE4" i="40"/>
  <c r="CZF4" i="40"/>
  <c r="CZG4" i="40"/>
  <c r="CZH4" i="40"/>
  <c r="CZI4" i="40"/>
  <c r="CZJ4" i="40"/>
  <c r="CZK4" i="40"/>
  <c r="CZL4" i="40"/>
  <c r="CZM4" i="40"/>
  <c r="CZN4" i="40"/>
  <c r="CZO4" i="40"/>
  <c r="CZP4" i="40"/>
  <c r="CZQ4" i="40"/>
  <c r="CZR4" i="40"/>
  <c r="CZS4" i="40"/>
  <c r="CZT4" i="40"/>
  <c r="CZU4" i="40"/>
  <c r="CZV4" i="40"/>
  <c r="CZW4" i="40"/>
  <c r="CZX4" i="40"/>
  <c r="CZY4" i="40"/>
  <c r="CZZ4" i="40"/>
  <c r="DAA4" i="40"/>
  <c r="DAB4" i="40"/>
  <c r="DAC4" i="40"/>
  <c r="DAD4" i="40"/>
  <c r="DAE4" i="40"/>
  <c r="DAF4" i="40"/>
  <c r="DAG4" i="40"/>
  <c r="DAH4" i="40"/>
  <c r="DAI4" i="40"/>
  <c r="DAJ4" i="40"/>
  <c r="DAK4" i="40"/>
  <c r="DAL4" i="40"/>
  <c r="DAM4" i="40"/>
  <c r="DAN4" i="40"/>
  <c r="DAO4" i="40"/>
  <c r="DAP4" i="40"/>
  <c r="DAQ4" i="40"/>
  <c r="DAR4" i="40"/>
  <c r="DAS4" i="40"/>
  <c r="DAT4" i="40"/>
  <c r="DAU4" i="40"/>
  <c r="DAV4" i="40"/>
  <c r="DAW4" i="40"/>
  <c r="DAX4" i="40"/>
  <c r="DAY4" i="40"/>
  <c r="DAZ4" i="40"/>
  <c r="DBA4" i="40"/>
  <c r="DBB4" i="40"/>
  <c r="DBC4" i="40"/>
  <c r="DBD4" i="40"/>
  <c r="DBE4" i="40"/>
  <c r="DBF4" i="40"/>
  <c r="DBG4" i="40"/>
  <c r="DBH4" i="40"/>
  <c r="DBI4" i="40"/>
  <c r="DBJ4" i="40"/>
  <c r="DBK4" i="40"/>
  <c r="DBL4" i="40"/>
  <c r="DBM4" i="40"/>
  <c r="DBN4" i="40"/>
  <c r="DBO4" i="40"/>
  <c r="DBP4" i="40"/>
  <c r="DBQ4" i="40"/>
  <c r="DBR4" i="40"/>
  <c r="DBS4" i="40"/>
  <c r="DBT4" i="40"/>
  <c r="DBU4" i="40"/>
  <c r="DBV4" i="40"/>
  <c r="DBW4" i="40"/>
  <c r="DBX4" i="40"/>
  <c r="DBY4" i="40"/>
  <c r="DBZ4" i="40"/>
  <c r="DCA4" i="40"/>
  <c r="DCB4" i="40"/>
  <c r="DCC4" i="40"/>
  <c r="DCD4" i="40"/>
  <c r="DCE4" i="40"/>
  <c r="DCF4" i="40"/>
  <c r="DCG4" i="40"/>
  <c r="DCH4" i="40"/>
  <c r="DCI4" i="40"/>
  <c r="DCJ4" i="40"/>
  <c r="DCK4" i="40"/>
  <c r="DCL4" i="40"/>
  <c r="DCM4" i="40"/>
  <c r="DCN4" i="40"/>
  <c r="DCO4" i="40"/>
  <c r="DCP4" i="40"/>
  <c r="DCQ4" i="40"/>
  <c r="DCR4" i="40"/>
  <c r="DCS4" i="40"/>
  <c r="DCT4" i="40"/>
  <c r="DCU4" i="40"/>
  <c r="DCV4" i="40"/>
  <c r="DCW4" i="40"/>
  <c r="DCX4" i="40"/>
  <c r="DCY4" i="40"/>
  <c r="DCZ4" i="40"/>
  <c r="DDA4" i="40"/>
  <c r="DDB4" i="40"/>
  <c r="DDC4" i="40"/>
  <c r="DDD4" i="40"/>
  <c r="DDE4" i="40"/>
  <c r="DDF4" i="40"/>
  <c r="DDG4" i="40"/>
  <c r="DDH4" i="40"/>
  <c r="DDI4" i="40"/>
  <c r="DDJ4" i="40"/>
  <c r="DDK4" i="40"/>
  <c r="DDL4" i="40"/>
  <c r="DDM4" i="40"/>
  <c r="DDN4" i="40"/>
  <c r="DDO4" i="40"/>
  <c r="DDP4" i="40"/>
  <c r="DDQ4" i="40"/>
  <c r="DDR4" i="40"/>
  <c r="DDS4" i="40"/>
  <c r="DDT4" i="40"/>
  <c r="DDU4" i="40"/>
  <c r="DDV4" i="40"/>
  <c r="DDW4" i="40"/>
  <c r="DDX4" i="40"/>
  <c r="DDY4" i="40"/>
  <c r="DDZ4" i="40"/>
  <c r="DEA4" i="40"/>
  <c r="DEB4" i="40"/>
  <c r="DEC4" i="40"/>
  <c r="DED4" i="40"/>
  <c r="DEE4" i="40"/>
  <c r="DEF4" i="40"/>
  <c r="DEG4" i="40"/>
  <c r="DEH4" i="40"/>
  <c r="DEI4" i="40"/>
  <c r="DEJ4" i="40"/>
  <c r="DEK4" i="40"/>
  <c r="DEL4" i="40"/>
  <c r="DEM4" i="40"/>
  <c r="DEN4" i="40"/>
  <c r="DEO4" i="40"/>
  <c r="DEP4" i="40"/>
  <c r="DEQ4" i="40"/>
  <c r="DER4" i="40"/>
  <c r="DES4" i="40"/>
  <c r="DET4" i="40"/>
  <c r="DEU4" i="40"/>
  <c r="DEV4" i="40"/>
  <c r="DEW4" i="40"/>
  <c r="DEX4" i="40"/>
  <c r="DEY4" i="40"/>
  <c r="DEZ4" i="40"/>
  <c r="DFA4" i="40"/>
  <c r="DFB4" i="40"/>
  <c r="DFC4" i="40"/>
  <c r="DFD4" i="40"/>
  <c r="DFE4" i="40"/>
  <c r="DFF4" i="40"/>
  <c r="DFG4" i="40"/>
  <c r="DFH4" i="40"/>
  <c r="DFI4" i="40"/>
  <c r="DFJ4" i="40"/>
  <c r="DFK4" i="40"/>
  <c r="DFL4" i="40"/>
  <c r="DFM4" i="40"/>
  <c r="DFN4" i="40"/>
  <c r="DFO4" i="40"/>
  <c r="DFP4" i="40"/>
  <c r="DFQ4" i="40"/>
  <c r="DFR4" i="40"/>
  <c r="DFS4" i="40"/>
  <c r="DFT4" i="40"/>
  <c r="DFU4" i="40"/>
  <c r="DFV4" i="40"/>
  <c r="DFW4" i="40"/>
  <c r="DFX4" i="40"/>
  <c r="DFY4" i="40"/>
  <c r="DFZ4" i="40"/>
  <c r="DGA4" i="40"/>
  <c r="DGB4" i="40"/>
  <c r="DGC4" i="40"/>
  <c r="DGD4" i="40"/>
  <c r="DGE4" i="40"/>
  <c r="DGF4" i="40"/>
  <c r="DGG4" i="40"/>
  <c r="DGH4" i="40"/>
  <c r="DGI4" i="40"/>
  <c r="DGJ4" i="40"/>
  <c r="DGK4" i="40"/>
  <c r="DGL4" i="40"/>
  <c r="DGM4" i="40"/>
  <c r="DGN4" i="40"/>
  <c r="DGO4" i="40"/>
  <c r="DGP4" i="40"/>
  <c r="DGQ4" i="40"/>
  <c r="DGR4" i="40"/>
  <c r="DGS4" i="40"/>
  <c r="DGT4" i="40"/>
  <c r="DGU4" i="40"/>
  <c r="DGV4" i="40"/>
  <c r="DGW4" i="40"/>
  <c r="DGX4" i="40"/>
  <c r="DGY4" i="40"/>
  <c r="DGZ4" i="40"/>
  <c r="DHA4" i="40"/>
  <c r="DHB4" i="40"/>
  <c r="DHC4" i="40"/>
  <c r="DHD4" i="40"/>
  <c r="DHE4" i="40"/>
  <c r="DHF4" i="40"/>
  <c r="DHG4" i="40"/>
  <c r="DHH4" i="40"/>
  <c r="DHI4" i="40"/>
  <c r="DHJ4" i="40"/>
  <c r="DHK4" i="40"/>
  <c r="DHL4" i="40"/>
  <c r="DHM4" i="40"/>
  <c r="DHN4" i="40"/>
  <c r="DHO4" i="40"/>
  <c r="DHP4" i="40"/>
  <c r="DHQ4" i="40"/>
  <c r="DHR4" i="40"/>
  <c r="DHS4" i="40"/>
  <c r="DHT4" i="40"/>
  <c r="DHU4" i="40"/>
  <c r="DHV4" i="40"/>
  <c r="DHW4" i="40"/>
  <c r="DHX4" i="40"/>
  <c r="DHY4" i="40"/>
  <c r="DHZ4" i="40"/>
  <c r="DIA4" i="40"/>
  <c r="DIB4" i="40"/>
  <c r="DIC4" i="40"/>
  <c r="DID4" i="40"/>
  <c r="DIE4" i="40"/>
  <c r="DIF4" i="40"/>
  <c r="DIG4" i="40"/>
  <c r="DIH4" i="40"/>
  <c r="DII4" i="40"/>
  <c r="DIJ4" i="40"/>
  <c r="DIK4" i="40"/>
  <c r="DIL4" i="40"/>
  <c r="DIM4" i="40"/>
  <c r="DIN4" i="40"/>
  <c r="DIO4" i="40"/>
  <c r="DIP4" i="40"/>
  <c r="DIQ4" i="40"/>
  <c r="DIR4" i="40"/>
  <c r="DIS4" i="40"/>
  <c r="DIT4" i="40"/>
  <c r="DIU4" i="40"/>
  <c r="DIV4" i="40"/>
  <c r="DIW4" i="40"/>
  <c r="DIX4" i="40"/>
  <c r="DIY4" i="40"/>
  <c r="DIZ4" i="40"/>
  <c r="DJA4" i="40"/>
  <c r="DJB4" i="40"/>
  <c r="DJC4" i="40"/>
  <c r="DJD4" i="40"/>
  <c r="DJE4" i="40"/>
  <c r="DJF4" i="40"/>
  <c r="DJG4" i="40"/>
  <c r="DJH4" i="40"/>
  <c r="DJI4" i="40"/>
  <c r="DJJ4" i="40"/>
  <c r="DJK4" i="40"/>
  <c r="DJL4" i="40"/>
  <c r="DJM4" i="40"/>
  <c r="DJN4" i="40"/>
  <c r="DJO4" i="40"/>
  <c r="DJP4" i="40"/>
  <c r="DJQ4" i="40"/>
  <c r="DJR4" i="40"/>
  <c r="DJS4" i="40"/>
  <c r="DJT4" i="40"/>
  <c r="DJU4" i="40"/>
  <c r="DJV4" i="40"/>
  <c r="DJW4" i="40"/>
  <c r="DJX4" i="40"/>
  <c r="DJY4" i="40"/>
  <c r="DJZ4" i="40"/>
  <c r="DKA4" i="40"/>
  <c r="DKB4" i="40"/>
  <c r="DKC4" i="40"/>
  <c r="DKD4" i="40"/>
  <c r="DKE4" i="40"/>
  <c r="DKF4" i="40"/>
  <c r="DKG4" i="40"/>
  <c r="DKH4" i="40"/>
  <c r="DKI4" i="40"/>
  <c r="DKJ4" i="40"/>
  <c r="DKK4" i="40"/>
  <c r="DKL4" i="40"/>
  <c r="DKM4" i="40"/>
  <c r="DKN4" i="40"/>
  <c r="DKO4" i="40"/>
  <c r="DKP4" i="40"/>
  <c r="DKQ4" i="40"/>
  <c r="DKR4" i="40"/>
  <c r="DKS4" i="40"/>
  <c r="DKT4" i="40"/>
  <c r="DKU4" i="40"/>
  <c r="DKV4" i="40"/>
  <c r="DKW4" i="40"/>
  <c r="DKX4" i="40"/>
  <c r="DKY4" i="40"/>
  <c r="DKZ4" i="40"/>
  <c r="DLA4" i="40"/>
  <c r="DLB4" i="40"/>
  <c r="DLC4" i="40"/>
  <c r="DLD4" i="40"/>
  <c r="DLE4" i="40"/>
  <c r="DLF4" i="40"/>
  <c r="DLG4" i="40"/>
  <c r="DLH4" i="40"/>
  <c r="DLI4" i="40"/>
  <c r="DLJ4" i="40"/>
  <c r="DLK4" i="40"/>
  <c r="DLL4" i="40"/>
  <c r="DLM4" i="40"/>
  <c r="DLN4" i="40"/>
  <c r="DLO4" i="40"/>
  <c r="DLP4" i="40"/>
  <c r="DLQ4" i="40"/>
  <c r="DLR4" i="40"/>
  <c r="DLS4" i="40"/>
  <c r="DLT4" i="40"/>
  <c r="DLU4" i="40"/>
  <c r="DLV4" i="40"/>
  <c r="DLW4" i="40"/>
  <c r="DLX4" i="40"/>
  <c r="DLY4" i="40"/>
  <c r="DLZ4" i="40"/>
  <c r="DMA4" i="40"/>
  <c r="DMB4" i="40"/>
  <c r="DMC4" i="40"/>
  <c r="DMD4" i="40"/>
  <c r="DME4" i="40"/>
  <c r="DMF4" i="40"/>
  <c r="DMG4" i="40"/>
  <c r="DMH4" i="40"/>
  <c r="DMI4" i="40"/>
  <c r="DMJ4" i="40"/>
  <c r="DMK4" i="40"/>
  <c r="DML4" i="40"/>
  <c r="DMM4" i="40"/>
  <c r="DMN4" i="40"/>
  <c r="DMO4" i="40"/>
  <c r="DMP4" i="40"/>
  <c r="DMQ4" i="40"/>
  <c r="DMR4" i="40"/>
  <c r="DMS4" i="40"/>
  <c r="DMT4" i="40"/>
  <c r="DMU4" i="40"/>
  <c r="DMV4" i="40"/>
  <c r="DMW4" i="40"/>
  <c r="DMX4" i="40"/>
  <c r="DMY4" i="40"/>
  <c r="DMZ4" i="40"/>
  <c r="DNA4" i="40"/>
  <c r="DNB4" i="40"/>
  <c r="DNC4" i="40"/>
  <c r="DND4" i="40"/>
  <c r="DNE4" i="40"/>
  <c r="DNF4" i="40"/>
  <c r="DNG4" i="40"/>
  <c r="DNH4" i="40"/>
  <c r="DNI4" i="40"/>
  <c r="DNJ4" i="40"/>
  <c r="DNK4" i="40"/>
  <c r="DNL4" i="40"/>
  <c r="DNM4" i="40"/>
  <c r="DNN4" i="40"/>
  <c r="DNO4" i="40"/>
  <c r="DNP4" i="40"/>
  <c r="DNQ4" i="40"/>
  <c r="DNR4" i="40"/>
  <c r="DNS4" i="40"/>
  <c r="DNT4" i="40"/>
  <c r="DNU4" i="40"/>
  <c r="DNV4" i="40"/>
  <c r="DNW4" i="40"/>
  <c r="DNX4" i="40"/>
  <c r="DNY4" i="40"/>
  <c r="DNZ4" i="40"/>
  <c r="DOA4" i="40"/>
  <c r="DOB4" i="40"/>
  <c r="DOC4" i="40"/>
  <c r="DOD4" i="40"/>
  <c r="DOE4" i="40"/>
  <c r="DOF4" i="40"/>
  <c r="DOG4" i="40"/>
  <c r="DOH4" i="40"/>
  <c r="DOI4" i="40"/>
  <c r="DOJ4" i="40"/>
  <c r="DOK4" i="40"/>
  <c r="DOL4" i="40"/>
  <c r="DOM4" i="40"/>
  <c r="DON4" i="40"/>
  <c r="DOO4" i="40"/>
  <c r="DOP4" i="40"/>
  <c r="DOQ4" i="40"/>
  <c r="DOR4" i="40"/>
  <c r="DOS4" i="40"/>
  <c r="DOT4" i="40"/>
  <c r="DOU4" i="40"/>
  <c r="DOV4" i="40"/>
  <c r="DOW4" i="40"/>
  <c r="DOX4" i="40"/>
  <c r="DOY4" i="40"/>
  <c r="DOZ4" i="40"/>
  <c r="DPA4" i="40"/>
  <c r="DPB4" i="40"/>
  <c r="DPC4" i="40"/>
  <c r="DPD4" i="40"/>
  <c r="DPE4" i="40"/>
  <c r="DPF4" i="40"/>
  <c r="DPG4" i="40"/>
  <c r="DPH4" i="40"/>
  <c r="DPI4" i="40"/>
  <c r="DPJ4" i="40"/>
  <c r="DPK4" i="40"/>
  <c r="DPL4" i="40"/>
  <c r="DPM4" i="40"/>
  <c r="DPN4" i="40"/>
  <c r="DPO4" i="40"/>
  <c r="DPP4" i="40"/>
  <c r="DPQ4" i="40"/>
  <c r="DPR4" i="40"/>
  <c r="DPS4" i="40"/>
  <c r="DPT4" i="40"/>
  <c r="DPU4" i="40"/>
  <c r="DPV4" i="40"/>
  <c r="DPW4" i="40"/>
  <c r="DPX4" i="40"/>
  <c r="DPY4" i="40"/>
  <c r="DPZ4" i="40"/>
  <c r="DQA4" i="40"/>
  <c r="DQB4" i="40"/>
  <c r="DQC4" i="40"/>
  <c r="DQD4" i="40"/>
  <c r="DQE4" i="40"/>
  <c r="DQF4" i="40"/>
  <c r="DQG4" i="40"/>
  <c r="DQH4" i="40"/>
  <c r="DQI4" i="40"/>
  <c r="DQJ4" i="40"/>
  <c r="DQK4" i="40"/>
  <c r="DQL4" i="40"/>
  <c r="DQM4" i="40"/>
  <c r="DQN4" i="40"/>
  <c r="DQO4" i="40"/>
  <c r="DQP4" i="40"/>
  <c r="DQQ4" i="40"/>
  <c r="DQR4" i="40"/>
  <c r="DQS4" i="40"/>
  <c r="DQT4" i="40"/>
  <c r="DQU4" i="40"/>
  <c r="DQV4" i="40"/>
  <c r="DQW4" i="40"/>
  <c r="DQX4" i="40"/>
  <c r="DQY4" i="40"/>
  <c r="DQZ4" i="40"/>
  <c r="DRA4" i="40"/>
  <c r="DRB4" i="40"/>
  <c r="DRC4" i="40"/>
  <c r="DRD4" i="40"/>
  <c r="DRE4" i="40"/>
  <c r="DRF4" i="40"/>
  <c r="DRG4" i="40"/>
  <c r="DRH4" i="40"/>
  <c r="DRI4" i="40"/>
  <c r="DRJ4" i="40"/>
  <c r="DRK4" i="40"/>
  <c r="DRL4" i="40"/>
  <c r="DRM4" i="40"/>
  <c r="DRN4" i="40"/>
  <c r="DRO4" i="40"/>
  <c r="DRP4" i="40"/>
  <c r="DRQ4" i="40"/>
  <c r="DRR4" i="40"/>
  <c r="DRS4" i="40"/>
  <c r="DRT4" i="40"/>
  <c r="DRU4" i="40"/>
  <c r="DRV4" i="40"/>
  <c r="DRW4" i="40"/>
  <c r="DRX4" i="40"/>
  <c r="DRY4" i="40"/>
  <c r="DRZ4" i="40"/>
  <c r="DSA4" i="40"/>
  <c r="DSB4" i="40"/>
  <c r="DSC4" i="40"/>
  <c r="DSD4" i="40"/>
  <c r="DSE4" i="40"/>
  <c r="DSF4" i="40"/>
  <c r="DSG4" i="40"/>
  <c r="DSH4" i="40"/>
  <c r="DSI4" i="40"/>
  <c r="DSJ4" i="40"/>
  <c r="DSK4" i="40"/>
  <c r="DSL4" i="40"/>
  <c r="DSM4" i="40"/>
  <c r="DSN4" i="40"/>
  <c r="DSO4" i="40"/>
  <c r="DSP4" i="40"/>
  <c r="DSQ4" i="40"/>
  <c r="DSR4" i="40"/>
  <c r="DSS4" i="40"/>
  <c r="DST4" i="40"/>
  <c r="DSU4" i="40"/>
  <c r="DSV4" i="40"/>
  <c r="DSW4" i="40"/>
  <c r="DSX4" i="40"/>
  <c r="DSY4" i="40"/>
  <c r="DSZ4" i="40"/>
  <c r="DTA4" i="40"/>
  <c r="DTB4" i="40"/>
  <c r="DTC4" i="40"/>
  <c r="DTD4" i="40"/>
  <c r="DTE4" i="40"/>
  <c r="DTF4" i="40"/>
  <c r="DTG4" i="40"/>
  <c r="DTH4" i="40"/>
  <c r="DTI4" i="40"/>
  <c r="DTJ4" i="40"/>
  <c r="DTK4" i="40"/>
  <c r="DTL4" i="40"/>
  <c r="DTM4" i="40"/>
  <c r="DTN4" i="40"/>
  <c r="DTO4" i="40"/>
  <c r="DTP4" i="40"/>
  <c r="DTQ4" i="40"/>
  <c r="DTR4" i="40"/>
  <c r="DTS4" i="40"/>
  <c r="DTT4" i="40"/>
  <c r="DTU4" i="40"/>
  <c r="DTV4" i="40"/>
  <c r="DTW4" i="40"/>
  <c r="DTX4" i="40"/>
  <c r="DTY4" i="40"/>
  <c r="DTZ4" i="40"/>
  <c r="DUA4" i="40"/>
  <c r="DUB4" i="40"/>
  <c r="DUC4" i="40"/>
  <c r="DUD4" i="40"/>
  <c r="DUE4" i="40"/>
  <c r="DUF4" i="40"/>
  <c r="DUG4" i="40"/>
  <c r="DUH4" i="40"/>
  <c r="DUI4" i="40"/>
  <c r="DUJ4" i="40"/>
  <c r="DUK4" i="40"/>
  <c r="DUL4" i="40"/>
  <c r="DUM4" i="40"/>
  <c r="DUN4" i="40"/>
  <c r="DUO4" i="40"/>
  <c r="DUP4" i="40"/>
  <c r="DUQ4" i="40"/>
  <c r="DUR4" i="40"/>
  <c r="DUS4" i="40"/>
  <c r="DUT4" i="40"/>
  <c r="DUU4" i="40"/>
  <c r="DUV4" i="40"/>
  <c r="DUW4" i="40"/>
  <c r="DUX4" i="40"/>
  <c r="DUY4" i="40"/>
  <c r="DUZ4" i="40"/>
  <c r="DVA4" i="40"/>
  <c r="DVB4" i="40"/>
  <c r="DVC4" i="40"/>
  <c r="DVD4" i="40"/>
  <c r="DVE4" i="40"/>
  <c r="DVF4" i="40"/>
  <c r="DVG4" i="40"/>
  <c r="DVH4" i="40"/>
  <c r="DVI4" i="40"/>
  <c r="DVJ4" i="40"/>
  <c r="DVK4" i="40"/>
  <c r="DVL4" i="40"/>
  <c r="DVM4" i="40"/>
  <c r="DVN4" i="40"/>
  <c r="DVO4" i="40"/>
  <c r="DVP4" i="40"/>
  <c r="DVQ4" i="40"/>
  <c r="DVR4" i="40"/>
  <c r="DVS4" i="40"/>
  <c r="DVT4" i="40"/>
  <c r="DVU4" i="40"/>
  <c r="DVV4" i="40"/>
  <c r="DVW4" i="40"/>
  <c r="DVX4" i="40"/>
  <c r="DVY4" i="40"/>
  <c r="DVZ4" i="40"/>
  <c r="DWA4" i="40"/>
  <c r="DWB4" i="40"/>
  <c r="DWC4" i="40"/>
  <c r="DWD4" i="40"/>
  <c r="DWE4" i="40"/>
  <c r="DWF4" i="40"/>
  <c r="DWG4" i="40"/>
  <c r="DWH4" i="40"/>
  <c r="DWI4" i="40"/>
  <c r="DWJ4" i="40"/>
  <c r="DWK4" i="40"/>
  <c r="DWL4" i="40"/>
  <c r="DWM4" i="40"/>
  <c r="DWN4" i="40"/>
  <c r="DWO4" i="40"/>
  <c r="DWP4" i="40"/>
  <c r="DWQ4" i="40"/>
  <c r="DWR4" i="40"/>
  <c r="DWS4" i="40"/>
  <c r="DWT4" i="40"/>
  <c r="DWU4" i="40"/>
  <c r="DWV4" i="40"/>
  <c r="DWW4" i="40"/>
  <c r="DWX4" i="40"/>
  <c r="DWY4" i="40"/>
  <c r="DWZ4" i="40"/>
  <c r="DXA4" i="40"/>
  <c r="DXB4" i="40"/>
  <c r="DXC4" i="40"/>
  <c r="DXD4" i="40"/>
  <c r="DXE4" i="40"/>
  <c r="DXF4" i="40"/>
  <c r="DXG4" i="40"/>
  <c r="DXH4" i="40"/>
  <c r="DXI4" i="40"/>
  <c r="DXJ4" i="40"/>
  <c r="DXK4" i="40"/>
  <c r="DXL4" i="40"/>
  <c r="DXM4" i="40"/>
  <c r="DXN4" i="40"/>
  <c r="DXO4" i="40"/>
  <c r="DXP4" i="40"/>
  <c r="DXQ4" i="40"/>
  <c r="DXR4" i="40"/>
  <c r="DXS4" i="40"/>
  <c r="DXT4" i="40"/>
  <c r="DXU4" i="40"/>
  <c r="DXV4" i="40"/>
  <c r="DXW4" i="40"/>
  <c r="DXX4" i="40"/>
  <c r="DXY4" i="40"/>
  <c r="DXZ4" i="40"/>
  <c r="DYA4" i="40"/>
  <c r="DYB4" i="40"/>
  <c r="DYC4" i="40"/>
  <c r="DYD4" i="40"/>
  <c r="DYE4" i="40"/>
  <c r="DYF4" i="40"/>
  <c r="DYG4" i="40"/>
  <c r="DYH4" i="40"/>
  <c r="DYI4" i="40"/>
  <c r="DYJ4" i="40"/>
  <c r="DYK4" i="40"/>
  <c r="DYL4" i="40"/>
  <c r="DYM4" i="40"/>
  <c r="DYN4" i="40"/>
  <c r="DYO4" i="40"/>
  <c r="DYP4" i="40"/>
  <c r="DYQ4" i="40"/>
  <c r="DYR4" i="40"/>
  <c r="DYS4" i="40"/>
  <c r="DYT4" i="40"/>
  <c r="DYU4" i="40"/>
  <c r="DYV4" i="40"/>
  <c r="DYW4" i="40"/>
  <c r="DYX4" i="40"/>
  <c r="DYY4" i="40"/>
  <c r="DYZ4" i="40"/>
  <c r="DZA4" i="40"/>
  <c r="DZB4" i="40"/>
  <c r="DZC4" i="40"/>
  <c r="DZD4" i="40"/>
  <c r="DZE4" i="40"/>
  <c r="DZF4" i="40"/>
  <c r="DZG4" i="40"/>
  <c r="DZH4" i="40"/>
  <c r="DZI4" i="40"/>
  <c r="DZJ4" i="40"/>
  <c r="DZK4" i="40"/>
  <c r="DZL4" i="40"/>
  <c r="DZM4" i="40"/>
  <c r="DZN4" i="40"/>
  <c r="DZO4" i="40"/>
  <c r="DZP4" i="40"/>
  <c r="DZQ4" i="40"/>
  <c r="DZR4" i="40"/>
  <c r="DZS4" i="40"/>
  <c r="DZT4" i="40"/>
  <c r="DZU4" i="40"/>
  <c r="DZV4" i="40"/>
  <c r="DZW4" i="40"/>
  <c r="DZX4" i="40"/>
  <c r="DZY4" i="40"/>
  <c r="DZZ4" i="40"/>
  <c r="EAA4" i="40"/>
  <c r="EAB4" i="40"/>
  <c r="EAC4" i="40"/>
  <c r="EAD4" i="40"/>
  <c r="EAE4" i="40"/>
  <c r="EAF4" i="40"/>
  <c r="EAG4" i="40"/>
  <c r="EAH4" i="40"/>
  <c r="EAI4" i="40"/>
  <c r="EAJ4" i="40"/>
  <c r="EAK4" i="40"/>
  <c r="EAL4" i="40"/>
  <c r="EAM4" i="40"/>
  <c r="EAN4" i="40"/>
  <c r="EAO4" i="40"/>
  <c r="EAP4" i="40"/>
  <c r="EAQ4" i="40"/>
  <c r="EAR4" i="40"/>
  <c r="EAS4" i="40"/>
  <c r="EAT4" i="40"/>
  <c r="EAU4" i="40"/>
  <c r="EAV4" i="40"/>
  <c r="EAW4" i="40"/>
  <c r="EAX4" i="40"/>
  <c r="EAY4" i="40"/>
  <c r="EAZ4" i="40"/>
  <c r="EBA4" i="40"/>
  <c r="EBB4" i="40"/>
  <c r="EBC4" i="40"/>
  <c r="EBD4" i="40"/>
  <c r="EBE4" i="40"/>
  <c r="EBF4" i="40"/>
  <c r="EBG4" i="40"/>
  <c r="EBH4" i="40"/>
  <c r="EBI4" i="40"/>
  <c r="EBJ4" i="40"/>
  <c r="EBK4" i="40"/>
  <c r="EBL4" i="40"/>
  <c r="EBM4" i="40"/>
  <c r="EBN4" i="40"/>
  <c r="EBO4" i="40"/>
  <c r="EBP4" i="40"/>
  <c r="EBQ4" i="40"/>
  <c r="EBR4" i="40"/>
  <c r="EBS4" i="40"/>
  <c r="EBT4" i="40"/>
  <c r="EBU4" i="40"/>
  <c r="EBV4" i="40"/>
  <c r="EBW4" i="40"/>
  <c r="EBX4" i="40"/>
  <c r="EBY4" i="40"/>
  <c r="EBZ4" i="40"/>
  <c r="ECA4" i="40"/>
  <c r="ECB4" i="40"/>
  <c r="ECC4" i="40"/>
  <c r="ECD4" i="40"/>
  <c r="ECE4" i="40"/>
  <c r="ECF4" i="40"/>
  <c r="ECG4" i="40"/>
  <c r="ECH4" i="40"/>
  <c r="ECI4" i="40"/>
  <c r="ECJ4" i="40"/>
  <c r="ECK4" i="40"/>
  <c r="ECL4" i="40"/>
  <c r="ECM4" i="40"/>
  <c r="ECN4" i="40"/>
  <c r="ECO4" i="40"/>
  <c r="ECP4" i="40"/>
  <c r="ECQ4" i="40"/>
  <c r="ECR4" i="40"/>
  <c r="ECS4" i="40"/>
  <c r="ECT4" i="40"/>
  <c r="ECU4" i="40"/>
  <c r="ECV4" i="40"/>
  <c r="ECW4" i="40"/>
  <c r="ECX4" i="40"/>
  <c r="ECY4" i="40"/>
  <c r="ECZ4" i="40"/>
  <c r="EDA4" i="40"/>
  <c r="EDB4" i="40"/>
  <c r="EDC4" i="40"/>
  <c r="EDD4" i="40"/>
  <c r="EDE4" i="40"/>
  <c r="EDF4" i="40"/>
  <c r="EDG4" i="40"/>
  <c r="EDH4" i="40"/>
  <c r="EDI4" i="40"/>
  <c r="EDJ4" i="40"/>
  <c r="EDK4" i="40"/>
  <c r="EDL4" i="40"/>
  <c r="EDM4" i="40"/>
  <c r="EDN4" i="40"/>
  <c r="EDO4" i="40"/>
  <c r="EDP4" i="40"/>
  <c r="EDQ4" i="40"/>
  <c r="EDR4" i="40"/>
  <c r="EDS4" i="40"/>
  <c r="EDT4" i="40"/>
  <c r="EDU4" i="40"/>
  <c r="EDV4" i="40"/>
  <c r="EDW4" i="40"/>
  <c r="EDX4" i="40"/>
  <c r="EDY4" i="40"/>
  <c r="EDZ4" i="40"/>
  <c r="EEA4" i="40"/>
  <c r="EEB4" i="40"/>
  <c r="EEC4" i="40"/>
  <c r="EED4" i="40"/>
  <c r="EEE4" i="40"/>
  <c r="EEF4" i="40"/>
  <c r="EEG4" i="40"/>
  <c r="EEH4" i="40"/>
  <c r="EEI4" i="40"/>
  <c r="EEJ4" i="40"/>
  <c r="EEK4" i="40"/>
  <c r="EEL4" i="40"/>
  <c r="EEM4" i="40"/>
  <c r="EEN4" i="40"/>
  <c r="EEO4" i="40"/>
  <c r="EEP4" i="40"/>
  <c r="EEQ4" i="40"/>
  <c r="EER4" i="40"/>
  <c r="EES4" i="40"/>
  <c r="EET4" i="40"/>
  <c r="EEU4" i="40"/>
  <c r="EEV4" i="40"/>
  <c r="EEW4" i="40"/>
  <c r="EEX4" i="40"/>
  <c r="EEY4" i="40"/>
  <c r="EEZ4" i="40"/>
  <c r="EFA4" i="40"/>
  <c r="EFB4" i="40"/>
  <c r="EFC4" i="40"/>
  <c r="EFD4" i="40"/>
  <c r="EFE4" i="40"/>
  <c r="EFF4" i="40"/>
  <c r="EFG4" i="40"/>
  <c r="EFH4" i="40"/>
  <c r="EFI4" i="40"/>
  <c r="EFJ4" i="40"/>
  <c r="EFK4" i="40"/>
  <c r="EFL4" i="40"/>
  <c r="EFM4" i="40"/>
  <c r="EFN4" i="40"/>
  <c r="EFO4" i="40"/>
  <c r="EFP4" i="40"/>
  <c r="EFQ4" i="40"/>
  <c r="EFR4" i="40"/>
  <c r="EFS4" i="40"/>
  <c r="EFT4" i="40"/>
  <c r="EFU4" i="40"/>
  <c r="EFV4" i="40"/>
  <c r="EFW4" i="40"/>
  <c r="EFX4" i="40"/>
  <c r="EFY4" i="40"/>
  <c r="EFZ4" i="40"/>
  <c r="EGA4" i="40"/>
  <c r="EGB4" i="40"/>
  <c r="EGC4" i="40"/>
  <c r="EGD4" i="40"/>
  <c r="EGE4" i="40"/>
  <c r="EGF4" i="40"/>
  <c r="EGG4" i="40"/>
  <c r="EGH4" i="40"/>
  <c r="EGI4" i="40"/>
  <c r="EGJ4" i="40"/>
  <c r="EGK4" i="40"/>
  <c r="EGL4" i="40"/>
  <c r="EGM4" i="40"/>
  <c r="EGN4" i="40"/>
  <c r="EGO4" i="40"/>
  <c r="EGP4" i="40"/>
  <c r="EGQ4" i="40"/>
  <c r="EGR4" i="40"/>
  <c r="EGS4" i="40"/>
  <c r="EGT4" i="40"/>
  <c r="EGU4" i="40"/>
  <c r="EGV4" i="40"/>
  <c r="EGW4" i="40"/>
  <c r="EGX4" i="40"/>
  <c r="EGY4" i="40"/>
  <c r="EGZ4" i="40"/>
  <c r="EHA4" i="40"/>
  <c r="EHB4" i="40"/>
  <c r="EHC4" i="40"/>
  <c r="EHD4" i="40"/>
  <c r="EHE4" i="40"/>
  <c r="EHF4" i="40"/>
  <c r="EHG4" i="40"/>
  <c r="EHH4" i="40"/>
  <c r="EHI4" i="40"/>
  <c r="EHJ4" i="40"/>
  <c r="EHK4" i="40"/>
  <c r="EHL4" i="40"/>
  <c r="EHM4" i="40"/>
  <c r="EHN4" i="40"/>
  <c r="EHO4" i="40"/>
  <c r="EHP4" i="40"/>
  <c r="EHQ4" i="40"/>
  <c r="EHR4" i="40"/>
  <c r="EHS4" i="40"/>
  <c r="EHT4" i="40"/>
  <c r="EHU4" i="40"/>
  <c r="EHV4" i="40"/>
  <c r="EHW4" i="40"/>
  <c r="EHX4" i="40"/>
  <c r="EHY4" i="40"/>
  <c r="EHZ4" i="40"/>
  <c r="EIA4" i="40"/>
  <c r="EIB4" i="40"/>
  <c r="EIC4" i="40"/>
  <c r="EID4" i="40"/>
  <c r="EIE4" i="40"/>
  <c r="EIF4" i="40"/>
  <c r="EIG4" i="40"/>
  <c r="EIH4" i="40"/>
  <c r="EII4" i="40"/>
  <c r="EIJ4" i="40"/>
  <c r="EIK4" i="40"/>
  <c r="EIL4" i="40"/>
  <c r="EIM4" i="40"/>
  <c r="EIN4" i="40"/>
  <c r="EIO4" i="40"/>
  <c r="EIP4" i="40"/>
  <c r="EIQ4" i="40"/>
  <c r="EIR4" i="40"/>
  <c r="EIS4" i="40"/>
  <c r="EIT4" i="40"/>
  <c r="EIU4" i="40"/>
  <c r="EIV4" i="40"/>
  <c r="EIW4" i="40"/>
  <c r="EIX4" i="40"/>
  <c r="EIY4" i="40"/>
  <c r="EIZ4" i="40"/>
  <c r="EJA4" i="40"/>
  <c r="EJB4" i="40"/>
  <c r="EJC4" i="40"/>
  <c r="EJD4" i="40"/>
  <c r="EJE4" i="40"/>
  <c r="EJF4" i="40"/>
  <c r="EJG4" i="40"/>
  <c r="EJH4" i="40"/>
  <c r="EJI4" i="40"/>
  <c r="EJJ4" i="40"/>
  <c r="EJK4" i="40"/>
  <c r="EJL4" i="40"/>
  <c r="EJM4" i="40"/>
  <c r="EJN4" i="40"/>
  <c r="EJO4" i="40"/>
  <c r="EJP4" i="40"/>
  <c r="EJQ4" i="40"/>
  <c r="EJR4" i="40"/>
  <c r="EJS4" i="40"/>
  <c r="EJT4" i="40"/>
  <c r="EJU4" i="40"/>
  <c r="EJV4" i="40"/>
  <c r="EJW4" i="40"/>
  <c r="EJX4" i="40"/>
  <c r="EJY4" i="40"/>
  <c r="EJZ4" i="40"/>
  <c r="EKA4" i="40"/>
  <c r="EKB4" i="40"/>
  <c r="EKC4" i="40"/>
  <c r="EKD4" i="40"/>
  <c r="EKE4" i="40"/>
  <c r="EKF4" i="40"/>
  <c r="EKG4" i="40"/>
  <c r="EKH4" i="40"/>
  <c r="EKI4" i="40"/>
  <c r="EKJ4" i="40"/>
  <c r="EKK4" i="40"/>
  <c r="EKL4" i="40"/>
  <c r="EKM4" i="40"/>
  <c r="EKN4" i="40"/>
  <c r="EKO4" i="40"/>
  <c r="EKP4" i="40"/>
  <c r="EKQ4" i="40"/>
  <c r="EKR4" i="40"/>
  <c r="EKS4" i="40"/>
  <c r="EKT4" i="40"/>
  <c r="EKU4" i="40"/>
  <c r="EKV4" i="40"/>
  <c r="EKW4" i="40"/>
  <c r="EKX4" i="40"/>
  <c r="EKY4" i="40"/>
  <c r="EKZ4" i="40"/>
  <c r="ELA4" i="40"/>
  <c r="ELB4" i="40"/>
  <c r="ELC4" i="40"/>
  <c r="ELD4" i="40"/>
  <c r="ELE4" i="40"/>
  <c r="ELF4" i="40"/>
  <c r="ELG4" i="40"/>
  <c r="ELH4" i="40"/>
  <c r="ELI4" i="40"/>
  <c r="ELJ4" i="40"/>
  <c r="ELK4" i="40"/>
  <c r="ELL4" i="40"/>
  <c r="ELM4" i="40"/>
  <c r="ELN4" i="40"/>
  <c r="ELO4" i="40"/>
  <c r="ELP4" i="40"/>
  <c r="ELQ4" i="40"/>
  <c r="ELR4" i="40"/>
  <c r="ELS4" i="40"/>
  <c r="ELT4" i="40"/>
  <c r="ELU4" i="40"/>
  <c r="ELV4" i="40"/>
  <c r="ELW4" i="40"/>
  <c r="ELX4" i="40"/>
  <c r="ELY4" i="40"/>
  <c r="ELZ4" i="40"/>
  <c r="EMA4" i="40"/>
  <c r="EMB4" i="40"/>
  <c r="EMC4" i="40"/>
  <c r="EMD4" i="40"/>
  <c r="EME4" i="40"/>
  <c r="EMF4" i="40"/>
  <c r="EMG4" i="40"/>
  <c r="EMH4" i="40"/>
  <c r="EMI4" i="40"/>
  <c r="EMJ4" i="40"/>
  <c r="EMK4" i="40"/>
  <c r="EML4" i="40"/>
  <c r="EMM4" i="40"/>
  <c r="EMN4" i="40"/>
  <c r="EMO4" i="40"/>
  <c r="EMP4" i="40"/>
  <c r="EMQ4" i="40"/>
  <c r="EMR4" i="40"/>
  <c r="EMS4" i="40"/>
  <c r="EMT4" i="40"/>
  <c r="EMU4" i="40"/>
  <c r="EMV4" i="40"/>
  <c r="EMW4" i="40"/>
  <c r="EMX4" i="40"/>
  <c r="EMY4" i="40"/>
  <c r="EMZ4" i="40"/>
  <c r="ENA4" i="40"/>
  <c r="ENB4" i="40"/>
  <c r="ENC4" i="40"/>
  <c r="END4" i="40"/>
  <c r="ENE4" i="40"/>
  <c r="ENF4" i="40"/>
  <c r="ENG4" i="40"/>
  <c r="ENH4" i="40"/>
  <c r="ENI4" i="40"/>
  <c r="ENJ4" i="40"/>
  <c r="ENK4" i="40"/>
  <c r="ENL4" i="40"/>
  <c r="ENM4" i="40"/>
  <c r="ENN4" i="40"/>
  <c r="ENO4" i="40"/>
  <c r="ENP4" i="40"/>
  <c r="ENQ4" i="40"/>
  <c r="ENR4" i="40"/>
  <c r="ENS4" i="40"/>
  <c r="ENT4" i="40"/>
  <c r="ENU4" i="40"/>
  <c r="ENV4" i="40"/>
  <c r="ENW4" i="40"/>
  <c r="ENX4" i="40"/>
  <c r="ENY4" i="40"/>
  <c r="ENZ4" i="40"/>
  <c r="EOA4" i="40"/>
  <c r="EOB4" i="40"/>
  <c r="EOC4" i="40"/>
  <c r="EOD4" i="40"/>
  <c r="EOE4" i="40"/>
  <c r="EOF4" i="40"/>
  <c r="EOG4" i="40"/>
  <c r="EOH4" i="40"/>
  <c r="EOI4" i="40"/>
  <c r="EOJ4" i="40"/>
  <c r="EOK4" i="40"/>
  <c r="EOL4" i="40"/>
  <c r="EOM4" i="40"/>
  <c r="EON4" i="40"/>
  <c r="EOO4" i="40"/>
  <c r="EOP4" i="40"/>
  <c r="EOQ4" i="40"/>
  <c r="EOR4" i="40"/>
  <c r="EOS4" i="40"/>
  <c r="EOT4" i="40"/>
  <c r="EOU4" i="40"/>
  <c r="EOV4" i="40"/>
  <c r="EOW4" i="40"/>
  <c r="EOX4" i="40"/>
  <c r="EOY4" i="40"/>
  <c r="EOZ4" i="40"/>
  <c r="EPA4" i="40"/>
  <c r="EPB4" i="40"/>
  <c r="EPC4" i="40"/>
  <c r="EPD4" i="40"/>
  <c r="EPE4" i="40"/>
  <c r="EPF4" i="40"/>
  <c r="EPG4" i="40"/>
  <c r="EPH4" i="40"/>
  <c r="EPI4" i="40"/>
  <c r="EPJ4" i="40"/>
  <c r="EPK4" i="40"/>
  <c r="EPL4" i="40"/>
  <c r="EPM4" i="40"/>
  <c r="EPN4" i="40"/>
  <c r="EPO4" i="40"/>
  <c r="EPP4" i="40"/>
  <c r="EPQ4" i="40"/>
  <c r="EPR4" i="40"/>
  <c r="EPS4" i="40"/>
  <c r="EPT4" i="40"/>
  <c r="EPU4" i="40"/>
  <c r="EPV4" i="40"/>
  <c r="EPW4" i="40"/>
  <c r="EPX4" i="40"/>
  <c r="EPY4" i="40"/>
  <c r="EPZ4" i="40"/>
  <c r="EQA4" i="40"/>
  <c r="EQB4" i="40"/>
  <c r="EQC4" i="40"/>
  <c r="EQD4" i="40"/>
  <c r="EQE4" i="40"/>
  <c r="EQF4" i="40"/>
  <c r="EQG4" i="40"/>
  <c r="EQH4" i="40"/>
  <c r="EQI4" i="40"/>
  <c r="EQJ4" i="40"/>
  <c r="EQK4" i="40"/>
  <c r="EQL4" i="40"/>
  <c r="EQM4" i="40"/>
  <c r="EQN4" i="40"/>
  <c r="EQO4" i="40"/>
  <c r="EQP4" i="40"/>
  <c r="EQQ4" i="40"/>
  <c r="EQR4" i="40"/>
  <c r="EQS4" i="40"/>
  <c r="EQT4" i="40"/>
  <c r="EQU4" i="40"/>
  <c r="EQV4" i="40"/>
  <c r="EQW4" i="40"/>
  <c r="EQX4" i="40"/>
  <c r="EQY4" i="40"/>
  <c r="EQZ4" i="40"/>
  <c r="ERA4" i="40"/>
  <c r="ERB4" i="40"/>
  <c r="ERC4" i="40"/>
  <c r="ERD4" i="40"/>
  <c r="ERE4" i="40"/>
  <c r="ERF4" i="40"/>
  <c r="ERG4" i="40"/>
  <c r="ERH4" i="40"/>
  <c r="ERI4" i="40"/>
  <c r="ERJ4" i="40"/>
  <c r="ERK4" i="40"/>
  <c r="ERL4" i="40"/>
  <c r="ERM4" i="40"/>
  <c r="ERN4" i="40"/>
  <c r="ERO4" i="40"/>
  <c r="ERP4" i="40"/>
  <c r="ERQ4" i="40"/>
  <c r="ERR4" i="40"/>
  <c r="ERS4" i="40"/>
  <c r="ERT4" i="40"/>
  <c r="ERU4" i="40"/>
  <c r="ERV4" i="40"/>
  <c r="ERW4" i="40"/>
  <c r="ERX4" i="40"/>
  <c r="ERY4" i="40"/>
  <c r="ERZ4" i="40"/>
  <c r="ESA4" i="40"/>
  <c r="ESB4" i="40"/>
  <c r="ESC4" i="40"/>
  <c r="ESD4" i="40"/>
  <c r="ESE4" i="40"/>
  <c r="ESF4" i="40"/>
  <c r="ESG4" i="40"/>
  <c r="ESH4" i="40"/>
  <c r="ESI4" i="40"/>
  <c r="ESJ4" i="40"/>
  <c r="ESK4" i="40"/>
  <c r="ESL4" i="40"/>
  <c r="ESM4" i="40"/>
  <c r="ESN4" i="40"/>
  <c r="ESO4" i="40"/>
  <c r="ESP4" i="40"/>
  <c r="ESQ4" i="40"/>
  <c r="ESR4" i="40"/>
  <c r="ESS4" i="40"/>
  <c r="EST4" i="40"/>
  <c r="ESU4" i="40"/>
  <c r="ESV4" i="40"/>
  <c r="ESW4" i="40"/>
  <c r="ESX4" i="40"/>
  <c r="ESY4" i="40"/>
  <c r="ESZ4" i="40"/>
  <c r="ETA4" i="40"/>
  <c r="ETB4" i="40"/>
  <c r="ETC4" i="40"/>
  <c r="ETD4" i="40"/>
  <c r="ETE4" i="40"/>
  <c r="ETF4" i="40"/>
  <c r="ETG4" i="40"/>
  <c r="ETH4" i="40"/>
  <c r="ETI4" i="40"/>
  <c r="ETJ4" i="40"/>
  <c r="ETK4" i="40"/>
  <c r="ETL4" i="40"/>
  <c r="ETM4" i="40"/>
  <c r="ETN4" i="40"/>
  <c r="ETO4" i="40"/>
  <c r="ETP4" i="40"/>
  <c r="ETQ4" i="40"/>
  <c r="ETR4" i="40"/>
  <c r="ETS4" i="40"/>
  <c r="ETT4" i="40"/>
  <c r="ETU4" i="40"/>
  <c r="ETV4" i="40"/>
  <c r="ETW4" i="40"/>
  <c r="ETX4" i="40"/>
  <c r="ETY4" i="40"/>
  <c r="ETZ4" i="40"/>
  <c r="EUA4" i="40"/>
  <c r="EUB4" i="40"/>
  <c r="EUC4" i="40"/>
  <c r="EUD4" i="40"/>
  <c r="EUE4" i="40"/>
  <c r="EUF4" i="40"/>
  <c r="EUG4" i="40"/>
  <c r="EUH4" i="40"/>
  <c r="EUI4" i="40"/>
  <c r="EUJ4" i="40"/>
  <c r="EUK4" i="40"/>
  <c r="EUL4" i="40"/>
  <c r="EUM4" i="40"/>
  <c r="EUN4" i="40"/>
  <c r="EUO4" i="40"/>
  <c r="EUP4" i="40"/>
  <c r="EUQ4" i="40"/>
  <c r="EUR4" i="40"/>
  <c r="EUS4" i="40"/>
  <c r="EUT4" i="40"/>
  <c r="EUU4" i="40"/>
  <c r="EUV4" i="40"/>
  <c r="EUW4" i="40"/>
  <c r="EUX4" i="40"/>
  <c r="EUY4" i="40"/>
  <c r="EUZ4" i="40"/>
  <c r="EVA4" i="40"/>
  <c r="EVB4" i="40"/>
  <c r="EVC4" i="40"/>
  <c r="EVD4" i="40"/>
  <c r="EVE4" i="40"/>
  <c r="EVF4" i="40"/>
  <c r="EVG4" i="40"/>
  <c r="EVH4" i="40"/>
  <c r="EVI4" i="40"/>
  <c r="EVJ4" i="40"/>
  <c r="EVK4" i="40"/>
  <c r="EVL4" i="40"/>
  <c r="EVM4" i="40"/>
  <c r="EVN4" i="40"/>
  <c r="EVO4" i="40"/>
  <c r="EVP4" i="40"/>
  <c r="EVQ4" i="40"/>
  <c r="EVR4" i="40"/>
  <c r="EVS4" i="40"/>
  <c r="EVT4" i="40"/>
  <c r="EVU4" i="40"/>
  <c r="EVV4" i="40"/>
  <c r="EVW4" i="40"/>
  <c r="EVX4" i="40"/>
  <c r="EVY4" i="40"/>
  <c r="EVZ4" i="40"/>
  <c r="EWA4" i="40"/>
  <c r="EWB4" i="40"/>
  <c r="EWC4" i="40"/>
  <c r="EWD4" i="40"/>
  <c r="EWE4" i="40"/>
  <c r="EWF4" i="40"/>
  <c r="EWG4" i="40"/>
  <c r="EWH4" i="40"/>
  <c r="EWI4" i="40"/>
  <c r="EWJ4" i="40"/>
  <c r="EWK4" i="40"/>
  <c r="EWL4" i="40"/>
  <c r="EWM4" i="40"/>
  <c r="EWN4" i="40"/>
  <c r="EWO4" i="40"/>
  <c r="EWP4" i="40"/>
  <c r="EWQ4" i="40"/>
  <c r="EWR4" i="40"/>
  <c r="EWS4" i="40"/>
  <c r="EWT4" i="40"/>
  <c r="EWU4" i="40"/>
  <c r="EWV4" i="40"/>
  <c r="EWW4" i="40"/>
  <c r="EWX4" i="40"/>
  <c r="EWY4" i="40"/>
  <c r="EWZ4" i="40"/>
  <c r="EXA4" i="40"/>
  <c r="EXB4" i="40"/>
  <c r="EXC4" i="40"/>
  <c r="EXD4" i="40"/>
  <c r="EXE4" i="40"/>
  <c r="EXF4" i="40"/>
  <c r="EXG4" i="40"/>
  <c r="EXH4" i="40"/>
  <c r="EXI4" i="40"/>
  <c r="EXJ4" i="40"/>
  <c r="EXK4" i="40"/>
  <c r="EXL4" i="40"/>
  <c r="EXM4" i="40"/>
  <c r="EXN4" i="40"/>
  <c r="EXO4" i="40"/>
  <c r="EXP4" i="40"/>
  <c r="EXQ4" i="40"/>
  <c r="EXR4" i="40"/>
  <c r="EXS4" i="40"/>
  <c r="EXT4" i="40"/>
  <c r="EXU4" i="40"/>
  <c r="EXV4" i="40"/>
  <c r="EXW4" i="40"/>
  <c r="EXX4" i="40"/>
  <c r="EXY4" i="40"/>
  <c r="EXZ4" i="40"/>
  <c r="EYA4" i="40"/>
  <c r="EYB4" i="40"/>
  <c r="EYC4" i="40"/>
  <c r="EYD4" i="40"/>
  <c r="EYE4" i="40"/>
  <c r="EYF4" i="40"/>
  <c r="EYG4" i="40"/>
  <c r="EYH4" i="40"/>
  <c r="EYI4" i="40"/>
  <c r="EYJ4" i="40"/>
  <c r="EYK4" i="40"/>
  <c r="EYL4" i="40"/>
  <c r="EYM4" i="40"/>
  <c r="EYN4" i="40"/>
  <c r="EYO4" i="40"/>
  <c r="EYP4" i="40"/>
  <c r="EYQ4" i="40"/>
  <c r="EYR4" i="40"/>
  <c r="EYS4" i="40"/>
  <c r="EYT4" i="40"/>
  <c r="EYU4" i="40"/>
  <c r="EYV4" i="40"/>
  <c r="EYW4" i="40"/>
  <c r="EYX4" i="40"/>
  <c r="EYY4" i="40"/>
  <c r="EYZ4" i="40"/>
  <c r="EZA4" i="40"/>
  <c r="EZB4" i="40"/>
  <c r="EZC4" i="40"/>
  <c r="EZD4" i="40"/>
  <c r="EZE4" i="40"/>
  <c r="EZF4" i="40"/>
  <c r="EZG4" i="40"/>
  <c r="EZH4" i="40"/>
  <c r="EZI4" i="40"/>
  <c r="EZJ4" i="40"/>
  <c r="EZK4" i="40"/>
  <c r="EZL4" i="40"/>
  <c r="EZM4" i="40"/>
  <c r="EZN4" i="40"/>
  <c r="EZO4" i="40"/>
  <c r="EZP4" i="40"/>
  <c r="EZQ4" i="40"/>
  <c r="EZR4" i="40"/>
  <c r="EZS4" i="40"/>
  <c r="EZT4" i="40"/>
  <c r="EZU4" i="40"/>
  <c r="EZV4" i="40"/>
  <c r="EZW4" i="40"/>
  <c r="EZX4" i="40"/>
  <c r="EZY4" i="40"/>
  <c r="EZZ4" i="40"/>
  <c r="FAA4" i="40"/>
  <c r="FAB4" i="40"/>
  <c r="FAC4" i="40"/>
  <c r="FAD4" i="40"/>
  <c r="FAE4" i="40"/>
  <c r="FAF4" i="40"/>
  <c r="FAG4" i="40"/>
  <c r="FAH4" i="40"/>
  <c r="FAI4" i="40"/>
  <c r="FAJ4" i="40"/>
  <c r="FAK4" i="40"/>
  <c r="FAL4" i="40"/>
  <c r="FAM4" i="40"/>
  <c r="FAN4" i="40"/>
  <c r="FAO4" i="40"/>
  <c r="FAP4" i="40"/>
  <c r="FAQ4" i="40"/>
  <c r="FAR4" i="40"/>
  <c r="FAS4" i="40"/>
  <c r="FAT4" i="40"/>
  <c r="FAU4" i="40"/>
  <c r="FAV4" i="40"/>
  <c r="FAW4" i="40"/>
  <c r="FAX4" i="40"/>
  <c r="FAY4" i="40"/>
  <c r="FAZ4" i="40"/>
  <c r="FBA4" i="40"/>
  <c r="FBB4" i="40"/>
  <c r="FBC4" i="40"/>
  <c r="FBD4" i="40"/>
  <c r="FBE4" i="40"/>
  <c r="FBF4" i="40"/>
  <c r="FBG4" i="40"/>
  <c r="FBH4" i="40"/>
  <c r="FBI4" i="40"/>
  <c r="FBJ4" i="40"/>
  <c r="FBK4" i="40"/>
  <c r="FBL4" i="40"/>
  <c r="FBM4" i="40"/>
  <c r="FBN4" i="40"/>
  <c r="FBO4" i="40"/>
  <c r="FBP4" i="40"/>
  <c r="FBQ4" i="40"/>
  <c r="FBR4" i="40"/>
  <c r="FBS4" i="40"/>
  <c r="FBT4" i="40"/>
  <c r="FBU4" i="40"/>
  <c r="FBV4" i="40"/>
  <c r="FBW4" i="40"/>
  <c r="FBX4" i="40"/>
  <c r="FBY4" i="40"/>
  <c r="FBZ4" i="40"/>
  <c r="FCA4" i="40"/>
  <c r="FCB4" i="40"/>
  <c r="FCC4" i="40"/>
  <c r="FCD4" i="40"/>
  <c r="FCE4" i="40"/>
  <c r="FCF4" i="40"/>
  <c r="FCG4" i="40"/>
  <c r="FCH4" i="40"/>
  <c r="FCI4" i="40"/>
  <c r="FCJ4" i="40"/>
  <c r="FCK4" i="40"/>
  <c r="FCL4" i="40"/>
  <c r="FCM4" i="40"/>
  <c r="FCN4" i="40"/>
  <c r="FCO4" i="40"/>
  <c r="FCP4" i="40"/>
  <c r="FCQ4" i="40"/>
  <c r="FCR4" i="40"/>
  <c r="FCS4" i="40"/>
  <c r="FCT4" i="40"/>
  <c r="FCU4" i="40"/>
  <c r="FCV4" i="40"/>
  <c r="FCW4" i="40"/>
  <c r="FCX4" i="40"/>
  <c r="FCY4" i="40"/>
  <c r="FCZ4" i="40"/>
  <c r="FDA4" i="40"/>
  <c r="FDB4" i="40"/>
  <c r="FDC4" i="40"/>
  <c r="FDD4" i="40"/>
  <c r="FDE4" i="40"/>
  <c r="FDF4" i="40"/>
  <c r="FDG4" i="40"/>
  <c r="FDH4" i="40"/>
  <c r="FDI4" i="40"/>
  <c r="FDJ4" i="40"/>
  <c r="FDK4" i="40"/>
  <c r="FDL4" i="40"/>
  <c r="FDM4" i="40"/>
  <c r="FDN4" i="40"/>
  <c r="FDO4" i="40"/>
  <c r="FDP4" i="40"/>
  <c r="FDQ4" i="40"/>
  <c r="FDR4" i="40"/>
  <c r="FDS4" i="40"/>
  <c r="FDT4" i="40"/>
  <c r="FDU4" i="40"/>
  <c r="FDV4" i="40"/>
  <c r="FDW4" i="40"/>
  <c r="FDX4" i="40"/>
  <c r="FDY4" i="40"/>
  <c r="FDZ4" i="40"/>
  <c r="FEA4" i="40"/>
  <c r="FEB4" i="40"/>
  <c r="FEC4" i="40"/>
  <c r="FED4" i="40"/>
  <c r="FEE4" i="40"/>
  <c r="FEF4" i="40"/>
  <c r="FEG4" i="40"/>
  <c r="FEH4" i="40"/>
  <c r="FEI4" i="40"/>
  <c r="FEJ4" i="40"/>
  <c r="FEK4" i="40"/>
  <c r="FEL4" i="40"/>
  <c r="FEM4" i="40"/>
  <c r="FEN4" i="40"/>
  <c r="FEO4" i="40"/>
  <c r="FEP4" i="40"/>
  <c r="FEQ4" i="40"/>
  <c r="FER4" i="40"/>
  <c r="FES4" i="40"/>
  <c r="FET4" i="40"/>
  <c r="FEU4" i="40"/>
  <c r="FEV4" i="40"/>
  <c r="FEW4" i="40"/>
  <c r="FEX4" i="40"/>
  <c r="FEY4" i="40"/>
  <c r="FEZ4" i="40"/>
  <c r="FFA4" i="40"/>
  <c r="FFB4" i="40"/>
  <c r="FFC4" i="40"/>
  <c r="FFD4" i="40"/>
  <c r="FFE4" i="40"/>
  <c r="FFF4" i="40"/>
  <c r="FFG4" i="40"/>
  <c r="FFH4" i="40"/>
  <c r="FFI4" i="40"/>
  <c r="FFJ4" i="40"/>
  <c r="FFK4" i="40"/>
  <c r="FFL4" i="40"/>
  <c r="FFM4" i="40"/>
  <c r="FFN4" i="40"/>
  <c r="FFO4" i="40"/>
  <c r="FFP4" i="40"/>
  <c r="FFQ4" i="40"/>
  <c r="FFR4" i="40"/>
  <c r="FFS4" i="40"/>
  <c r="FFT4" i="40"/>
  <c r="FFU4" i="40"/>
  <c r="FFV4" i="40"/>
  <c r="FFW4" i="40"/>
  <c r="FFX4" i="40"/>
  <c r="FFY4" i="40"/>
  <c r="FFZ4" i="40"/>
  <c r="FGA4" i="40"/>
  <c r="FGB4" i="40"/>
  <c r="FGC4" i="40"/>
  <c r="FGD4" i="40"/>
  <c r="FGE4" i="40"/>
  <c r="FGF4" i="40"/>
  <c r="FGG4" i="40"/>
  <c r="FGH4" i="40"/>
  <c r="FGI4" i="40"/>
  <c r="FGJ4" i="40"/>
  <c r="FGK4" i="40"/>
  <c r="FGL4" i="40"/>
  <c r="FGM4" i="40"/>
  <c r="FGN4" i="40"/>
  <c r="FGO4" i="40"/>
  <c r="FGP4" i="40"/>
  <c r="FGQ4" i="40"/>
  <c r="FGR4" i="40"/>
  <c r="FGS4" i="40"/>
  <c r="FGT4" i="40"/>
  <c r="FGU4" i="40"/>
  <c r="FGV4" i="40"/>
  <c r="FGW4" i="40"/>
  <c r="FGX4" i="40"/>
  <c r="FGY4" i="40"/>
  <c r="FGZ4" i="40"/>
  <c r="FHA4" i="40"/>
  <c r="FHB4" i="40"/>
  <c r="FHC4" i="40"/>
  <c r="FHD4" i="40"/>
  <c r="FHE4" i="40"/>
  <c r="FHF4" i="40"/>
  <c r="FHG4" i="40"/>
  <c r="FHH4" i="40"/>
  <c r="FHI4" i="40"/>
  <c r="FHJ4" i="40"/>
  <c r="FHK4" i="40"/>
  <c r="FHL4" i="40"/>
  <c r="FHM4" i="40"/>
  <c r="FHN4" i="40"/>
  <c r="FHO4" i="40"/>
  <c r="FHP4" i="40"/>
  <c r="FHQ4" i="40"/>
  <c r="FHR4" i="40"/>
  <c r="FHS4" i="40"/>
  <c r="FHT4" i="40"/>
  <c r="FHU4" i="40"/>
  <c r="FHV4" i="40"/>
  <c r="FHW4" i="40"/>
  <c r="FHX4" i="40"/>
  <c r="FHY4" i="40"/>
  <c r="FHZ4" i="40"/>
  <c r="FIA4" i="40"/>
  <c r="FIB4" i="40"/>
  <c r="FIC4" i="40"/>
  <c r="FID4" i="40"/>
  <c r="FIE4" i="40"/>
  <c r="FIF4" i="40"/>
  <c r="FIG4" i="40"/>
  <c r="FIH4" i="40"/>
  <c r="FII4" i="40"/>
  <c r="FIJ4" i="40"/>
  <c r="FIK4" i="40"/>
  <c r="FIL4" i="40"/>
  <c r="FIM4" i="40"/>
  <c r="FIN4" i="40"/>
  <c r="FIO4" i="40"/>
  <c r="FIP4" i="40"/>
  <c r="FIQ4" i="40"/>
  <c r="FIR4" i="40"/>
  <c r="FIS4" i="40"/>
  <c r="FIT4" i="40"/>
  <c r="FIU4" i="40"/>
  <c r="FIV4" i="40"/>
  <c r="FIW4" i="40"/>
  <c r="FIX4" i="40"/>
  <c r="FIY4" i="40"/>
  <c r="FIZ4" i="40"/>
  <c r="FJA4" i="40"/>
  <c r="FJB4" i="40"/>
  <c r="FJC4" i="40"/>
  <c r="FJD4" i="40"/>
  <c r="FJE4" i="40"/>
  <c r="FJF4" i="40"/>
  <c r="FJG4" i="40"/>
  <c r="FJH4" i="40"/>
  <c r="FJI4" i="40"/>
  <c r="FJJ4" i="40"/>
  <c r="FJK4" i="40"/>
  <c r="FJL4" i="40"/>
  <c r="FJM4" i="40"/>
  <c r="FJN4" i="40"/>
  <c r="FJO4" i="40"/>
  <c r="FJP4" i="40"/>
  <c r="FJQ4" i="40"/>
  <c r="FJR4" i="40"/>
  <c r="FJS4" i="40"/>
  <c r="FJT4" i="40"/>
  <c r="FJU4" i="40"/>
  <c r="FJV4" i="40"/>
  <c r="FJW4" i="40"/>
  <c r="FJX4" i="40"/>
  <c r="FJY4" i="40"/>
  <c r="FJZ4" i="40"/>
  <c r="FKA4" i="40"/>
  <c r="FKB4" i="40"/>
  <c r="FKC4" i="40"/>
  <c r="FKD4" i="40"/>
  <c r="FKE4" i="40"/>
  <c r="FKF4" i="40"/>
  <c r="FKG4" i="40"/>
  <c r="FKH4" i="40"/>
  <c r="FKI4" i="40"/>
  <c r="FKJ4" i="40"/>
  <c r="FKK4" i="40"/>
  <c r="FKL4" i="40"/>
  <c r="FKM4" i="40"/>
  <c r="FKN4" i="40"/>
  <c r="FKO4" i="40"/>
  <c r="FKP4" i="40"/>
  <c r="FKQ4" i="40"/>
  <c r="FKR4" i="40"/>
  <c r="FKS4" i="40"/>
  <c r="FKT4" i="40"/>
  <c r="FKU4" i="40"/>
  <c r="FKV4" i="40"/>
  <c r="FKW4" i="40"/>
  <c r="FKX4" i="40"/>
  <c r="FKY4" i="40"/>
  <c r="FKZ4" i="40"/>
  <c r="FLA4" i="40"/>
  <c r="FLB4" i="40"/>
  <c r="FLC4" i="40"/>
  <c r="FLD4" i="40"/>
  <c r="FLE4" i="40"/>
  <c r="FLF4" i="40"/>
  <c r="FLG4" i="40"/>
  <c r="FLH4" i="40"/>
  <c r="FLI4" i="40"/>
  <c r="FLJ4" i="40"/>
  <c r="FLK4" i="40"/>
  <c r="FLL4" i="40"/>
  <c r="FLM4" i="40"/>
  <c r="FLN4" i="40"/>
  <c r="FLO4" i="40"/>
  <c r="FLP4" i="40"/>
  <c r="FLQ4" i="40"/>
  <c r="FLR4" i="40"/>
  <c r="FLS4" i="40"/>
  <c r="FLT4" i="40"/>
  <c r="FLU4" i="40"/>
  <c r="FLV4" i="40"/>
  <c r="FLW4" i="40"/>
  <c r="FLX4" i="40"/>
  <c r="FLY4" i="40"/>
  <c r="FLZ4" i="40"/>
  <c r="FMA4" i="40"/>
  <c r="FMB4" i="40"/>
  <c r="FMC4" i="40"/>
  <c r="FMD4" i="40"/>
  <c r="FME4" i="40"/>
  <c r="FMF4" i="40"/>
  <c r="FMG4" i="40"/>
  <c r="FMH4" i="40"/>
  <c r="FMI4" i="40"/>
  <c r="FMJ4" i="40"/>
  <c r="FMK4" i="40"/>
  <c r="FML4" i="40"/>
  <c r="FMM4" i="40"/>
  <c r="FMN4" i="40"/>
  <c r="FMO4" i="40"/>
  <c r="FMP4" i="40"/>
  <c r="FMQ4" i="40"/>
  <c r="FMR4" i="40"/>
  <c r="FMS4" i="40"/>
  <c r="FMT4" i="40"/>
  <c r="FMU4" i="40"/>
  <c r="FMV4" i="40"/>
  <c r="FMW4" i="40"/>
  <c r="FMX4" i="40"/>
  <c r="FMY4" i="40"/>
  <c r="FMZ4" i="40"/>
  <c r="FNA4" i="40"/>
  <c r="FNB4" i="40"/>
  <c r="FNC4" i="40"/>
  <c r="FND4" i="40"/>
  <c r="FNE4" i="40"/>
  <c r="FNF4" i="40"/>
  <c r="FNG4" i="40"/>
  <c r="FNH4" i="40"/>
  <c r="FNI4" i="40"/>
  <c r="FNJ4" i="40"/>
  <c r="FNK4" i="40"/>
  <c r="FNL4" i="40"/>
  <c r="FNM4" i="40"/>
  <c r="FNN4" i="40"/>
  <c r="FNO4" i="40"/>
  <c r="FNP4" i="40"/>
  <c r="FNQ4" i="40"/>
  <c r="FNR4" i="40"/>
  <c r="FNS4" i="40"/>
  <c r="FNT4" i="40"/>
  <c r="FNU4" i="40"/>
  <c r="FNV4" i="40"/>
  <c r="FNW4" i="40"/>
  <c r="FNX4" i="40"/>
  <c r="FNY4" i="40"/>
  <c r="FNZ4" i="40"/>
  <c r="FOA4" i="40"/>
  <c r="FOB4" i="40"/>
  <c r="FOC4" i="40"/>
  <c r="FOD4" i="40"/>
  <c r="FOE4" i="40"/>
  <c r="FOF4" i="40"/>
  <c r="FOG4" i="40"/>
  <c r="FOH4" i="40"/>
  <c r="FOI4" i="40"/>
  <c r="FOJ4" i="40"/>
  <c r="FOK4" i="40"/>
  <c r="FOL4" i="40"/>
  <c r="FOM4" i="40"/>
  <c r="FON4" i="40"/>
  <c r="FOO4" i="40"/>
  <c r="FOP4" i="40"/>
  <c r="FOQ4" i="40"/>
  <c r="FOR4" i="40"/>
  <c r="FOS4" i="40"/>
  <c r="FOT4" i="40"/>
  <c r="FOU4" i="40"/>
  <c r="FOV4" i="40"/>
  <c r="FOW4" i="40"/>
  <c r="FOX4" i="40"/>
  <c r="FOY4" i="40"/>
  <c r="FOZ4" i="40"/>
  <c r="FPA4" i="40"/>
  <c r="FPB4" i="40"/>
  <c r="FPC4" i="40"/>
  <c r="FPD4" i="40"/>
  <c r="FPE4" i="40"/>
  <c r="FPF4" i="40"/>
  <c r="FPG4" i="40"/>
  <c r="FPH4" i="40"/>
  <c r="FPI4" i="40"/>
  <c r="FPJ4" i="40"/>
  <c r="FPK4" i="40"/>
  <c r="FPL4" i="40"/>
  <c r="FPM4" i="40"/>
  <c r="FPN4" i="40"/>
  <c r="FPO4" i="40"/>
  <c r="FPP4" i="40"/>
  <c r="FPQ4" i="40"/>
  <c r="FPR4" i="40"/>
  <c r="FPS4" i="40"/>
  <c r="FPT4" i="40"/>
  <c r="FPU4" i="40"/>
  <c r="FPV4" i="40"/>
  <c r="FPW4" i="40"/>
  <c r="FPX4" i="40"/>
  <c r="FPY4" i="40"/>
  <c r="FPZ4" i="40"/>
  <c r="FQA4" i="40"/>
  <c r="FQB4" i="40"/>
  <c r="FQC4" i="40"/>
  <c r="FQD4" i="40"/>
  <c r="FQE4" i="40"/>
  <c r="FQF4" i="40"/>
  <c r="FQG4" i="40"/>
  <c r="FQH4" i="40"/>
  <c r="FQI4" i="40"/>
  <c r="FQJ4" i="40"/>
  <c r="FQK4" i="40"/>
  <c r="FQL4" i="40"/>
  <c r="FQM4" i="40"/>
  <c r="FQN4" i="40"/>
  <c r="FQO4" i="40"/>
  <c r="FQP4" i="40"/>
  <c r="FQQ4" i="40"/>
  <c r="FQR4" i="40"/>
  <c r="FQS4" i="40"/>
  <c r="FQT4" i="40"/>
  <c r="FQU4" i="40"/>
  <c r="FQV4" i="40"/>
  <c r="FQW4" i="40"/>
  <c r="FQX4" i="40"/>
  <c r="FQY4" i="40"/>
  <c r="FQZ4" i="40"/>
  <c r="FRA4" i="40"/>
  <c r="FRB4" i="40"/>
  <c r="FRC4" i="40"/>
  <c r="FRD4" i="40"/>
  <c r="FRE4" i="40"/>
  <c r="FRF4" i="40"/>
  <c r="FRG4" i="40"/>
  <c r="FRH4" i="40"/>
  <c r="FRI4" i="40"/>
  <c r="FRJ4" i="40"/>
  <c r="FRK4" i="40"/>
  <c r="FRL4" i="40"/>
  <c r="FRM4" i="40"/>
  <c r="FRN4" i="40"/>
  <c r="FRO4" i="40"/>
  <c r="FRP4" i="40"/>
  <c r="FRQ4" i="40"/>
  <c r="FRR4" i="40"/>
  <c r="FRS4" i="40"/>
  <c r="FRT4" i="40"/>
  <c r="FRU4" i="40"/>
  <c r="FRV4" i="40"/>
  <c r="FRW4" i="40"/>
  <c r="FRX4" i="40"/>
  <c r="FRY4" i="40"/>
  <c r="FRZ4" i="40"/>
  <c r="FSA4" i="40"/>
  <c r="FSB4" i="40"/>
  <c r="FSC4" i="40"/>
  <c r="FSD4" i="40"/>
  <c r="FSE4" i="40"/>
  <c r="FSF4" i="40"/>
  <c r="FSG4" i="40"/>
  <c r="FSH4" i="40"/>
  <c r="FSI4" i="40"/>
  <c r="FSJ4" i="40"/>
  <c r="FSK4" i="40"/>
  <c r="FSL4" i="40"/>
  <c r="FSM4" i="40"/>
  <c r="FSN4" i="40"/>
  <c r="FSO4" i="40"/>
  <c r="FSP4" i="40"/>
  <c r="FSQ4" i="40"/>
  <c r="FSR4" i="40"/>
  <c r="FSS4" i="40"/>
  <c r="FST4" i="40"/>
  <c r="FSU4" i="40"/>
  <c r="FSV4" i="40"/>
  <c r="FSW4" i="40"/>
  <c r="FSX4" i="40"/>
  <c r="FSY4" i="40"/>
  <c r="FSZ4" i="40"/>
  <c r="FTA4" i="40"/>
  <c r="FTB4" i="40"/>
  <c r="FTC4" i="40"/>
  <c r="FTD4" i="40"/>
  <c r="FTE4" i="40"/>
  <c r="FTF4" i="40"/>
  <c r="FTG4" i="40"/>
  <c r="FTH4" i="40"/>
  <c r="FTI4" i="40"/>
  <c r="FTJ4" i="40"/>
  <c r="FTK4" i="40"/>
  <c r="FTL4" i="40"/>
  <c r="FTM4" i="40"/>
  <c r="FTN4" i="40"/>
  <c r="FTO4" i="40"/>
  <c r="FTP4" i="40"/>
  <c r="FTQ4" i="40"/>
  <c r="FTR4" i="40"/>
  <c r="FTS4" i="40"/>
  <c r="FTT4" i="40"/>
  <c r="FTU4" i="40"/>
  <c r="FTV4" i="40"/>
  <c r="FTW4" i="40"/>
  <c r="FTX4" i="40"/>
  <c r="FTY4" i="40"/>
  <c r="FTZ4" i="40"/>
  <c r="FUA4" i="40"/>
  <c r="FUB4" i="40"/>
  <c r="FUC4" i="40"/>
  <c r="FUD4" i="40"/>
  <c r="FUE4" i="40"/>
  <c r="FUF4" i="40"/>
  <c r="FUG4" i="40"/>
  <c r="FUH4" i="40"/>
  <c r="FUI4" i="40"/>
  <c r="FUJ4" i="40"/>
  <c r="FUK4" i="40"/>
  <c r="FUL4" i="40"/>
  <c r="FUM4" i="40"/>
  <c r="FUN4" i="40"/>
  <c r="FUO4" i="40"/>
  <c r="FUP4" i="40"/>
  <c r="FUQ4" i="40"/>
  <c r="FUR4" i="40"/>
  <c r="FUS4" i="40"/>
  <c r="FUT4" i="40"/>
  <c r="FUU4" i="40"/>
  <c r="FUV4" i="40"/>
  <c r="FUW4" i="40"/>
  <c r="FUX4" i="40"/>
  <c r="FUY4" i="40"/>
  <c r="FUZ4" i="40"/>
  <c r="FVA4" i="40"/>
  <c r="FVB4" i="40"/>
  <c r="FVC4" i="40"/>
  <c r="FVD4" i="40"/>
  <c r="FVE4" i="40"/>
  <c r="FVF4" i="40"/>
  <c r="FVG4" i="40"/>
  <c r="FVH4" i="40"/>
  <c r="FVI4" i="40"/>
  <c r="FVJ4" i="40"/>
  <c r="FVK4" i="40"/>
  <c r="FVL4" i="40"/>
  <c r="FVM4" i="40"/>
  <c r="FVN4" i="40"/>
  <c r="FVO4" i="40"/>
  <c r="FVP4" i="40"/>
  <c r="FVQ4" i="40"/>
  <c r="FVR4" i="40"/>
  <c r="FVS4" i="40"/>
  <c r="FVT4" i="40"/>
  <c r="FVU4" i="40"/>
  <c r="FVV4" i="40"/>
  <c r="FVW4" i="40"/>
  <c r="FVX4" i="40"/>
  <c r="FVY4" i="40"/>
  <c r="FVZ4" i="40"/>
  <c r="FWA4" i="40"/>
  <c r="FWB4" i="40"/>
  <c r="FWC4" i="40"/>
  <c r="FWD4" i="40"/>
  <c r="FWE4" i="40"/>
  <c r="FWF4" i="40"/>
  <c r="FWG4" i="40"/>
  <c r="FWH4" i="40"/>
  <c r="FWI4" i="40"/>
  <c r="FWJ4" i="40"/>
  <c r="FWK4" i="40"/>
  <c r="FWL4" i="40"/>
  <c r="FWM4" i="40"/>
  <c r="FWN4" i="40"/>
  <c r="FWO4" i="40"/>
  <c r="FWP4" i="40"/>
  <c r="FWQ4" i="40"/>
  <c r="FWR4" i="40"/>
  <c r="FWS4" i="40"/>
  <c r="FWT4" i="40"/>
  <c r="FWU4" i="40"/>
  <c r="FWV4" i="40"/>
  <c r="FWW4" i="40"/>
  <c r="FWX4" i="40"/>
  <c r="FWY4" i="40"/>
  <c r="FWZ4" i="40"/>
  <c r="FXA4" i="40"/>
  <c r="FXB4" i="40"/>
  <c r="FXC4" i="40"/>
  <c r="FXD4" i="40"/>
  <c r="FXE4" i="40"/>
  <c r="FXF4" i="40"/>
  <c r="FXG4" i="40"/>
  <c r="FXH4" i="40"/>
  <c r="FXI4" i="40"/>
  <c r="FXJ4" i="40"/>
  <c r="FXK4" i="40"/>
  <c r="FXL4" i="40"/>
  <c r="FXM4" i="40"/>
  <c r="FXN4" i="40"/>
  <c r="FXO4" i="40"/>
  <c r="FXP4" i="40"/>
  <c r="FXQ4" i="40"/>
  <c r="FXR4" i="40"/>
  <c r="FXS4" i="40"/>
  <c r="FXT4" i="40"/>
  <c r="FXU4" i="40"/>
  <c r="FXV4" i="40"/>
  <c r="FXW4" i="40"/>
  <c r="FXX4" i="40"/>
  <c r="FXY4" i="40"/>
  <c r="FXZ4" i="40"/>
  <c r="FYA4" i="40"/>
  <c r="FYB4" i="40"/>
  <c r="FYC4" i="40"/>
  <c r="FYD4" i="40"/>
  <c r="FYE4" i="40"/>
  <c r="FYF4" i="40"/>
  <c r="FYG4" i="40"/>
  <c r="FYH4" i="40"/>
  <c r="FYI4" i="40"/>
  <c r="FYJ4" i="40"/>
  <c r="FYK4" i="40"/>
  <c r="FYL4" i="40"/>
  <c r="FYM4" i="40"/>
  <c r="FYN4" i="40"/>
  <c r="FYO4" i="40"/>
  <c r="FYP4" i="40"/>
  <c r="FYQ4" i="40"/>
  <c r="FYR4" i="40"/>
  <c r="FYS4" i="40"/>
  <c r="FYT4" i="40"/>
  <c r="FYU4" i="40"/>
  <c r="FYV4" i="40"/>
  <c r="FYW4" i="40"/>
  <c r="FYX4" i="40"/>
  <c r="FYY4" i="40"/>
  <c r="FYZ4" i="40"/>
  <c r="FZA4" i="40"/>
  <c r="FZB4" i="40"/>
  <c r="FZC4" i="40"/>
  <c r="FZD4" i="40"/>
  <c r="FZE4" i="40"/>
  <c r="FZF4" i="40"/>
  <c r="FZG4" i="40"/>
  <c r="FZH4" i="40"/>
  <c r="FZI4" i="40"/>
  <c r="FZJ4" i="40"/>
  <c r="FZK4" i="40"/>
  <c r="FZL4" i="40"/>
  <c r="FZM4" i="40"/>
  <c r="FZN4" i="40"/>
  <c r="FZO4" i="40"/>
  <c r="FZP4" i="40"/>
  <c r="FZQ4" i="40"/>
  <c r="FZR4" i="40"/>
  <c r="FZS4" i="40"/>
  <c r="FZT4" i="40"/>
  <c r="FZU4" i="40"/>
  <c r="FZV4" i="40"/>
  <c r="FZW4" i="40"/>
  <c r="FZX4" i="40"/>
  <c r="FZY4" i="40"/>
  <c r="FZZ4" i="40"/>
  <c r="GAA4" i="40"/>
  <c r="GAB4" i="40"/>
  <c r="GAC4" i="40"/>
  <c r="GAD4" i="40"/>
  <c r="GAE4" i="40"/>
  <c r="GAF4" i="40"/>
  <c r="GAG4" i="40"/>
  <c r="GAH4" i="40"/>
  <c r="GAI4" i="40"/>
  <c r="GAJ4" i="40"/>
  <c r="GAK4" i="40"/>
  <c r="GAL4" i="40"/>
  <c r="GAM4" i="40"/>
  <c r="GAN4" i="40"/>
  <c r="GAO4" i="40"/>
  <c r="GAP4" i="40"/>
  <c r="GAQ4" i="40"/>
  <c r="GAR4" i="40"/>
  <c r="GAS4" i="40"/>
  <c r="GAT4" i="40"/>
  <c r="GAU4" i="40"/>
  <c r="GAV4" i="40"/>
  <c r="GAW4" i="40"/>
  <c r="GAX4" i="40"/>
  <c r="GAY4" i="40"/>
  <c r="GAZ4" i="40"/>
  <c r="GBA4" i="40"/>
  <c r="GBB4" i="40"/>
  <c r="GBC4" i="40"/>
  <c r="GBD4" i="40"/>
  <c r="GBE4" i="40"/>
  <c r="GBF4" i="40"/>
  <c r="GBG4" i="40"/>
  <c r="GBH4" i="40"/>
  <c r="GBI4" i="40"/>
  <c r="GBJ4" i="40"/>
  <c r="GBK4" i="40"/>
  <c r="GBL4" i="40"/>
  <c r="GBM4" i="40"/>
  <c r="GBN4" i="40"/>
  <c r="GBO4" i="40"/>
  <c r="GBP4" i="40"/>
  <c r="GBQ4" i="40"/>
  <c r="GBR4" i="40"/>
  <c r="GBS4" i="40"/>
  <c r="GBT4" i="40"/>
  <c r="GBU4" i="40"/>
  <c r="GBV4" i="40"/>
  <c r="GBW4" i="40"/>
  <c r="GBX4" i="40"/>
  <c r="GBY4" i="40"/>
  <c r="GBZ4" i="40"/>
  <c r="GCA4" i="40"/>
  <c r="GCB4" i="40"/>
  <c r="GCC4" i="40"/>
  <c r="GCD4" i="40"/>
  <c r="GCE4" i="40"/>
  <c r="GCF4" i="40"/>
  <c r="GCG4" i="40"/>
  <c r="GCH4" i="40"/>
  <c r="GCI4" i="40"/>
  <c r="GCJ4" i="40"/>
  <c r="GCK4" i="40"/>
  <c r="GCL4" i="40"/>
  <c r="GCM4" i="40"/>
  <c r="GCN4" i="40"/>
  <c r="GCO4" i="40"/>
  <c r="GCP4" i="40"/>
  <c r="GCQ4" i="40"/>
  <c r="GCR4" i="40"/>
  <c r="GCS4" i="40"/>
  <c r="GCT4" i="40"/>
  <c r="GCU4" i="40"/>
  <c r="GCV4" i="40"/>
  <c r="GCW4" i="40"/>
  <c r="GCX4" i="40"/>
  <c r="GCY4" i="40"/>
  <c r="GCZ4" i="40"/>
  <c r="GDA4" i="40"/>
  <c r="GDB4" i="40"/>
  <c r="GDC4" i="40"/>
  <c r="GDD4" i="40"/>
  <c r="GDE4" i="40"/>
  <c r="GDF4" i="40"/>
  <c r="GDG4" i="40"/>
  <c r="GDH4" i="40"/>
  <c r="GDI4" i="40"/>
  <c r="GDJ4" i="40"/>
  <c r="GDK4" i="40"/>
  <c r="GDL4" i="40"/>
  <c r="GDM4" i="40"/>
  <c r="GDN4" i="40"/>
  <c r="GDO4" i="40"/>
  <c r="GDP4" i="40"/>
  <c r="GDQ4" i="40"/>
  <c r="GDR4" i="40"/>
  <c r="GDS4" i="40"/>
  <c r="GDT4" i="40"/>
  <c r="GDU4" i="40"/>
  <c r="GDV4" i="40"/>
  <c r="GDW4" i="40"/>
  <c r="GDX4" i="40"/>
  <c r="GDY4" i="40"/>
  <c r="GDZ4" i="40"/>
  <c r="GEA4" i="40"/>
  <c r="GEB4" i="40"/>
  <c r="GEC4" i="40"/>
  <c r="GED4" i="40"/>
  <c r="GEE4" i="40"/>
  <c r="GEF4" i="40"/>
  <c r="GEG4" i="40"/>
  <c r="GEH4" i="40"/>
  <c r="GEI4" i="40"/>
  <c r="GEJ4" i="40"/>
  <c r="GEK4" i="40"/>
  <c r="GEL4" i="40"/>
  <c r="GEM4" i="40"/>
  <c r="GEN4" i="40"/>
  <c r="GEO4" i="40"/>
  <c r="GEP4" i="40"/>
  <c r="GEQ4" i="40"/>
  <c r="GER4" i="40"/>
  <c r="GES4" i="40"/>
  <c r="GET4" i="40"/>
  <c r="GEU4" i="40"/>
  <c r="GEV4" i="40"/>
  <c r="GEW4" i="40"/>
  <c r="GEX4" i="40"/>
  <c r="GEY4" i="40"/>
  <c r="GEZ4" i="40"/>
  <c r="GFA4" i="40"/>
  <c r="GFB4" i="40"/>
  <c r="GFC4" i="40"/>
  <c r="GFD4" i="40"/>
  <c r="GFE4" i="40"/>
  <c r="GFF4" i="40"/>
  <c r="GFG4" i="40"/>
  <c r="GFH4" i="40"/>
  <c r="GFI4" i="40"/>
  <c r="GFJ4" i="40"/>
  <c r="GFK4" i="40"/>
  <c r="GFL4" i="40"/>
  <c r="GFM4" i="40"/>
  <c r="GFN4" i="40"/>
  <c r="GFO4" i="40"/>
  <c r="GFP4" i="40"/>
  <c r="GFQ4" i="40"/>
  <c r="GFR4" i="40"/>
  <c r="GFS4" i="40"/>
  <c r="GFT4" i="40"/>
  <c r="GFU4" i="40"/>
  <c r="GFV4" i="40"/>
  <c r="GFW4" i="40"/>
  <c r="GFX4" i="40"/>
  <c r="GFY4" i="40"/>
  <c r="GFZ4" i="40"/>
  <c r="GGA4" i="40"/>
  <c r="GGB4" i="40"/>
  <c r="GGC4" i="40"/>
  <c r="GGD4" i="40"/>
  <c r="GGE4" i="40"/>
  <c r="GGF4" i="40"/>
  <c r="GGG4" i="40"/>
  <c r="GGH4" i="40"/>
  <c r="GGI4" i="40"/>
  <c r="GGJ4" i="40"/>
  <c r="GGK4" i="40"/>
  <c r="GGL4" i="40"/>
  <c r="GGM4" i="40"/>
  <c r="GGN4" i="40"/>
  <c r="GGO4" i="40"/>
  <c r="GGP4" i="40"/>
  <c r="GGQ4" i="40"/>
  <c r="GGR4" i="40"/>
  <c r="GGS4" i="40"/>
  <c r="GGT4" i="40"/>
  <c r="GGU4" i="40"/>
  <c r="GGV4" i="40"/>
  <c r="GGW4" i="40"/>
  <c r="GGX4" i="40"/>
  <c r="GGY4" i="40"/>
  <c r="GGZ4" i="40"/>
  <c r="GHA4" i="40"/>
  <c r="GHB4" i="40"/>
  <c r="GHC4" i="40"/>
  <c r="GHD4" i="40"/>
  <c r="GHE4" i="40"/>
  <c r="GHF4" i="40"/>
  <c r="GHG4" i="40"/>
  <c r="GHH4" i="40"/>
  <c r="GHI4" i="40"/>
  <c r="GHJ4" i="40"/>
  <c r="GHK4" i="40"/>
  <c r="GHL4" i="40"/>
  <c r="GHM4" i="40"/>
  <c r="GHN4" i="40"/>
  <c r="GHO4" i="40"/>
  <c r="GHP4" i="40"/>
  <c r="GHQ4" i="40"/>
  <c r="GHR4" i="40"/>
  <c r="GHS4" i="40"/>
  <c r="GHT4" i="40"/>
  <c r="GHU4" i="40"/>
  <c r="GHV4" i="40"/>
  <c r="GHW4" i="40"/>
  <c r="GHX4" i="40"/>
  <c r="GHY4" i="40"/>
  <c r="GHZ4" i="40"/>
  <c r="GIA4" i="40"/>
  <c r="GIB4" i="40"/>
  <c r="GIC4" i="40"/>
  <c r="GID4" i="40"/>
  <c r="GIE4" i="40"/>
  <c r="GIF4" i="40"/>
  <c r="GIG4" i="40"/>
  <c r="GIH4" i="40"/>
  <c r="GII4" i="40"/>
  <c r="GIJ4" i="40"/>
  <c r="GIK4" i="40"/>
  <c r="GIL4" i="40"/>
  <c r="GIM4" i="40"/>
  <c r="GIN4" i="40"/>
  <c r="GIO4" i="40"/>
  <c r="GIP4" i="40"/>
  <c r="GIQ4" i="40"/>
  <c r="GIR4" i="40"/>
  <c r="GIS4" i="40"/>
  <c r="GIT4" i="40"/>
  <c r="GIU4" i="40"/>
  <c r="GIV4" i="40"/>
  <c r="GIW4" i="40"/>
  <c r="GIX4" i="40"/>
  <c r="GIY4" i="40"/>
  <c r="GIZ4" i="40"/>
  <c r="GJA4" i="40"/>
  <c r="GJB4" i="40"/>
  <c r="GJC4" i="40"/>
  <c r="GJD4" i="40"/>
  <c r="GJE4" i="40"/>
  <c r="GJF4" i="40"/>
  <c r="GJG4" i="40"/>
  <c r="GJH4" i="40"/>
  <c r="GJI4" i="40"/>
  <c r="GJJ4" i="40"/>
  <c r="GJK4" i="40"/>
  <c r="GJL4" i="40"/>
  <c r="GJM4" i="40"/>
  <c r="GJN4" i="40"/>
  <c r="GJO4" i="40"/>
  <c r="GJP4" i="40"/>
  <c r="GJQ4" i="40"/>
  <c r="GJR4" i="40"/>
  <c r="GJS4" i="40"/>
  <c r="GJT4" i="40"/>
  <c r="GJU4" i="40"/>
  <c r="GJV4" i="40"/>
  <c r="GJW4" i="40"/>
  <c r="GJX4" i="40"/>
  <c r="GJY4" i="40"/>
  <c r="GJZ4" i="40"/>
  <c r="GKA4" i="40"/>
  <c r="GKB4" i="40"/>
  <c r="GKC4" i="40"/>
  <c r="GKD4" i="40"/>
  <c r="GKE4" i="40"/>
  <c r="GKF4" i="40"/>
  <c r="GKG4" i="40"/>
  <c r="GKH4" i="40"/>
  <c r="GKI4" i="40"/>
  <c r="GKJ4" i="40"/>
  <c r="GKK4" i="40"/>
  <c r="GKL4" i="40"/>
  <c r="GKM4" i="40"/>
  <c r="GKN4" i="40"/>
  <c r="GKO4" i="40"/>
  <c r="GKP4" i="40"/>
  <c r="GKQ4" i="40"/>
  <c r="GKR4" i="40"/>
  <c r="GKS4" i="40"/>
  <c r="GKT4" i="40"/>
  <c r="GKU4" i="40"/>
  <c r="GKV4" i="40"/>
  <c r="GKW4" i="40"/>
  <c r="GKX4" i="40"/>
  <c r="GKY4" i="40"/>
  <c r="GKZ4" i="40"/>
  <c r="GLA4" i="40"/>
  <c r="GLB4" i="40"/>
  <c r="GLC4" i="40"/>
  <c r="GLD4" i="40"/>
  <c r="GLE4" i="40"/>
  <c r="GLF4" i="40"/>
  <c r="GLG4" i="40"/>
  <c r="GLH4" i="40"/>
  <c r="GLI4" i="40"/>
  <c r="GLJ4" i="40"/>
  <c r="GLK4" i="40"/>
  <c r="GLL4" i="40"/>
  <c r="GLM4" i="40"/>
  <c r="GLN4" i="40"/>
  <c r="GLO4" i="40"/>
  <c r="GLP4" i="40"/>
  <c r="GLQ4" i="40"/>
  <c r="GLR4" i="40"/>
  <c r="GLS4" i="40"/>
  <c r="GLT4" i="40"/>
  <c r="GLU4" i="40"/>
  <c r="GLV4" i="40"/>
  <c r="GLW4" i="40"/>
  <c r="GLX4" i="40"/>
  <c r="GLY4" i="40"/>
  <c r="GLZ4" i="40"/>
  <c r="GMA4" i="40"/>
  <c r="GMB4" i="40"/>
  <c r="GMC4" i="40"/>
  <c r="GMD4" i="40"/>
  <c r="GME4" i="40"/>
  <c r="GMF4" i="40"/>
  <c r="GMG4" i="40"/>
  <c r="GMH4" i="40"/>
  <c r="GMI4" i="40"/>
  <c r="GMJ4" i="40"/>
  <c r="GMK4" i="40"/>
  <c r="GML4" i="40"/>
  <c r="GMM4" i="40"/>
  <c r="GMN4" i="40"/>
  <c r="GMO4" i="40"/>
  <c r="GMP4" i="40"/>
  <c r="GMQ4" i="40"/>
  <c r="GMR4" i="40"/>
  <c r="GMS4" i="40"/>
  <c r="GMT4" i="40"/>
  <c r="GMU4" i="40"/>
  <c r="GMV4" i="40"/>
  <c r="GMW4" i="40"/>
  <c r="GMX4" i="40"/>
  <c r="GMY4" i="40"/>
  <c r="GMZ4" i="40"/>
  <c r="GNA4" i="40"/>
  <c r="GNB4" i="40"/>
  <c r="GNC4" i="40"/>
  <c r="GND4" i="40"/>
  <c r="GNE4" i="40"/>
  <c r="GNF4" i="40"/>
  <c r="GNG4" i="40"/>
  <c r="GNH4" i="40"/>
  <c r="GNI4" i="40"/>
  <c r="GNJ4" i="40"/>
  <c r="GNK4" i="40"/>
  <c r="GNL4" i="40"/>
  <c r="GNM4" i="40"/>
  <c r="GNN4" i="40"/>
  <c r="GNO4" i="40"/>
  <c r="GNP4" i="40"/>
  <c r="GNQ4" i="40"/>
  <c r="GNR4" i="40"/>
  <c r="GNS4" i="40"/>
  <c r="GNT4" i="40"/>
  <c r="GNU4" i="40"/>
  <c r="GNV4" i="40"/>
  <c r="GNW4" i="40"/>
  <c r="GNX4" i="40"/>
  <c r="GNY4" i="40"/>
  <c r="GNZ4" i="40"/>
  <c r="GOA4" i="40"/>
  <c r="GOB4" i="40"/>
  <c r="GOC4" i="40"/>
  <c r="GOD4" i="40"/>
  <c r="GOE4" i="40"/>
  <c r="GOF4" i="40"/>
  <c r="GOG4" i="40"/>
  <c r="GOH4" i="40"/>
  <c r="GOI4" i="40"/>
  <c r="GOJ4" i="40"/>
  <c r="GOK4" i="40"/>
  <c r="GOL4" i="40"/>
  <c r="GOM4" i="40"/>
  <c r="GON4" i="40"/>
  <c r="GOO4" i="40"/>
  <c r="GOP4" i="40"/>
  <c r="GOQ4" i="40"/>
  <c r="GOR4" i="40"/>
  <c r="GOS4" i="40"/>
  <c r="GOT4" i="40"/>
  <c r="GOU4" i="40"/>
  <c r="GOV4" i="40"/>
  <c r="GOW4" i="40"/>
  <c r="GOX4" i="40"/>
  <c r="GOY4" i="40"/>
  <c r="GOZ4" i="40"/>
  <c r="GPA4" i="40"/>
  <c r="GPB4" i="40"/>
  <c r="GPC4" i="40"/>
  <c r="GPD4" i="40"/>
  <c r="GPE4" i="40"/>
  <c r="GPF4" i="40"/>
  <c r="GPG4" i="40"/>
  <c r="GPH4" i="40"/>
  <c r="GPI4" i="40"/>
  <c r="GPJ4" i="40"/>
  <c r="GPK4" i="40"/>
  <c r="GPL4" i="40"/>
  <c r="GPM4" i="40"/>
  <c r="GPN4" i="40"/>
  <c r="GPO4" i="40"/>
  <c r="GPP4" i="40"/>
  <c r="GPQ4" i="40"/>
  <c r="GPR4" i="40"/>
  <c r="GPS4" i="40"/>
  <c r="GPT4" i="40"/>
  <c r="GPU4" i="40"/>
  <c r="GPV4" i="40"/>
  <c r="GPW4" i="40"/>
  <c r="GPX4" i="40"/>
  <c r="GPY4" i="40"/>
  <c r="GPZ4" i="40"/>
  <c r="GQA4" i="40"/>
  <c r="GQB4" i="40"/>
  <c r="GQC4" i="40"/>
  <c r="GQD4" i="40"/>
  <c r="GQE4" i="40"/>
  <c r="GQF4" i="40"/>
  <c r="GQG4" i="40"/>
  <c r="GQH4" i="40"/>
  <c r="GQI4" i="40"/>
  <c r="GQJ4" i="40"/>
  <c r="GQK4" i="40"/>
  <c r="GQL4" i="40"/>
  <c r="GQM4" i="40"/>
  <c r="GQN4" i="40"/>
  <c r="GQO4" i="40"/>
  <c r="GQP4" i="40"/>
  <c r="GQQ4" i="40"/>
  <c r="GQR4" i="40"/>
  <c r="GQS4" i="40"/>
  <c r="GQT4" i="40"/>
  <c r="GQU4" i="40"/>
  <c r="GQV4" i="40"/>
  <c r="GQW4" i="40"/>
  <c r="GQX4" i="40"/>
  <c r="GQY4" i="40"/>
  <c r="GQZ4" i="40"/>
  <c r="GRA4" i="40"/>
  <c r="GRB4" i="40"/>
  <c r="GRC4" i="40"/>
  <c r="GRD4" i="40"/>
  <c r="GRE4" i="40"/>
  <c r="GRF4" i="40"/>
  <c r="GRG4" i="40"/>
  <c r="GRH4" i="40"/>
  <c r="GRI4" i="40"/>
  <c r="GRJ4" i="40"/>
  <c r="GRK4" i="40"/>
  <c r="GRL4" i="40"/>
  <c r="GRM4" i="40"/>
  <c r="GRN4" i="40"/>
  <c r="GRO4" i="40"/>
  <c r="GRP4" i="40"/>
  <c r="GRQ4" i="40"/>
  <c r="GRR4" i="40"/>
  <c r="GRS4" i="40"/>
  <c r="GRT4" i="40"/>
  <c r="GRU4" i="40"/>
  <c r="GRV4" i="40"/>
  <c r="GRW4" i="40"/>
  <c r="GRX4" i="40"/>
  <c r="GRY4" i="40"/>
  <c r="GRZ4" i="40"/>
  <c r="GSA4" i="40"/>
  <c r="GSB4" i="40"/>
  <c r="GSC4" i="40"/>
  <c r="GSD4" i="40"/>
  <c r="GSE4" i="40"/>
  <c r="GSF4" i="40"/>
  <c r="GSG4" i="40"/>
  <c r="GSH4" i="40"/>
  <c r="GSI4" i="40"/>
  <c r="GSJ4" i="40"/>
  <c r="GSK4" i="40"/>
  <c r="GSL4" i="40"/>
  <c r="GSM4" i="40"/>
  <c r="GSN4" i="40"/>
  <c r="GSO4" i="40"/>
  <c r="GSP4" i="40"/>
  <c r="GSQ4" i="40"/>
  <c r="GSR4" i="40"/>
  <c r="GSS4" i="40"/>
  <c r="GST4" i="40"/>
  <c r="GSU4" i="40"/>
  <c r="GSV4" i="40"/>
  <c r="GSW4" i="40"/>
  <c r="GSX4" i="40"/>
  <c r="GSY4" i="40"/>
  <c r="GSZ4" i="40"/>
  <c r="GTA4" i="40"/>
  <c r="GTB4" i="40"/>
  <c r="GTC4" i="40"/>
  <c r="GTD4" i="40"/>
  <c r="GTE4" i="40"/>
  <c r="GTF4" i="40"/>
  <c r="GTG4" i="40"/>
  <c r="GTH4" i="40"/>
  <c r="GTI4" i="40"/>
  <c r="GTJ4" i="40"/>
  <c r="GTK4" i="40"/>
  <c r="GTL4" i="40"/>
  <c r="GTM4" i="40"/>
  <c r="GTN4" i="40"/>
  <c r="GTO4" i="40"/>
  <c r="GTP4" i="40"/>
  <c r="GTQ4" i="40"/>
  <c r="GTR4" i="40"/>
  <c r="GTS4" i="40"/>
  <c r="GTT4" i="40"/>
  <c r="GTU4" i="40"/>
  <c r="GTV4" i="40"/>
  <c r="GTW4" i="40"/>
  <c r="GTX4" i="40"/>
  <c r="GTY4" i="40"/>
  <c r="GTZ4" i="40"/>
  <c r="GUA4" i="40"/>
  <c r="GUB4" i="40"/>
  <c r="GUC4" i="40"/>
  <c r="GUD4" i="40"/>
  <c r="GUE4" i="40"/>
  <c r="GUF4" i="40"/>
  <c r="GUG4" i="40"/>
  <c r="GUH4" i="40"/>
  <c r="GUI4" i="40"/>
  <c r="GUJ4" i="40"/>
  <c r="GUK4" i="40"/>
  <c r="GUL4" i="40"/>
  <c r="GUM4" i="40"/>
  <c r="GUN4" i="40"/>
  <c r="GUO4" i="40"/>
  <c r="GUP4" i="40"/>
  <c r="GUQ4" i="40"/>
  <c r="GUR4" i="40"/>
  <c r="GUS4" i="40"/>
  <c r="GUT4" i="40"/>
  <c r="GUU4" i="40"/>
  <c r="GUV4" i="40"/>
  <c r="GUW4" i="40"/>
  <c r="GUX4" i="40"/>
  <c r="GUY4" i="40"/>
  <c r="GUZ4" i="40"/>
  <c r="GVA4" i="40"/>
  <c r="GVB4" i="40"/>
  <c r="GVC4" i="40"/>
  <c r="GVD4" i="40"/>
  <c r="GVE4" i="40"/>
  <c r="GVF4" i="40"/>
  <c r="GVG4" i="40"/>
  <c r="GVH4" i="40"/>
  <c r="GVI4" i="40"/>
  <c r="GVJ4" i="40"/>
  <c r="GVK4" i="40"/>
  <c r="GVL4" i="40"/>
  <c r="GVM4" i="40"/>
  <c r="GVN4" i="40"/>
  <c r="GVO4" i="40"/>
  <c r="GVP4" i="40"/>
  <c r="GVQ4" i="40"/>
  <c r="GVR4" i="40"/>
  <c r="GVS4" i="40"/>
  <c r="GVT4" i="40"/>
  <c r="GVU4" i="40"/>
  <c r="GVV4" i="40"/>
  <c r="GVW4" i="40"/>
  <c r="GVX4" i="40"/>
  <c r="GVY4" i="40"/>
  <c r="GVZ4" i="40"/>
  <c r="GWA4" i="40"/>
  <c r="GWB4" i="40"/>
  <c r="GWC4" i="40"/>
  <c r="GWD4" i="40"/>
  <c r="GWE4" i="40"/>
  <c r="GWF4" i="40"/>
  <c r="GWG4" i="40"/>
  <c r="GWH4" i="40"/>
  <c r="GWI4" i="40"/>
  <c r="GWJ4" i="40"/>
  <c r="GWK4" i="40"/>
  <c r="GWL4" i="40"/>
  <c r="GWM4" i="40"/>
  <c r="GWN4" i="40"/>
  <c r="GWO4" i="40"/>
  <c r="GWP4" i="40"/>
  <c r="GWQ4" i="40"/>
  <c r="GWR4" i="40"/>
  <c r="GWS4" i="40"/>
  <c r="GWT4" i="40"/>
  <c r="GWU4" i="40"/>
  <c r="GWV4" i="40"/>
  <c r="GWW4" i="40"/>
  <c r="GWX4" i="40"/>
  <c r="GWY4" i="40"/>
  <c r="GWZ4" i="40"/>
  <c r="GXA4" i="40"/>
  <c r="GXB4" i="40"/>
  <c r="GXC4" i="40"/>
  <c r="GXD4" i="40"/>
  <c r="GXE4" i="40"/>
  <c r="GXF4" i="40"/>
  <c r="GXG4" i="40"/>
  <c r="GXH4" i="40"/>
  <c r="GXI4" i="40"/>
  <c r="GXJ4" i="40"/>
  <c r="GXK4" i="40"/>
  <c r="GXL4" i="40"/>
  <c r="GXM4" i="40"/>
  <c r="GXN4" i="40"/>
  <c r="GXO4" i="40"/>
  <c r="GXP4" i="40"/>
  <c r="GXQ4" i="40"/>
  <c r="GXR4" i="40"/>
  <c r="GXS4" i="40"/>
  <c r="GXT4" i="40"/>
  <c r="GXU4" i="40"/>
  <c r="GXV4" i="40"/>
  <c r="GXW4" i="40"/>
  <c r="GXX4" i="40"/>
  <c r="GXY4" i="40"/>
  <c r="GXZ4" i="40"/>
  <c r="GYA4" i="40"/>
  <c r="GYB4" i="40"/>
  <c r="GYC4" i="40"/>
  <c r="GYD4" i="40"/>
  <c r="GYE4" i="40"/>
  <c r="GYF4" i="40"/>
  <c r="GYG4" i="40"/>
  <c r="GYH4" i="40"/>
  <c r="GYI4" i="40"/>
  <c r="GYJ4" i="40"/>
  <c r="GYK4" i="40"/>
  <c r="GYL4" i="40"/>
  <c r="GYM4" i="40"/>
  <c r="GYN4" i="40"/>
  <c r="GYO4" i="40"/>
  <c r="GYP4" i="40"/>
  <c r="GYQ4" i="40"/>
  <c r="GYR4" i="40"/>
  <c r="GYS4" i="40"/>
  <c r="GYT4" i="40"/>
  <c r="GYU4" i="40"/>
  <c r="GYV4" i="40"/>
  <c r="GYW4" i="40"/>
  <c r="GYX4" i="40"/>
  <c r="GYY4" i="40"/>
  <c r="GYZ4" i="40"/>
  <c r="GZA4" i="40"/>
  <c r="GZB4" i="40"/>
  <c r="GZC4" i="40"/>
  <c r="GZD4" i="40"/>
  <c r="GZE4" i="40"/>
  <c r="GZF4" i="40"/>
  <c r="GZG4" i="40"/>
  <c r="GZH4" i="40"/>
  <c r="GZI4" i="40"/>
  <c r="GZJ4" i="40"/>
  <c r="GZK4" i="40"/>
  <c r="GZL4" i="40"/>
  <c r="GZM4" i="40"/>
  <c r="GZN4" i="40"/>
  <c r="GZO4" i="40"/>
  <c r="GZP4" i="40"/>
  <c r="GZQ4" i="40"/>
  <c r="GZR4" i="40"/>
  <c r="GZS4" i="40"/>
  <c r="GZT4" i="40"/>
  <c r="GZU4" i="40"/>
  <c r="GZV4" i="40"/>
  <c r="GZW4" i="40"/>
  <c r="GZX4" i="40"/>
  <c r="GZY4" i="40"/>
  <c r="GZZ4" i="40"/>
  <c r="HAA4" i="40"/>
  <c r="HAB4" i="40"/>
  <c r="HAC4" i="40"/>
  <c r="HAD4" i="40"/>
  <c r="HAE4" i="40"/>
  <c r="HAF4" i="40"/>
  <c r="HAG4" i="40"/>
  <c r="HAH4" i="40"/>
  <c r="HAI4" i="40"/>
  <c r="HAJ4" i="40"/>
  <c r="HAK4" i="40"/>
  <c r="HAL4" i="40"/>
  <c r="HAM4" i="40"/>
  <c r="HAN4" i="40"/>
  <c r="HAO4" i="40"/>
  <c r="HAP4" i="40"/>
  <c r="HAQ4" i="40"/>
  <c r="HAR4" i="40"/>
  <c r="HAS4" i="40"/>
  <c r="HAT4" i="40"/>
  <c r="HAU4" i="40"/>
  <c r="HAV4" i="40"/>
  <c r="HAW4" i="40"/>
  <c r="HAX4" i="40"/>
  <c r="HAY4" i="40"/>
  <c r="HAZ4" i="40"/>
  <c r="HBA4" i="40"/>
  <c r="HBB4" i="40"/>
  <c r="HBC4" i="40"/>
  <c r="HBD4" i="40"/>
  <c r="HBE4" i="40"/>
  <c r="HBF4" i="40"/>
  <c r="HBG4" i="40"/>
  <c r="HBH4" i="40"/>
  <c r="HBI4" i="40"/>
  <c r="HBJ4" i="40"/>
  <c r="HBK4" i="40"/>
  <c r="HBL4" i="40"/>
  <c r="HBM4" i="40"/>
  <c r="HBN4" i="40"/>
  <c r="HBO4" i="40"/>
  <c r="HBP4" i="40"/>
  <c r="HBQ4" i="40"/>
  <c r="HBR4" i="40"/>
  <c r="HBS4" i="40"/>
  <c r="HBT4" i="40"/>
  <c r="HBU4" i="40"/>
  <c r="HBV4" i="40"/>
  <c r="HBW4" i="40"/>
  <c r="HBX4" i="40"/>
  <c r="HBY4" i="40"/>
  <c r="HBZ4" i="40"/>
  <c r="HCA4" i="40"/>
  <c r="HCB4" i="40"/>
  <c r="HCC4" i="40"/>
  <c r="HCD4" i="40"/>
  <c r="HCE4" i="40"/>
  <c r="HCF4" i="40"/>
  <c r="HCG4" i="40"/>
  <c r="HCH4" i="40"/>
  <c r="HCI4" i="40"/>
  <c r="HCJ4" i="40"/>
  <c r="HCK4" i="40"/>
  <c r="HCL4" i="40"/>
  <c r="HCM4" i="40"/>
  <c r="HCN4" i="40"/>
  <c r="HCO4" i="40"/>
  <c r="HCP4" i="40"/>
  <c r="HCQ4" i="40"/>
  <c r="HCR4" i="40"/>
  <c r="HCS4" i="40"/>
  <c r="HCT4" i="40"/>
  <c r="HCU4" i="40"/>
  <c r="HCV4" i="40"/>
  <c r="HCW4" i="40"/>
  <c r="HCX4" i="40"/>
  <c r="HCY4" i="40"/>
  <c r="HCZ4" i="40"/>
  <c r="HDA4" i="40"/>
  <c r="HDB4" i="40"/>
  <c r="HDC4" i="40"/>
  <c r="HDD4" i="40"/>
  <c r="HDE4" i="40"/>
  <c r="HDF4" i="40"/>
  <c r="HDG4" i="40"/>
  <c r="HDH4" i="40"/>
  <c r="HDI4" i="40"/>
  <c r="HDJ4" i="40"/>
  <c r="HDK4" i="40"/>
  <c r="HDL4" i="40"/>
  <c r="HDM4" i="40"/>
  <c r="HDN4" i="40"/>
  <c r="HDO4" i="40"/>
  <c r="HDP4" i="40"/>
  <c r="HDQ4" i="40"/>
  <c r="HDR4" i="40"/>
  <c r="HDS4" i="40"/>
  <c r="HDT4" i="40"/>
  <c r="HDU4" i="40"/>
  <c r="HDV4" i="40"/>
  <c r="HDW4" i="40"/>
  <c r="HDX4" i="40"/>
  <c r="HDY4" i="40"/>
  <c r="HDZ4" i="40"/>
  <c r="HEA4" i="40"/>
  <c r="HEB4" i="40"/>
  <c r="HEC4" i="40"/>
  <c r="HED4" i="40"/>
  <c r="HEE4" i="40"/>
  <c r="HEF4" i="40"/>
  <c r="HEG4" i="40"/>
  <c r="HEH4" i="40"/>
  <c r="HEI4" i="40"/>
  <c r="HEJ4" i="40"/>
  <c r="HEK4" i="40"/>
  <c r="HEL4" i="40"/>
  <c r="HEM4" i="40"/>
  <c r="HEN4" i="40"/>
  <c r="HEO4" i="40"/>
  <c r="HEP4" i="40"/>
  <c r="HEQ4" i="40"/>
  <c r="HER4" i="40"/>
  <c r="HES4" i="40"/>
  <c r="HET4" i="40"/>
  <c r="HEU4" i="40"/>
  <c r="HEV4" i="40"/>
  <c r="HEW4" i="40"/>
  <c r="HEX4" i="40"/>
  <c r="HEY4" i="40"/>
  <c r="HEZ4" i="40"/>
  <c r="HFA4" i="40"/>
  <c r="HFB4" i="40"/>
  <c r="HFC4" i="40"/>
  <c r="HFD4" i="40"/>
  <c r="HFE4" i="40"/>
  <c r="HFF4" i="40"/>
  <c r="HFG4" i="40"/>
  <c r="HFH4" i="40"/>
  <c r="HFI4" i="40"/>
  <c r="HFJ4" i="40"/>
  <c r="HFK4" i="40"/>
  <c r="HFL4" i="40"/>
  <c r="HFM4" i="40"/>
  <c r="HFN4" i="40"/>
  <c r="HFO4" i="40"/>
  <c r="HFP4" i="40"/>
  <c r="HFQ4" i="40"/>
  <c r="HFR4" i="40"/>
  <c r="HFS4" i="40"/>
  <c r="HFT4" i="40"/>
  <c r="HFU4" i="40"/>
  <c r="HFV4" i="40"/>
  <c r="HFW4" i="40"/>
  <c r="HFX4" i="40"/>
  <c r="HFY4" i="40"/>
  <c r="HFZ4" i="40"/>
  <c r="HGA4" i="40"/>
  <c r="HGB4" i="40"/>
  <c r="HGC4" i="40"/>
  <c r="HGD4" i="40"/>
  <c r="HGE4" i="40"/>
  <c r="HGF4" i="40"/>
  <c r="HGG4" i="40"/>
  <c r="HGH4" i="40"/>
  <c r="HGI4" i="40"/>
  <c r="HGJ4" i="40"/>
  <c r="HGK4" i="40"/>
  <c r="HGL4" i="40"/>
  <c r="HGM4" i="40"/>
  <c r="HGN4" i="40"/>
  <c r="HGO4" i="40"/>
  <c r="HGP4" i="40"/>
  <c r="HGQ4" i="40"/>
  <c r="HGR4" i="40"/>
  <c r="HGS4" i="40"/>
  <c r="HGT4" i="40"/>
  <c r="HGU4" i="40"/>
  <c r="HGV4" i="40"/>
  <c r="HGW4" i="40"/>
  <c r="HGX4" i="40"/>
  <c r="HGY4" i="40"/>
  <c r="HGZ4" i="40"/>
  <c r="HHA4" i="40"/>
  <c r="HHB4" i="40"/>
  <c r="HHC4" i="40"/>
  <c r="HHD4" i="40"/>
  <c r="HHE4" i="40"/>
  <c r="HHF4" i="40"/>
  <c r="HHG4" i="40"/>
  <c r="HHH4" i="40"/>
  <c r="HHI4" i="40"/>
  <c r="HHJ4" i="40"/>
  <c r="HHK4" i="40"/>
  <c r="HHL4" i="40"/>
  <c r="HHM4" i="40"/>
  <c r="HHN4" i="40"/>
  <c r="HHO4" i="40"/>
  <c r="HHP4" i="40"/>
  <c r="HHQ4" i="40"/>
  <c r="HHR4" i="40"/>
  <c r="HHS4" i="40"/>
  <c r="HHT4" i="40"/>
  <c r="HHU4" i="40"/>
  <c r="HHV4" i="40"/>
  <c r="HHW4" i="40"/>
  <c r="HHX4" i="40"/>
  <c r="HHY4" i="40"/>
  <c r="HHZ4" i="40"/>
  <c r="HIA4" i="40"/>
  <c r="HIB4" i="40"/>
  <c r="HIC4" i="40"/>
  <c r="HID4" i="40"/>
  <c r="HIE4" i="40"/>
  <c r="HIF4" i="40"/>
  <c r="HIG4" i="40"/>
  <c r="HIH4" i="40"/>
  <c r="HII4" i="40"/>
  <c r="HIJ4" i="40"/>
  <c r="HIK4" i="40"/>
  <c r="HIL4" i="40"/>
  <c r="HIM4" i="40"/>
  <c r="HIN4" i="40"/>
  <c r="HIO4" i="40"/>
  <c r="HIP4" i="40"/>
  <c r="HIQ4" i="40"/>
  <c r="HIR4" i="40"/>
  <c r="HIS4" i="40"/>
  <c r="HIT4" i="40"/>
  <c r="HIU4" i="40"/>
  <c r="HIV4" i="40"/>
  <c r="HIW4" i="40"/>
  <c r="HIX4" i="40"/>
  <c r="HIY4" i="40"/>
  <c r="HIZ4" i="40"/>
  <c r="HJA4" i="40"/>
  <c r="HJB4" i="40"/>
  <c r="HJC4" i="40"/>
  <c r="HJD4" i="40"/>
  <c r="HJE4" i="40"/>
  <c r="HJF4" i="40"/>
  <c r="HJG4" i="40"/>
  <c r="HJH4" i="40"/>
  <c r="HJI4" i="40"/>
  <c r="HJJ4" i="40"/>
  <c r="HJK4" i="40"/>
  <c r="HJL4" i="40"/>
  <c r="HJM4" i="40"/>
  <c r="HJN4" i="40"/>
  <c r="HJO4" i="40"/>
  <c r="HJP4" i="40"/>
  <c r="HJQ4" i="40"/>
  <c r="HJR4" i="40"/>
  <c r="HJS4" i="40"/>
  <c r="HJT4" i="40"/>
  <c r="HJU4" i="40"/>
  <c r="HJV4" i="40"/>
  <c r="HJW4" i="40"/>
  <c r="HJX4" i="40"/>
  <c r="HJY4" i="40"/>
  <c r="HJZ4" i="40"/>
  <c r="HKA4" i="40"/>
  <c r="HKB4" i="40"/>
  <c r="HKC4" i="40"/>
  <c r="HKD4" i="40"/>
  <c r="HKE4" i="40"/>
  <c r="HKF4" i="40"/>
  <c r="HKG4" i="40"/>
  <c r="HKH4" i="40"/>
  <c r="HKI4" i="40"/>
  <c r="HKJ4" i="40"/>
  <c r="HKK4" i="40"/>
  <c r="HKL4" i="40"/>
  <c r="HKM4" i="40"/>
  <c r="HKN4" i="40"/>
  <c r="HKO4" i="40"/>
  <c r="HKP4" i="40"/>
  <c r="HKQ4" i="40"/>
  <c r="HKR4" i="40"/>
  <c r="HKS4" i="40"/>
  <c r="HKT4" i="40"/>
  <c r="HKU4" i="40"/>
  <c r="HKV4" i="40"/>
  <c r="HKW4" i="40"/>
  <c r="HKX4" i="40"/>
  <c r="HKY4" i="40"/>
  <c r="HKZ4" i="40"/>
  <c r="HLA4" i="40"/>
  <c r="HLB4" i="40"/>
  <c r="HLC4" i="40"/>
  <c r="HLD4" i="40"/>
  <c r="HLE4" i="40"/>
  <c r="HLF4" i="40"/>
  <c r="HLG4" i="40"/>
  <c r="HLH4" i="40"/>
  <c r="HLI4" i="40"/>
  <c r="HLJ4" i="40"/>
  <c r="HLK4" i="40"/>
  <c r="HLL4" i="40"/>
  <c r="HLM4" i="40"/>
  <c r="HLN4" i="40"/>
  <c r="HLO4" i="40"/>
  <c r="HLP4" i="40"/>
  <c r="HLQ4" i="40"/>
  <c r="HLR4" i="40"/>
  <c r="HLS4" i="40"/>
  <c r="HLT4" i="40"/>
  <c r="HLU4" i="40"/>
  <c r="HLV4" i="40"/>
  <c r="HLW4" i="40"/>
  <c r="HLX4" i="40"/>
  <c r="HLY4" i="40"/>
  <c r="HLZ4" i="40"/>
  <c r="HMA4" i="40"/>
  <c r="HMB4" i="40"/>
  <c r="HMC4" i="40"/>
  <c r="HMD4" i="40"/>
  <c r="HME4" i="40"/>
  <c r="HMF4" i="40"/>
  <c r="HMG4" i="40"/>
  <c r="HMH4" i="40"/>
  <c r="HMI4" i="40"/>
  <c r="HMJ4" i="40"/>
  <c r="HMK4" i="40"/>
  <c r="HML4" i="40"/>
  <c r="HMM4" i="40"/>
  <c r="HMN4" i="40"/>
  <c r="HMO4" i="40"/>
  <c r="HMP4" i="40"/>
  <c r="HMQ4" i="40"/>
  <c r="HMR4" i="40"/>
  <c r="HMS4" i="40"/>
  <c r="HMT4" i="40"/>
  <c r="HMU4" i="40"/>
  <c r="HMV4" i="40"/>
  <c r="HMW4" i="40"/>
  <c r="HMX4" i="40"/>
  <c r="HMY4" i="40"/>
  <c r="HMZ4" i="40"/>
  <c r="HNA4" i="40"/>
  <c r="HNB4" i="40"/>
  <c r="HNC4" i="40"/>
  <c r="HND4" i="40"/>
  <c r="HNE4" i="40"/>
  <c r="HNF4" i="40"/>
  <c r="HNG4" i="40"/>
  <c r="HNH4" i="40"/>
  <c r="HNI4" i="40"/>
  <c r="HNJ4" i="40"/>
  <c r="HNK4" i="40"/>
  <c r="HNL4" i="40"/>
  <c r="HNM4" i="40"/>
  <c r="HNN4" i="40"/>
  <c r="HNO4" i="40"/>
  <c r="HNP4" i="40"/>
  <c r="HNQ4" i="40"/>
  <c r="HNR4" i="40"/>
  <c r="HNS4" i="40"/>
  <c r="HNT4" i="40"/>
  <c r="HNU4" i="40"/>
  <c r="HNV4" i="40"/>
  <c r="HNW4" i="40"/>
  <c r="HNX4" i="40"/>
  <c r="HNY4" i="40"/>
  <c r="HNZ4" i="40"/>
  <c r="HOA4" i="40"/>
  <c r="HOB4" i="40"/>
  <c r="HOC4" i="40"/>
  <c r="HOD4" i="40"/>
  <c r="HOE4" i="40"/>
  <c r="HOF4" i="40"/>
  <c r="HOG4" i="40"/>
  <c r="HOH4" i="40"/>
  <c r="HOI4" i="40"/>
  <c r="HOJ4" i="40"/>
  <c r="HOK4" i="40"/>
  <c r="HOL4" i="40"/>
  <c r="HOM4" i="40"/>
  <c r="HON4" i="40"/>
  <c r="HOO4" i="40"/>
  <c r="HOP4" i="40"/>
  <c r="HOQ4" i="40"/>
  <c r="HOR4" i="40"/>
  <c r="HOS4" i="40"/>
  <c r="HOT4" i="40"/>
  <c r="HOU4" i="40"/>
  <c r="HOV4" i="40"/>
  <c r="HOW4" i="40"/>
  <c r="HOX4" i="40"/>
  <c r="HOY4" i="40"/>
  <c r="HOZ4" i="40"/>
  <c r="HPA4" i="40"/>
  <c r="HPB4" i="40"/>
  <c r="HPC4" i="40"/>
  <c r="HPD4" i="40"/>
  <c r="HPE4" i="40"/>
  <c r="HPF4" i="40"/>
  <c r="HPG4" i="40"/>
  <c r="HPH4" i="40"/>
  <c r="HPI4" i="40"/>
  <c r="HPJ4" i="40"/>
  <c r="HPK4" i="40"/>
  <c r="HPL4" i="40"/>
  <c r="HPM4" i="40"/>
  <c r="HPN4" i="40"/>
  <c r="HPO4" i="40"/>
  <c r="HPP4" i="40"/>
  <c r="HPQ4" i="40"/>
  <c r="HPR4" i="40"/>
  <c r="HPS4" i="40"/>
  <c r="HPT4" i="40"/>
  <c r="HPU4" i="40"/>
  <c r="HPV4" i="40"/>
  <c r="HPW4" i="40"/>
  <c r="HPX4" i="40"/>
  <c r="HPY4" i="40"/>
  <c r="HPZ4" i="40"/>
  <c r="HQA4" i="40"/>
  <c r="HQB4" i="40"/>
  <c r="HQC4" i="40"/>
  <c r="HQD4" i="40"/>
  <c r="HQE4" i="40"/>
  <c r="HQF4" i="40"/>
  <c r="HQG4" i="40"/>
  <c r="HQH4" i="40"/>
  <c r="HQI4" i="40"/>
  <c r="HQJ4" i="40"/>
  <c r="HQK4" i="40"/>
  <c r="HQL4" i="40"/>
  <c r="HQM4" i="40"/>
  <c r="HQN4" i="40"/>
  <c r="HQO4" i="40"/>
  <c r="HQP4" i="40"/>
  <c r="HQQ4" i="40"/>
  <c r="HQR4" i="40"/>
  <c r="HQS4" i="40"/>
  <c r="HQT4" i="40"/>
  <c r="HQU4" i="40"/>
  <c r="HQV4" i="40"/>
  <c r="HQW4" i="40"/>
  <c r="HQX4" i="40"/>
  <c r="HQY4" i="40"/>
  <c r="HQZ4" i="40"/>
  <c r="HRA4" i="40"/>
  <c r="HRB4" i="40"/>
  <c r="HRC4" i="40"/>
  <c r="HRD4" i="40"/>
  <c r="HRE4" i="40"/>
  <c r="HRF4" i="40"/>
  <c r="HRG4" i="40"/>
  <c r="HRH4" i="40"/>
  <c r="HRI4" i="40"/>
  <c r="HRJ4" i="40"/>
  <c r="HRK4" i="40"/>
  <c r="HRL4" i="40"/>
  <c r="HRM4" i="40"/>
  <c r="HRN4" i="40"/>
  <c r="HRO4" i="40"/>
  <c r="HRP4" i="40"/>
  <c r="HRQ4" i="40"/>
  <c r="HRR4" i="40"/>
  <c r="HRS4" i="40"/>
  <c r="HRT4" i="40"/>
  <c r="HRU4" i="40"/>
  <c r="HRV4" i="40"/>
  <c r="HRW4" i="40"/>
  <c r="HRX4" i="40"/>
  <c r="HRY4" i="40"/>
  <c r="HRZ4" i="40"/>
  <c r="HSA4" i="40"/>
  <c r="HSB4" i="40"/>
  <c r="HSC4" i="40"/>
  <c r="HSD4" i="40"/>
  <c r="HSE4" i="40"/>
  <c r="HSF4" i="40"/>
  <c r="HSG4" i="40"/>
  <c r="HSH4" i="40"/>
  <c r="HSI4" i="40"/>
  <c r="HSJ4" i="40"/>
  <c r="HSK4" i="40"/>
  <c r="HSL4" i="40"/>
  <c r="HSM4" i="40"/>
  <c r="HSN4" i="40"/>
  <c r="HSO4" i="40"/>
  <c r="HSP4" i="40"/>
  <c r="HSQ4" i="40"/>
  <c r="HSR4" i="40"/>
  <c r="HSS4" i="40"/>
  <c r="HST4" i="40"/>
  <c r="HSU4" i="40"/>
  <c r="HSV4" i="40"/>
  <c r="HSW4" i="40"/>
  <c r="HSX4" i="40"/>
  <c r="HSY4" i="40"/>
  <c r="HSZ4" i="40"/>
  <c r="HTA4" i="40"/>
  <c r="HTB4" i="40"/>
  <c r="HTC4" i="40"/>
  <c r="HTD4" i="40"/>
  <c r="HTE4" i="40"/>
  <c r="HTF4" i="40"/>
  <c r="HTG4" i="40"/>
  <c r="HTH4" i="40"/>
  <c r="HTI4" i="40"/>
  <c r="HTJ4" i="40"/>
  <c r="HTK4" i="40"/>
  <c r="HTL4" i="40"/>
  <c r="HTM4" i="40"/>
  <c r="HTN4" i="40"/>
  <c r="HTO4" i="40"/>
  <c r="HTP4" i="40"/>
  <c r="HTQ4" i="40"/>
  <c r="HTR4" i="40"/>
  <c r="HTS4" i="40"/>
  <c r="HTT4" i="40"/>
  <c r="HTU4" i="40"/>
  <c r="HTV4" i="40"/>
  <c r="HTW4" i="40"/>
  <c r="HTX4" i="40"/>
  <c r="HTY4" i="40"/>
  <c r="HTZ4" i="40"/>
  <c r="HUA4" i="40"/>
  <c r="HUB4" i="40"/>
  <c r="HUC4" i="40"/>
  <c r="HUD4" i="40"/>
  <c r="HUE4" i="40"/>
  <c r="HUF4" i="40"/>
  <c r="HUG4" i="40"/>
  <c r="HUH4" i="40"/>
  <c r="HUI4" i="40"/>
  <c r="HUJ4" i="40"/>
  <c r="HUK4" i="40"/>
  <c r="HUL4" i="40"/>
  <c r="HUM4" i="40"/>
  <c r="HUN4" i="40"/>
  <c r="HUO4" i="40"/>
  <c r="HUP4" i="40"/>
  <c r="HUQ4" i="40"/>
  <c r="HUR4" i="40"/>
  <c r="HUS4" i="40"/>
  <c r="HUT4" i="40"/>
  <c r="HUU4" i="40"/>
  <c r="HUV4" i="40"/>
  <c r="HUW4" i="40"/>
  <c r="HUX4" i="40"/>
  <c r="HUY4" i="40"/>
  <c r="HUZ4" i="40"/>
  <c r="HVA4" i="40"/>
  <c r="HVB4" i="40"/>
  <c r="HVC4" i="40"/>
  <c r="HVD4" i="40"/>
  <c r="HVE4" i="40"/>
  <c r="HVF4" i="40"/>
  <c r="HVG4" i="40"/>
  <c r="HVH4" i="40"/>
  <c r="HVI4" i="40"/>
  <c r="HVJ4" i="40"/>
  <c r="HVK4" i="40"/>
  <c r="HVL4" i="40"/>
  <c r="HVM4" i="40"/>
  <c r="HVN4" i="40"/>
  <c r="HVO4" i="40"/>
  <c r="HVP4" i="40"/>
  <c r="HVQ4" i="40"/>
  <c r="HVR4" i="40"/>
  <c r="HVS4" i="40"/>
  <c r="HVT4" i="40"/>
  <c r="HVU4" i="40"/>
  <c r="HVV4" i="40"/>
  <c r="HVW4" i="40"/>
  <c r="HVX4" i="40"/>
  <c r="HVY4" i="40"/>
  <c r="HVZ4" i="40"/>
  <c r="HWA4" i="40"/>
  <c r="HWB4" i="40"/>
  <c r="HWC4" i="40"/>
  <c r="HWD4" i="40"/>
  <c r="HWE4" i="40"/>
  <c r="HWF4" i="40"/>
  <c r="HWG4" i="40"/>
  <c r="HWH4" i="40"/>
  <c r="HWI4" i="40"/>
  <c r="HWJ4" i="40"/>
  <c r="HWK4" i="40"/>
  <c r="HWL4" i="40"/>
  <c r="HWM4" i="40"/>
  <c r="HWN4" i="40"/>
  <c r="HWO4" i="40"/>
  <c r="HWP4" i="40"/>
  <c r="HWQ4" i="40"/>
  <c r="HWR4" i="40"/>
  <c r="HWS4" i="40"/>
  <c r="HWT4" i="40"/>
  <c r="HWU4" i="40"/>
  <c r="HWV4" i="40"/>
  <c r="HWW4" i="40"/>
  <c r="HWX4" i="40"/>
  <c r="HWY4" i="40"/>
  <c r="HWZ4" i="40"/>
  <c r="HXA4" i="40"/>
  <c r="HXB4" i="40"/>
  <c r="HXC4" i="40"/>
  <c r="HXD4" i="40"/>
  <c r="HXE4" i="40"/>
  <c r="HXF4" i="40"/>
  <c r="HXG4" i="40"/>
  <c r="HXH4" i="40"/>
  <c r="HXI4" i="40"/>
  <c r="HXJ4" i="40"/>
  <c r="HXK4" i="40"/>
  <c r="HXL4" i="40"/>
  <c r="HXM4" i="40"/>
  <c r="HXN4" i="40"/>
  <c r="HXO4" i="40"/>
  <c r="HXP4" i="40"/>
  <c r="HXQ4" i="40"/>
  <c r="HXR4" i="40"/>
  <c r="HXS4" i="40"/>
  <c r="HXT4" i="40"/>
  <c r="HXU4" i="40"/>
  <c r="HXV4" i="40"/>
  <c r="HXW4" i="40"/>
  <c r="HXX4" i="40"/>
  <c r="HXY4" i="40"/>
  <c r="HXZ4" i="40"/>
  <c r="HYA4" i="40"/>
  <c r="HYB4" i="40"/>
  <c r="HYC4" i="40"/>
  <c r="HYD4" i="40"/>
  <c r="HYE4" i="40"/>
  <c r="HYF4" i="40"/>
  <c r="HYG4" i="40"/>
  <c r="HYH4" i="40"/>
  <c r="HYI4" i="40"/>
  <c r="HYJ4" i="40"/>
  <c r="HYK4" i="40"/>
  <c r="HYL4" i="40"/>
  <c r="HYM4" i="40"/>
  <c r="HYN4" i="40"/>
  <c r="HYO4" i="40"/>
  <c r="HYP4" i="40"/>
  <c r="HYQ4" i="40"/>
  <c r="HYR4" i="40"/>
  <c r="HYS4" i="40"/>
  <c r="HYT4" i="40"/>
  <c r="HYU4" i="40"/>
  <c r="HYV4" i="40"/>
  <c r="HYW4" i="40"/>
  <c r="HYX4" i="40"/>
  <c r="HYY4" i="40"/>
  <c r="HYZ4" i="40"/>
  <c r="HZA4" i="40"/>
  <c r="HZB4" i="40"/>
  <c r="HZC4" i="40"/>
  <c r="HZD4" i="40"/>
  <c r="HZE4" i="40"/>
  <c r="HZF4" i="40"/>
  <c r="HZG4" i="40"/>
  <c r="HZH4" i="40"/>
  <c r="HZI4" i="40"/>
  <c r="HZJ4" i="40"/>
  <c r="HZK4" i="40"/>
  <c r="HZL4" i="40"/>
  <c r="HZM4" i="40"/>
  <c r="HZN4" i="40"/>
  <c r="HZO4" i="40"/>
  <c r="HZP4" i="40"/>
  <c r="HZQ4" i="40"/>
  <c r="HZR4" i="40"/>
  <c r="HZS4" i="40"/>
  <c r="HZT4" i="40"/>
  <c r="HZU4" i="40"/>
  <c r="HZV4" i="40"/>
  <c r="HZW4" i="40"/>
  <c r="HZX4" i="40"/>
  <c r="HZY4" i="40"/>
  <c r="HZZ4" i="40"/>
  <c r="IAA4" i="40"/>
  <c r="IAB4" i="40"/>
  <c r="IAC4" i="40"/>
  <c r="IAD4" i="40"/>
  <c r="IAE4" i="40"/>
  <c r="IAF4" i="40"/>
  <c r="IAG4" i="40"/>
  <c r="IAH4" i="40"/>
  <c r="IAI4" i="40"/>
  <c r="IAJ4" i="40"/>
  <c r="IAK4" i="40"/>
  <c r="IAL4" i="40"/>
  <c r="IAM4" i="40"/>
  <c r="IAN4" i="40"/>
  <c r="IAO4" i="40"/>
  <c r="IAP4" i="40"/>
  <c r="IAQ4" i="40"/>
  <c r="IAR4" i="40"/>
  <c r="IAS4" i="40"/>
  <c r="IAT4" i="40"/>
  <c r="IAU4" i="40"/>
  <c r="IAV4" i="40"/>
  <c r="IAW4" i="40"/>
  <c r="IAX4" i="40"/>
  <c r="IAY4" i="40"/>
  <c r="IAZ4" i="40"/>
  <c r="IBA4" i="40"/>
  <c r="IBB4" i="40"/>
  <c r="IBC4" i="40"/>
  <c r="IBD4" i="40"/>
  <c r="IBE4" i="40"/>
  <c r="IBF4" i="40"/>
  <c r="IBG4" i="40"/>
  <c r="IBH4" i="40"/>
  <c r="IBI4" i="40"/>
  <c r="IBJ4" i="40"/>
  <c r="IBK4" i="40"/>
  <c r="IBL4" i="40"/>
  <c r="IBM4" i="40"/>
  <c r="IBN4" i="40"/>
  <c r="IBO4" i="40"/>
  <c r="IBP4" i="40"/>
  <c r="IBQ4" i="40"/>
  <c r="IBR4" i="40"/>
  <c r="IBS4" i="40"/>
  <c r="IBT4" i="40"/>
  <c r="IBU4" i="40"/>
  <c r="IBV4" i="40"/>
  <c r="IBW4" i="40"/>
  <c r="IBX4" i="40"/>
  <c r="IBY4" i="40"/>
  <c r="IBZ4" i="40"/>
  <c r="ICA4" i="40"/>
  <c r="ICB4" i="40"/>
  <c r="ICC4" i="40"/>
  <c r="ICD4" i="40"/>
  <c r="ICE4" i="40"/>
  <c r="ICF4" i="40"/>
  <c r="ICG4" i="40"/>
  <c r="ICH4" i="40"/>
  <c r="ICI4" i="40"/>
  <c r="ICJ4" i="40"/>
  <c r="ICK4" i="40"/>
  <c r="ICL4" i="40"/>
  <c r="ICM4" i="40"/>
  <c r="ICN4" i="40"/>
  <c r="ICO4" i="40"/>
  <c r="ICP4" i="40"/>
  <c r="ICQ4" i="40"/>
  <c r="ICR4" i="40"/>
  <c r="ICS4" i="40"/>
  <c r="ICT4" i="40"/>
  <c r="ICU4" i="40"/>
  <c r="ICV4" i="40"/>
  <c r="ICW4" i="40"/>
  <c r="ICX4" i="40"/>
  <c r="ICY4" i="40"/>
  <c r="ICZ4" i="40"/>
  <c r="IDA4" i="40"/>
  <c r="IDB4" i="40"/>
  <c r="IDC4" i="40"/>
  <c r="IDD4" i="40"/>
  <c r="IDE4" i="40"/>
  <c r="IDF4" i="40"/>
  <c r="IDG4" i="40"/>
  <c r="IDH4" i="40"/>
  <c r="IDI4" i="40"/>
  <c r="IDJ4" i="40"/>
  <c r="IDK4" i="40"/>
  <c r="IDL4" i="40"/>
  <c r="IDM4" i="40"/>
  <c r="IDN4" i="40"/>
  <c r="IDO4" i="40"/>
  <c r="IDP4" i="40"/>
  <c r="IDQ4" i="40"/>
  <c r="IDR4" i="40"/>
  <c r="IDS4" i="40"/>
  <c r="IDT4" i="40"/>
  <c r="IDU4" i="40"/>
  <c r="IDV4" i="40"/>
  <c r="IDW4" i="40"/>
  <c r="IDX4" i="40"/>
  <c r="IDY4" i="40"/>
  <c r="IDZ4" i="40"/>
  <c r="IEA4" i="40"/>
  <c r="IEB4" i="40"/>
  <c r="IEC4" i="40"/>
  <c r="IED4" i="40"/>
  <c r="IEE4" i="40"/>
  <c r="IEF4" i="40"/>
  <c r="IEG4" i="40"/>
  <c r="IEH4" i="40"/>
  <c r="IEI4" i="40"/>
  <c r="IEJ4" i="40"/>
  <c r="IEK4" i="40"/>
  <c r="IEL4" i="40"/>
  <c r="IEM4" i="40"/>
  <c r="IEN4" i="40"/>
  <c r="IEO4" i="40"/>
  <c r="IEP4" i="40"/>
  <c r="IEQ4" i="40"/>
  <c r="IER4" i="40"/>
  <c r="IES4" i="40"/>
  <c r="IET4" i="40"/>
  <c r="IEU4" i="40"/>
  <c r="IEV4" i="40"/>
  <c r="IEW4" i="40"/>
  <c r="IEX4" i="40"/>
  <c r="IEY4" i="40"/>
  <c r="IEZ4" i="40"/>
  <c r="IFA4" i="40"/>
  <c r="IFB4" i="40"/>
  <c r="IFC4" i="40"/>
  <c r="IFD4" i="40"/>
  <c r="IFE4" i="40"/>
  <c r="IFF4" i="40"/>
  <c r="IFG4" i="40"/>
  <c r="IFH4" i="40"/>
  <c r="IFI4" i="40"/>
  <c r="IFJ4" i="40"/>
  <c r="IFK4" i="40"/>
  <c r="IFL4" i="40"/>
  <c r="IFM4" i="40"/>
  <c r="IFN4" i="40"/>
  <c r="IFO4" i="40"/>
  <c r="IFP4" i="40"/>
  <c r="IFQ4" i="40"/>
  <c r="IFR4" i="40"/>
  <c r="IFS4" i="40"/>
  <c r="IFT4" i="40"/>
  <c r="IFU4" i="40"/>
  <c r="IFV4" i="40"/>
  <c r="IFW4" i="40"/>
  <c r="IFX4" i="40"/>
  <c r="IFY4" i="40"/>
  <c r="IFZ4" i="40"/>
  <c r="IGA4" i="40"/>
  <c r="IGB4" i="40"/>
  <c r="IGC4" i="40"/>
  <c r="IGD4" i="40"/>
  <c r="IGE4" i="40"/>
  <c r="IGF4" i="40"/>
  <c r="IGG4" i="40"/>
  <c r="IGH4" i="40"/>
  <c r="IGI4" i="40"/>
  <c r="IGJ4" i="40"/>
  <c r="IGK4" i="40"/>
  <c r="IGL4" i="40"/>
  <c r="IGM4" i="40"/>
  <c r="IGN4" i="40"/>
  <c r="IGO4" i="40"/>
  <c r="IGP4" i="40"/>
  <c r="IGQ4" i="40"/>
  <c r="IGR4" i="40"/>
  <c r="IGS4" i="40"/>
  <c r="IGT4" i="40"/>
  <c r="IGU4" i="40"/>
  <c r="IGV4" i="40"/>
  <c r="IGW4" i="40"/>
  <c r="IGX4" i="40"/>
  <c r="IGY4" i="40"/>
  <c r="IGZ4" i="40"/>
  <c r="IHA4" i="40"/>
  <c r="IHB4" i="40"/>
  <c r="IHC4" i="40"/>
  <c r="IHD4" i="40"/>
  <c r="IHE4" i="40"/>
  <c r="IHF4" i="40"/>
  <c r="IHG4" i="40"/>
  <c r="IHH4" i="40"/>
  <c r="IHI4" i="40"/>
  <c r="IHJ4" i="40"/>
  <c r="IHK4" i="40"/>
  <c r="IHL4" i="40"/>
  <c r="IHM4" i="40"/>
  <c r="IHN4" i="40"/>
  <c r="IHO4" i="40"/>
  <c r="IHP4" i="40"/>
  <c r="IHQ4" i="40"/>
  <c r="IHR4" i="40"/>
  <c r="IHS4" i="40"/>
  <c r="IHT4" i="40"/>
  <c r="IHU4" i="40"/>
  <c r="IHV4" i="40"/>
  <c r="IHW4" i="40"/>
  <c r="IHX4" i="40"/>
  <c r="IHY4" i="40"/>
  <c r="IHZ4" i="40"/>
  <c r="IIA4" i="40"/>
  <c r="IIB4" i="40"/>
  <c r="IIC4" i="40"/>
  <c r="IID4" i="40"/>
  <c r="IIE4" i="40"/>
  <c r="IIF4" i="40"/>
  <c r="IIG4" i="40"/>
  <c r="IIH4" i="40"/>
  <c r="III4" i="40"/>
  <c r="IIJ4" i="40"/>
  <c r="IIK4" i="40"/>
  <c r="IIL4" i="40"/>
  <c r="IIM4" i="40"/>
  <c r="IIN4" i="40"/>
  <c r="IIO4" i="40"/>
  <c r="IIP4" i="40"/>
  <c r="IIQ4" i="40"/>
  <c r="IIR4" i="40"/>
  <c r="IIS4" i="40"/>
  <c r="IIT4" i="40"/>
  <c r="IIU4" i="40"/>
  <c r="IIV4" i="40"/>
  <c r="IIW4" i="40"/>
  <c r="IIX4" i="40"/>
  <c r="IIY4" i="40"/>
  <c r="IIZ4" i="40"/>
  <c r="IJA4" i="40"/>
  <c r="IJB4" i="40"/>
  <c r="IJC4" i="40"/>
  <c r="IJD4" i="40"/>
  <c r="IJE4" i="40"/>
  <c r="IJF4" i="40"/>
  <c r="IJG4" i="40"/>
  <c r="IJH4" i="40"/>
  <c r="IJI4" i="40"/>
  <c r="IJJ4" i="40"/>
  <c r="IJK4" i="40"/>
  <c r="IJL4" i="40"/>
  <c r="IJM4" i="40"/>
  <c r="IJN4" i="40"/>
  <c r="IJO4" i="40"/>
  <c r="IJP4" i="40"/>
  <c r="IJQ4" i="40"/>
  <c r="IJR4" i="40"/>
  <c r="IJS4" i="40"/>
  <c r="IJT4" i="40"/>
  <c r="IJU4" i="40"/>
  <c r="IJV4" i="40"/>
  <c r="IJW4" i="40"/>
  <c r="IJX4" i="40"/>
  <c r="IJY4" i="40"/>
  <c r="IJZ4" i="40"/>
  <c r="IKA4" i="40"/>
  <c r="IKB4" i="40"/>
  <c r="IKC4" i="40"/>
  <c r="IKD4" i="40"/>
  <c r="IKE4" i="40"/>
  <c r="IKF4" i="40"/>
  <c r="IKG4" i="40"/>
  <c r="IKH4" i="40"/>
  <c r="IKI4" i="40"/>
  <c r="IKJ4" i="40"/>
  <c r="IKK4" i="40"/>
  <c r="IKL4" i="40"/>
  <c r="IKM4" i="40"/>
  <c r="IKN4" i="40"/>
  <c r="IKO4" i="40"/>
  <c r="IKP4" i="40"/>
  <c r="IKQ4" i="40"/>
  <c r="IKR4" i="40"/>
  <c r="IKS4" i="40"/>
  <c r="IKT4" i="40"/>
  <c r="IKU4" i="40"/>
  <c r="IKV4" i="40"/>
  <c r="IKW4" i="40"/>
  <c r="IKX4" i="40"/>
  <c r="IKY4" i="40"/>
  <c r="IKZ4" i="40"/>
  <c r="ILA4" i="40"/>
  <c r="ILB4" i="40"/>
  <c r="ILC4" i="40"/>
  <c r="ILD4" i="40"/>
  <c r="ILE4" i="40"/>
  <c r="ILF4" i="40"/>
  <c r="ILG4" i="40"/>
  <c r="ILH4" i="40"/>
  <c r="ILI4" i="40"/>
  <c r="ILJ4" i="40"/>
  <c r="ILK4" i="40"/>
  <c r="ILL4" i="40"/>
  <c r="ILM4" i="40"/>
  <c r="ILN4" i="40"/>
  <c r="ILO4" i="40"/>
  <c r="ILP4" i="40"/>
  <c r="ILQ4" i="40"/>
  <c r="ILR4" i="40"/>
  <c r="ILS4" i="40"/>
  <c r="ILT4" i="40"/>
  <c r="ILU4" i="40"/>
  <c r="ILV4" i="40"/>
  <c r="ILW4" i="40"/>
  <c r="ILX4" i="40"/>
  <c r="ILY4" i="40"/>
  <c r="ILZ4" i="40"/>
  <c r="IMA4" i="40"/>
  <c r="IMB4" i="40"/>
  <c r="IMC4" i="40"/>
  <c r="IMD4" i="40"/>
  <c r="IME4" i="40"/>
  <c r="IMF4" i="40"/>
  <c r="IMG4" i="40"/>
  <c r="IMH4" i="40"/>
  <c r="IMI4" i="40"/>
  <c r="IMJ4" i="40"/>
  <c r="IMK4" i="40"/>
  <c r="IML4" i="40"/>
  <c r="IMM4" i="40"/>
  <c r="IMN4" i="40"/>
  <c r="IMO4" i="40"/>
  <c r="IMP4" i="40"/>
  <c r="IMQ4" i="40"/>
  <c r="IMR4" i="40"/>
  <c r="IMS4" i="40"/>
  <c r="IMT4" i="40"/>
  <c r="IMU4" i="40"/>
  <c r="IMV4" i="40"/>
  <c r="IMW4" i="40"/>
  <c r="IMX4" i="40"/>
  <c r="IMY4" i="40"/>
  <c r="IMZ4" i="40"/>
  <c r="INA4" i="40"/>
  <c r="INB4" i="40"/>
  <c r="INC4" i="40"/>
  <c r="IND4" i="40"/>
  <c r="INE4" i="40"/>
  <c r="INF4" i="40"/>
  <c r="ING4" i="40"/>
  <c r="INH4" i="40"/>
  <c r="INI4" i="40"/>
  <c r="INJ4" i="40"/>
  <c r="INK4" i="40"/>
  <c r="INL4" i="40"/>
  <c r="INM4" i="40"/>
  <c r="INN4" i="40"/>
  <c r="INO4" i="40"/>
  <c r="INP4" i="40"/>
  <c r="INQ4" i="40"/>
  <c r="INR4" i="40"/>
  <c r="INS4" i="40"/>
  <c r="INT4" i="40"/>
  <c r="INU4" i="40"/>
  <c r="INV4" i="40"/>
  <c r="INW4" i="40"/>
  <c r="INX4" i="40"/>
  <c r="INY4" i="40"/>
  <c r="INZ4" i="40"/>
  <c r="IOA4" i="40"/>
  <c r="IOB4" i="40"/>
  <c r="IOC4" i="40"/>
  <c r="IOD4" i="40"/>
  <c r="IOE4" i="40"/>
  <c r="IOF4" i="40"/>
  <c r="IOG4" i="40"/>
  <c r="IOH4" i="40"/>
  <c r="IOI4" i="40"/>
  <c r="IOJ4" i="40"/>
  <c r="IOK4" i="40"/>
  <c r="IOL4" i="40"/>
  <c r="IOM4" i="40"/>
  <c r="ION4" i="40"/>
  <c r="IOO4" i="40"/>
  <c r="IOP4" i="40"/>
  <c r="IOQ4" i="40"/>
  <c r="IOR4" i="40"/>
  <c r="IOS4" i="40"/>
  <c r="IOT4" i="40"/>
  <c r="IOU4" i="40"/>
  <c r="IOV4" i="40"/>
  <c r="IOW4" i="40"/>
  <c r="IOX4" i="40"/>
  <c r="IOY4" i="40"/>
  <c r="IOZ4" i="40"/>
  <c r="IPA4" i="40"/>
  <c r="IPB4" i="40"/>
  <c r="IPC4" i="40"/>
  <c r="IPD4" i="40"/>
  <c r="IPE4" i="40"/>
  <c r="IPF4" i="40"/>
  <c r="IPG4" i="40"/>
  <c r="IPH4" i="40"/>
  <c r="IPI4" i="40"/>
  <c r="IPJ4" i="40"/>
  <c r="IPK4" i="40"/>
  <c r="IPL4" i="40"/>
  <c r="IPM4" i="40"/>
  <c r="IPN4" i="40"/>
  <c r="IPO4" i="40"/>
  <c r="IPP4" i="40"/>
  <c r="IPQ4" i="40"/>
  <c r="IPR4" i="40"/>
  <c r="IPS4" i="40"/>
  <c r="IPT4" i="40"/>
  <c r="IPU4" i="40"/>
  <c r="IPV4" i="40"/>
  <c r="IPW4" i="40"/>
  <c r="IPX4" i="40"/>
  <c r="IPY4" i="40"/>
  <c r="IPZ4" i="40"/>
  <c r="IQA4" i="40"/>
  <c r="IQB4" i="40"/>
  <c r="IQC4" i="40"/>
  <c r="IQD4" i="40"/>
  <c r="IQE4" i="40"/>
  <c r="IQF4" i="40"/>
  <c r="IQG4" i="40"/>
  <c r="IQH4" i="40"/>
  <c r="IQI4" i="40"/>
  <c r="IQJ4" i="40"/>
  <c r="IQK4" i="40"/>
  <c r="IQL4" i="40"/>
  <c r="IQM4" i="40"/>
  <c r="IQN4" i="40"/>
  <c r="IQO4" i="40"/>
  <c r="IQP4" i="40"/>
  <c r="IQQ4" i="40"/>
  <c r="IQR4" i="40"/>
  <c r="IQS4" i="40"/>
  <c r="IQT4" i="40"/>
  <c r="IQU4" i="40"/>
  <c r="IQV4" i="40"/>
  <c r="IQW4" i="40"/>
  <c r="IQX4" i="40"/>
  <c r="IQY4" i="40"/>
  <c r="IQZ4" i="40"/>
  <c r="IRA4" i="40"/>
  <c r="IRB4" i="40"/>
  <c r="IRC4" i="40"/>
  <c r="IRD4" i="40"/>
  <c r="IRE4" i="40"/>
  <c r="IRF4" i="40"/>
  <c r="IRG4" i="40"/>
  <c r="IRH4" i="40"/>
  <c r="IRI4" i="40"/>
  <c r="IRJ4" i="40"/>
  <c r="IRK4" i="40"/>
  <c r="IRL4" i="40"/>
  <c r="IRM4" i="40"/>
  <c r="IRN4" i="40"/>
  <c r="IRO4" i="40"/>
  <c r="IRP4" i="40"/>
  <c r="IRQ4" i="40"/>
  <c r="IRR4" i="40"/>
  <c r="IRS4" i="40"/>
  <c r="IRT4" i="40"/>
  <c r="IRU4" i="40"/>
  <c r="IRV4" i="40"/>
  <c r="IRW4" i="40"/>
  <c r="IRX4" i="40"/>
  <c r="IRY4" i="40"/>
  <c r="IRZ4" i="40"/>
  <c r="ISA4" i="40"/>
  <c r="ISB4" i="40"/>
  <c r="ISC4" i="40"/>
  <c r="ISD4" i="40"/>
  <c r="ISE4" i="40"/>
  <c r="ISF4" i="40"/>
  <c r="ISG4" i="40"/>
  <c r="ISH4" i="40"/>
  <c r="ISI4" i="40"/>
  <c r="ISJ4" i="40"/>
  <c r="ISK4" i="40"/>
  <c r="ISL4" i="40"/>
  <c r="ISM4" i="40"/>
  <c r="ISN4" i="40"/>
  <c r="ISO4" i="40"/>
  <c r="ISP4" i="40"/>
  <c r="ISQ4" i="40"/>
  <c r="ISR4" i="40"/>
  <c r="ISS4" i="40"/>
  <c r="IST4" i="40"/>
  <c r="ISU4" i="40"/>
  <c r="ISV4" i="40"/>
  <c r="ISW4" i="40"/>
  <c r="ISX4" i="40"/>
  <c r="ISY4" i="40"/>
  <c r="ISZ4" i="40"/>
  <c r="ITA4" i="40"/>
  <c r="ITB4" i="40"/>
  <c r="ITC4" i="40"/>
  <c r="ITD4" i="40"/>
  <c r="ITE4" i="40"/>
  <c r="ITF4" i="40"/>
  <c r="ITG4" i="40"/>
  <c r="ITH4" i="40"/>
  <c r="ITI4" i="40"/>
  <c r="ITJ4" i="40"/>
  <c r="ITK4" i="40"/>
  <c r="ITL4" i="40"/>
  <c r="ITM4" i="40"/>
  <c r="ITN4" i="40"/>
  <c r="ITO4" i="40"/>
  <c r="ITP4" i="40"/>
  <c r="ITQ4" i="40"/>
  <c r="ITR4" i="40"/>
  <c r="ITS4" i="40"/>
  <c r="ITT4" i="40"/>
  <c r="ITU4" i="40"/>
  <c r="ITV4" i="40"/>
  <c r="ITW4" i="40"/>
  <c r="ITX4" i="40"/>
  <c r="ITY4" i="40"/>
  <c r="ITZ4" i="40"/>
  <c r="IUA4" i="40"/>
  <c r="IUB4" i="40"/>
  <c r="IUC4" i="40"/>
  <c r="IUD4" i="40"/>
  <c r="IUE4" i="40"/>
  <c r="IUF4" i="40"/>
  <c r="IUG4" i="40"/>
  <c r="IUH4" i="40"/>
  <c r="IUI4" i="40"/>
  <c r="IUJ4" i="40"/>
  <c r="IUK4" i="40"/>
  <c r="IUL4" i="40"/>
  <c r="IUM4" i="40"/>
  <c r="IUN4" i="40"/>
  <c r="IUO4" i="40"/>
  <c r="IUP4" i="40"/>
  <c r="IUQ4" i="40"/>
  <c r="IUR4" i="40"/>
  <c r="IUS4" i="40"/>
  <c r="IUT4" i="40"/>
  <c r="IUU4" i="40"/>
  <c r="IUV4" i="40"/>
  <c r="IUW4" i="40"/>
  <c r="IUX4" i="40"/>
  <c r="IUY4" i="40"/>
  <c r="IUZ4" i="40"/>
  <c r="IVA4" i="40"/>
  <c r="IVB4" i="40"/>
  <c r="IVC4" i="40"/>
  <c r="IVD4" i="40"/>
  <c r="IVE4" i="40"/>
  <c r="IVF4" i="40"/>
  <c r="IVG4" i="40"/>
  <c r="IVH4" i="40"/>
  <c r="IVI4" i="40"/>
  <c r="IVJ4" i="40"/>
  <c r="IVK4" i="40"/>
  <c r="IVL4" i="40"/>
  <c r="IVM4" i="40"/>
  <c r="IVN4" i="40"/>
  <c r="IVO4" i="40"/>
  <c r="IVP4" i="40"/>
  <c r="IVQ4" i="40"/>
  <c r="IVR4" i="40"/>
  <c r="IVS4" i="40"/>
  <c r="IVT4" i="40"/>
  <c r="IVU4" i="40"/>
  <c r="IVV4" i="40"/>
  <c r="IVW4" i="40"/>
  <c r="IVX4" i="40"/>
  <c r="IVY4" i="40"/>
  <c r="IVZ4" i="40"/>
  <c r="IWA4" i="40"/>
  <c r="IWB4" i="40"/>
  <c r="IWC4" i="40"/>
  <c r="IWD4" i="40"/>
  <c r="IWE4" i="40"/>
  <c r="IWF4" i="40"/>
  <c r="IWG4" i="40"/>
  <c r="IWH4" i="40"/>
  <c r="IWI4" i="40"/>
  <c r="IWJ4" i="40"/>
  <c r="IWK4" i="40"/>
  <c r="IWL4" i="40"/>
  <c r="IWM4" i="40"/>
  <c r="IWN4" i="40"/>
  <c r="IWO4" i="40"/>
  <c r="IWP4" i="40"/>
  <c r="IWQ4" i="40"/>
  <c r="IWR4" i="40"/>
  <c r="IWS4" i="40"/>
  <c r="IWT4" i="40"/>
  <c r="IWU4" i="40"/>
  <c r="IWV4" i="40"/>
  <c r="IWW4" i="40"/>
  <c r="IWX4" i="40"/>
  <c r="IWY4" i="40"/>
  <c r="IWZ4" i="40"/>
  <c r="IXA4" i="40"/>
  <c r="IXB4" i="40"/>
  <c r="IXC4" i="40"/>
  <c r="IXD4" i="40"/>
  <c r="IXE4" i="40"/>
  <c r="IXF4" i="40"/>
  <c r="IXG4" i="40"/>
  <c r="IXH4" i="40"/>
  <c r="IXI4" i="40"/>
  <c r="IXJ4" i="40"/>
  <c r="IXK4" i="40"/>
  <c r="IXL4" i="40"/>
  <c r="IXM4" i="40"/>
  <c r="IXN4" i="40"/>
  <c r="IXO4" i="40"/>
  <c r="IXP4" i="40"/>
  <c r="IXQ4" i="40"/>
  <c r="IXR4" i="40"/>
  <c r="IXS4" i="40"/>
  <c r="IXT4" i="40"/>
  <c r="IXU4" i="40"/>
  <c r="IXV4" i="40"/>
  <c r="IXW4" i="40"/>
  <c r="IXX4" i="40"/>
  <c r="IXY4" i="40"/>
  <c r="IXZ4" i="40"/>
  <c r="IYA4" i="40"/>
  <c r="IYB4" i="40"/>
  <c r="IYC4" i="40"/>
  <c r="IYD4" i="40"/>
  <c r="IYE4" i="40"/>
  <c r="IYF4" i="40"/>
  <c r="IYG4" i="40"/>
  <c r="IYH4" i="40"/>
  <c r="IYI4" i="40"/>
  <c r="IYJ4" i="40"/>
  <c r="IYK4" i="40"/>
  <c r="IYL4" i="40"/>
  <c r="IYM4" i="40"/>
  <c r="IYN4" i="40"/>
  <c r="IYO4" i="40"/>
  <c r="IYP4" i="40"/>
  <c r="IYQ4" i="40"/>
  <c r="IYR4" i="40"/>
  <c r="IYS4" i="40"/>
  <c r="IYT4" i="40"/>
  <c r="IYU4" i="40"/>
  <c r="IYV4" i="40"/>
  <c r="IYW4" i="40"/>
  <c r="IYX4" i="40"/>
  <c r="IYY4" i="40"/>
  <c r="IYZ4" i="40"/>
  <c r="IZA4" i="40"/>
  <c r="IZB4" i="40"/>
  <c r="IZC4" i="40"/>
  <c r="IZD4" i="40"/>
  <c r="IZE4" i="40"/>
  <c r="IZF4" i="40"/>
  <c r="IZG4" i="40"/>
  <c r="IZH4" i="40"/>
  <c r="IZI4" i="40"/>
  <c r="IZJ4" i="40"/>
  <c r="IZK4" i="40"/>
  <c r="IZL4" i="40"/>
  <c r="IZM4" i="40"/>
  <c r="IZN4" i="40"/>
  <c r="IZO4" i="40"/>
  <c r="IZP4" i="40"/>
  <c r="IZQ4" i="40"/>
  <c r="IZR4" i="40"/>
  <c r="IZS4" i="40"/>
  <c r="IZT4" i="40"/>
  <c r="IZU4" i="40"/>
  <c r="IZV4" i="40"/>
  <c r="IZW4" i="40"/>
  <c r="IZX4" i="40"/>
  <c r="IZY4" i="40"/>
  <c r="IZZ4" i="40"/>
  <c r="JAA4" i="40"/>
  <c r="JAB4" i="40"/>
  <c r="JAC4" i="40"/>
  <c r="JAD4" i="40"/>
  <c r="JAE4" i="40"/>
  <c r="JAF4" i="40"/>
  <c r="JAG4" i="40"/>
  <c r="JAH4" i="40"/>
  <c r="JAI4" i="40"/>
  <c r="JAJ4" i="40"/>
  <c r="JAK4" i="40"/>
  <c r="JAL4" i="40"/>
  <c r="JAM4" i="40"/>
  <c r="JAN4" i="40"/>
  <c r="JAO4" i="40"/>
  <c r="JAP4" i="40"/>
  <c r="JAQ4" i="40"/>
  <c r="JAR4" i="40"/>
  <c r="JAS4" i="40"/>
  <c r="JAT4" i="40"/>
  <c r="JAU4" i="40"/>
  <c r="JAV4" i="40"/>
  <c r="JAW4" i="40"/>
  <c r="JAX4" i="40"/>
  <c r="JAY4" i="40"/>
  <c r="JAZ4" i="40"/>
  <c r="JBA4" i="40"/>
  <c r="JBB4" i="40"/>
  <c r="JBC4" i="40"/>
  <c r="JBD4" i="40"/>
  <c r="JBE4" i="40"/>
  <c r="JBF4" i="40"/>
  <c r="JBG4" i="40"/>
  <c r="JBH4" i="40"/>
  <c r="JBI4" i="40"/>
  <c r="JBJ4" i="40"/>
  <c r="JBK4" i="40"/>
  <c r="JBL4" i="40"/>
  <c r="JBM4" i="40"/>
  <c r="JBN4" i="40"/>
  <c r="JBO4" i="40"/>
  <c r="JBP4" i="40"/>
  <c r="JBQ4" i="40"/>
  <c r="JBR4" i="40"/>
  <c r="JBS4" i="40"/>
  <c r="JBT4" i="40"/>
  <c r="JBU4" i="40"/>
  <c r="JBV4" i="40"/>
  <c r="JBW4" i="40"/>
  <c r="JBX4" i="40"/>
  <c r="JBY4" i="40"/>
  <c r="JBZ4" i="40"/>
  <c r="JCA4" i="40"/>
  <c r="JCB4" i="40"/>
  <c r="JCC4" i="40"/>
  <c r="JCD4" i="40"/>
  <c r="JCE4" i="40"/>
  <c r="JCF4" i="40"/>
  <c r="JCG4" i="40"/>
  <c r="JCH4" i="40"/>
  <c r="JCI4" i="40"/>
  <c r="JCJ4" i="40"/>
  <c r="JCK4" i="40"/>
  <c r="JCL4" i="40"/>
  <c r="JCM4" i="40"/>
  <c r="JCN4" i="40"/>
  <c r="JCO4" i="40"/>
  <c r="JCP4" i="40"/>
  <c r="JCQ4" i="40"/>
  <c r="JCR4" i="40"/>
  <c r="JCS4" i="40"/>
  <c r="JCT4" i="40"/>
  <c r="JCU4" i="40"/>
  <c r="JCV4" i="40"/>
  <c r="JCW4" i="40"/>
  <c r="JCX4" i="40"/>
  <c r="JCY4" i="40"/>
  <c r="JCZ4" i="40"/>
  <c r="JDA4" i="40"/>
  <c r="JDB4" i="40"/>
  <c r="JDC4" i="40"/>
  <c r="JDD4" i="40"/>
  <c r="JDE4" i="40"/>
  <c r="JDF4" i="40"/>
  <c r="JDG4" i="40"/>
  <c r="JDH4" i="40"/>
  <c r="JDI4" i="40"/>
  <c r="JDJ4" i="40"/>
  <c r="JDK4" i="40"/>
  <c r="JDL4" i="40"/>
  <c r="JDM4" i="40"/>
  <c r="JDN4" i="40"/>
  <c r="JDO4" i="40"/>
  <c r="JDP4" i="40"/>
  <c r="JDQ4" i="40"/>
  <c r="JDR4" i="40"/>
  <c r="JDS4" i="40"/>
  <c r="JDT4" i="40"/>
  <c r="JDU4" i="40"/>
  <c r="JDV4" i="40"/>
  <c r="JDW4" i="40"/>
  <c r="JDX4" i="40"/>
  <c r="JDY4" i="40"/>
  <c r="JDZ4" i="40"/>
  <c r="JEA4" i="40"/>
  <c r="JEB4" i="40"/>
  <c r="JEC4" i="40"/>
  <c r="JED4" i="40"/>
  <c r="JEE4" i="40"/>
  <c r="JEF4" i="40"/>
  <c r="JEG4" i="40"/>
  <c r="JEH4" i="40"/>
  <c r="JEI4" i="40"/>
  <c r="JEJ4" i="40"/>
  <c r="JEK4" i="40"/>
  <c r="JEL4" i="40"/>
  <c r="JEM4" i="40"/>
  <c r="JEN4" i="40"/>
  <c r="JEO4" i="40"/>
  <c r="JEP4" i="40"/>
  <c r="JEQ4" i="40"/>
  <c r="JER4" i="40"/>
  <c r="JES4" i="40"/>
  <c r="JET4" i="40"/>
  <c r="JEU4" i="40"/>
  <c r="JEV4" i="40"/>
  <c r="JEW4" i="40"/>
  <c r="JEX4" i="40"/>
  <c r="JEY4" i="40"/>
  <c r="JEZ4" i="40"/>
  <c r="JFA4" i="40"/>
  <c r="JFB4" i="40"/>
  <c r="JFC4" i="40"/>
  <c r="JFD4" i="40"/>
  <c r="JFE4" i="40"/>
  <c r="JFF4" i="40"/>
  <c r="JFG4" i="40"/>
  <c r="JFH4" i="40"/>
  <c r="JFI4" i="40"/>
  <c r="JFJ4" i="40"/>
  <c r="JFK4" i="40"/>
  <c r="JFL4" i="40"/>
  <c r="JFM4" i="40"/>
  <c r="JFN4" i="40"/>
  <c r="JFO4" i="40"/>
  <c r="JFP4" i="40"/>
  <c r="JFQ4" i="40"/>
  <c r="JFR4" i="40"/>
  <c r="JFS4" i="40"/>
  <c r="JFT4" i="40"/>
  <c r="JFU4" i="40"/>
  <c r="JFV4" i="40"/>
  <c r="JFW4" i="40"/>
  <c r="JFX4" i="40"/>
  <c r="JFY4" i="40"/>
  <c r="JFZ4" i="40"/>
  <c r="JGA4" i="40"/>
  <c r="JGB4" i="40"/>
  <c r="JGC4" i="40"/>
  <c r="JGD4" i="40"/>
  <c r="JGE4" i="40"/>
  <c r="JGF4" i="40"/>
  <c r="JGG4" i="40"/>
  <c r="JGH4" i="40"/>
  <c r="JGI4" i="40"/>
  <c r="JGJ4" i="40"/>
  <c r="JGK4" i="40"/>
  <c r="JGL4" i="40"/>
  <c r="JGM4" i="40"/>
  <c r="JGN4" i="40"/>
  <c r="JGO4" i="40"/>
  <c r="JGP4" i="40"/>
  <c r="JGQ4" i="40"/>
  <c r="JGR4" i="40"/>
  <c r="JGS4" i="40"/>
  <c r="JGT4" i="40"/>
  <c r="JGU4" i="40"/>
  <c r="JGV4" i="40"/>
  <c r="JGW4" i="40"/>
  <c r="JGX4" i="40"/>
  <c r="JGY4" i="40"/>
  <c r="JGZ4" i="40"/>
  <c r="JHA4" i="40"/>
  <c r="JHB4" i="40"/>
  <c r="JHC4" i="40"/>
  <c r="JHD4" i="40"/>
  <c r="JHE4" i="40"/>
  <c r="JHF4" i="40"/>
  <c r="JHG4" i="40"/>
  <c r="JHH4" i="40"/>
  <c r="JHI4" i="40"/>
  <c r="JHJ4" i="40"/>
  <c r="JHK4" i="40"/>
  <c r="JHL4" i="40"/>
  <c r="JHM4" i="40"/>
  <c r="JHN4" i="40"/>
  <c r="JHO4" i="40"/>
  <c r="JHP4" i="40"/>
  <c r="JHQ4" i="40"/>
  <c r="JHR4" i="40"/>
  <c r="JHS4" i="40"/>
  <c r="JHT4" i="40"/>
  <c r="JHU4" i="40"/>
  <c r="JHV4" i="40"/>
  <c r="JHW4" i="40"/>
  <c r="JHX4" i="40"/>
  <c r="JHY4" i="40"/>
  <c r="JHZ4" i="40"/>
  <c r="JIA4" i="40"/>
  <c r="JIB4" i="40"/>
  <c r="JIC4" i="40"/>
  <c r="JID4" i="40"/>
  <c r="JIE4" i="40"/>
  <c r="JIF4" i="40"/>
  <c r="JIG4" i="40"/>
  <c r="JIH4" i="40"/>
  <c r="JII4" i="40"/>
  <c r="JIJ4" i="40"/>
  <c r="JIK4" i="40"/>
  <c r="JIL4" i="40"/>
  <c r="JIM4" i="40"/>
  <c r="JIN4" i="40"/>
  <c r="JIO4" i="40"/>
  <c r="JIP4" i="40"/>
  <c r="JIQ4" i="40"/>
  <c r="JIR4" i="40"/>
  <c r="JIS4" i="40"/>
  <c r="JIT4" i="40"/>
  <c r="JIU4" i="40"/>
  <c r="JIV4" i="40"/>
  <c r="JIW4" i="40"/>
  <c r="JIX4" i="40"/>
  <c r="JIY4" i="40"/>
  <c r="JIZ4" i="40"/>
  <c r="JJA4" i="40"/>
  <c r="JJB4" i="40"/>
  <c r="JJC4" i="40"/>
  <c r="JJD4" i="40"/>
  <c r="JJE4" i="40"/>
  <c r="JJF4" i="40"/>
  <c r="JJG4" i="40"/>
  <c r="JJH4" i="40"/>
  <c r="JJI4" i="40"/>
  <c r="JJJ4" i="40"/>
  <c r="JJK4" i="40"/>
  <c r="JJL4" i="40"/>
  <c r="JJM4" i="40"/>
  <c r="JJN4" i="40"/>
  <c r="JJO4" i="40"/>
  <c r="JJP4" i="40"/>
  <c r="JJQ4" i="40"/>
  <c r="JJR4" i="40"/>
  <c r="JJS4" i="40"/>
  <c r="JJT4" i="40"/>
  <c r="JJU4" i="40"/>
  <c r="JJV4" i="40"/>
  <c r="JJW4" i="40"/>
  <c r="JJX4" i="40"/>
  <c r="JJY4" i="40"/>
  <c r="JJZ4" i="40"/>
  <c r="JKA4" i="40"/>
  <c r="JKB4" i="40"/>
  <c r="JKC4" i="40"/>
  <c r="JKD4" i="40"/>
  <c r="JKE4" i="40"/>
  <c r="JKF4" i="40"/>
  <c r="JKG4" i="40"/>
  <c r="JKH4" i="40"/>
  <c r="JKI4" i="40"/>
  <c r="JKJ4" i="40"/>
  <c r="JKK4" i="40"/>
  <c r="JKL4" i="40"/>
  <c r="JKM4" i="40"/>
  <c r="JKN4" i="40"/>
  <c r="JKO4" i="40"/>
  <c r="JKP4" i="40"/>
  <c r="JKQ4" i="40"/>
  <c r="JKR4" i="40"/>
  <c r="JKS4" i="40"/>
  <c r="JKT4" i="40"/>
  <c r="JKU4" i="40"/>
  <c r="JKV4" i="40"/>
  <c r="JKW4" i="40"/>
  <c r="JKX4" i="40"/>
  <c r="JKY4" i="40"/>
  <c r="JKZ4" i="40"/>
  <c r="JLA4" i="40"/>
  <c r="JLB4" i="40"/>
  <c r="JLC4" i="40"/>
  <c r="JLD4" i="40"/>
  <c r="JLE4" i="40"/>
  <c r="JLF4" i="40"/>
  <c r="JLG4" i="40"/>
  <c r="JLH4" i="40"/>
  <c r="JLI4" i="40"/>
  <c r="JLJ4" i="40"/>
  <c r="JLK4" i="40"/>
  <c r="JLL4" i="40"/>
  <c r="JLM4" i="40"/>
  <c r="JLN4" i="40"/>
  <c r="JLO4" i="40"/>
  <c r="JLP4" i="40"/>
  <c r="JLQ4" i="40"/>
  <c r="JLR4" i="40"/>
  <c r="JLS4" i="40"/>
  <c r="JLT4" i="40"/>
  <c r="JLU4" i="40"/>
  <c r="JLV4" i="40"/>
  <c r="JLW4" i="40"/>
  <c r="JLX4" i="40"/>
  <c r="JLY4" i="40"/>
  <c r="JLZ4" i="40"/>
  <c r="JMA4" i="40"/>
  <c r="JMB4" i="40"/>
  <c r="JMC4" i="40"/>
  <c r="JMD4" i="40"/>
  <c r="JME4" i="40"/>
  <c r="JMF4" i="40"/>
  <c r="JMG4" i="40"/>
  <c r="JMH4" i="40"/>
  <c r="JMI4" i="40"/>
  <c r="JMJ4" i="40"/>
  <c r="JMK4" i="40"/>
  <c r="JML4" i="40"/>
  <c r="JMM4" i="40"/>
  <c r="JMN4" i="40"/>
  <c r="JMO4" i="40"/>
  <c r="JMP4" i="40"/>
  <c r="JMQ4" i="40"/>
  <c r="JMR4" i="40"/>
  <c r="JMS4" i="40"/>
  <c r="JMT4" i="40"/>
  <c r="JMU4" i="40"/>
  <c r="JMV4" i="40"/>
  <c r="JMW4" i="40"/>
  <c r="JMX4" i="40"/>
  <c r="JMY4" i="40"/>
  <c r="JMZ4" i="40"/>
  <c r="JNA4" i="40"/>
  <c r="JNB4" i="40"/>
  <c r="JNC4" i="40"/>
  <c r="JND4" i="40"/>
  <c r="JNE4" i="40"/>
  <c r="JNF4" i="40"/>
  <c r="JNG4" i="40"/>
  <c r="JNH4" i="40"/>
  <c r="JNI4" i="40"/>
  <c r="JNJ4" i="40"/>
  <c r="JNK4" i="40"/>
  <c r="JNL4" i="40"/>
  <c r="JNM4" i="40"/>
  <c r="JNN4" i="40"/>
  <c r="JNO4" i="40"/>
  <c r="JNP4" i="40"/>
  <c r="JNQ4" i="40"/>
  <c r="JNR4" i="40"/>
  <c r="JNS4" i="40"/>
  <c r="JNT4" i="40"/>
  <c r="JNU4" i="40"/>
  <c r="JNV4" i="40"/>
  <c r="JNW4" i="40"/>
  <c r="JNX4" i="40"/>
  <c r="JNY4" i="40"/>
  <c r="JNZ4" i="40"/>
  <c r="JOA4" i="40"/>
  <c r="JOB4" i="40"/>
  <c r="JOC4" i="40"/>
  <c r="JOD4" i="40"/>
  <c r="JOE4" i="40"/>
  <c r="JOF4" i="40"/>
  <c r="JOG4" i="40"/>
  <c r="JOH4" i="40"/>
  <c r="JOI4" i="40"/>
  <c r="JOJ4" i="40"/>
  <c r="JOK4" i="40"/>
  <c r="JOL4" i="40"/>
  <c r="JOM4" i="40"/>
  <c r="JON4" i="40"/>
  <c r="JOO4" i="40"/>
  <c r="JOP4" i="40"/>
  <c r="JOQ4" i="40"/>
  <c r="JOR4" i="40"/>
  <c r="JOS4" i="40"/>
  <c r="JOT4" i="40"/>
  <c r="JOU4" i="40"/>
  <c r="JOV4" i="40"/>
  <c r="JOW4" i="40"/>
  <c r="JOX4" i="40"/>
  <c r="JOY4" i="40"/>
  <c r="JOZ4" i="40"/>
  <c r="JPA4" i="40"/>
  <c r="JPB4" i="40"/>
  <c r="JPC4" i="40"/>
  <c r="JPD4" i="40"/>
  <c r="JPE4" i="40"/>
  <c r="JPF4" i="40"/>
  <c r="JPG4" i="40"/>
  <c r="JPH4" i="40"/>
  <c r="JPI4" i="40"/>
  <c r="JPJ4" i="40"/>
  <c r="JPK4" i="40"/>
  <c r="JPL4" i="40"/>
  <c r="JPM4" i="40"/>
  <c r="JPN4" i="40"/>
  <c r="JPO4" i="40"/>
  <c r="JPP4" i="40"/>
  <c r="JPQ4" i="40"/>
  <c r="JPR4" i="40"/>
  <c r="JPS4" i="40"/>
  <c r="JPT4" i="40"/>
  <c r="JPU4" i="40"/>
  <c r="JPV4" i="40"/>
  <c r="JPW4" i="40"/>
  <c r="JPX4" i="40"/>
  <c r="JPY4" i="40"/>
  <c r="JPZ4" i="40"/>
  <c r="JQA4" i="40"/>
  <c r="JQB4" i="40"/>
  <c r="JQC4" i="40"/>
  <c r="JQD4" i="40"/>
  <c r="JQE4" i="40"/>
  <c r="JQF4" i="40"/>
  <c r="JQG4" i="40"/>
  <c r="JQH4" i="40"/>
  <c r="JQI4" i="40"/>
  <c r="JQJ4" i="40"/>
  <c r="JQK4" i="40"/>
  <c r="JQL4" i="40"/>
  <c r="JQM4" i="40"/>
  <c r="JQN4" i="40"/>
  <c r="JQO4" i="40"/>
  <c r="JQP4" i="40"/>
  <c r="JQQ4" i="40"/>
  <c r="JQR4" i="40"/>
  <c r="JQS4" i="40"/>
  <c r="JQT4" i="40"/>
  <c r="JQU4" i="40"/>
  <c r="JQV4" i="40"/>
  <c r="JQW4" i="40"/>
  <c r="JQX4" i="40"/>
  <c r="JQY4" i="40"/>
  <c r="JQZ4" i="40"/>
  <c r="JRA4" i="40"/>
  <c r="JRB4" i="40"/>
  <c r="JRC4" i="40"/>
  <c r="JRD4" i="40"/>
  <c r="JRE4" i="40"/>
  <c r="JRF4" i="40"/>
  <c r="JRG4" i="40"/>
  <c r="JRH4" i="40"/>
  <c r="JRI4" i="40"/>
  <c r="JRJ4" i="40"/>
  <c r="JRK4" i="40"/>
  <c r="JRL4" i="40"/>
  <c r="JRM4" i="40"/>
  <c r="JRN4" i="40"/>
  <c r="JRO4" i="40"/>
  <c r="JRP4" i="40"/>
  <c r="JRQ4" i="40"/>
  <c r="JRR4" i="40"/>
  <c r="JRS4" i="40"/>
  <c r="JRT4" i="40"/>
  <c r="JRU4" i="40"/>
  <c r="JRV4" i="40"/>
  <c r="JRW4" i="40"/>
  <c r="JRX4" i="40"/>
  <c r="JRY4" i="40"/>
  <c r="JRZ4" i="40"/>
  <c r="JSA4" i="40"/>
  <c r="JSB4" i="40"/>
  <c r="JSC4" i="40"/>
  <c r="JSD4" i="40"/>
  <c r="JSE4" i="40"/>
  <c r="JSF4" i="40"/>
  <c r="JSG4" i="40"/>
  <c r="JSH4" i="40"/>
  <c r="JSI4" i="40"/>
  <c r="JSJ4" i="40"/>
  <c r="JSK4" i="40"/>
  <c r="JSL4" i="40"/>
  <c r="JSM4" i="40"/>
  <c r="JSN4" i="40"/>
  <c r="JSO4" i="40"/>
  <c r="JSP4" i="40"/>
  <c r="JSQ4" i="40"/>
  <c r="JSR4" i="40"/>
  <c r="JSS4" i="40"/>
  <c r="JST4" i="40"/>
  <c r="JSU4" i="40"/>
  <c r="JSV4" i="40"/>
  <c r="JSW4" i="40"/>
  <c r="JSX4" i="40"/>
  <c r="JSY4" i="40"/>
  <c r="JSZ4" i="40"/>
  <c r="JTA4" i="40"/>
  <c r="JTB4" i="40"/>
  <c r="JTC4" i="40"/>
  <c r="JTD4" i="40"/>
  <c r="JTE4" i="40"/>
  <c r="JTF4" i="40"/>
  <c r="JTG4" i="40"/>
  <c r="JTH4" i="40"/>
  <c r="JTI4" i="40"/>
  <c r="JTJ4" i="40"/>
  <c r="JTK4" i="40"/>
  <c r="JTL4" i="40"/>
  <c r="JTM4" i="40"/>
  <c r="JTN4" i="40"/>
  <c r="JTO4" i="40"/>
  <c r="JTP4" i="40"/>
  <c r="JTQ4" i="40"/>
  <c r="JTR4" i="40"/>
  <c r="JTS4" i="40"/>
  <c r="JTT4" i="40"/>
  <c r="JTU4" i="40"/>
  <c r="JTV4" i="40"/>
  <c r="JTW4" i="40"/>
  <c r="JTX4" i="40"/>
  <c r="JTY4" i="40"/>
  <c r="JTZ4" i="40"/>
  <c r="JUA4" i="40"/>
  <c r="JUB4" i="40"/>
  <c r="JUC4" i="40"/>
  <c r="JUD4" i="40"/>
  <c r="JUE4" i="40"/>
  <c r="JUF4" i="40"/>
  <c r="JUG4" i="40"/>
  <c r="JUH4" i="40"/>
  <c r="JUI4" i="40"/>
  <c r="JUJ4" i="40"/>
  <c r="JUK4" i="40"/>
  <c r="JUL4" i="40"/>
  <c r="JUM4" i="40"/>
  <c r="JUN4" i="40"/>
  <c r="JUO4" i="40"/>
  <c r="JUP4" i="40"/>
  <c r="JUQ4" i="40"/>
  <c r="JUR4" i="40"/>
  <c r="JUS4" i="40"/>
  <c r="JUT4" i="40"/>
  <c r="JUU4" i="40"/>
  <c r="JUV4" i="40"/>
  <c r="JUW4" i="40"/>
  <c r="JUX4" i="40"/>
  <c r="JUY4" i="40"/>
  <c r="JUZ4" i="40"/>
  <c r="JVA4" i="40"/>
  <c r="JVB4" i="40"/>
  <c r="JVC4" i="40"/>
  <c r="JVD4" i="40"/>
  <c r="JVE4" i="40"/>
  <c r="JVF4" i="40"/>
  <c r="JVG4" i="40"/>
  <c r="JVH4" i="40"/>
  <c r="JVI4" i="40"/>
  <c r="JVJ4" i="40"/>
  <c r="JVK4" i="40"/>
  <c r="JVL4" i="40"/>
  <c r="JVM4" i="40"/>
  <c r="JVN4" i="40"/>
  <c r="JVO4" i="40"/>
  <c r="JVP4" i="40"/>
  <c r="JVQ4" i="40"/>
  <c r="JVR4" i="40"/>
  <c r="JVS4" i="40"/>
  <c r="JVT4" i="40"/>
  <c r="JVU4" i="40"/>
  <c r="JVV4" i="40"/>
  <c r="JVW4" i="40"/>
  <c r="JVX4" i="40"/>
  <c r="JVY4" i="40"/>
  <c r="JVZ4" i="40"/>
  <c r="JWA4" i="40"/>
  <c r="JWB4" i="40"/>
  <c r="JWC4" i="40"/>
  <c r="JWD4" i="40"/>
  <c r="JWE4" i="40"/>
  <c r="JWF4" i="40"/>
  <c r="JWG4" i="40"/>
  <c r="JWH4" i="40"/>
  <c r="JWI4" i="40"/>
  <c r="JWJ4" i="40"/>
  <c r="JWK4" i="40"/>
  <c r="JWL4" i="40"/>
  <c r="JWM4" i="40"/>
  <c r="JWN4" i="40"/>
  <c r="JWO4" i="40"/>
  <c r="JWP4" i="40"/>
  <c r="JWQ4" i="40"/>
  <c r="JWR4" i="40"/>
  <c r="JWS4" i="40"/>
  <c r="JWT4" i="40"/>
  <c r="JWU4" i="40"/>
  <c r="JWV4" i="40"/>
  <c r="JWW4" i="40"/>
  <c r="JWX4" i="40"/>
  <c r="JWY4" i="40"/>
  <c r="JWZ4" i="40"/>
  <c r="JXA4" i="40"/>
  <c r="JXB4" i="40"/>
  <c r="JXC4" i="40"/>
  <c r="JXD4" i="40"/>
  <c r="JXE4" i="40"/>
  <c r="JXF4" i="40"/>
  <c r="JXG4" i="40"/>
  <c r="JXH4" i="40"/>
  <c r="JXI4" i="40"/>
  <c r="JXJ4" i="40"/>
  <c r="JXK4" i="40"/>
  <c r="JXL4" i="40"/>
  <c r="JXM4" i="40"/>
  <c r="JXN4" i="40"/>
  <c r="JXO4" i="40"/>
  <c r="JXP4" i="40"/>
  <c r="JXQ4" i="40"/>
  <c r="JXR4" i="40"/>
  <c r="JXS4" i="40"/>
  <c r="JXT4" i="40"/>
  <c r="JXU4" i="40"/>
  <c r="JXV4" i="40"/>
  <c r="JXW4" i="40"/>
  <c r="JXX4" i="40"/>
  <c r="JXY4" i="40"/>
  <c r="JXZ4" i="40"/>
  <c r="JYA4" i="40"/>
  <c r="JYB4" i="40"/>
  <c r="JYC4" i="40"/>
  <c r="JYD4" i="40"/>
  <c r="JYE4" i="40"/>
  <c r="JYF4" i="40"/>
  <c r="JYG4" i="40"/>
  <c r="JYH4" i="40"/>
  <c r="JYI4" i="40"/>
  <c r="JYJ4" i="40"/>
  <c r="JYK4" i="40"/>
  <c r="JYL4" i="40"/>
  <c r="JYM4" i="40"/>
  <c r="JYN4" i="40"/>
  <c r="JYO4" i="40"/>
  <c r="JYP4" i="40"/>
  <c r="JYQ4" i="40"/>
  <c r="JYR4" i="40"/>
  <c r="JYS4" i="40"/>
  <c r="JYT4" i="40"/>
  <c r="JYU4" i="40"/>
  <c r="JYV4" i="40"/>
  <c r="JYW4" i="40"/>
  <c r="JYX4" i="40"/>
  <c r="JYY4" i="40"/>
  <c r="JYZ4" i="40"/>
  <c r="JZA4" i="40"/>
  <c r="JZB4" i="40"/>
  <c r="JZC4" i="40"/>
  <c r="JZD4" i="40"/>
  <c r="JZE4" i="40"/>
  <c r="JZF4" i="40"/>
  <c r="JZG4" i="40"/>
  <c r="JZH4" i="40"/>
  <c r="JZI4" i="40"/>
  <c r="JZJ4" i="40"/>
  <c r="JZK4" i="40"/>
  <c r="JZL4" i="40"/>
  <c r="JZM4" i="40"/>
  <c r="JZN4" i="40"/>
  <c r="JZO4" i="40"/>
  <c r="JZP4" i="40"/>
  <c r="JZQ4" i="40"/>
  <c r="JZR4" i="40"/>
  <c r="JZS4" i="40"/>
  <c r="JZT4" i="40"/>
  <c r="JZU4" i="40"/>
  <c r="JZV4" i="40"/>
  <c r="JZW4" i="40"/>
  <c r="JZX4" i="40"/>
  <c r="JZY4" i="40"/>
  <c r="JZZ4" i="40"/>
  <c r="KAA4" i="40"/>
  <c r="KAB4" i="40"/>
  <c r="KAC4" i="40"/>
  <c r="KAD4" i="40"/>
  <c r="KAE4" i="40"/>
  <c r="KAF4" i="40"/>
  <c r="KAG4" i="40"/>
  <c r="KAH4" i="40"/>
  <c r="KAI4" i="40"/>
  <c r="KAJ4" i="40"/>
  <c r="KAK4" i="40"/>
  <c r="KAL4" i="40"/>
  <c r="KAM4" i="40"/>
  <c r="KAN4" i="40"/>
  <c r="KAO4" i="40"/>
  <c r="KAP4" i="40"/>
  <c r="KAQ4" i="40"/>
  <c r="KAR4" i="40"/>
  <c r="KAS4" i="40"/>
  <c r="KAT4" i="40"/>
  <c r="KAU4" i="40"/>
  <c r="KAV4" i="40"/>
  <c r="KAW4" i="40"/>
  <c r="KAX4" i="40"/>
  <c r="KAY4" i="40"/>
  <c r="KAZ4" i="40"/>
  <c r="KBA4" i="40"/>
  <c r="KBB4" i="40"/>
  <c r="KBC4" i="40"/>
  <c r="KBD4" i="40"/>
  <c r="KBE4" i="40"/>
  <c r="KBF4" i="40"/>
  <c r="KBG4" i="40"/>
  <c r="KBH4" i="40"/>
  <c r="KBI4" i="40"/>
  <c r="KBJ4" i="40"/>
  <c r="KBK4" i="40"/>
  <c r="KBL4" i="40"/>
  <c r="KBM4" i="40"/>
  <c r="KBN4" i="40"/>
  <c r="KBO4" i="40"/>
  <c r="KBP4" i="40"/>
  <c r="KBQ4" i="40"/>
  <c r="KBR4" i="40"/>
  <c r="KBS4" i="40"/>
  <c r="KBT4" i="40"/>
  <c r="KBU4" i="40"/>
  <c r="KBV4" i="40"/>
  <c r="KBW4" i="40"/>
  <c r="KBX4" i="40"/>
  <c r="KBY4" i="40"/>
  <c r="KBZ4" i="40"/>
  <c r="KCA4" i="40"/>
  <c r="KCB4" i="40"/>
  <c r="KCC4" i="40"/>
  <c r="KCD4" i="40"/>
  <c r="KCE4" i="40"/>
  <c r="KCF4" i="40"/>
  <c r="KCG4" i="40"/>
  <c r="KCH4" i="40"/>
  <c r="KCI4" i="40"/>
  <c r="KCJ4" i="40"/>
  <c r="KCK4" i="40"/>
  <c r="KCL4" i="40"/>
  <c r="KCM4" i="40"/>
  <c r="KCN4" i="40"/>
  <c r="KCO4" i="40"/>
  <c r="KCP4" i="40"/>
  <c r="KCQ4" i="40"/>
  <c r="KCR4" i="40"/>
  <c r="KCS4" i="40"/>
  <c r="KCT4" i="40"/>
  <c r="KCU4" i="40"/>
  <c r="KCV4" i="40"/>
  <c r="KCW4" i="40"/>
  <c r="KCX4" i="40"/>
  <c r="KCY4" i="40"/>
  <c r="KCZ4" i="40"/>
  <c r="KDA4" i="40"/>
  <c r="KDB4" i="40"/>
  <c r="KDC4" i="40"/>
  <c r="KDD4" i="40"/>
  <c r="KDE4" i="40"/>
  <c r="KDF4" i="40"/>
  <c r="KDG4" i="40"/>
  <c r="KDH4" i="40"/>
  <c r="KDI4" i="40"/>
  <c r="KDJ4" i="40"/>
  <c r="KDK4" i="40"/>
  <c r="KDL4" i="40"/>
  <c r="KDM4" i="40"/>
  <c r="KDN4" i="40"/>
  <c r="KDO4" i="40"/>
  <c r="KDP4" i="40"/>
  <c r="KDQ4" i="40"/>
  <c r="KDR4" i="40"/>
  <c r="KDS4" i="40"/>
  <c r="KDT4" i="40"/>
  <c r="KDU4" i="40"/>
  <c r="KDV4" i="40"/>
  <c r="KDW4" i="40"/>
  <c r="KDX4" i="40"/>
  <c r="KDY4" i="40"/>
  <c r="KDZ4" i="40"/>
  <c r="KEA4" i="40"/>
  <c r="KEB4" i="40"/>
  <c r="KEC4" i="40"/>
  <c r="KED4" i="40"/>
  <c r="KEE4" i="40"/>
  <c r="KEF4" i="40"/>
  <c r="KEG4" i="40"/>
  <c r="KEH4" i="40"/>
  <c r="KEI4" i="40"/>
  <c r="KEJ4" i="40"/>
  <c r="KEK4" i="40"/>
  <c r="KEL4" i="40"/>
  <c r="KEM4" i="40"/>
  <c r="KEN4" i="40"/>
  <c r="KEO4" i="40"/>
  <c r="KEP4" i="40"/>
  <c r="KEQ4" i="40"/>
  <c r="KER4" i="40"/>
  <c r="KES4" i="40"/>
  <c r="KET4" i="40"/>
  <c r="KEU4" i="40"/>
  <c r="KEV4" i="40"/>
  <c r="KEW4" i="40"/>
  <c r="KEX4" i="40"/>
  <c r="KEY4" i="40"/>
  <c r="KEZ4" i="40"/>
  <c r="KFA4" i="40"/>
  <c r="KFB4" i="40"/>
  <c r="KFC4" i="40"/>
  <c r="KFD4" i="40"/>
  <c r="KFE4" i="40"/>
  <c r="KFF4" i="40"/>
  <c r="KFG4" i="40"/>
  <c r="KFH4" i="40"/>
  <c r="KFI4" i="40"/>
  <c r="KFJ4" i="40"/>
  <c r="KFK4" i="40"/>
  <c r="KFL4" i="40"/>
  <c r="KFM4" i="40"/>
  <c r="KFN4" i="40"/>
  <c r="KFO4" i="40"/>
  <c r="KFP4" i="40"/>
  <c r="KFQ4" i="40"/>
  <c r="KFR4" i="40"/>
  <c r="KFS4" i="40"/>
  <c r="KFT4" i="40"/>
  <c r="KFU4" i="40"/>
  <c r="KFV4" i="40"/>
  <c r="KFW4" i="40"/>
  <c r="KFX4" i="40"/>
  <c r="KFY4" i="40"/>
  <c r="KFZ4" i="40"/>
  <c r="KGA4" i="40"/>
  <c r="KGB4" i="40"/>
  <c r="KGC4" i="40"/>
  <c r="KGD4" i="40"/>
  <c r="KGE4" i="40"/>
  <c r="KGF4" i="40"/>
  <c r="KGG4" i="40"/>
  <c r="KGH4" i="40"/>
  <c r="KGI4" i="40"/>
  <c r="KGJ4" i="40"/>
  <c r="KGK4" i="40"/>
  <c r="KGL4" i="40"/>
  <c r="KGM4" i="40"/>
  <c r="KGN4" i="40"/>
  <c r="KGO4" i="40"/>
  <c r="KGP4" i="40"/>
  <c r="KGQ4" i="40"/>
  <c r="KGR4" i="40"/>
  <c r="KGS4" i="40"/>
  <c r="KGT4" i="40"/>
  <c r="KGU4" i="40"/>
  <c r="KGV4" i="40"/>
  <c r="KGW4" i="40"/>
  <c r="KGX4" i="40"/>
  <c r="KGY4" i="40"/>
  <c r="KGZ4" i="40"/>
  <c r="KHA4" i="40"/>
  <c r="KHB4" i="40"/>
  <c r="KHC4" i="40"/>
  <c r="KHD4" i="40"/>
  <c r="KHE4" i="40"/>
  <c r="KHF4" i="40"/>
  <c r="KHG4" i="40"/>
  <c r="KHH4" i="40"/>
  <c r="KHI4" i="40"/>
  <c r="KHJ4" i="40"/>
  <c r="KHK4" i="40"/>
  <c r="KHL4" i="40"/>
  <c r="KHM4" i="40"/>
  <c r="KHN4" i="40"/>
  <c r="KHO4" i="40"/>
  <c r="KHP4" i="40"/>
  <c r="KHQ4" i="40"/>
  <c r="KHR4" i="40"/>
  <c r="KHS4" i="40"/>
  <c r="KHT4" i="40"/>
  <c r="KHU4" i="40"/>
  <c r="KHV4" i="40"/>
  <c r="KHW4" i="40"/>
  <c r="KHX4" i="40"/>
  <c r="KHY4" i="40"/>
  <c r="KHZ4" i="40"/>
  <c r="KIA4" i="40"/>
  <c r="KIB4" i="40"/>
  <c r="KIC4" i="40"/>
  <c r="KID4" i="40"/>
  <c r="KIE4" i="40"/>
  <c r="KIF4" i="40"/>
  <c r="KIG4" i="40"/>
  <c r="KIH4" i="40"/>
  <c r="KII4" i="40"/>
  <c r="KIJ4" i="40"/>
  <c r="KIK4" i="40"/>
  <c r="KIL4" i="40"/>
  <c r="KIM4" i="40"/>
  <c r="KIN4" i="40"/>
  <c r="KIO4" i="40"/>
  <c r="KIP4" i="40"/>
  <c r="KIQ4" i="40"/>
  <c r="KIR4" i="40"/>
  <c r="KIS4" i="40"/>
  <c r="KIT4" i="40"/>
  <c r="KIU4" i="40"/>
  <c r="KIV4" i="40"/>
  <c r="KIW4" i="40"/>
  <c r="KIX4" i="40"/>
  <c r="KIY4" i="40"/>
  <c r="KIZ4" i="40"/>
  <c r="KJA4" i="40"/>
  <c r="KJB4" i="40"/>
  <c r="KJC4" i="40"/>
  <c r="KJD4" i="40"/>
  <c r="KJE4" i="40"/>
  <c r="KJF4" i="40"/>
  <c r="KJG4" i="40"/>
  <c r="KJH4" i="40"/>
  <c r="KJI4" i="40"/>
  <c r="KJJ4" i="40"/>
  <c r="KJK4" i="40"/>
  <c r="KJL4" i="40"/>
  <c r="KJM4" i="40"/>
  <c r="KJN4" i="40"/>
  <c r="KJO4" i="40"/>
  <c r="KJP4" i="40"/>
  <c r="KJQ4" i="40"/>
  <c r="KJR4" i="40"/>
  <c r="KJS4" i="40"/>
  <c r="KJT4" i="40"/>
  <c r="KJU4" i="40"/>
  <c r="KJV4" i="40"/>
  <c r="KJW4" i="40"/>
  <c r="KJX4" i="40"/>
  <c r="KJY4" i="40"/>
  <c r="KJZ4" i="40"/>
  <c r="KKA4" i="40"/>
  <c r="KKB4" i="40"/>
  <c r="KKC4" i="40"/>
  <c r="KKD4" i="40"/>
  <c r="KKE4" i="40"/>
  <c r="KKF4" i="40"/>
  <c r="KKG4" i="40"/>
  <c r="KKH4" i="40"/>
  <c r="KKI4" i="40"/>
  <c r="KKJ4" i="40"/>
  <c r="KKK4" i="40"/>
  <c r="KKL4" i="40"/>
  <c r="KKM4" i="40"/>
  <c r="KKN4" i="40"/>
  <c r="KKO4" i="40"/>
  <c r="KKP4" i="40"/>
  <c r="KKQ4" i="40"/>
  <c r="KKR4" i="40"/>
  <c r="KKS4" i="40"/>
  <c r="KKT4" i="40"/>
  <c r="KKU4" i="40"/>
  <c r="KKV4" i="40"/>
  <c r="KKW4" i="40"/>
  <c r="KKX4" i="40"/>
  <c r="KKY4" i="40"/>
  <c r="KKZ4" i="40"/>
  <c r="KLA4" i="40"/>
  <c r="KLB4" i="40"/>
  <c r="KLC4" i="40"/>
  <c r="KLD4" i="40"/>
  <c r="KLE4" i="40"/>
  <c r="KLF4" i="40"/>
  <c r="KLG4" i="40"/>
  <c r="KLH4" i="40"/>
  <c r="KLI4" i="40"/>
  <c r="KLJ4" i="40"/>
  <c r="KLK4" i="40"/>
  <c r="KLL4" i="40"/>
  <c r="KLM4" i="40"/>
  <c r="KLN4" i="40"/>
  <c r="KLO4" i="40"/>
  <c r="KLP4" i="40"/>
  <c r="KLQ4" i="40"/>
  <c r="KLR4" i="40"/>
  <c r="KLS4" i="40"/>
  <c r="KLT4" i="40"/>
  <c r="KLU4" i="40"/>
  <c r="KLV4" i="40"/>
  <c r="KLW4" i="40"/>
  <c r="KLX4" i="40"/>
  <c r="KLY4" i="40"/>
  <c r="KLZ4" i="40"/>
  <c r="KMA4" i="40"/>
  <c r="KMB4" i="40"/>
  <c r="KMC4" i="40"/>
  <c r="KMD4" i="40"/>
  <c r="KME4" i="40"/>
  <c r="KMF4" i="40"/>
  <c r="KMG4" i="40"/>
  <c r="KMH4" i="40"/>
  <c r="KMI4" i="40"/>
  <c r="KMJ4" i="40"/>
  <c r="KMK4" i="40"/>
  <c r="KML4" i="40"/>
  <c r="KMM4" i="40"/>
  <c r="KMN4" i="40"/>
  <c r="KMO4" i="40"/>
  <c r="KMP4" i="40"/>
  <c r="KMQ4" i="40"/>
  <c r="KMR4" i="40"/>
  <c r="KMS4" i="40"/>
  <c r="KMT4" i="40"/>
  <c r="KMU4" i="40"/>
  <c r="KMV4" i="40"/>
  <c r="KMW4" i="40"/>
  <c r="KMX4" i="40"/>
  <c r="KMY4" i="40"/>
  <c r="KMZ4" i="40"/>
  <c r="KNA4" i="40"/>
  <c r="KNB4" i="40"/>
  <c r="KNC4" i="40"/>
  <c r="KND4" i="40"/>
  <c r="KNE4" i="40"/>
  <c r="KNF4" i="40"/>
  <c r="KNG4" i="40"/>
  <c r="KNH4" i="40"/>
  <c r="KNI4" i="40"/>
  <c r="KNJ4" i="40"/>
  <c r="KNK4" i="40"/>
  <c r="KNL4" i="40"/>
  <c r="KNM4" i="40"/>
  <c r="KNN4" i="40"/>
  <c r="KNO4" i="40"/>
  <c r="KNP4" i="40"/>
  <c r="KNQ4" i="40"/>
  <c r="KNR4" i="40"/>
  <c r="KNS4" i="40"/>
  <c r="KNT4" i="40"/>
  <c r="KNU4" i="40"/>
  <c r="KNV4" i="40"/>
  <c r="KNW4" i="40"/>
  <c r="KNX4" i="40"/>
  <c r="KNY4" i="40"/>
  <c r="KNZ4" i="40"/>
  <c r="KOA4" i="40"/>
  <c r="KOB4" i="40"/>
  <c r="KOC4" i="40"/>
  <c r="KOD4" i="40"/>
  <c r="KOE4" i="40"/>
  <c r="KOF4" i="40"/>
  <c r="KOG4" i="40"/>
  <c r="KOH4" i="40"/>
  <c r="KOI4" i="40"/>
  <c r="KOJ4" i="40"/>
  <c r="KOK4" i="40"/>
  <c r="KOL4" i="40"/>
  <c r="KOM4" i="40"/>
  <c r="KON4" i="40"/>
  <c r="KOO4" i="40"/>
  <c r="KOP4" i="40"/>
  <c r="KOQ4" i="40"/>
  <c r="KOR4" i="40"/>
  <c r="KOS4" i="40"/>
  <c r="KOT4" i="40"/>
  <c r="KOU4" i="40"/>
  <c r="KOV4" i="40"/>
  <c r="KOW4" i="40"/>
  <c r="KOX4" i="40"/>
  <c r="KOY4" i="40"/>
  <c r="KOZ4" i="40"/>
  <c r="KPA4" i="40"/>
  <c r="KPB4" i="40"/>
  <c r="KPC4" i="40"/>
  <c r="KPD4" i="40"/>
  <c r="KPE4" i="40"/>
  <c r="KPF4" i="40"/>
  <c r="KPG4" i="40"/>
  <c r="KPH4" i="40"/>
  <c r="KPI4" i="40"/>
  <c r="KPJ4" i="40"/>
  <c r="KPK4" i="40"/>
  <c r="KPL4" i="40"/>
  <c r="KPM4" i="40"/>
  <c r="KPN4" i="40"/>
  <c r="KPO4" i="40"/>
  <c r="KPP4" i="40"/>
  <c r="KPQ4" i="40"/>
  <c r="KPR4" i="40"/>
  <c r="KPS4" i="40"/>
  <c r="KPT4" i="40"/>
  <c r="KPU4" i="40"/>
  <c r="KPV4" i="40"/>
  <c r="KPW4" i="40"/>
  <c r="KPX4" i="40"/>
  <c r="KPY4" i="40"/>
  <c r="KPZ4" i="40"/>
  <c r="KQA4" i="40"/>
  <c r="KQB4" i="40"/>
  <c r="KQC4" i="40"/>
  <c r="KQD4" i="40"/>
  <c r="KQE4" i="40"/>
  <c r="KQF4" i="40"/>
  <c r="KQG4" i="40"/>
  <c r="KQH4" i="40"/>
  <c r="KQI4" i="40"/>
  <c r="KQJ4" i="40"/>
  <c r="KQK4" i="40"/>
  <c r="KQL4" i="40"/>
  <c r="KQM4" i="40"/>
  <c r="KQN4" i="40"/>
  <c r="KQO4" i="40"/>
  <c r="KQP4" i="40"/>
  <c r="KQQ4" i="40"/>
  <c r="KQR4" i="40"/>
  <c r="KQS4" i="40"/>
  <c r="KQT4" i="40"/>
  <c r="KQU4" i="40"/>
  <c r="KQV4" i="40"/>
  <c r="KQW4" i="40"/>
  <c r="KQX4" i="40"/>
  <c r="KQY4" i="40"/>
  <c r="KQZ4" i="40"/>
  <c r="KRA4" i="40"/>
  <c r="KRB4" i="40"/>
  <c r="KRC4" i="40"/>
  <c r="KRD4" i="40"/>
  <c r="KRE4" i="40"/>
  <c r="KRF4" i="40"/>
  <c r="KRG4" i="40"/>
  <c r="KRH4" i="40"/>
  <c r="KRI4" i="40"/>
  <c r="KRJ4" i="40"/>
  <c r="KRK4" i="40"/>
  <c r="KRL4" i="40"/>
  <c r="KRM4" i="40"/>
  <c r="KRN4" i="40"/>
  <c r="KRO4" i="40"/>
  <c r="KRP4" i="40"/>
  <c r="KRQ4" i="40"/>
  <c r="KRR4" i="40"/>
  <c r="KRS4" i="40"/>
  <c r="KRT4" i="40"/>
  <c r="KRU4" i="40"/>
  <c r="KRV4" i="40"/>
  <c r="KRW4" i="40"/>
  <c r="KRX4" i="40"/>
  <c r="KRY4" i="40"/>
  <c r="KRZ4" i="40"/>
  <c r="KSA4" i="40"/>
  <c r="KSB4" i="40"/>
  <c r="KSC4" i="40"/>
  <c r="KSD4" i="40"/>
  <c r="KSE4" i="40"/>
  <c r="KSF4" i="40"/>
  <c r="KSG4" i="40"/>
  <c r="KSH4" i="40"/>
  <c r="KSI4" i="40"/>
  <c r="KSJ4" i="40"/>
  <c r="KSK4" i="40"/>
  <c r="KSL4" i="40"/>
  <c r="KSM4" i="40"/>
  <c r="KSN4" i="40"/>
  <c r="KSO4" i="40"/>
  <c r="KSP4" i="40"/>
  <c r="KSQ4" i="40"/>
  <c r="KSR4" i="40"/>
  <c r="KSS4" i="40"/>
  <c r="KST4" i="40"/>
  <c r="KSU4" i="40"/>
  <c r="KSV4" i="40"/>
  <c r="KSW4" i="40"/>
  <c r="KSX4" i="40"/>
  <c r="KSY4" i="40"/>
  <c r="KSZ4" i="40"/>
  <c r="KTA4" i="40"/>
  <c r="KTB4" i="40"/>
  <c r="KTC4" i="40"/>
  <c r="KTD4" i="40"/>
  <c r="KTE4" i="40"/>
  <c r="KTF4" i="40"/>
  <c r="KTG4" i="40"/>
  <c r="KTH4" i="40"/>
  <c r="KTI4" i="40"/>
  <c r="KTJ4" i="40"/>
  <c r="KTK4" i="40"/>
  <c r="KTL4" i="40"/>
  <c r="KTM4" i="40"/>
  <c r="KTN4" i="40"/>
  <c r="KTO4" i="40"/>
  <c r="KTP4" i="40"/>
  <c r="KTQ4" i="40"/>
  <c r="KTR4" i="40"/>
  <c r="KTS4" i="40"/>
  <c r="KTT4" i="40"/>
  <c r="KTU4" i="40"/>
  <c r="KTV4" i="40"/>
  <c r="KTW4" i="40"/>
  <c r="KTX4" i="40"/>
  <c r="KTY4" i="40"/>
  <c r="KTZ4" i="40"/>
  <c r="KUA4" i="40"/>
  <c r="KUB4" i="40"/>
  <c r="KUC4" i="40"/>
  <c r="KUD4" i="40"/>
  <c r="KUE4" i="40"/>
  <c r="KUF4" i="40"/>
  <c r="KUG4" i="40"/>
  <c r="KUH4" i="40"/>
  <c r="KUI4" i="40"/>
  <c r="KUJ4" i="40"/>
  <c r="KUK4" i="40"/>
  <c r="KUL4" i="40"/>
  <c r="KUM4" i="40"/>
  <c r="KUN4" i="40"/>
  <c r="KUO4" i="40"/>
  <c r="KUP4" i="40"/>
  <c r="KUQ4" i="40"/>
  <c r="KUR4" i="40"/>
  <c r="KUS4" i="40"/>
  <c r="KUT4" i="40"/>
  <c r="KUU4" i="40"/>
  <c r="KUV4" i="40"/>
  <c r="KUW4" i="40"/>
  <c r="KUX4" i="40"/>
  <c r="KUY4" i="40"/>
  <c r="KUZ4" i="40"/>
  <c r="KVA4" i="40"/>
  <c r="KVB4" i="40"/>
  <c r="KVC4" i="40"/>
  <c r="KVD4" i="40"/>
  <c r="KVE4" i="40"/>
  <c r="KVF4" i="40"/>
  <c r="KVG4" i="40"/>
  <c r="KVH4" i="40"/>
  <c r="KVI4" i="40"/>
  <c r="KVJ4" i="40"/>
  <c r="KVK4" i="40"/>
  <c r="KVL4" i="40"/>
  <c r="KVM4" i="40"/>
  <c r="KVN4" i="40"/>
  <c r="KVO4" i="40"/>
  <c r="KVP4" i="40"/>
  <c r="KVQ4" i="40"/>
  <c r="KVR4" i="40"/>
  <c r="KVS4" i="40"/>
  <c r="KVT4" i="40"/>
  <c r="KVU4" i="40"/>
  <c r="KVV4" i="40"/>
  <c r="KVW4" i="40"/>
  <c r="KVX4" i="40"/>
  <c r="KVY4" i="40"/>
  <c r="KVZ4" i="40"/>
  <c r="KWA4" i="40"/>
  <c r="KWB4" i="40"/>
  <c r="KWC4" i="40"/>
  <c r="KWD4" i="40"/>
  <c r="KWE4" i="40"/>
  <c r="KWF4" i="40"/>
  <c r="KWG4" i="40"/>
  <c r="KWH4" i="40"/>
  <c r="KWI4" i="40"/>
  <c r="KWJ4" i="40"/>
  <c r="KWK4" i="40"/>
  <c r="KWL4" i="40"/>
  <c r="KWM4" i="40"/>
  <c r="KWN4" i="40"/>
  <c r="KWO4" i="40"/>
  <c r="KWP4" i="40"/>
  <c r="KWQ4" i="40"/>
  <c r="KWR4" i="40"/>
  <c r="KWS4" i="40"/>
  <c r="KWT4" i="40"/>
  <c r="KWU4" i="40"/>
  <c r="KWV4" i="40"/>
  <c r="KWW4" i="40"/>
  <c r="KWX4" i="40"/>
  <c r="KWY4" i="40"/>
  <c r="KWZ4" i="40"/>
  <c r="KXA4" i="40"/>
  <c r="KXB4" i="40"/>
  <c r="KXC4" i="40"/>
  <c r="KXD4" i="40"/>
  <c r="KXE4" i="40"/>
  <c r="KXF4" i="40"/>
  <c r="KXG4" i="40"/>
  <c r="KXH4" i="40"/>
  <c r="KXI4" i="40"/>
  <c r="KXJ4" i="40"/>
  <c r="KXK4" i="40"/>
  <c r="KXL4" i="40"/>
  <c r="KXM4" i="40"/>
  <c r="KXN4" i="40"/>
  <c r="KXO4" i="40"/>
  <c r="KXP4" i="40"/>
  <c r="KXQ4" i="40"/>
  <c r="KXR4" i="40"/>
  <c r="KXS4" i="40"/>
  <c r="KXT4" i="40"/>
  <c r="KXU4" i="40"/>
  <c r="KXV4" i="40"/>
  <c r="KXW4" i="40"/>
  <c r="KXX4" i="40"/>
  <c r="KXY4" i="40"/>
  <c r="KXZ4" i="40"/>
  <c r="KYA4" i="40"/>
  <c r="KYB4" i="40"/>
  <c r="KYC4" i="40"/>
  <c r="KYD4" i="40"/>
  <c r="KYE4" i="40"/>
  <c r="KYF4" i="40"/>
  <c r="KYG4" i="40"/>
  <c r="KYH4" i="40"/>
  <c r="KYI4" i="40"/>
  <c r="KYJ4" i="40"/>
  <c r="KYK4" i="40"/>
  <c r="KYL4" i="40"/>
  <c r="KYM4" i="40"/>
  <c r="KYN4" i="40"/>
  <c r="KYO4" i="40"/>
  <c r="KYP4" i="40"/>
  <c r="KYQ4" i="40"/>
  <c r="KYR4" i="40"/>
  <c r="KYS4" i="40"/>
  <c r="KYT4" i="40"/>
  <c r="KYU4" i="40"/>
  <c r="KYV4" i="40"/>
  <c r="KYW4" i="40"/>
  <c r="KYX4" i="40"/>
  <c r="KYY4" i="40"/>
  <c r="KYZ4" i="40"/>
  <c r="KZA4" i="40"/>
  <c r="KZB4" i="40"/>
  <c r="KZC4" i="40"/>
  <c r="KZD4" i="40"/>
  <c r="KZE4" i="40"/>
  <c r="KZF4" i="40"/>
  <c r="KZG4" i="40"/>
  <c r="KZH4" i="40"/>
  <c r="KZI4" i="40"/>
  <c r="KZJ4" i="40"/>
  <c r="KZK4" i="40"/>
  <c r="KZL4" i="40"/>
  <c r="KZM4" i="40"/>
  <c r="KZN4" i="40"/>
  <c r="KZO4" i="40"/>
  <c r="KZP4" i="40"/>
  <c r="KZQ4" i="40"/>
  <c r="KZR4" i="40"/>
  <c r="KZS4" i="40"/>
  <c r="KZT4" i="40"/>
  <c r="KZU4" i="40"/>
  <c r="KZV4" i="40"/>
  <c r="KZW4" i="40"/>
  <c r="KZX4" i="40"/>
  <c r="KZY4" i="40"/>
  <c r="KZZ4" i="40"/>
  <c r="LAA4" i="40"/>
  <c r="LAB4" i="40"/>
  <c r="LAC4" i="40"/>
  <c r="LAD4" i="40"/>
  <c r="LAE4" i="40"/>
  <c r="LAF4" i="40"/>
  <c r="LAG4" i="40"/>
  <c r="LAH4" i="40"/>
  <c r="LAI4" i="40"/>
  <c r="LAJ4" i="40"/>
  <c r="LAK4" i="40"/>
  <c r="LAL4" i="40"/>
  <c r="LAM4" i="40"/>
  <c r="LAN4" i="40"/>
  <c r="LAO4" i="40"/>
  <c r="LAP4" i="40"/>
  <c r="LAQ4" i="40"/>
  <c r="LAR4" i="40"/>
  <c r="LAS4" i="40"/>
  <c r="LAT4" i="40"/>
  <c r="LAU4" i="40"/>
  <c r="LAV4" i="40"/>
  <c r="LAW4" i="40"/>
  <c r="LAX4" i="40"/>
  <c r="LAY4" i="40"/>
  <c r="LAZ4" i="40"/>
  <c r="LBA4" i="40"/>
  <c r="LBB4" i="40"/>
  <c r="LBC4" i="40"/>
  <c r="LBD4" i="40"/>
  <c r="LBE4" i="40"/>
  <c r="LBF4" i="40"/>
  <c r="LBG4" i="40"/>
  <c r="LBH4" i="40"/>
  <c r="LBI4" i="40"/>
  <c r="LBJ4" i="40"/>
  <c r="LBK4" i="40"/>
  <c r="LBL4" i="40"/>
  <c r="LBM4" i="40"/>
  <c r="LBN4" i="40"/>
  <c r="LBO4" i="40"/>
  <c r="LBP4" i="40"/>
  <c r="LBQ4" i="40"/>
  <c r="LBR4" i="40"/>
  <c r="LBS4" i="40"/>
  <c r="LBT4" i="40"/>
  <c r="LBU4" i="40"/>
  <c r="LBV4" i="40"/>
  <c r="LBW4" i="40"/>
  <c r="LBX4" i="40"/>
  <c r="LBY4" i="40"/>
  <c r="LBZ4" i="40"/>
  <c r="LCA4" i="40"/>
  <c r="LCB4" i="40"/>
  <c r="LCC4" i="40"/>
  <c r="LCD4" i="40"/>
  <c r="LCE4" i="40"/>
  <c r="LCF4" i="40"/>
  <c r="LCG4" i="40"/>
  <c r="LCH4" i="40"/>
  <c r="LCI4" i="40"/>
  <c r="LCJ4" i="40"/>
  <c r="LCK4" i="40"/>
  <c r="LCL4" i="40"/>
  <c r="LCM4" i="40"/>
  <c r="LCN4" i="40"/>
  <c r="LCO4" i="40"/>
  <c r="LCP4" i="40"/>
  <c r="LCQ4" i="40"/>
  <c r="LCR4" i="40"/>
  <c r="LCS4" i="40"/>
  <c r="LCT4" i="40"/>
  <c r="LCU4" i="40"/>
  <c r="LCV4" i="40"/>
  <c r="LCW4" i="40"/>
  <c r="LCX4" i="40"/>
  <c r="LCY4" i="40"/>
  <c r="LCZ4" i="40"/>
  <c r="LDA4" i="40"/>
  <c r="LDB4" i="40"/>
  <c r="LDC4" i="40"/>
  <c r="LDD4" i="40"/>
  <c r="LDE4" i="40"/>
  <c r="LDF4" i="40"/>
  <c r="LDG4" i="40"/>
  <c r="LDH4" i="40"/>
  <c r="LDI4" i="40"/>
  <c r="LDJ4" i="40"/>
  <c r="LDK4" i="40"/>
  <c r="LDL4" i="40"/>
  <c r="LDM4" i="40"/>
  <c r="LDN4" i="40"/>
  <c r="LDO4" i="40"/>
  <c r="LDP4" i="40"/>
  <c r="LDQ4" i="40"/>
  <c r="LDR4" i="40"/>
  <c r="LDS4" i="40"/>
  <c r="LDT4" i="40"/>
  <c r="LDU4" i="40"/>
  <c r="LDV4" i="40"/>
  <c r="LDW4" i="40"/>
  <c r="LDX4" i="40"/>
  <c r="LDY4" i="40"/>
  <c r="LDZ4" i="40"/>
  <c r="LEA4" i="40"/>
  <c r="LEB4" i="40"/>
  <c r="LEC4" i="40"/>
  <c r="LED4" i="40"/>
  <c r="LEE4" i="40"/>
  <c r="LEF4" i="40"/>
  <c r="LEG4" i="40"/>
  <c r="LEH4" i="40"/>
  <c r="LEI4" i="40"/>
  <c r="LEJ4" i="40"/>
  <c r="LEK4" i="40"/>
  <c r="LEL4" i="40"/>
  <c r="LEM4" i="40"/>
  <c r="LEN4" i="40"/>
  <c r="LEO4" i="40"/>
  <c r="LEP4" i="40"/>
  <c r="LEQ4" i="40"/>
  <c r="LER4" i="40"/>
  <c r="LES4" i="40"/>
  <c r="LET4" i="40"/>
  <c r="LEU4" i="40"/>
  <c r="LEV4" i="40"/>
  <c r="LEW4" i="40"/>
  <c r="LEX4" i="40"/>
  <c r="LEY4" i="40"/>
  <c r="LEZ4" i="40"/>
  <c r="LFA4" i="40"/>
  <c r="LFB4" i="40"/>
  <c r="LFC4" i="40"/>
  <c r="LFD4" i="40"/>
  <c r="LFE4" i="40"/>
  <c r="LFF4" i="40"/>
  <c r="LFG4" i="40"/>
  <c r="LFH4" i="40"/>
  <c r="LFI4" i="40"/>
  <c r="LFJ4" i="40"/>
  <c r="LFK4" i="40"/>
  <c r="LFL4" i="40"/>
  <c r="LFM4" i="40"/>
  <c r="LFN4" i="40"/>
  <c r="LFO4" i="40"/>
  <c r="LFP4" i="40"/>
  <c r="LFQ4" i="40"/>
  <c r="LFR4" i="40"/>
  <c r="LFS4" i="40"/>
  <c r="LFT4" i="40"/>
  <c r="LFU4" i="40"/>
  <c r="LFV4" i="40"/>
  <c r="LFW4" i="40"/>
  <c r="LFX4" i="40"/>
  <c r="LFY4" i="40"/>
  <c r="LFZ4" i="40"/>
  <c r="LGA4" i="40"/>
  <c r="LGB4" i="40"/>
  <c r="LGC4" i="40"/>
  <c r="LGD4" i="40"/>
  <c r="LGE4" i="40"/>
  <c r="LGF4" i="40"/>
  <c r="LGG4" i="40"/>
  <c r="LGH4" i="40"/>
  <c r="LGI4" i="40"/>
  <c r="LGJ4" i="40"/>
  <c r="LGK4" i="40"/>
  <c r="LGL4" i="40"/>
  <c r="LGM4" i="40"/>
  <c r="LGN4" i="40"/>
  <c r="LGO4" i="40"/>
  <c r="LGP4" i="40"/>
  <c r="LGQ4" i="40"/>
  <c r="LGR4" i="40"/>
  <c r="LGS4" i="40"/>
  <c r="LGT4" i="40"/>
  <c r="LGU4" i="40"/>
  <c r="LGV4" i="40"/>
  <c r="LGW4" i="40"/>
  <c r="LGX4" i="40"/>
  <c r="LGY4" i="40"/>
  <c r="LGZ4" i="40"/>
  <c r="LHA4" i="40"/>
  <c r="LHB4" i="40"/>
  <c r="LHC4" i="40"/>
  <c r="LHD4" i="40"/>
  <c r="LHE4" i="40"/>
  <c r="LHF4" i="40"/>
  <c r="LHG4" i="40"/>
  <c r="LHH4" i="40"/>
  <c r="LHI4" i="40"/>
  <c r="LHJ4" i="40"/>
  <c r="LHK4" i="40"/>
  <c r="LHL4" i="40"/>
  <c r="LHM4" i="40"/>
  <c r="LHN4" i="40"/>
  <c r="LHO4" i="40"/>
  <c r="LHP4" i="40"/>
  <c r="LHQ4" i="40"/>
  <c r="LHR4" i="40"/>
  <c r="LHS4" i="40"/>
  <c r="LHT4" i="40"/>
  <c r="LHU4" i="40"/>
  <c r="LHV4" i="40"/>
  <c r="LHW4" i="40"/>
  <c r="LHX4" i="40"/>
  <c r="LHY4" i="40"/>
  <c r="LHZ4" i="40"/>
  <c r="LIA4" i="40"/>
  <c r="LIB4" i="40"/>
  <c r="LIC4" i="40"/>
  <c r="LID4" i="40"/>
  <c r="LIE4" i="40"/>
  <c r="LIF4" i="40"/>
  <c r="LIG4" i="40"/>
  <c r="LIH4" i="40"/>
  <c r="LII4" i="40"/>
  <c r="LIJ4" i="40"/>
  <c r="LIK4" i="40"/>
  <c r="LIL4" i="40"/>
  <c r="LIM4" i="40"/>
  <c r="LIN4" i="40"/>
  <c r="LIO4" i="40"/>
  <c r="LIP4" i="40"/>
  <c r="LIQ4" i="40"/>
  <c r="LIR4" i="40"/>
  <c r="LIS4" i="40"/>
  <c r="LIT4" i="40"/>
  <c r="LIU4" i="40"/>
  <c r="LIV4" i="40"/>
  <c r="LIW4" i="40"/>
  <c r="LIX4" i="40"/>
  <c r="LIY4" i="40"/>
  <c r="LIZ4" i="40"/>
  <c r="LJA4" i="40"/>
  <c r="LJB4" i="40"/>
  <c r="LJC4" i="40"/>
  <c r="LJD4" i="40"/>
  <c r="LJE4" i="40"/>
  <c r="LJF4" i="40"/>
  <c r="LJG4" i="40"/>
  <c r="LJH4" i="40"/>
  <c r="LJI4" i="40"/>
  <c r="LJJ4" i="40"/>
  <c r="LJK4" i="40"/>
  <c r="LJL4" i="40"/>
  <c r="LJM4" i="40"/>
  <c r="LJN4" i="40"/>
  <c r="LJO4" i="40"/>
  <c r="LJP4" i="40"/>
  <c r="LJQ4" i="40"/>
  <c r="LJR4" i="40"/>
  <c r="LJS4" i="40"/>
  <c r="LJT4" i="40"/>
  <c r="LJU4" i="40"/>
  <c r="LJV4" i="40"/>
  <c r="LJW4" i="40"/>
  <c r="LJX4" i="40"/>
  <c r="LJY4" i="40"/>
  <c r="LJZ4" i="40"/>
  <c r="LKA4" i="40"/>
  <c r="LKB4" i="40"/>
  <c r="LKC4" i="40"/>
  <c r="LKD4" i="40"/>
  <c r="LKE4" i="40"/>
  <c r="LKF4" i="40"/>
  <c r="LKG4" i="40"/>
  <c r="LKH4" i="40"/>
  <c r="LKI4" i="40"/>
  <c r="LKJ4" i="40"/>
  <c r="LKK4" i="40"/>
  <c r="LKL4" i="40"/>
  <c r="LKM4" i="40"/>
  <c r="LKN4" i="40"/>
  <c r="LKO4" i="40"/>
  <c r="LKP4" i="40"/>
  <c r="LKQ4" i="40"/>
  <c r="LKR4" i="40"/>
  <c r="LKS4" i="40"/>
  <c r="LKT4" i="40"/>
  <c r="LKU4" i="40"/>
  <c r="LKV4" i="40"/>
  <c r="LKW4" i="40"/>
  <c r="LKX4" i="40"/>
  <c r="LKY4" i="40"/>
  <c r="LKZ4" i="40"/>
  <c r="LLA4" i="40"/>
  <c r="LLB4" i="40"/>
  <c r="LLC4" i="40"/>
  <c r="LLD4" i="40"/>
  <c r="LLE4" i="40"/>
  <c r="LLF4" i="40"/>
  <c r="LLG4" i="40"/>
  <c r="LLH4" i="40"/>
  <c r="LLI4" i="40"/>
  <c r="LLJ4" i="40"/>
  <c r="LLK4" i="40"/>
  <c r="LLL4" i="40"/>
  <c r="LLM4" i="40"/>
  <c r="LLN4" i="40"/>
  <c r="LLO4" i="40"/>
  <c r="LLP4" i="40"/>
  <c r="LLQ4" i="40"/>
  <c r="LLR4" i="40"/>
  <c r="LLS4" i="40"/>
  <c r="LLT4" i="40"/>
  <c r="LLU4" i="40"/>
  <c r="LLV4" i="40"/>
  <c r="LLW4" i="40"/>
  <c r="LLX4" i="40"/>
  <c r="LLY4" i="40"/>
  <c r="LLZ4" i="40"/>
  <c r="LMA4" i="40"/>
  <c r="LMB4" i="40"/>
  <c r="LMC4" i="40"/>
  <c r="LMD4" i="40"/>
  <c r="LME4" i="40"/>
  <c r="LMF4" i="40"/>
  <c r="LMG4" i="40"/>
  <c r="LMH4" i="40"/>
  <c r="LMI4" i="40"/>
  <c r="LMJ4" i="40"/>
  <c r="LMK4" i="40"/>
  <c r="LML4" i="40"/>
  <c r="LMM4" i="40"/>
  <c r="LMN4" i="40"/>
  <c r="LMO4" i="40"/>
  <c r="LMP4" i="40"/>
  <c r="LMQ4" i="40"/>
  <c r="LMR4" i="40"/>
  <c r="LMS4" i="40"/>
  <c r="LMT4" i="40"/>
  <c r="LMU4" i="40"/>
  <c r="LMV4" i="40"/>
  <c r="LMW4" i="40"/>
  <c r="LMX4" i="40"/>
  <c r="LMY4" i="40"/>
  <c r="LMZ4" i="40"/>
  <c r="LNA4" i="40"/>
  <c r="LNB4" i="40"/>
  <c r="LNC4" i="40"/>
  <c r="LND4" i="40"/>
  <c r="LNE4" i="40"/>
  <c r="LNF4" i="40"/>
  <c r="LNG4" i="40"/>
  <c r="LNH4" i="40"/>
  <c r="LNI4" i="40"/>
  <c r="LNJ4" i="40"/>
  <c r="LNK4" i="40"/>
  <c r="LNL4" i="40"/>
  <c r="LNM4" i="40"/>
  <c r="LNN4" i="40"/>
  <c r="LNO4" i="40"/>
  <c r="LNP4" i="40"/>
  <c r="LNQ4" i="40"/>
  <c r="LNR4" i="40"/>
  <c r="LNS4" i="40"/>
  <c r="LNT4" i="40"/>
  <c r="LNU4" i="40"/>
  <c r="LNV4" i="40"/>
  <c r="LNW4" i="40"/>
  <c r="LNX4" i="40"/>
  <c r="LNY4" i="40"/>
  <c r="LNZ4" i="40"/>
  <c r="LOA4" i="40"/>
  <c r="LOB4" i="40"/>
  <c r="LOC4" i="40"/>
  <c r="LOD4" i="40"/>
  <c r="LOE4" i="40"/>
  <c r="LOF4" i="40"/>
  <c r="LOG4" i="40"/>
  <c r="LOH4" i="40"/>
  <c r="LOI4" i="40"/>
  <c r="LOJ4" i="40"/>
  <c r="LOK4" i="40"/>
  <c r="LOL4" i="40"/>
  <c r="LOM4" i="40"/>
  <c r="LON4" i="40"/>
  <c r="LOO4" i="40"/>
  <c r="LOP4" i="40"/>
  <c r="LOQ4" i="40"/>
  <c r="LOR4" i="40"/>
  <c r="LOS4" i="40"/>
  <c r="LOT4" i="40"/>
  <c r="LOU4" i="40"/>
  <c r="LOV4" i="40"/>
  <c r="LOW4" i="40"/>
  <c r="LOX4" i="40"/>
  <c r="LOY4" i="40"/>
  <c r="LOZ4" i="40"/>
  <c r="LPA4" i="40"/>
  <c r="LPB4" i="40"/>
  <c r="LPC4" i="40"/>
  <c r="LPD4" i="40"/>
  <c r="LPE4" i="40"/>
  <c r="LPF4" i="40"/>
  <c r="LPG4" i="40"/>
  <c r="LPH4" i="40"/>
  <c r="LPI4" i="40"/>
  <c r="LPJ4" i="40"/>
  <c r="LPK4" i="40"/>
  <c r="LPL4" i="40"/>
  <c r="LPM4" i="40"/>
  <c r="LPN4" i="40"/>
  <c r="LPO4" i="40"/>
  <c r="LPP4" i="40"/>
  <c r="LPQ4" i="40"/>
  <c r="LPR4" i="40"/>
  <c r="LPS4" i="40"/>
  <c r="LPT4" i="40"/>
  <c r="LPU4" i="40"/>
  <c r="LPV4" i="40"/>
  <c r="LPW4" i="40"/>
  <c r="LPX4" i="40"/>
  <c r="LPY4" i="40"/>
  <c r="LPZ4" i="40"/>
  <c r="LQA4" i="40"/>
  <c r="LQB4" i="40"/>
  <c r="LQC4" i="40"/>
  <c r="LQD4" i="40"/>
  <c r="LQE4" i="40"/>
  <c r="LQF4" i="40"/>
  <c r="LQG4" i="40"/>
  <c r="LQH4" i="40"/>
  <c r="LQI4" i="40"/>
  <c r="LQJ4" i="40"/>
  <c r="LQK4" i="40"/>
  <c r="LQL4" i="40"/>
  <c r="LQM4" i="40"/>
  <c r="LQN4" i="40"/>
  <c r="LQO4" i="40"/>
  <c r="LQP4" i="40"/>
  <c r="LQQ4" i="40"/>
  <c r="LQR4" i="40"/>
  <c r="LQS4" i="40"/>
  <c r="LQT4" i="40"/>
  <c r="LQU4" i="40"/>
  <c r="LQV4" i="40"/>
  <c r="LQW4" i="40"/>
  <c r="LQX4" i="40"/>
  <c r="LQY4" i="40"/>
  <c r="LQZ4" i="40"/>
  <c r="LRA4" i="40"/>
  <c r="LRB4" i="40"/>
  <c r="LRC4" i="40"/>
  <c r="LRD4" i="40"/>
  <c r="LRE4" i="40"/>
  <c r="LRF4" i="40"/>
  <c r="LRG4" i="40"/>
  <c r="LRH4" i="40"/>
  <c r="LRI4" i="40"/>
  <c r="LRJ4" i="40"/>
  <c r="LRK4" i="40"/>
  <c r="LRL4" i="40"/>
  <c r="LRM4" i="40"/>
  <c r="LRN4" i="40"/>
  <c r="LRO4" i="40"/>
  <c r="LRP4" i="40"/>
  <c r="LRQ4" i="40"/>
  <c r="LRR4" i="40"/>
  <c r="LRS4" i="40"/>
  <c r="LRT4" i="40"/>
  <c r="LRU4" i="40"/>
  <c r="LRV4" i="40"/>
  <c r="LRW4" i="40"/>
  <c r="LRX4" i="40"/>
  <c r="LRY4" i="40"/>
  <c r="LRZ4" i="40"/>
  <c r="LSA4" i="40"/>
  <c r="LSB4" i="40"/>
  <c r="LSC4" i="40"/>
  <c r="LSD4" i="40"/>
  <c r="LSE4" i="40"/>
  <c r="LSF4" i="40"/>
  <c r="LSG4" i="40"/>
  <c r="LSH4" i="40"/>
  <c r="LSI4" i="40"/>
  <c r="LSJ4" i="40"/>
  <c r="LSK4" i="40"/>
  <c r="LSL4" i="40"/>
  <c r="LSM4" i="40"/>
  <c r="LSN4" i="40"/>
  <c r="LSO4" i="40"/>
  <c r="LSP4" i="40"/>
  <c r="LSQ4" i="40"/>
  <c r="LSR4" i="40"/>
  <c r="LSS4" i="40"/>
  <c r="LST4" i="40"/>
  <c r="LSU4" i="40"/>
  <c r="LSV4" i="40"/>
  <c r="LSW4" i="40"/>
  <c r="LSX4" i="40"/>
  <c r="LSY4" i="40"/>
  <c r="LSZ4" i="40"/>
  <c r="LTA4" i="40"/>
  <c r="LTB4" i="40"/>
  <c r="LTC4" i="40"/>
  <c r="LTD4" i="40"/>
  <c r="LTE4" i="40"/>
  <c r="LTF4" i="40"/>
  <c r="LTG4" i="40"/>
  <c r="LTH4" i="40"/>
  <c r="LTI4" i="40"/>
  <c r="LTJ4" i="40"/>
  <c r="LTK4" i="40"/>
  <c r="LTL4" i="40"/>
  <c r="LTM4" i="40"/>
  <c r="LTN4" i="40"/>
  <c r="LTO4" i="40"/>
  <c r="LTP4" i="40"/>
  <c r="LTQ4" i="40"/>
  <c r="LTR4" i="40"/>
  <c r="LTS4" i="40"/>
  <c r="LTT4" i="40"/>
  <c r="LTU4" i="40"/>
  <c r="LTV4" i="40"/>
  <c r="LTW4" i="40"/>
  <c r="LTX4" i="40"/>
  <c r="LTY4" i="40"/>
  <c r="LTZ4" i="40"/>
  <c r="LUA4" i="40"/>
  <c r="LUB4" i="40"/>
  <c r="LUC4" i="40"/>
  <c r="LUD4" i="40"/>
  <c r="LUE4" i="40"/>
  <c r="LUF4" i="40"/>
  <c r="LUG4" i="40"/>
  <c r="LUH4" i="40"/>
  <c r="LUI4" i="40"/>
  <c r="LUJ4" i="40"/>
  <c r="LUK4" i="40"/>
  <c r="LUL4" i="40"/>
  <c r="LUM4" i="40"/>
  <c r="LUN4" i="40"/>
  <c r="LUO4" i="40"/>
  <c r="LUP4" i="40"/>
  <c r="LUQ4" i="40"/>
  <c r="LUR4" i="40"/>
  <c r="LUS4" i="40"/>
  <c r="LUT4" i="40"/>
  <c r="LUU4" i="40"/>
  <c r="LUV4" i="40"/>
  <c r="LUW4" i="40"/>
  <c r="LUX4" i="40"/>
  <c r="LUY4" i="40"/>
  <c r="LUZ4" i="40"/>
  <c r="LVA4" i="40"/>
  <c r="LVB4" i="40"/>
  <c r="LVC4" i="40"/>
  <c r="LVD4" i="40"/>
  <c r="LVE4" i="40"/>
  <c r="LVF4" i="40"/>
  <c r="LVG4" i="40"/>
  <c r="LVH4" i="40"/>
  <c r="LVI4" i="40"/>
  <c r="LVJ4" i="40"/>
  <c r="LVK4" i="40"/>
  <c r="LVL4" i="40"/>
  <c r="LVM4" i="40"/>
  <c r="LVN4" i="40"/>
  <c r="LVO4" i="40"/>
  <c r="LVP4" i="40"/>
  <c r="LVQ4" i="40"/>
  <c r="LVR4" i="40"/>
  <c r="LVS4" i="40"/>
  <c r="LVT4" i="40"/>
  <c r="LVU4" i="40"/>
  <c r="LVV4" i="40"/>
  <c r="LVW4" i="40"/>
  <c r="LVX4" i="40"/>
  <c r="LVY4" i="40"/>
  <c r="LVZ4" i="40"/>
  <c r="LWA4" i="40"/>
  <c r="LWB4" i="40"/>
  <c r="LWC4" i="40"/>
  <c r="LWD4" i="40"/>
  <c r="LWE4" i="40"/>
  <c r="LWF4" i="40"/>
  <c r="LWG4" i="40"/>
  <c r="LWH4" i="40"/>
  <c r="LWI4" i="40"/>
  <c r="LWJ4" i="40"/>
  <c r="LWK4" i="40"/>
  <c r="LWL4" i="40"/>
  <c r="LWM4" i="40"/>
  <c r="LWN4" i="40"/>
  <c r="LWO4" i="40"/>
  <c r="LWP4" i="40"/>
  <c r="LWQ4" i="40"/>
  <c r="LWR4" i="40"/>
  <c r="LWS4" i="40"/>
  <c r="LWT4" i="40"/>
  <c r="LWU4" i="40"/>
  <c r="LWV4" i="40"/>
  <c r="LWW4" i="40"/>
  <c r="LWX4" i="40"/>
  <c r="LWY4" i="40"/>
  <c r="LWZ4" i="40"/>
  <c r="LXA4" i="40"/>
  <c r="LXB4" i="40"/>
  <c r="LXC4" i="40"/>
  <c r="LXD4" i="40"/>
  <c r="LXE4" i="40"/>
  <c r="LXF4" i="40"/>
  <c r="LXG4" i="40"/>
  <c r="LXH4" i="40"/>
  <c r="LXI4" i="40"/>
  <c r="LXJ4" i="40"/>
  <c r="LXK4" i="40"/>
  <c r="LXL4" i="40"/>
  <c r="LXM4" i="40"/>
  <c r="LXN4" i="40"/>
  <c r="LXO4" i="40"/>
  <c r="LXP4" i="40"/>
  <c r="LXQ4" i="40"/>
  <c r="LXR4" i="40"/>
  <c r="LXS4" i="40"/>
  <c r="LXT4" i="40"/>
  <c r="LXU4" i="40"/>
  <c r="LXV4" i="40"/>
  <c r="LXW4" i="40"/>
  <c r="LXX4" i="40"/>
  <c r="LXY4" i="40"/>
  <c r="LXZ4" i="40"/>
  <c r="LYA4" i="40"/>
  <c r="LYB4" i="40"/>
  <c r="LYC4" i="40"/>
  <c r="LYD4" i="40"/>
  <c r="LYE4" i="40"/>
  <c r="LYF4" i="40"/>
  <c r="LYG4" i="40"/>
  <c r="LYH4" i="40"/>
  <c r="LYI4" i="40"/>
  <c r="LYJ4" i="40"/>
  <c r="LYK4" i="40"/>
  <c r="LYL4" i="40"/>
  <c r="LYM4" i="40"/>
  <c r="LYN4" i="40"/>
  <c r="LYO4" i="40"/>
  <c r="LYP4" i="40"/>
  <c r="LYQ4" i="40"/>
  <c r="LYR4" i="40"/>
  <c r="LYS4" i="40"/>
  <c r="LYT4" i="40"/>
  <c r="LYU4" i="40"/>
  <c r="LYV4" i="40"/>
  <c r="LYW4" i="40"/>
  <c r="LYX4" i="40"/>
  <c r="LYY4" i="40"/>
  <c r="LYZ4" i="40"/>
  <c r="LZA4" i="40"/>
  <c r="LZB4" i="40"/>
  <c r="LZC4" i="40"/>
  <c r="LZD4" i="40"/>
  <c r="LZE4" i="40"/>
  <c r="LZF4" i="40"/>
  <c r="LZG4" i="40"/>
  <c r="LZH4" i="40"/>
  <c r="LZI4" i="40"/>
  <c r="LZJ4" i="40"/>
  <c r="LZK4" i="40"/>
  <c r="LZL4" i="40"/>
  <c r="LZM4" i="40"/>
  <c r="LZN4" i="40"/>
  <c r="LZO4" i="40"/>
  <c r="LZP4" i="40"/>
  <c r="LZQ4" i="40"/>
  <c r="LZR4" i="40"/>
  <c r="LZS4" i="40"/>
  <c r="LZT4" i="40"/>
  <c r="LZU4" i="40"/>
  <c r="LZV4" i="40"/>
  <c r="LZW4" i="40"/>
  <c r="LZX4" i="40"/>
  <c r="LZY4" i="40"/>
  <c r="LZZ4" i="40"/>
  <c r="MAA4" i="40"/>
  <c r="MAB4" i="40"/>
  <c r="MAC4" i="40"/>
  <c r="MAD4" i="40"/>
  <c r="MAE4" i="40"/>
  <c r="MAF4" i="40"/>
  <c r="MAG4" i="40"/>
  <c r="MAH4" i="40"/>
  <c r="MAI4" i="40"/>
  <c r="MAJ4" i="40"/>
  <c r="MAK4" i="40"/>
  <c r="MAL4" i="40"/>
  <c r="MAM4" i="40"/>
  <c r="MAN4" i="40"/>
  <c r="MAO4" i="40"/>
  <c r="MAP4" i="40"/>
  <c r="MAQ4" i="40"/>
  <c r="MAR4" i="40"/>
  <c r="MAS4" i="40"/>
  <c r="MAT4" i="40"/>
  <c r="MAU4" i="40"/>
  <c r="MAV4" i="40"/>
  <c r="MAW4" i="40"/>
  <c r="MAX4" i="40"/>
  <c r="MAY4" i="40"/>
  <c r="MAZ4" i="40"/>
  <c r="MBA4" i="40"/>
  <c r="MBB4" i="40"/>
  <c r="MBC4" i="40"/>
  <c r="MBD4" i="40"/>
  <c r="MBE4" i="40"/>
  <c r="MBF4" i="40"/>
  <c r="MBG4" i="40"/>
  <c r="MBH4" i="40"/>
  <c r="MBI4" i="40"/>
  <c r="MBJ4" i="40"/>
  <c r="MBK4" i="40"/>
  <c r="MBL4" i="40"/>
  <c r="MBM4" i="40"/>
  <c r="MBN4" i="40"/>
  <c r="MBO4" i="40"/>
  <c r="MBP4" i="40"/>
  <c r="MBQ4" i="40"/>
  <c r="MBR4" i="40"/>
  <c r="MBS4" i="40"/>
  <c r="MBT4" i="40"/>
  <c r="MBU4" i="40"/>
  <c r="MBV4" i="40"/>
  <c r="MBW4" i="40"/>
  <c r="MBX4" i="40"/>
  <c r="MBY4" i="40"/>
  <c r="MBZ4" i="40"/>
  <c r="MCA4" i="40"/>
  <c r="MCB4" i="40"/>
  <c r="MCC4" i="40"/>
  <c r="MCD4" i="40"/>
  <c r="MCE4" i="40"/>
  <c r="MCF4" i="40"/>
  <c r="MCG4" i="40"/>
  <c r="MCH4" i="40"/>
  <c r="MCI4" i="40"/>
  <c r="MCJ4" i="40"/>
  <c r="MCK4" i="40"/>
  <c r="MCL4" i="40"/>
  <c r="MCM4" i="40"/>
  <c r="MCN4" i="40"/>
  <c r="MCO4" i="40"/>
  <c r="MCP4" i="40"/>
  <c r="MCQ4" i="40"/>
  <c r="MCR4" i="40"/>
  <c r="MCS4" i="40"/>
  <c r="MCT4" i="40"/>
  <c r="MCU4" i="40"/>
  <c r="MCV4" i="40"/>
  <c r="MCW4" i="40"/>
  <c r="MCX4" i="40"/>
  <c r="MCY4" i="40"/>
  <c r="MCZ4" i="40"/>
  <c r="MDA4" i="40"/>
  <c r="MDB4" i="40"/>
  <c r="MDC4" i="40"/>
  <c r="MDD4" i="40"/>
  <c r="MDE4" i="40"/>
  <c r="MDF4" i="40"/>
  <c r="MDG4" i="40"/>
  <c r="MDH4" i="40"/>
  <c r="MDI4" i="40"/>
  <c r="MDJ4" i="40"/>
  <c r="MDK4" i="40"/>
  <c r="MDL4" i="40"/>
  <c r="MDM4" i="40"/>
  <c r="MDN4" i="40"/>
  <c r="MDO4" i="40"/>
  <c r="MDP4" i="40"/>
  <c r="MDQ4" i="40"/>
  <c r="MDR4" i="40"/>
  <c r="MDS4" i="40"/>
  <c r="MDT4" i="40"/>
  <c r="MDU4" i="40"/>
  <c r="MDV4" i="40"/>
  <c r="MDW4" i="40"/>
  <c r="MDX4" i="40"/>
  <c r="MDY4" i="40"/>
  <c r="MDZ4" i="40"/>
  <c r="MEA4" i="40"/>
  <c r="MEB4" i="40"/>
  <c r="MEC4" i="40"/>
  <c r="MED4" i="40"/>
  <c r="MEE4" i="40"/>
  <c r="MEF4" i="40"/>
  <c r="MEG4" i="40"/>
  <c r="MEH4" i="40"/>
  <c r="MEI4" i="40"/>
  <c r="MEJ4" i="40"/>
  <c r="MEK4" i="40"/>
  <c r="MEL4" i="40"/>
  <c r="MEM4" i="40"/>
  <c r="MEN4" i="40"/>
  <c r="MEO4" i="40"/>
  <c r="MEP4" i="40"/>
  <c r="MEQ4" i="40"/>
  <c r="MER4" i="40"/>
  <c r="MES4" i="40"/>
  <c r="MET4" i="40"/>
  <c r="MEU4" i="40"/>
  <c r="MEV4" i="40"/>
  <c r="MEW4" i="40"/>
  <c r="MEX4" i="40"/>
  <c r="MEY4" i="40"/>
  <c r="MEZ4" i="40"/>
  <c r="MFA4" i="40"/>
  <c r="MFB4" i="40"/>
  <c r="MFC4" i="40"/>
  <c r="MFD4" i="40"/>
  <c r="MFE4" i="40"/>
  <c r="MFF4" i="40"/>
  <c r="MFG4" i="40"/>
  <c r="MFH4" i="40"/>
  <c r="MFI4" i="40"/>
  <c r="MFJ4" i="40"/>
  <c r="MFK4" i="40"/>
  <c r="MFL4" i="40"/>
  <c r="MFM4" i="40"/>
  <c r="MFN4" i="40"/>
  <c r="MFO4" i="40"/>
  <c r="MFP4" i="40"/>
  <c r="MFQ4" i="40"/>
  <c r="MFR4" i="40"/>
  <c r="MFS4" i="40"/>
  <c r="MFT4" i="40"/>
  <c r="MFU4" i="40"/>
  <c r="MFV4" i="40"/>
  <c r="MFW4" i="40"/>
  <c r="MFX4" i="40"/>
  <c r="MFY4" i="40"/>
  <c r="MFZ4" i="40"/>
  <c r="MGA4" i="40"/>
  <c r="MGB4" i="40"/>
  <c r="MGC4" i="40"/>
  <c r="MGD4" i="40"/>
  <c r="MGE4" i="40"/>
  <c r="MGF4" i="40"/>
  <c r="MGG4" i="40"/>
  <c r="MGH4" i="40"/>
  <c r="MGI4" i="40"/>
  <c r="MGJ4" i="40"/>
  <c r="MGK4" i="40"/>
  <c r="MGL4" i="40"/>
  <c r="MGM4" i="40"/>
  <c r="MGN4" i="40"/>
  <c r="MGO4" i="40"/>
  <c r="MGP4" i="40"/>
  <c r="MGQ4" i="40"/>
  <c r="MGR4" i="40"/>
  <c r="MGS4" i="40"/>
  <c r="MGT4" i="40"/>
  <c r="MGU4" i="40"/>
  <c r="MGV4" i="40"/>
  <c r="MGW4" i="40"/>
  <c r="MGX4" i="40"/>
  <c r="MGY4" i="40"/>
  <c r="MGZ4" i="40"/>
  <c r="MHA4" i="40"/>
  <c r="MHB4" i="40"/>
  <c r="MHC4" i="40"/>
  <c r="MHD4" i="40"/>
  <c r="MHE4" i="40"/>
  <c r="MHF4" i="40"/>
  <c r="MHG4" i="40"/>
  <c r="MHH4" i="40"/>
  <c r="MHI4" i="40"/>
  <c r="MHJ4" i="40"/>
  <c r="MHK4" i="40"/>
  <c r="MHL4" i="40"/>
  <c r="MHM4" i="40"/>
  <c r="MHN4" i="40"/>
  <c r="MHO4" i="40"/>
  <c r="MHP4" i="40"/>
  <c r="MHQ4" i="40"/>
  <c r="MHR4" i="40"/>
  <c r="MHS4" i="40"/>
  <c r="MHT4" i="40"/>
  <c r="MHU4" i="40"/>
  <c r="MHV4" i="40"/>
  <c r="MHW4" i="40"/>
  <c r="MHX4" i="40"/>
  <c r="MHY4" i="40"/>
  <c r="MHZ4" i="40"/>
  <c r="MIA4" i="40"/>
  <c r="MIB4" i="40"/>
  <c r="MIC4" i="40"/>
  <c r="MID4" i="40"/>
  <c r="MIE4" i="40"/>
  <c r="MIF4" i="40"/>
  <c r="MIG4" i="40"/>
  <c r="MIH4" i="40"/>
  <c r="MII4" i="40"/>
  <c r="MIJ4" i="40"/>
  <c r="MIK4" i="40"/>
  <c r="MIL4" i="40"/>
  <c r="MIM4" i="40"/>
  <c r="MIN4" i="40"/>
  <c r="MIO4" i="40"/>
  <c r="MIP4" i="40"/>
  <c r="MIQ4" i="40"/>
  <c r="MIR4" i="40"/>
  <c r="MIS4" i="40"/>
  <c r="MIT4" i="40"/>
  <c r="MIU4" i="40"/>
  <c r="MIV4" i="40"/>
  <c r="MIW4" i="40"/>
  <c r="MIX4" i="40"/>
  <c r="MIY4" i="40"/>
  <c r="MIZ4" i="40"/>
  <c r="MJA4" i="40"/>
  <c r="MJB4" i="40"/>
  <c r="MJC4" i="40"/>
  <c r="MJD4" i="40"/>
  <c r="MJE4" i="40"/>
  <c r="MJF4" i="40"/>
  <c r="MJG4" i="40"/>
  <c r="MJH4" i="40"/>
  <c r="MJI4" i="40"/>
  <c r="MJJ4" i="40"/>
  <c r="MJK4" i="40"/>
  <c r="MJL4" i="40"/>
  <c r="MJM4" i="40"/>
  <c r="MJN4" i="40"/>
  <c r="MJO4" i="40"/>
  <c r="MJP4" i="40"/>
  <c r="MJQ4" i="40"/>
  <c r="MJR4" i="40"/>
  <c r="MJS4" i="40"/>
  <c r="MJT4" i="40"/>
  <c r="MJU4" i="40"/>
  <c r="MJV4" i="40"/>
  <c r="MJW4" i="40"/>
  <c r="MJX4" i="40"/>
  <c r="MJY4" i="40"/>
  <c r="MJZ4" i="40"/>
  <c r="MKA4" i="40"/>
  <c r="MKB4" i="40"/>
  <c r="MKC4" i="40"/>
  <c r="MKD4" i="40"/>
  <c r="MKE4" i="40"/>
  <c r="MKF4" i="40"/>
  <c r="MKG4" i="40"/>
  <c r="MKH4" i="40"/>
  <c r="MKI4" i="40"/>
  <c r="MKJ4" i="40"/>
  <c r="MKK4" i="40"/>
  <c r="MKL4" i="40"/>
  <c r="MKM4" i="40"/>
  <c r="MKN4" i="40"/>
  <c r="MKO4" i="40"/>
  <c r="MKP4" i="40"/>
  <c r="MKQ4" i="40"/>
  <c r="MKR4" i="40"/>
  <c r="MKS4" i="40"/>
  <c r="MKT4" i="40"/>
  <c r="MKU4" i="40"/>
  <c r="MKV4" i="40"/>
  <c r="MKW4" i="40"/>
  <c r="MKX4" i="40"/>
  <c r="MKY4" i="40"/>
  <c r="MKZ4" i="40"/>
  <c r="MLA4" i="40"/>
  <c r="MLB4" i="40"/>
  <c r="MLC4" i="40"/>
  <c r="MLD4" i="40"/>
  <c r="MLE4" i="40"/>
  <c r="MLF4" i="40"/>
  <c r="MLG4" i="40"/>
  <c r="MLH4" i="40"/>
  <c r="MLI4" i="40"/>
  <c r="MLJ4" i="40"/>
  <c r="MLK4" i="40"/>
  <c r="MLL4" i="40"/>
  <c r="MLM4" i="40"/>
  <c r="MLN4" i="40"/>
  <c r="MLO4" i="40"/>
  <c r="MLP4" i="40"/>
  <c r="MLQ4" i="40"/>
  <c r="MLR4" i="40"/>
  <c r="MLS4" i="40"/>
  <c r="MLT4" i="40"/>
  <c r="MLU4" i="40"/>
  <c r="MLV4" i="40"/>
  <c r="MLW4" i="40"/>
  <c r="MLX4" i="40"/>
  <c r="MLY4" i="40"/>
  <c r="MLZ4" i="40"/>
  <c r="MMA4" i="40"/>
  <c r="MMB4" i="40"/>
  <c r="MMC4" i="40"/>
  <c r="MMD4" i="40"/>
  <c r="MME4" i="40"/>
  <c r="MMF4" i="40"/>
  <c r="MMG4" i="40"/>
  <c r="MMH4" i="40"/>
  <c r="MMI4" i="40"/>
  <c r="MMJ4" i="40"/>
  <c r="MMK4" i="40"/>
  <c r="MML4" i="40"/>
  <c r="MMM4" i="40"/>
  <c r="MMN4" i="40"/>
  <c r="MMO4" i="40"/>
  <c r="MMP4" i="40"/>
  <c r="MMQ4" i="40"/>
  <c r="MMR4" i="40"/>
  <c r="MMS4" i="40"/>
  <c r="MMT4" i="40"/>
  <c r="MMU4" i="40"/>
  <c r="MMV4" i="40"/>
  <c r="MMW4" i="40"/>
  <c r="MMX4" i="40"/>
  <c r="MMY4" i="40"/>
  <c r="MMZ4" i="40"/>
  <c r="MNA4" i="40"/>
  <c r="MNB4" i="40"/>
  <c r="MNC4" i="40"/>
  <c r="MND4" i="40"/>
  <c r="MNE4" i="40"/>
  <c r="MNF4" i="40"/>
  <c r="MNG4" i="40"/>
  <c r="MNH4" i="40"/>
  <c r="MNI4" i="40"/>
  <c r="MNJ4" i="40"/>
  <c r="MNK4" i="40"/>
  <c r="MNL4" i="40"/>
  <c r="MNM4" i="40"/>
  <c r="MNN4" i="40"/>
  <c r="MNO4" i="40"/>
  <c r="MNP4" i="40"/>
  <c r="MNQ4" i="40"/>
  <c r="MNR4" i="40"/>
  <c r="MNS4" i="40"/>
  <c r="MNT4" i="40"/>
  <c r="MNU4" i="40"/>
  <c r="MNV4" i="40"/>
  <c r="MNW4" i="40"/>
  <c r="MNX4" i="40"/>
  <c r="MNY4" i="40"/>
  <c r="MNZ4" i="40"/>
  <c r="MOA4" i="40"/>
  <c r="MOB4" i="40"/>
  <c r="MOC4" i="40"/>
  <c r="MOD4" i="40"/>
  <c r="MOE4" i="40"/>
  <c r="MOF4" i="40"/>
  <c r="MOG4" i="40"/>
  <c r="MOH4" i="40"/>
  <c r="MOI4" i="40"/>
  <c r="MOJ4" i="40"/>
  <c r="MOK4" i="40"/>
  <c r="MOL4" i="40"/>
  <c r="MOM4" i="40"/>
  <c r="MON4" i="40"/>
  <c r="MOO4" i="40"/>
  <c r="MOP4" i="40"/>
  <c r="MOQ4" i="40"/>
  <c r="MOR4" i="40"/>
  <c r="MOS4" i="40"/>
  <c r="MOT4" i="40"/>
  <c r="MOU4" i="40"/>
  <c r="MOV4" i="40"/>
  <c r="MOW4" i="40"/>
  <c r="MOX4" i="40"/>
  <c r="MOY4" i="40"/>
  <c r="MOZ4" i="40"/>
  <c r="MPA4" i="40"/>
  <c r="MPB4" i="40"/>
  <c r="MPC4" i="40"/>
  <c r="MPD4" i="40"/>
  <c r="MPE4" i="40"/>
  <c r="MPF4" i="40"/>
  <c r="MPG4" i="40"/>
  <c r="MPH4" i="40"/>
  <c r="MPI4" i="40"/>
  <c r="MPJ4" i="40"/>
  <c r="MPK4" i="40"/>
  <c r="MPL4" i="40"/>
  <c r="MPM4" i="40"/>
  <c r="MPN4" i="40"/>
  <c r="MPO4" i="40"/>
  <c r="MPP4" i="40"/>
  <c r="MPQ4" i="40"/>
  <c r="MPR4" i="40"/>
  <c r="MPS4" i="40"/>
  <c r="MPT4" i="40"/>
  <c r="MPU4" i="40"/>
  <c r="MPV4" i="40"/>
  <c r="MPW4" i="40"/>
  <c r="MPX4" i="40"/>
  <c r="MPY4" i="40"/>
  <c r="MPZ4" i="40"/>
  <c r="MQA4" i="40"/>
  <c r="MQB4" i="40"/>
  <c r="MQC4" i="40"/>
  <c r="MQD4" i="40"/>
  <c r="MQE4" i="40"/>
  <c r="MQF4" i="40"/>
  <c r="MQG4" i="40"/>
  <c r="MQH4" i="40"/>
  <c r="MQI4" i="40"/>
  <c r="MQJ4" i="40"/>
  <c r="MQK4" i="40"/>
  <c r="MQL4" i="40"/>
  <c r="MQM4" i="40"/>
  <c r="MQN4" i="40"/>
  <c r="MQO4" i="40"/>
  <c r="MQP4" i="40"/>
  <c r="MQQ4" i="40"/>
  <c r="MQR4" i="40"/>
  <c r="MQS4" i="40"/>
  <c r="MQT4" i="40"/>
  <c r="MQU4" i="40"/>
  <c r="MQV4" i="40"/>
  <c r="MQW4" i="40"/>
  <c r="MQX4" i="40"/>
  <c r="MQY4" i="40"/>
  <c r="MQZ4" i="40"/>
  <c r="MRA4" i="40"/>
  <c r="MRB4" i="40"/>
  <c r="MRC4" i="40"/>
  <c r="MRD4" i="40"/>
  <c r="MRE4" i="40"/>
  <c r="MRF4" i="40"/>
  <c r="MRG4" i="40"/>
  <c r="MRH4" i="40"/>
  <c r="MRI4" i="40"/>
  <c r="MRJ4" i="40"/>
  <c r="MRK4" i="40"/>
  <c r="MRL4" i="40"/>
  <c r="MRM4" i="40"/>
  <c r="MRN4" i="40"/>
  <c r="MRO4" i="40"/>
  <c r="MRP4" i="40"/>
  <c r="MRQ4" i="40"/>
  <c r="MRR4" i="40"/>
  <c r="MRS4" i="40"/>
  <c r="MRT4" i="40"/>
  <c r="MRU4" i="40"/>
  <c r="MRV4" i="40"/>
  <c r="MRW4" i="40"/>
  <c r="MRX4" i="40"/>
  <c r="MRY4" i="40"/>
  <c r="MRZ4" i="40"/>
  <c r="MSA4" i="40"/>
  <c r="MSB4" i="40"/>
  <c r="MSC4" i="40"/>
  <c r="MSD4" i="40"/>
  <c r="MSE4" i="40"/>
  <c r="MSF4" i="40"/>
  <c r="MSG4" i="40"/>
  <c r="MSH4" i="40"/>
  <c r="MSI4" i="40"/>
  <c r="MSJ4" i="40"/>
  <c r="MSK4" i="40"/>
  <c r="MSL4" i="40"/>
  <c r="MSM4" i="40"/>
  <c r="MSN4" i="40"/>
  <c r="MSO4" i="40"/>
  <c r="MSP4" i="40"/>
  <c r="MSQ4" i="40"/>
  <c r="MSR4" i="40"/>
  <c r="MSS4" i="40"/>
  <c r="MST4" i="40"/>
  <c r="MSU4" i="40"/>
  <c r="MSV4" i="40"/>
  <c r="MSW4" i="40"/>
  <c r="MSX4" i="40"/>
  <c r="MSY4" i="40"/>
  <c r="MSZ4" i="40"/>
  <c r="MTA4" i="40"/>
  <c r="MTB4" i="40"/>
  <c r="MTC4" i="40"/>
  <c r="MTD4" i="40"/>
  <c r="MTE4" i="40"/>
  <c r="MTF4" i="40"/>
  <c r="MTG4" i="40"/>
  <c r="MTH4" i="40"/>
  <c r="MTI4" i="40"/>
  <c r="MTJ4" i="40"/>
  <c r="MTK4" i="40"/>
  <c r="MTL4" i="40"/>
  <c r="MTM4" i="40"/>
  <c r="MTN4" i="40"/>
  <c r="MTO4" i="40"/>
  <c r="MTP4" i="40"/>
  <c r="MTQ4" i="40"/>
  <c r="MTR4" i="40"/>
  <c r="MTS4" i="40"/>
  <c r="MTT4" i="40"/>
  <c r="MTU4" i="40"/>
  <c r="MTV4" i="40"/>
  <c r="MTW4" i="40"/>
  <c r="MTX4" i="40"/>
  <c r="MTY4" i="40"/>
  <c r="MTZ4" i="40"/>
  <c r="MUA4" i="40"/>
  <c r="MUB4" i="40"/>
  <c r="MUC4" i="40"/>
  <c r="MUD4" i="40"/>
  <c r="MUE4" i="40"/>
  <c r="MUF4" i="40"/>
  <c r="MUG4" i="40"/>
  <c r="MUH4" i="40"/>
  <c r="MUI4" i="40"/>
  <c r="MUJ4" i="40"/>
  <c r="MUK4" i="40"/>
  <c r="MUL4" i="40"/>
  <c r="MUM4" i="40"/>
  <c r="MUN4" i="40"/>
  <c r="MUO4" i="40"/>
  <c r="MUP4" i="40"/>
  <c r="MUQ4" i="40"/>
  <c r="MUR4" i="40"/>
  <c r="MUS4" i="40"/>
  <c r="MUT4" i="40"/>
  <c r="MUU4" i="40"/>
  <c r="MUV4" i="40"/>
  <c r="MUW4" i="40"/>
  <c r="MUX4" i="40"/>
  <c r="MUY4" i="40"/>
  <c r="MUZ4" i="40"/>
  <c r="MVA4" i="40"/>
  <c r="MVB4" i="40"/>
  <c r="MVC4" i="40"/>
  <c r="MVD4" i="40"/>
  <c r="MVE4" i="40"/>
  <c r="MVF4" i="40"/>
  <c r="MVG4" i="40"/>
  <c r="MVH4" i="40"/>
  <c r="MVI4" i="40"/>
  <c r="MVJ4" i="40"/>
  <c r="MVK4" i="40"/>
  <c r="MVL4" i="40"/>
  <c r="MVM4" i="40"/>
  <c r="MVN4" i="40"/>
  <c r="MVO4" i="40"/>
  <c r="MVP4" i="40"/>
  <c r="MVQ4" i="40"/>
  <c r="MVR4" i="40"/>
  <c r="MVS4" i="40"/>
  <c r="MVT4" i="40"/>
  <c r="MVU4" i="40"/>
  <c r="MVV4" i="40"/>
  <c r="MVW4" i="40"/>
  <c r="MVX4" i="40"/>
  <c r="MVY4" i="40"/>
  <c r="MVZ4" i="40"/>
  <c r="MWA4" i="40"/>
  <c r="MWB4" i="40"/>
  <c r="MWC4" i="40"/>
  <c r="MWD4" i="40"/>
  <c r="MWE4" i="40"/>
  <c r="MWF4" i="40"/>
  <c r="MWG4" i="40"/>
  <c r="MWH4" i="40"/>
  <c r="MWI4" i="40"/>
  <c r="MWJ4" i="40"/>
  <c r="MWK4" i="40"/>
  <c r="MWL4" i="40"/>
  <c r="MWM4" i="40"/>
  <c r="MWN4" i="40"/>
  <c r="MWO4" i="40"/>
  <c r="MWP4" i="40"/>
  <c r="MWQ4" i="40"/>
  <c r="MWR4" i="40"/>
  <c r="MWS4" i="40"/>
  <c r="MWT4" i="40"/>
  <c r="MWU4" i="40"/>
  <c r="MWV4" i="40"/>
  <c r="MWW4" i="40"/>
  <c r="MWX4" i="40"/>
  <c r="MWY4" i="40"/>
  <c r="MWZ4" i="40"/>
  <c r="MXA4" i="40"/>
  <c r="MXB4" i="40"/>
  <c r="MXC4" i="40"/>
  <c r="MXD4" i="40"/>
  <c r="MXE4" i="40"/>
  <c r="MXF4" i="40"/>
  <c r="MXG4" i="40"/>
  <c r="MXH4" i="40"/>
  <c r="MXI4" i="40"/>
  <c r="MXJ4" i="40"/>
  <c r="MXK4" i="40"/>
  <c r="MXL4" i="40"/>
  <c r="MXM4" i="40"/>
  <c r="MXN4" i="40"/>
  <c r="MXO4" i="40"/>
  <c r="MXP4" i="40"/>
  <c r="MXQ4" i="40"/>
  <c r="MXR4" i="40"/>
  <c r="MXS4" i="40"/>
  <c r="MXT4" i="40"/>
  <c r="MXU4" i="40"/>
  <c r="MXV4" i="40"/>
  <c r="MXW4" i="40"/>
  <c r="MXX4" i="40"/>
  <c r="MXY4" i="40"/>
  <c r="MXZ4" i="40"/>
  <c r="MYA4" i="40"/>
  <c r="MYB4" i="40"/>
  <c r="MYC4" i="40"/>
  <c r="MYD4" i="40"/>
  <c r="MYE4" i="40"/>
  <c r="MYF4" i="40"/>
  <c r="MYG4" i="40"/>
  <c r="MYH4" i="40"/>
  <c r="MYI4" i="40"/>
  <c r="MYJ4" i="40"/>
  <c r="MYK4" i="40"/>
  <c r="MYL4" i="40"/>
  <c r="MYM4" i="40"/>
  <c r="MYN4" i="40"/>
  <c r="MYO4" i="40"/>
  <c r="MYP4" i="40"/>
  <c r="MYQ4" i="40"/>
  <c r="MYR4" i="40"/>
  <c r="MYS4" i="40"/>
  <c r="MYT4" i="40"/>
  <c r="MYU4" i="40"/>
  <c r="MYV4" i="40"/>
  <c r="MYW4" i="40"/>
  <c r="MYX4" i="40"/>
  <c r="MYY4" i="40"/>
  <c r="MYZ4" i="40"/>
  <c r="MZA4" i="40"/>
  <c r="MZB4" i="40"/>
  <c r="MZC4" i="40"/>
  <c r="MZD4" i="40"/>
  <c r="MZE4" i="40"/>
  <c r="MZF4" i="40"/>
  <c r="MZG4" i="40"/>
  <c r="MZH4" i="40"/>
  <c r="MZI4" i="40"/>
  <c r="MZJ4" i="40"/>
  <c r="MZK4" i="40"/>
  <c r="MZL4" i="40"/>
  <c r="MZM4" i="40"/>
  <c r="MZN4" i="40"/>
  <c r="MZO4" i="40"/>
  <c r="MZP4" i="40"/>
  <c r="MZQ4" i="40"/>
  <c r="MZR4" i="40"/>
  <c r="MZS4" i="40"/>
  <c r="MZT4" i="40"/>
  <c r="MZU4" i="40"/>
  <c r="MZV4" i="40"/>
  <c r="MZW4" i="40"/>
  <c r="MZX4" i="40"/>
  <c r="MZY4" i="40"/>
  <c r="MZZ4" i="40"/>
  <c r="NAA4" i="40"/>
  <c r="NAB4" i="40"/>
  <c r="NAC4" i="40"/>
  <c r="NAD4" i="40"/>
  <c r="NAE4" i="40"/>
  <c r="NAF4" i="40"/>
  <c r="NAG4" i="40"/>
  <c r="NAH4" i="40"/>
  <c r="NAI4" i="40"/>
  <c r="NAJ4" i="40"/>
  <c r="NAK4" i="40"/>
  <c r="NAL4" i="40"/>
  <c r="NAM4" i="40"/>
  <c r="NAN4" i="40"/>
  <c r="NAO4" i="40"/>
  <c r="NAP4" i="40"/>
  <c r="NAQ4" i="40"/>
  <c r="NAR4" i="40"/>
  <c r="NAS4" i="40"/>
  <c r="NAT4" i="40"/>
  <c r="NAU4" i="40"/>
  <c r="NAV4" i="40"/>
  <c r="NAW4" i="40"/>
  <c r="NAX4" i="40"/>
  <c r="NAY4" i="40"/>
  <c r="NAZ4" i="40"/>
  <c r="NBA4" i="40"/>
  <c r="NBB4" i="40"/>
  <c r="NBC4" i="40"/>
  <c r="NBD4" i="40"/>
  <c r="NBE4" i="40"/>
  <c r="NBF4" i="40"/>
  <c r="NBG4" i="40"/>
  <c r="NBH4" i="40"/>
  <c r="NBI4" i="40"/>
  <c r="NBJ4" i="40"/>
  <c r="NBK4" i="40"/>
  <c r="NBL4" i="40"/>
  <c r="NBM4" i="40"/>
  <c r="NBN4" i="40"/>
  <c r="NBO4" i="40"/>
  <c r="NBP4" i="40"/>
  <c r="NBQ4" i="40"/>
  <c r="NBR4" i="40"/>
  <c r="NBS4" i="40"/>
  <c r="NBT4" i="40"/>
  <c r="NBU4" i="40"/>
  <c r="NBV4" i="40"/>
  <c r="NBW4" i="40"/>
  <c r="NBX4" i="40"/>
  <c r="NBY4" i="40"/>
  <c r="NBZ4" i="40"/>
  <c r="NCA4" i="40"/>
  <c r="NCB4" i="40"/>
  <c r="NCC4" i="40"/>
  <c r="NCD4" i="40"/>
  <c r="NCE4" i="40"/>
  <c r="NCF4" i="40"/>
  <c r="NCG4" i="40"/>
  <c r="NCH4" i="40"/>
  <c r="NCI4" i="40"/>
  <c r="NCJ4" i="40"/>
  <c r="NCK4" i="40"/>
  <c r="NCL4" i="40"/>
  <c r="NCM4" i="40"/>
  <c r="NCN4" i="40"/>
  <c r="NCO4" i="40"/>
  <c r="NCP4" i="40"/>
  <c r="NCQ4" i="40"/>
  <c r="NCR4" i="40"/>
  <c r="NCS4" i="40"/>
  <c r="NCT4" i="40"/>
  <c r="NCU4" i="40"/>
  <c r="NCV4" i="40"/>
  <c r="NCW4" i="40"/>
  <c r="NCX4" i="40"/>
  <c r="NCY4" i="40"/>
  <c r="NCZ4" i="40"/>
  <c r="NDA4" i="40"/>
  <c r="NDB4" i="40"/>
  <c r="NDC4" i="40"/>
  <c r="NDD4" i="40"/>
  <c r="NDE4" i="40"/>
  <c r="NDF4" i="40"/>
  <c r="NDG4" i="40"/>
  <c r="NDH4" i="40"/>
  <c r="NDI4" i="40"/>
  <c r="NDJ4" i="40"/>
  <c r="NDK4" i="40"/>
  <c r="NDL4" i="40"/>
  <c r="NDM4" i="40"/>
  <c r="NDN4" i="40"/>
  <c r="NDO4" i="40"/>
  <c r="NDP4" i="40"/>
  <c r="NDQ4" i="40"/>
  <c r="NDR4" i="40"/>
  <c r="NDS4" i="40"/>
  <c r="NDT4" i="40"/>
  <c r="NDU4" i="40"/>
  <c r="NDV4" i="40"/>
  <c r="NDW4" i="40"/>
  <c r="NDX4" i="40"/>
  <c r="NDY4" i="40"/>
  <c r="NDZ4" i="40"/>
  <c r="NEA4" i="40"/>
  <c r="NEB4" i="40"/>
  <c r="NEC4" i="40"/>
  <c r="NED4" i="40"/>
  <c r="NEE4" i="40"/>
  <c r="NEF4" i="40"/>
  <c r="NEG4" i="40"/>
  <c r="NEH4" i="40"/>
  <c r="NEI4" i="40"/>
  <c r="NEJ4" i="40"/>
  <c r="NEK4" i="40"/>
  <c r="NEL4" i="40"/>
  <c r="NEM4" i="40"/>
  <c r="NEN4" i="40"/>
  <c r="NEO4" i="40"/>
  <c r="NEP4" i="40"/>
  <c r="NEQ4" i="40"/>
  <c r="NER4" i="40"/>
  <c r="NES4" i="40"/>
  <c r="NET4" i="40"/>
  <c r="NEU4" i="40"/>
  <c r="NEV4" i="40"/>
  <c r="NEW4" i="40"/>
  <c r="NEX4" i="40"/>
  <c r="NEY4" i="40"/>
  <c r="NEZ4" i="40"/>
  <c r="NFA4" i="40"/>
  <c r="NFB4" i="40"/>
  <c r="NFC4" i="40"/>
  <c r="NFD4" i="40"/>
  <c r="NFE4" i="40"/>
  <c r="NFF4" i="40"/>
  <c r="NFG4" i="40"/>
  <c r="NFH4" i="40"/>
  <c r="NFI4" i="40"/>
  <c r="NFJ4" i="40"/>
  <c r="NFK4" i="40"/>
  <c r="NFL4" i="40"/>
  <c r="NFM4" i="40"/>
  <c r="NFN4" i="40"/>
  <c r="NFO4" i="40"/>
  <c r="NFP4" i="40"/>
  <c r="NFQ4" i="40"/>
  <c r="NFR4" i="40"/>
  <c r="NFS4" i="40"/>
  <c r="NFT4" i="40"/>
  <c r="NFU4" i="40"/>
  <c r="NFV4" i="40"/>
  <c r="NFW4" i="40"/>
  <c r="NFX4" i="40"/>
  <c r="NFY4" i="40"/>
  <c r="NFZ4" i="40"/>
  <c r="NGA4" i="40"/>
  <c r="NGB4" i="40"/>
  <c r="NGC4" i="40"/>
  <c r="NGD4" i="40"/>
  <c r="NGE4" i="40"/>
  <c r="NGF4" i="40"/>
  <c r="NGG4" i="40"/>
  <c r="NGH4" i="40"/>
  <c r="NGI4" i="40"/>
  <c r="NGJ4" i="40"/>
  <c r="NGK4" i="40"/>
  <c r="NGL4" i="40"/>
  <c r="NGM4" i="40"/>
  <c r="NGN4" i="40"/>
  <c r="NGO4" i="40"/>
  <c r="NGP4" i="40"/>
  <c r="NGQ4" i="40"/>
  <c r="NGR4" i="40"/>
  <c r="NGS4" i="40"/>
  <c r="NGT4" i="40"/>
  <c r="NGU4" i="40"/>
  <c r="NGV4" i="40"/>
  <c r="NGW4" i="40"/>
  <c r="NGX4" i="40"/>
  <c r="NGY4" i="40"/>
  <c r="NGZ4" i="40"/>
  <c r="NHA4" i="40"/>
  <c r="NHB4" i="40"/>
  <c r="NHC4" i="40"/>
  <c r="NHD4" i="40"/>
  <c r="NHE4" i="40"/>
  <c r="NHF4" i="40"/>
  <c r="NHG4" i="40"/>
  <c r="NHH4" i="40"/>
  <c r="NHI4" i="40"/>
  <c r="NHJ4" i="40"/>
  <c r="NHK4" i="40"/>
  <c r="NHL4" i="40"/>
  <c r="NHM4" i="40"/>
  <c r="NHN4" i="40"/>
  <c r="NHO4" i="40"/>
  <c r="NHP4" i="40"/>
  <c r="NHQ4" i="40"/>
  <c r="NHR4" i="40"/>
  <c r="NHS4" i="40"/>
  <c r="NHT4" i="40"/>
  <c r="NHU4" i="40"/>
  <c r="NHV4" i="40"/>
  <c r="NHW4" i="40"/>
  <c r="NHX4" i="40"/>
  <c r="NHY4" i="40"/>
  <c r="NHZ4" i="40"/>
  <c r="NIA4" i="40"/>
  <c r="NIB4" i="40"/>
  <c r="NIC4" i="40"/>
  <c r="NID4" i="40"/>
  <c r="NIE4" i="40"/>
  <c r="NIF4" i="40"/>
  <c r="NIG4" i="40"/>
  <c r="NIH4" i="40"/>
  <c r="NII4" i="40"/>
  <c r="NIJ4" i="40"/>
  <c r="NIK4" i="40"/>
  <c r="NIL4" i="40"/>
  <c r="NIM4" i="40"/>
  <c r="NIN4" i="40"/>
  <c r="NIO4" i="40"/>
  <c r="NIP4" i="40"/>
  <c r="NIQ4" i="40"/>
  <c r="NIR4" i="40"/>
  <c r="NIS4" i="40"/>
  <c r="NIT4" i="40"/>
  <c r="NIU4" i="40"/>
  <c r="NIV4" i="40"/>
  <c r="NIW4" i="40"/>
  <c r="NIX4" i="40"/>
  <c r="NIY4" i="40"/>
  <c r="NIZ4" i="40"/>
  <c r="NJA4" i="40"/>
  <c r="NJB4" i="40"/>
  <c r="NJC4" i="40"/>
  <c r="NJD4" i="40"/>
  <c r="NJE4" i="40"/>
  <c r="NJF4" i="40"/>
  <c r="NJG4" i="40"/>
  <c r="NJH4" i="40"/>
  <c r="NJI4" i="40"/>
  <c r="NJJ4" i="40"/>
  <c r="NJK4" i="40"/>
  <c r="NJL4" i="40"/>
  <c r="NJM4" i="40"/>
  <c r="NJN4" i="40"/>
  <c r="NJO4" i="40"/>
  <c r="NJP4" i="40"/>
  <c r="NJQ4" i="40"/>
  <c r="NJR4" i="40"/>
  <c r="NJS4" i="40"/>
  <c r="NJT4" i="40"/>
  <c r="NJU4" i="40"/>
  <c r="NJV4" i="40"/>
  <c r="NJW4" i="40"/>
  <c r="NJX4" i="40"/>
  <c r="NJY4" i="40"/>
  <c r="NJZ4" i="40"/>
  <c r="NKA4" i="40"/>
  <c r="NKB4" i="40"/>
  <c r="NKC4" i="40"/>
  <c r="NKD4" i="40"/>
  <c r="NKE4" i="40"/>
  <c r="NKF4" i="40"/>
  <c r="NKG4" i="40"/>
  <c r="NKH4" i="40"/>
  <c r="NKI4" i="40"/>
  <c r="NKJ4" i="40"/>
  <c r="NKK4" i="40"/>
  <c r="NKL4" i="40"/>
  <c r="NKM4" i="40"/>
  <c r="NKN4" i="40"/>
  <c r="NKO4" i="40"/>
  <c r="NKP4" i="40"/>
  <c r="NKQ4" i="40"/>
  <c r="NKR4" i="40"/>
  <c r="NKS4" i="40"/>
  <c r="NKT4" i="40"/>
  <c r="NKU4" i="40"/>
  <c r="NKV4" i="40"/>
  <c r="NKW4" i="40"/>
  <c r="NKX4" i="40"/>
  <c r="NKY4" i="40"/>
  <c r="NKZ4" i="40"/>
  <c r="NLA4" i="40"/>
  <c r="NLB4" i="40"/>
  <c r="NLC4" i="40"/>
  <c r="NLD4" i="40"/>
  <c r="NLE4" i="40"/>
  <c r="NLF4" i="40"/>
  <c r="NLG4" i="40"/>
  <c r="NLH4" i="40"/>
  <c r="NLI4" i="40"/>
  <c r="NLJ4" i="40"/>
  <c r="NLK4" i="40"/>
  <c r="NLL4" i="40"/>
  <c r="NLM4" i="40"/>
  <c r="NLN4" i="40"/>
  <c r="NLO4" i="40"/>
  <c r="NLP4" i="40"/>
  <c r="NLQ4" i="40"/>
  <c r="NLR4" i="40"/>
  <c r="NLS4" i="40"/>
  <c r="NLT4" i="40"/>
  <c r="NLU4" i="40"/>
  <c r="NLV4" i="40"/>
  <c r="NLW4" i="40"/>
  <c r="NLX4" i="40"/>
  <c r="NLY4" i="40"/>
  <c r="NLZ4" i="40"/>
  <c r="NMA4" i="40"/>
  <c r="NMB4" i="40"/>
  <c r="NMC4" i="40"/>
  <c r="NMD4" i="40"/>
  <c r="NME4" i="40"/>
  <c r="NMF4" i="40"/>
  <c r="NMG4" i="40"/>
  <c r="NMH4" i="40"/>
  <c r="NMI4" i="40"/>
  <c r="NMJ4" i="40"/>
  <c r="NMK4" i="40"/>
  <c r="NML4" i="40"/>
  <c r="NMM4" i="40"/>
  <c r="NMN4" i="40"/>
  <c r="NMO4" i="40"/>
  <c r="NMP4" i="40"/>
  <c r="NMQ4" i="40"/>
  <c r="NMR4" i="40"/>
  <c r="NMS4" i="40"/>
  <c r="NMT4" i="40"/>
  <c r="NMU4" i="40"/>
  <c r="NMV4" i="40"/>
  <c r="NMW4" i="40"/>
  <c r="NMX4" i="40"/>
  <c r="NMY4" i="40"/>
  <c r="NMZ4" i="40"/>
  <c r="NNA4" i="40"/>
  <c r="NNB4" i="40"/>
  <c r="NNC4" i="40"/>
  <c r="NND4" i="40"/>
  <c r="NNE4" i="40"/>
  <c r="NNF4" i="40"/>
  <c r="NNG4" i="40"/>
  <c r="NNH4" i="40"/>
  <c r="NNI4" i="40"/>
  <c r="NNJ4" i="40"/>
  <c r="NNK4" i="40"/>
  <c r="NNL4" i="40"/>
  <c r="NNM4" i="40"/>
  <c r="NNN4" i="40"/>
  <c r="NNO4" i="40"/>
  <c r="NNP4" i="40"/>
  <c r="NNQ4" i="40"/>
  <c r="NNR4" i="40"/>
  <c r="NNS4" i="40"/>
  <c r="NNT4" i="40"/>
  <c r="NNU4" i="40"/>
  <c r="NNV4" i="40"/>
  <c r="NNW4" i="40"/>
  <c r="NNX4" i="40"/>
  <c r="NNY4" i="40"/>
  <c r="NNZ4" i="40"/>
  <c r="NOA4" i="40"/>
  <c r="NOB4" i="40"/>
  <c r="NOC4" i="40"/>
  <c r="NOD4" i="40"/>
  <c r="NOE4" i="40"/>
  <c r="NOF4" i="40"/>
  <c r="NOG4" i="40"/>
  <c r="NOH4" i="40"/>
  <c r="NOI4" i="40"/>
  <c r="NOJ4" i="40"/>
  <c r="NOK4" i="40"/>
  <c r="NOL4" i="40"/>
  <c r="NOM4" i="40"/>
  <c r="NON4" i="40"/>
  <c r="NOO4" i="40"/>
  <c r="NOP4" i="40"/>
  <c r="NOQ4" i="40"/>
  <c r="NOR4" i="40"/>
  <c r="NOS4" i="40"/>
  <c r="NOT4" i="40"/>
  <c r="NOU4" i="40"/>
  <c r="NOV4" i="40"/>
  <c r="NOW4" i="40"/>
  <c r="NOX4" i="40"/>
  <c r="NOY4" i="40"/>
  <c r="NOZ4" i="40"/>
  <c r="NPA4" i="40"/>
  <c r="NPB4" i="40"/>
  <c r="NPC4" i="40"/>
  <c r="NPD4" i="40"/>
  <c r="NPE4" i="40"/>
  <c r="NPF4" i="40"/>
  <c r="NPG4" i="40"/>
  <c r="NPH4" i="40"/>
  <c r="NPI4" i="40"/>
  <c r="NPJ4" i="40"/>
  <c r="NPK4" i="40"/>
  <c r="NPL4" i="40"/>
  <c r="NPM4" i="40"/>
  <c r="NPN4" i="40"/>
  <c r="NPO4" i="40"/>
  <c r="NPP4" i="40"/>
  <c r="NPQ4" i="40"/>
  <c r="NPR4" i="40"/>
  <c r="NPS4" i="40"/>
  <c r="NPT4" i="40"/>
  <c r="NPU4" i="40"/>
  <c r="NPV4" i="40"/>
  <c r="NPW4" i="40"/>
  <c r="NPX4" i="40"/>
  <c r="NPY4" i="40"/>
  <c r="NPZ4" i="40"/>
  <c r="NQA4" i="40"/>
  <c r="NQB4" i="40"/>
  <c r="NQC4" i="40"/>
  <c r="NQD4" i="40"/>
  <c r="NQE4" i="40"/>
  <c r="NQF4" i="40"/>
  <c r="NQG4" i="40"/>
  <c r="NQH4" i="40"/>
  <c r="NQI4" i="40"/>
  <c r="NQJ4" i="40"/>
  <c r="NQK4" i="40"/>
  <c r="NQL4" i="40"/>
  <c r="NQM4" i="40"/>
  <c r="NQN4" i="40"/>
  <c r="NQO4" i="40"/>
  <c r="NQP4" i="40"/>
  <c r="NQQ4" i="40"/>
  <c r="NQR4" i="40"/>
  <c r="NQS4" i="40"/>
  <c r="NQT4" i="40"/>
  <c r="NQU4" i="40"/>
  <c r="NQV4" i="40"/>
  <c r="NQW4" i="40"/>
  <c r="NQX4" i="40"/>
  <c r="NQY4" i="40"/>
  <c r="NQZ4" i="40"/>
  <c r="NRA4" i="40"/>
  <c r="NRB4" i="40"/>
  <c r="NRC4" i="40"/>
  <c r="NRD4" i="40"/>
  <c r="NRE4" i="40"/>
  <c r="NRF4" i="40"/>
  <c r="NRG4" i="40"/>
  <c r="NRH4" i="40"/>
  <c r="NRI4" i="40"/>
  <c r="NRJ4" i="40"/>
  <c r="NRK4" i="40"/>
  <c r="NRL4" i="40"/>
  <c r="NRM4" i="40"/>
  <c r="NRN4" i="40"/>
  <c r="NRO4" i="40"/>
  <c r="NRP4" i="40"/>
  <c r="NRQ4" i="40"/>
  <c r="NRR4" i="40"/>
  <c r="NRS4" i="40"/>
  <c r="NRT4" i="40"/>
  <c r="NRU4" i="40"/>
  <c r="NRV4" i="40"/>
  <c r="NRW4" i="40"/>
  <c r="NRX4" i="40"/>
  <c r="NRY4" i="40"/>
  <c r="NRZ4" i="40"/>
  <c r="NSA4" i="40"/>
  <c r="NSB4" i="40"/>
  <c r="NSC4" i="40"/>
  <c r="NSD4" i="40"/>
  <c r="NSE4" i="40"/>
  <c r="NSF4" i="40"/>
  <c r="NSG4" i="40"/>
  <c r="NSH4" i="40"/>
  <c r="NSI4" i="40"/>
  <c r="NSJ4" i="40"/>
  <c r="NSK4" i="40"/>
  <c r="NSL4" i="40"/>
  <c r="NSM4" i="40"/>
  <c r="NSN4" i="40"/>
  <c r="NSO4" i="40"/>
  <c r="NSP4" i="40"/>
  <c r="NSQ4" i="40"/>
  <c r="NSR4" i="40"/>
  <c r="NSS4" i="40"/>
  <c r="NST4" i="40"/>
  <c r="NSU4" i="40"/>
  <c r="NSV4" i="40"/>
  <c r="NSW4" i="40"/>
  <c r="NSX4" i="40"/>
  <c r="NSY4" i="40"/>
  <c r="NSZ4" i="40"/>
  <c r="NTA4" i="40"/>
  <c r="NTB4" i="40"/>
  <c r="NTC4" i="40"/>
  <c r="NTD4" i="40"/>
  <c r="NTE4" i="40"/>
  <c r="NTF4" i="40"/>
  <c r="NTG4" i="40"/>
  <c r="NTH4" i="40"/>
  <c r="NTI4" i="40"/>
  <c r="NTJ4" i="40"/>
  <c r="NTK4" i="40"/>
  <c r="NTL4" i="40"/>
  <c r="NTM4" i="40"/>
  <c r="NTN4" i="40"/>
  <c r="NTO4" i="40"/>
  <c r="NTP4" i="40"/>
  <c r="NTQ4" i="40"/>
  <c r="NTR4" i="40"/>
  <c r="NTS4" i="40"/>
  <c r="NTT4" i="40"/>
  <c r="NTU4" i="40"/>
  <c r="NTV4" i="40"/>
  <c r="NTW4" i="40"/>
  <c r="NTX4" i="40"/>
  <c r="NTY4" i="40"/>
  <c r="NTZ4" i="40"/>
  <c r="NUA4" i="40"/>
  <c r="NUB4" i="40"/>
  <c r="NUC4" i="40"/>
  <c r="NUD4" i="40"/>
  <c r="NUE4" i="40"/>
  <c r="NUF4" i="40"/>
  <c r="NUG4" i="40"/>
  <c r="NUH4" i="40"/>
  <c r="NUI4" i="40"/>
  <c r="NUJ4" i="40"/>
  <c r="NUK4" i="40"/>
  <c r="NUL4" i="40"/>
  <c r="NUM4" i="40"/>
  <c r="NUN4" i="40"/>
  <c r="NUO4" i="40"/>
  <c r="NUP4" i="40"/>
  <c r="NUQ4" i="40"/>
  <c r="NUR4" i="40"/>
  <c r="NUS4" i="40"/>
  <c r="NUT4" i="40"/>
  <c r="NUU4" i="40"/>
  <c r="NUV4" i="40"/>
  <c r="NUW4" i="40"/>
  <c r="NUX4" i="40"/>
  <c r="NUY4" i="40"/>
  <c r="NUZ4" i="40"/>
  <c r="NVA4" i="40"/>
  <c r="NVB4" i="40"/>
  <c r="NVC4" i="40"/>
  <c r="NVD4" i="40"/>
  <c r="NVE4" i="40"/>
  <c r="NVF4" i="40"/>
  <c r="NVG4" i="40"/>
  <c r="NVH4" i="40"/>
  <c r="NVI4" i="40"/>
  <c r="NVJ4" i="40"/>
  <c r="NVK4" i="40"/>
  <c r="NVL4" i="40"/>
  <c r="NVM4" i="40"/>
  <c r="NVN4" i="40"/>
  <c r="NVO4" i="40"/>
  <c r="NVP4" i="40"/>
  <c r="NVQ4" i="40"/>
  <c r="NVR4" i="40"/>
  <c r="NVS4" i="40"/>
  <c r="NVT4" i="40"/>
  <c r="NVU4" i="40"/>
  <c r="NVV4" i="40"/>
  <c r="NVW4" i="40"/>
  <c r="NVX4" i="40"/>
  <c r="NVY4" i="40"/>
  <c r="NVZ4" i="40"/>
  <c r="NWA4" i="40"/>
  <c r="NWB4" i="40"/>
  <c r="NWC4" i="40"/>
  <c r="NWD4" i="40"/>
  <c r="NWE4" i="40"/>
  <c r="NWF4" i="40"/>
  <c r="NWG4" i="40"/>
  <c r="NWH4" i="40"/>
  <c r="NWI4" i="40"/>
  <c r="NWJ4" i="40"/>
  <c r="NWK4" i="40"/>
  <c r="NWL4" i="40"/>
  <c r="NWM4" i="40"/>
  <c r="NWN4" i="40"/>
  <c r="NWO4" i="40"/>
  <c r="NWP4" i="40"/>
  <c r="NWQ4" i="40"/>
  <c r="NWR4" i="40"/>
  <c r="NWS4" i="40"/>
  <c r="NWT4" i="40"/>
  <c r="NWU4" i="40"/>
  <c r="NWV4" i="40"/>
  <c r="NWW4" i="40"/>
  <c r="NWX4" i="40"/>
  <c r="NWY4" i="40"/>
  <c r="NWZ4" i="40"/>
  <c r="NXA4" i="40"/>
  <c r="NXB4" i="40"/>
  <c r="NXC4" i="40"/>
  <c r="NXD4" i="40"/>
  <c r="NXE4" i="40"/>
  <c r="NXF4" i="40"/>
  <c r="NXG4" i="40"/>
  <c r="NXH4" i="40"/>
  <c r="NXI4" i="40"/>
  <c r="NXJ4" i="40"/>
  <c r="NXK4" i="40"/>
  <c r="NXL4" i="40"/>
  <c r="NXM4" i="40"/>
  <c r="NXN4" i="40"/>
  <c r="NXO4" i="40"/>
  <c r="NXP4" i="40"/>
  <c r="NXQ4" i="40"/>
  <c r="NXR4" i="40"/>
  <c r="NXS4" i="40"/>
  <c r="NXT4" i="40"/>
  <c r="NXU4" i="40"/>
  <c r="NXV4" i="40"/>
  <c r="NXW4" i="40"/>
  <c r="NXX4" i="40"/>
  <c r="NXY4" i="40"/>
  <c r="NXZ4" i="40"/>
  <c r="NYA4" i="40"/>
  <c r="NYB4" i="40"/>
  <c r="NYC4" i="40"/>
  <c r="NYD4" i="40"/>
  <c r="NYE4" i="40"/>
  <c r="NYF4" i="40"/>
  <c r="NYG4" i="40"/>
  <c r="NYH4" i="40"/>
  <c r="NYI4" i="40"/>
  <c r="NYJ4" i="40"/>
  <c r="NYK4" i="40"/>
  <c r="NYL4" i="40"/>
  <c r="NYM4" i="40"/>
  <c r="NYN4" i="40"/>
  <c r="NYO4" i="40"/>
  <c r="NYP4" i="40"/>
  <c r="NYQ4" i="40"/>
  <c r="NYR4" i="40"/>
  <c r="NYS4" i="40"/>
  <c r="NYT4" i="40"/>
  <c r="NYU4" i="40"/>
  <c r="NYV4" i="40"/>
  <c r="NYW4" i="40"/>
  <c r="NYX4" i="40"/>
  <c r="NYY4" i="40"/>
  <c r="NYZ4" i="40"/>
  <c r="NZA4" i="40"/>
  <c r="NZB4" i="40"/>
  <c r="NZC4" i="40"/>
  <c r="NZD4" i="40"/>
  <c r="NZE4" i="40"/>
  <c r="NZF4" i="40"/>
  <c r="NZG4" i="40"/>
  <c r="NZH4" i="40"/>
  <c r="NZI4" i="40"/>
  <c r="NZJ4" i="40"/>
  <c r="NZK4" i="40"/>
  <c r="NZL4" i="40"/>
  <c r="NZM4" i="40"/>
  <c r="NZN4" i="40"/>
  <c r="NZO4" i="40"/>
  <c r="NZP4" i="40"/>
  <c r="NZQ4" i="40"/>
  <c r="NZR4" i="40"/>
  <c r="NZS4" i="40"/>
  <c r="NZT4" i="40"/>
  <c r="NZU4" i="40"/>
  <c r="NZV4" i="40"/>
  <c r="NZW4" i="40"/>
  <c r="NZX4" i="40"/>
  <c r="NZY4" i="40"/>
  <c r="NZZ4" i="40"/>
  <c r="OAA4" i="40"/>
  <c r="OAB4" i="40"/>
  <c r="OAC4" i="40"/>
  <c r="OAD4" i="40"/>
  <c r="OAE4" i="40"/>
  <c r="OAF4" i="40"/>
  <c r="OAG4" i="40"/>
  <c r="OAH4" i="40"/>
  <c r="OAI4" i="40"/>
  <c r="OAJ4" i="40"/>
  <c r="OAK4" i="40"/>
  <c r="OAL4" i="40"/>
  <c r="OAM4" i="40"/>
  <c r="OAN4" i="40"/>
  <c r="OAO4" i="40"/>
  <c r="OAP4" i="40"/>
  <c r="OAQ4" i="40"/>
  <c r="OAR4" i="40"/>
  <c r="OAS4" i="40"/>
  <c r="OAT4" i="40"/>
  <c r="OAU4" i="40"/>
  <c r="OAV4" i="40"/>
  <c r="OAW4" i="40"/>
  <c r="OAX4" i="40"/>
  <c r="OAY4" i="40"/>
  <c r="OAZ4" i="40"/>
  <c r="OBA4" i="40"/>
  <c r="OBB4" i="40"/>
  <c r="OBC4" i="40"/>
  <c r="OBD4" i="40"/>
  <c r="OBE4" i="40"/>
  <c r="OBF4" i="40"/>
  <c r="OBG4" i="40"/>
  <c r="OBH4" i="40"/>
  <c r="OBI4" i="40"/>
  <c r="OBJ4" i="40"/>
  <c r="OBK4" i="40"/>
  <c r="OBL4" i="40"/>
  <c r="OBM4" i="40"/>
  <c r="OBN4" i="40"/>
  <c r="OBO4" i="40"/>
  <c r="OBP4" i="40"/>
  <c r="OBQ4" i="40"/>
  <c r="OBR4" i="40"/>
  <c r="OBS4" i="40"/>
  <c r="OBT4" i="40"/>
  <c r="OBU4" i="40"/>
  <c r="OBV4" i="40"/>
  <c r="OBW4" i="40"/>
  <c r="OBX4" i="40"/>
  <c r="OBY4" i="40"/>
  <c r="OBZ4" i="40"/>
  <c r="OCA4" i="40"/>
  <c r="OCB4" i="40"/>
  <c r="OCC4" i="40"/>
  <c r="OCD4" i="40"/>
  <c r="OCE4" i="40"/>
  <c r="OCF4" i="40"/>
  <c r="OCG4" i="40"/>
  <c r="OCH4" i="40"/>
  <c r="OCI4" i="40"/>
  <c r="OCJ4" i="40"/>
  <c r="OCK4" i="40"/>
  <c r="OCL4" i="40"/>
  <c r="OCM4" i="40"/>
  <c r="OCN4" i="40"/>
  <c r="OCO4" i="40"/>
  <c r="OCP4" i="40"/>
  <c r="OCQ4" i="40"/>
  <c r="OCR4" i="40"/>
  <c r="OCS4" i="40"/>
  <c r="OCT4" i="40"/>
  <c r="OCU4" i="40"/>
  <c r="OCV4" i="40"/>
  <c r="OCW4" i="40"/>
  <c r="OCX4" i="40"/>
  <c r="OCY4" i="40"/>
  <c r="OCZ4" i="40"/>
  <c r="ODA4" i="40"/>
  <c r="ODB4" i="40"/>
  <c r="ODC4" i="40"/>
  <c r="ODD4" i="40"/>
  <c r="ODE4" i="40"/>
  <c r="ODF4" i="40"/>
  <c r="ODG4" i="40"/>
  <c r="ODH4" i="40"/>
  <c r="ODI4" i="40"/>
  <c r="ODJ4" i="40"/>
  <c r="ODK4" i="40"/>
  <c r="ODL4" i="40"/>
  <c r="ODM4" i="40"/>
  <c r="ODN4" i="40"/>
  <c r="ODO4" i="40"/>
  <c r="ODP4" i="40"/>
  <c r="ODQ4" i="40"/>
  <c r="ODR4" i="40"/>
  <c r="ODS4" i="40"/>
  <c r="ODT4" i="40"/>
  <c r="ODU4" i="40"/>
  <c r="ODV4" i="40"/>
  <c r="ODW4" i="40"/>
  <c r="ODX4" i="40"/>
  <c r="ODY4" i="40"/>
  <c r="ODZ4" i="40"/>
  <c r="OEA4" i="40"/>
  <c r="OEB4" i="40"/>
  <c r="OEC4" i="40"/>
  <c r="OED4" i="40"/>
  <c r="OEE4" i="40"/>
  <c r="OEF4" i="40"/>
  <c r="OEG4" i="40"/>
  <c r="OEH4" i="40"/>
  <c r="OEI4" i="40"/>
  <c r="OEJ4" i="40"/>
  <c r="OEK4" i="40"/>
  <c r="OEL4" i="40"/>
  <c r="OEM4" i="40"/>
  <c r="OEN4" i="40"/>
  <c r="OEO4" i="40"/>
  <c r="OEP4" i="40"/>
  <c r="OEQ4" i="40"/>
  <c r="OER4" i="40"/>
  <c r="OES4" i="40"/>
  <c r="OET4" i="40"/>
  <c r="OEU4" i="40"/>
  <c r="OEV4" i="40"/>
  <c r="OEW4" i="40"/>
  <c r="OEX4" i="40"/>
  <c r="OEY4" i="40"/>
  <c r="OEZ4" i="40"/>
  <c r="OFA4" i="40"/>
  <c r="OFB4" i="40"/>
  <c r="OFC4" i="40"/>
  <c r="OFD4" i="40"/>
  <c r="OFE4" i="40"/>
  <c r="OFF4" i="40"/>
  <c r="OFG4" i="40"/>
  <c r="OFH4" i="40"/>
  <c r="OFI4" i="40"/>
  <c r="OFJ4" i="40"/>
  <c r="OFK4" i="40"/>
  <c r="OFL4" i="40"/>
  <c r="OFM4" i="40"/>
  <c r="OFN4" i="40"/>
  <c r="OFO4" i="40"/>
  <c r="OFP4" i="40"/>
  <c r="OFQ4" i="40"/>
  <c r="OFR4" i="40"/>
  <c r="OFS4" i="40"/>
  <c r="OFT4" i="40"/>
  <c r="OFU4" i="40"/>
  <c r="OFV4" i="40"/>
  <c r="OFW4" i="40"/>
  <c r="OFX4" i="40"/>
  <c r="OFY4" i="40"/>
  <c r="OFZ4" i="40"/>
  <c r="OGA4" i="40"/>
  <c r="OGB4" i="40"/>
  <c r="OGC4" i="40"/>
  <c r="OGD4" i="40"/>
  <c r="OGE4" i="40"/>
  <c r="OGF4" i="40"/>
  <c r="OGG4" i="40"/>
  <c r="OGH4" i="40"/>
  <c r="OGI4" i="40"/>
  <c r="OGJ4" i="40"/>
  <c r="OGK4" i="40"/>
  <c r="OGL4" i="40"/>
  <c r="OGM4" i="40"/>
  <c r="OGN4" i="40"/>
  <c r="OGO4" i="40"/>
  <c r="OGP4" i="40"/>
  <c r="OGQ4" i="40"/>
  <c r="OGR4" i="40"/>
  <c r="OGS4" i="40"/>
  <c r="OGT4" i="40"/>
  <c r="OGU4" i="40"/>
  <c r="OGV4" i="40"/>
  <c r="OGW4" i="40"/>
  <c r="OGX4" i="40"/>
  <c r="OGY4" i="40"/>
  <c r="OGZ4" i="40"/>
  <c r="OHA4" i="40"/>
  <c r="OHB4" i="40"/>
  <c r="OHC4" i="40"/>
  <c r="OHD4" i="40"/>
  <c r="OHE4" i="40"/>
  <c r="OHF4" i="40"/>
  <c r="OHG4" i="40"/>
  <c r="OHH4" i="40"/>
  <c r="OHI4" i="40"/>
  <c r="OHJ4" i="40"/>
  <c r="OHK4" i="40"/>
  <c r="OHL4" i="40"/>
  <c r="OHM4" i="40"/>
  <c r="OHN4" i="40"/>
  <c r="OHO4" i="40"/>
  <c r="OHP4" i="40"/>
  <c r="OHQ4" i="40"/>
  <c r="OHR4" i="40"/>
  <c r="OHS4" i="40"/>
  <c r="OHT4" i="40"/>
  <c r="OHU4" i="40"/>
  <c r="OHV4" i="40"/>
  <c r="OHW4" i="40"/>
  <c r="OHX4" i="40"/>
  <c r="OHY4" i="40"/>
  <c r="OHZ4" i="40"/>
  <c r="OIA4" i="40"/>
  <c r="OIB4" i="40"/>
  <c r="OIC4" i="40"/>
  <c r="OID4" i="40"/>
  <c r="OIE4" i="40"/>
  <c r="OIF4" i="40"/>
  <c r="OIG4" i="40"/>
  <c r="OIH4" i="40"/>
  <c r="OII4" i="40"/>
  <c r="OIJ4" i="40"/>
  <c r="OIK4" i="40"/>
  <c r="OIL4" i="40"/>
  <c r="OIM4" i="40"/>
  <c r="OIN4" i="40"/>
  <c r="OIO4" i="40"/>
  <c r="OIP4" i="40"/>
  <c r="OIQ4" i="40"/>
  <c r="OIR4" i="40"/>
  <c r="OIS4" i="40"/>
  <c r="OIT4" i="40"/>
  <c r="OIU4" i="40"/>
  <c r="OIV4" i="40"/>
  <c r="OIW4" i="40"/>
  <c r="OIX4" i="40"/>
  <c r="OIY4" i="40"/>
  <c r="OIZ4" i="40"/>
  <c r="OJA4" i="40"/>
  <c r="OJB4" i="40"/>
  <c r="OJC4" i="40"/>
  <c r="OJD4" i="40"/>
  <c r="OJE4" i="40"/>
  <c r="OJF4" i="40"/>
  <c r="OJG4" i="40"/>
  <c r="OJH4" i="40"/>
  <c r="OJI4" i="40"/>
  <c r="OJJ4" i="40"/>
  <c r="OJK4" i="40"/>
  <c r="OJL4" i="40"/>
  <c r="OJM4" i="40"/>
  <c r="OJN4" i="40"/>
  <c r="OJO4" i="40"/>
  <c r="OJP4" i="40"/>
  <c r="OJQ4" i="40"/>
  <c r="OJR4" i="40"/>
  <c r="OJS4" i="40"/>
  <c r="OJT4" i="40"/>
  <c r="OJU4" i="40"/>
  <c r="OJV4" i="40"/>
  <c r="OJW4" i="40"/>
  <c r="OJX4" i="40"/>
  <c r="OJY4" i="40"/>
  <c r="OJZ4" i="40"/>
  <c r="OKA4" i="40"/>
  <c r="OKB4" i="40"/>
  <c r="OKC4" i="40"/>
  <c r="OKD4" i="40"/>
  <c r="OKE4" i="40"/>
  <c r="OKF4" i="40"/>
  <c r="OKG4" i="40"/>
  <c r="OKH4" i="40"/>
  <c r="OKI4" i="40"/>
  <c r="OKJ4" i="40"/>
  <c r="OKK4" i="40"/>
  <c r="OKL4" i="40"/>
  <c r="OKM4" i="40"/>
  <c r="OKN4" i="40"/>
  <c r="OKO4" i="40"/>
  <c r="OKP4" i="40"/>
  <c r="OKQ4" i="40"/>
  <c r="OKR4" i="40"/>
  <c r="OKS4" i="40"/>
  <c r="OKT4" i="40"/>
  <c r="OKU4" i="40"/>
  <c r="OKV4" i="40"/>
  <c r="OKW4" i="40"/>
  <c r="OKX4" i="40"/>
  <c r="OKY4" i="40"/>
  <c r="OKZ4" i="40"/>
  <c r="OLA4" i="40"/>
  <c r="OLB4" i="40"/>
  <c r="OLC4" i="40"/>
  <c r="OLD4" i="40"/>
  <c r="OLE4" i="40"/>
  <c r="OLF4" i="40"/>
  <c r="OLG4" i="40"/>
  <c r="OLH4" i="40"/>
  <c r="OLI4" i="40"/>
  <c r="OLJ4" i="40"/>
  <c r="OLK4" i="40"/>
  <c r="OLL4" i="40"/>
  <c r="OLM4" i="40"/>
  <c r="OLN4" i="40"/>
  <c r="OLO4" i="40"/>
  <c r="OLP4" i="40"/>
  <c r="OLQ4" i="40"/>
  <c r="OLR4" i="40"/>
  <c r="OLS4" i="40"/>
  <c r="OLT4" i="40"/>
  <c r="OLU4" i="40"/>
  <c r="OLV4" i="40"/>
  <c r="OLW4" i="40"/>
  <c r="OLX4" i="40"/>
  <c r="OLY4" i="40"/>
  <c r="OLZ4" i="40"/>
  <c r="OMA4" i="40"/>
  <c r="OMB4" i="40"/>
  <c r="OMC4" i="40"/>
  <c r="OMD4" i="40"/>
  <c r="OME4" i="40"/>
  <c r="OMF4" i="40"/>
  <c r="OMG4" i="40"/>
  <c r="OMH4" i="40"/>
  <c r="OMI4" i="40"/>
  <c r="OMJ4" i="40"/>
  <c r="OMK4" i="40"/>
  <c r="OML4" i="40"/>
  <c r="OMM4" i="40"/>
  <c r="OMN4" i="40"/>
  <c r="OMO4" i="40"/>
  <c r="OMP4" i="40"/>
  <c r="OMQ4" i="40"/>
  <c r="OMR4" i="40"/>
  <c r="OMS4" i="40"/>
  <c r="OMT4" i="40"/>
  <c r="OMU4" i="40"/>
  <c r="OMV4" i="40"/>
  <c r="OMW4" i="40"/>
  <c r="OMX4" i="40"/>
  <c r="OMY4" i="40"/>
  <c r="OMZ4" i="40"/>
  <c r="ONA4" i="40"/>
  <c r="ONB4" i="40"/>
  <c r="ONC4" i="40"/>
  <c r="OND4" i="40"/>
  <c r="ONE4" i="40"/>
  <c r="ONF4" i="40"/>
  <c r="ONG4" i="40"/>
  <c r="ONH4" i="40"/>
  <c r="ONI4" i="40"/>
  <c r="ONJ4" i="40"/>
  <c r="ONK4" i="40"/>
  <c r="ONL4" i="40"/>
  <c r="ONM4" i="40"/>
  <c r="ONN4" i="40"/>
  <c r="ONO4" i="40"/>
  <c r="ONP4" i="40"/>
  <c r="ONQ4" i="40"/>
  <c r="ONR4" i="40"/>
  <c r="ONS4" i="40"/>
  <c r="ONT4" i="40"/>
  <c r="ONU4" i="40"/>
  <c r="ONV4" i="40"/>
  <c r="ONW4" i="40"/>
  <c r="ONX4" i="40"/>
  <c r="ONY4" i="40"/>
  <c r="ONZ4" i="40"/>
  <c r="OOA4" i="40"/>
  <c r="OOB4" i="40"/>
  <c r="OOC4" i="40"/>
  <c r="OOD4" i="40"/>
  <c r="OOE4" i="40"/>
  <c r="OOF4" i="40"/>
  <c r="OOG4" i="40"/>
  <c r="OOH4" i="40"/>
  <c r="OOI4" i="40"/>
  <c r="OOJ4" i="40"/>
  <c r="OOK4" i="40"/>
  <c r="OOL4" i="40"/>
  <c r="OOM4" i="40"/>
  <c r="OON4" i="40"/>
  <c r="OOO4" i="40"/>
  <c r="OOP4" i="40"/>
  <c r="OOQ4" i="40"/>
  <c r="OOR4" i="40"/>
  <c r="OOS4" i="40"/>
  <c r="OOT4" i="40"/>
  <c r="OOU4" i="40"/>
  <c r="OOV4" i="40"/>
  <c r="OOW4" i="40"/>
  <c r="OOX4" i="40"/>
  <c r="OOY4" i="40"/>
  <c r="OOZ4" i="40"/>
  <c r="OPA4" i="40"/>
  <c r="OPB4" i="40"/>
  <c r="OPC4" i="40"/>
  <c r="OPD4" i="40"/>
  <c r="OPE4" i="40"/>
  <c r="OPF4" i="40"/>
  <c r="OPG4" i="40"/>
  <c r="OPH4" i="40"/>
  <c r="OPI4" i="40"/>
  <c r="OPJ4" i="40"/>
  <c r="OPK4" i="40"/>
  <c r="OPL4" i="40"/>
  <c r="OPM4" i="40"/>
  <c r="OPN4" i="40"/>
  <c r="OPO4" i="40"/>
  <c r="OPP4" i="40"/>
  <c r="OPQ4" i="40"/>
  <c r="OPR4" i="40"/>
  <c r="OPS4" i="40"/>
  <c r="OPT4" i="40"/>
  <c r="OPU4" i="40"/>
  <c r="OPV4" i="40"/>
  <c r="OPW4" i="40"/>
  <c r="OPX4" i="40"/>
  <c r="OPY4" i="40"/>
  <c r="OPZ4" i="40"/>
  <c r="OQA4" i="40"/>
  <c r="OQB4" i="40"/>
  <c r="OQC4" i="40"/>
  <c r="OQD4" i="40"/>
  <c r="OQE4" i="40"/>
  <c r="OQF4" i="40"/>
  <c r="OQG4" i="40"/>
  <c r="OQH4" i="40"/>
  <c r="OQI4" i="40"/>
  <c r="OQJ4" i="40"/>
  <c r="OQK4" i="40"/>
  <c r="OQL4" i="40"/>
  <c r="OQM4" i="40"/>
  <c r="OQN4" i="40"/>
  <c r="OQO4" i="40"/>
  <c r="OQP4" i="40"/>
  <c r="OQQ4" i="40"/>
  <c r="OQR4" i="40"/>
  <c r="OQS4" i="40"/>
  <c r="OQT4" i="40"/>
  <c r="OQU4" i="40"/>
  <c r="OQV4" i="40"/>
  <c r="OQW4" i="40"/>
  <c r="OQX4" i="40"/>
  <c r="OQY4" i="40"/>
  <c r="OQZ4" i="40"/>
  <c r="ORA4" i="40"/>
  <c r="ORB4" i="40"/>
  <c r="ORC4" i="40"/>
  <c r="ORD4" i="40"/>
  <c r="ORE4" i="40"/>
  <c r="ORF4" i="40"/>
  <c r="ORG4" i="40"/>
  <c r="ORH4" i="40"/>
  <c r="ORI4" i="40"/>
  <c r="ORJ4" i="40"/>
  <c r="ORK4" i="40"/>
  <c r="ORL4" i="40"/>
  <c r="ORM4" i="40"/>
  <c r="ORN4" i="40"/>
  <c r="ORO4" i="40"/>
  <c r="ORP4" i="40"/>
  <c r="ORQ4" i="40"/>
  <c r="ORR4" i="40"/>
  <c r="ORS4" i="40"/>
  <c r="ORT4" i="40"/>
  <c r="ORU4" i="40"/>
  <c r="ORV4" i="40"/>
  <c r="ORW4" i="40"/>
  <c r="ORX4" i="40"/>
  <c r="ORY4" i="40"/>
  <c r="ORZ4" i="40"/>
  <c r="OSA4" i="40"/>
  <c r="OSB4" i="40"/>
  <c r="OSC4" i="40"/>
  <c r="OSD4" i="40"/>
  <c r="OSE4" i="40"/>
  <c r="OSF4" i="40"/>
  <c r="OSG4" i="40"/>
  <c r="OSH4" i="40"/>
  <c r="OSI4" i="40"/>
  <c r="OSJ4" i="40"/>
  <c r="OSK4" i="40"/>
  <c r="OSL4" i="40"/>
  <c r="OSM4" i="40"/>
  <c r="OSN4" i="40"/>
  <c r="OSO4" i="40"/>
  <c r="OSP4" i="40"/>
  <c r="OSQ4" i="40"/>
  <c r="OSR4" i="40"/>
  <c r="OSS4" i="40"/>
  <c r="OST4" i="40"/>
  <c r="OSU4" i="40"/>
  <c r="OSV4" i="40"/>
  <c r="OSW4" i="40"/>
  <c r="OSX4" i="40"/>
  <c r="OSY4" i="40"/>
  <c r="OSZ4" i="40"/>
  <c r="OTA4" i="40"/>
  <c r="OTB4" i="40"/>
  <c r="OTC4" i="40"/>
  <c r="OTD4" i="40"/>
  <c r="OTE4" i="40"/>
  <c r="OTF4" i="40"/>
  <c r="OTG4" i="40"/>
  <c r="OTH4" i="40"/>
  <c r="OTI4" i="40"/>
  <c r="OTJ4" i="40"/>
  <c r="OTK4" i="40"/>
  <c r="OTL4" i="40"/>
  <c r="OTM4" i="40"/>
  <c r="OTN4" i="40"/>
  <c r="OTO4" i="40"/>
  <c r="OTP4" i="40"/>
  <c r="OTQ4" i="40"/>
  <c r="OTR4" i="40"/>
  <c r="OTS4" i="40"/>
  <c r="OTT4" i="40"/>
  <c r="OTU4" i="40"/>
  <c r="OTV4" i="40"/>
  <c r="OTW4" i="40"/>
  <c r="OTX4" i="40"/>
  <c r="OTY4" i="40"/>
  <c r="OTZ4" i="40"/>
  <c r="OUA4" i="40"/>
  <c r="OUB4" i="40"/>
  <c r="OUC4" i="40"/>
  <c r="OUD4" i="40"/>
  <c r="OUE4" i="40"/>
  <c r="OUF4" i="40"/>
  <c r="OUG4" i="40"/>
  <c r="OUH4" i="40"/>
  <c r="OUI4" i="40"/>
  <c r="OUJ4" i="40"/>
  <c r="OUK4" i="40"/>
  <c r="OUL4" i="40"/>
  <c r="OUM4" i="40"/>
  <c r="OUN4" i="40"/>
  <c r="OUO4" i="40"/>
  <c r="OUP4" i="40"/>
  <c r="OUQ4" i="40"/>
  <c r="OUR4" i="40"/>
  <c r="OUS4" i="40"/>
  <c r="OUT4" i="40"/>
  <c r="OUU4" i="40"/>
  <c r="OUV4" i="40"/>
  <c r="OUW4" i="40"/>
  <c r="OUX4" i="40"/>
  <c r="OUY4" i="40"/>
  <c r="OUZ4" i="40"/>
  <c r="OVA4" i="40"/>
  <c r="OVB4" i="40"/>
  <c r="OVC4" i="40"/>
  <c r="OVD4" i="40"/>
  <c r="OVE4" i="40"/>
  <c r="OVF4" i="40"/>
  <c r="OVG4" i="40"/>
  <c r="OVH4" i="40"/>
  <c r="OVI4" i="40"/>
  <c r="OVJ4" i="40"/>
  <c r="OVK4" i="40"/>
  <c r="OVL4" i="40"/>
  <c r="OVM4" i="40"/>
  <c r="OVN4" i="40"/>
  <c r="OVO4" i="40"/>
  <c r="OVP4" i="40"/>
  <c r="OVQ4" i="40"/>
  <c r="OVR4" i="40"/>
  <c r="OVS4" i="40"/>
  <c r="OVT4" i="40"/>
  <c r="OVU4" i="40"/>
  <c r="OVV4" i="40"/>
  <c r="OVW4" i="40"/>
  <c r="OVX4" i="40"/>
  <c r="OVY4" i="40"/>
  <c r="OVZ4" i="40"/>
  <c r="OWA4" i="40"/>
  <c r="OWB4" i="40"/>
  <c r="OWC4" i="40"/>
  <c r="OWD4" i="40"/>
  <c r="OWE4" i="40"/>
  <c r="OWF4" i="40"/>
  <c r="OWG4" i="40"/>
  <c r="OWH4" i="40"/>
  <c r="OWI4" i="40"/>
  <c r="OWJ4" i="40"/>
  <c r="OWK4" i="40"/>
  <c r="OWL4" i="40"/>
  <c r="OWM4" i="40"/>
  <c r="OWN4" i="40"/>
  <c r="OWO4" i="40"/>
  <c r="OWP4" i="40"/>
  <c r="OWQ4" i="40"/>
  <c r="OWR4" i="40"/>
  <c r="OWS4" i="40"/>
  <c r="OWT4" i="40"/>
  <c r="OWU4" i="40"/>
  <c r="OWV4" i="40"/>
  <c r="OWW4" i="40"/>
  <c r="OWX4" i="40"/>
  <c r="OWY4" i="40"/>
  <c r="OWZ4" i="40"/>
  <c r="OXA4" i="40"/>
  <c r="OXB4" i="40"/>
  <c r="OXC4" i="40"/>
  <c r="OXD4" i="40"/>
  <c r="OXE4" i="40"/>
  <c r="OXF4" i="40"/>
  <c r="OXG4" i="40"/>
  <c r="OXH4" i="40"/>
  <c r="OXI4" i="40"/>
  <c r="OXJ4" i="40"/>
  <c r="OXK4" i="40"/>
  <c r="OXL4" i="40"/>
  <c r="OXM4" i="40"/>
  <c r="OXN4" i="40"/>
  <c r="OXO4" i="40"/>
  <c r="OXP4" i="40"/>
  <c r="OXQ4" i="40"/>
  <c r="OXR4" i="40"/>
  <c r="OXS4" i="40"/>
  <c r="OXT4" i="40"/>
  <c r="OXU4" i="40"/>
  <c r="OXV4" i="40"/>
  <c r="OXW4" i="40"/>
  <c r="OXX4" i="40"/>
  <c r="OXY4" i="40"/>
  <c r="OXZ4" i="40"/>
  <c r="OYA4" i="40"/>
  <c r="OYB4" i="40"/>
  <c r="OYC4" i="40"/>
  <c r="OYD4" i="40"/>
  <c r="OYE4" i="40"/>
  <c r="OYF4" i="40"/>
  <c r="OYG4" i="40"/>
  <c r="OYH4" i="40"/>
  <c r="OYI4" i="40"/>
  <c r="OYJ4" i="40"/>
  <c r="OYK4" i="40"/>
  <c r="OYL4" i="40"/>
  <c r="OYM4" i="40"/>
  <c r="OYN4" i="40"/>
  <c r="OYO4" i="40"/>
  <c r="OYP4" i="40"/>
  <c r="OYQ4" i="40"/>
  <c r="OYR4" i="40"/>
  <c r="OYS4" i="40"/>
  <c r="OYT4" i="40"/>
  <c r="OYU4" i="40"/>
  <c r="OYV4" i="40"/>
  <c r="OYW4" i="40"/>
  <c r="OYX4" i="40"/>
  <c r="OYY4" i="40"/>
  <c r="OYZ4" i="40"/>
  <c r="OZA4" i="40"/>
  <c r="OZB4" i="40"/>
  <c r="OZC4" i="40"/>
  <c r="OZD4" i="40"/>
  <c r="OZE4" i="40"/>
  <c r="OZF4" i="40"/>
  <c r="OZG4" i="40"/>
  <c r="OZH4" i="40"/>
  <c r="OZI4" i="40"/>
  <c r="OZJ4" i="40"/>
  <c r="OZK4" i="40"/>
  <c r="OZL4" i="40"/>
  <c r="OZM4" i="40"/>
  <c r="OZN4" i="40"/>
  <c r="OZO4" i="40"/>
  <c r="OZP4" i="40"/>
  <c r="OZQ4" i="40"/>
  <c r="OZR4" i="40"/>
  <c r="OZS4" i="40"/>
  <c r="OZT4" i="40"/>
  <c r="OZU4" i="40"/>
  <c r="OZV4" i="40"/>
  <c r="OZW4" i="40"/>
  <c r="OZX4" i="40"/>
  <c r="OZY4" i="40"/>
  <c r="OZZ4" i="40"/>
  <c r="PAA4" i="40"/>
  <c r="PAB4" i="40"/>
  <c r="PAC4" i="40"/>
  <c r="PAD4" i="40"/>
  <c r="PAE4" i="40"/>
  <c r="PAF4" i="40"/>
  <c r="PAG4" i="40"/>
  <c r="PAH4" i="40"/>
  <c r="PAI4" i="40"/>
  <c r="PAJ4" i="40"/>
  <c r="PAK4" i="40"/>
  <c r="PAL4" i="40"/>
  <c r="PAM4" i="40"/>
  <c r="PAN4" i="40"/>
  <c r="PAO4" i="40"/>
  <c r="PAP4" i="40"/>
  <c r="PAQ4" i="40"/>
  <c r="PAR4" i="40"/>
  <c r="PAS4" i="40"/>
  <c r="PAT4" i="40"/>
  <c r="PAU4" i="40"/>
  <c r="PAV4" i="40"/>
  <c r="PAW4" i="40"/>
  <c r="PAX4" i="40"/>
  <c r="PAY4" i="40"/>
  <c r="PAZ4" i="40"/>
  <c r="PBA4" i="40"/>
  <c r="PBB4" i="40"/>
  <c r="PBC4" i="40"/>
  <c r="PBD4" i="40"/>
  <c r="PBE4" i="40"/>
  <c r="PBF4" i="40"/>
  <c r="PBG4" i="40"/>
  <c r="PBH4" i="40"/>
  <c r="PBI4" i="40"/>
  <c r="PBJ4" i="40"/>
  <c r="PBK4" i="40"/>
  <c r="PBL4" i="40"/>
  <c r="PBM4" i="40"/>
  <c r="PBN4" i="40"/>
  <c r="PBO4" i="40"/>
  <c r="PBP4" i="40"/>
  <c r="PBQ4" i="40"/>
  <c r="PBR4" i="40"/>
  <c r="PBS4" i="40"/>
  <c r="PBT4" i="40"/>
  <c r="PBU4" i="40"/>
  <c r="PBV4" i="40"/>
  <c r="PBW4" i="40"/>
  <c r="PBX4" i="40"/>
  <c r="PBY4" i="40"/>
  <c r="PBZ4" i="40"/>
  <c r="PCA4" i="40"/>
  <c r="PCB4" i="40"/>
  <c r="PCC4" i="40"/>
  <c r="PCD4" i="40"/>
  <c r="PCE4" i="40"/>
  <c r="PCF4" i="40"/>
  <c r="PCG4" i="40"/>
  <c r="PCH4" i="40"/>
  <c r="PCI4" i="40"/>
  <c r="PCJ4" i="40"/>
  <c r="PCK4" i="40"/>
  <c r="PCL4" i="40"/>
  <c r="PCM4" i="40"/>
  <c r="PCN4" i="40"/>
  <c r="PCO4" i="40"/>
  <c r="PCP4" i="40"/>
  <c r="PCQ4" i="40"/>
  <c r="PCR4" i="40"/>
  <c r="PCS4" i="40"/>
  <c r="PCT4" i="40"/>
  <c r="PCU4" i="40"/>
  <c r="PCV4" i="40"/>
  <c r="PCW4" i="40"/>
  <c r="PCX4" i="40"/>
  <c r="PCY4" i="40"/>
  <c r="PCZ4" i="40"/>
  <c r="PDA4" i="40"/>
  <c r="PDB4" i="40"/>
  <c r="PDC4" i="40"/>
  <c r="PDD4" i="40"/>
  <c r="PDE4" i="40"/>
  <c r="PDF4" i="40"/>
  <c r="PDG4" i="40"/>
  <c r="PDH4" i="40"/>
  <c r="PDI4" i="40"/>
  <c r="PDJ4" i="40"/>
  <c r="PDK4" i="40"/>
  <c r="PDL4" i="40"/>
  <c r="PDM4" i="40"/>
  <c r="PDN4" i="40"/>
  <c r="PDO4" i="40"/>
  <c r="PDP4" i="40"/>
  <c r="PDQ4" i="40"/>
  <c r="PDR4" i="40"/>
  <c r="PDS4" i="40"/>
  <c r="PDT4" i="40"/>
  <c r="PDU4" i="40"/>
  <c r="PDV4" i="40"/>
  <c r="PDW4" i="40"/>
  <c r="PDX4" i="40"/>
  <c r="PDY4" i="40"/>
  <c r="PDZ4" i="40"/>
  <c r="PEA4" i="40"/>
  <c r="PEB4" i="40"/>
  <c r="PEC4" i="40"/>
  <c r="PED4" i="40"/>
  <c r="PEE4" i="40"/>
  <c r="PEF4" i="40"/>
  <c r="PEG4" i="40"/>
  <c r="PEH4" i="40"/>
  <c r="PEI4" i="40"/>
  <c r="PEJ4" i="40"/>
  <c r="PEK4" i="40"/>
  <c r="PEL4" i="40"/>
  <c r="PEM4" i="40"/>
  <c r="PEN4" i="40"/>
  <c r="PEO4" i="40"/>
  <c r="PEP4" i="40"/>
  <c r="PEQ4" i="40"/>
  <c r="PER4" i="40"/>
  <c r="PES4" i="40"/>
  <c r="PET4" i="40"/>
  <c r="PEU4" i="40"/>
  <c r="PEV4" i="40"/>
  <c r="PEW4" i="40"/>
  <c r="PEX4" i="40"/>
  <c r="PEY4" i="40"/>
  <c r="PEZ4" i="40"/>
  <c r="PFA4" i="40"/>
  <c r="PFB4" i="40"/>
  <c r="PFC4" i="40"/>
  <c r="PFD4" i="40"/>
  <c r="PFE4" i="40"/>
  <c r="PFF4" i="40"/>
  <c r="PFG4" i="40"/>
  <c r="PFH4" i="40"/>
  <c r="PFI4" i="40"/>
  <c r="PFJ4" i="40"/>
  <c r="PFK4" i="40"/>
  <c r="PFL4" i="40"/>
  <c r="PFM4" i="40"/>
  <c r="PFN4" i="40"/>
  <c r="PFO4" i="40"/>
  <c r="PFP4" i="40"/>
  <c r="PFQ4" i="40"/>
  <c r="PFR4" i="40"/>
  <c r="PFS4" i="40"/>
  <c r="PFT4" i="40"/>
  <c r="PFU4" i="40"/>
  <c r="PFV4" i="40"/>
  <c r="PFW4" i="40"/>
  <c r="PFX4" i="40"/>
  <c r="PFY4" i="40"/>
  <c r="PFZ4" i="40"/>
  <c r="PGA4" i="40"/>
  <c r="PGB4" i="40"/>
  <c r="PGC4" i="40"/>
  <c r="PGD4" i="40"/>
  <c r="PGE4" i="40"/>
  <c r="PGF4" i="40"/>
  <c r="PGG4" i="40"/>
  <c r="PGH4" i="40"/>
  <c r="PGI4" i="40"/>
  <c r="PGJ4" i="40"/>
  <c r="PGK4" i="40"/>
  <c r="PGL4" i="40"/>
  <c r="PGM4" i="40"/>
  <c r="PGN4" i="40"/>
  <c r="PGO4" i="40"/>
  <c r="PGP4" i="40"/>
  <c r="PGQ4" i="40"/>
  <c r="PGR4" i="40"/>
  <c r="PGS4" i="40"/>
  <c r="PGT4" i="40"/>
  <c r="PGU4" i="40"/>
  <c r="PGV4" i="40"/>
  <c r="PGW4" i="40"/>
  <c r="PGX4" i="40"/>
  <c r="PGY4" i="40"/>
  <c r="PGZ4" i="40"/>
  <c r="PHA4" i="40"/>
  <c r="PHB4" i="40"/>
  <c r="PHC4" i="40"/>
  <c r="PHD4" i="40"/>
  <c r="PHE4" i="40"/>
  <c r="PHF4" i="40"/>
  <c r="PHG4" i="40"/>
  <c r="PHH4" i="40"/>
  <c r="PHI4" i="40"/>
  <c r="PHJ4" i="40"/>
  <c r="PHK4" i="40"/>
  <c r="PHL4" i="40"/>
  <c r="PHM4" i="40"/>
  <c r="PHN4" i="40"/>
  <c r="PHO4" i="40"/>
  <c r="PHP4" i="40"/>
  <c r="PHQ4" i="40"/>
  <c r="PHR4" i="40"/>
  <c r="PHS4" i="40"/>
  <c r="PHT4" i="40"/>
  <c r="PHU4" i="40"/>
  <c r="PHV4" i="40"/>
  <c r="PHW4" i="40"/>
  <c r="PHX4" i="40"/>
  <c r="PHY4" i="40"/>
  <c r="PHZ4" i="40"/>
  <c r="PIA4" i="40"/>
  <c r="PIB4" i="40"/>
  <c r="PIC4" i="40"/>
  <c r="PID4" i="40"/>
  <c r="PIE4" i="40"/>
  <c r="PIF4" i="40"/>
  <c r="PIG4" i="40"/>
  <c r="PIH4" i="40"/>
  <c r="PII4" i="40"/>
  <c r="PIJ4" i="40"/>
  <c r="PIK4" i="40"/>
  <c r="PIL4" i="40"/>
  <c r="PIM4" i="40"/>
  <c r="PIN4" i="40"/>
  <c r="PIO4" i="40"/>
  <c r="PIP4" i="40"/>
  <c r="PIQ4" i="40"/>
  <c r="PIR4" i="40"/>
  <c r="PIS4" i="40"/>
  <c r="PIT4" i="40"/>
  <c r="PIU4" i="40"/>
  <c r="PIV4" i="40"/>
  <c r="PIW4" i="40"/>
  <c r="PIX4" i="40"/>
  <c r="PIY4" i="40"/>
  <c r="PIZ4" i="40"/>
  <c r="PJA4" i="40"/>
  <c r="PJB4" i="40"/>
  <c r="PJC4" i="40"/>
  <c r="PJD4" i="40"/>
  <c r="PJE4" i="40"/>
  <c r="PJF4" i="40"/>
  <c r="PJG4" i="40"/>
  <c r="PJH4" i="40"/>
  <c r="PJI4" i="40"/>
  <c r="PJJ4" i="40"/>
  <c r="PJK4" i="40"/>
  <c r="PJL4" i="40"/>
  <c r="PJM4" i="40"/>
  <c r="PJN4" i="40"/>
  <c r="PJO4" i="40"/>
  <c r="PJP4" i="40"/>
  <c r="PJQ4" i="40"/>
  <c r="PJR4" i="40"/>
  <c r="PJS4" i="40"/>
  <c r="PJT4" i="40"/>
  <c r="PJU4" i="40"/>
  <c r="PJV4" i="40"/>
  <c r="PJW4" i="40"/>
  <c r="PJX4" i="40"/>
  <c r="PJY4" i="40"/>
  <c r="PJZ4" i="40"/>
  <c r="PKA4" i="40"/>
  <c r="PKB4" i="40"/>
  <c r="PKC4" i="40"/>
  <c r="PKD4" i="40"/>
  <c r="PKE4" i="40"/>
  <c r="PKF4" i="40"/>
  <c r="PKG4" i="40"/>
  <c r="PKH4" i="40"/>
  <c r="PKI4" i="40"/>
  <c r="PKJ4" i="40"/>
  <c r="PKK4" i="40"/>
  <c r="PKL4" i="40"/>
  <c r="PKM4" i="40"/>
  <c r="PKN4" i="40"/>
  <c r="PKO4" i="40"/>
  <c r="PKP4" i="40"/>
  <c r="PKQ4" i="40"/>
  <c r="PKR4" i="40"/>
  <c r="PKS4" i="40"/>
  <c r="PKT4" i="40"/>
  <c r="PKU4" i="40"/>
  <c r="PKV4" i="40"/>
  <c r="PKW4" i="40"/>
  <c r="PKX4" i="40"/>
  <c r="PKY4" i="40"/>
  <c r="PKZ4" i="40"/>
  <c r="PLA4" i="40"/>
  <c r="PLB4" i="40"/>
  <c r="PLC4" i="40"/>
  <c r="PLD4" i="40"/>
  <c r="PLE4" i="40"/>
  <c r="PLF4" i="40"/>
  <c r="PLG4" i="40"/>
  <c r="PLH4" i="40"/>
  <c r="PLI4" i="40"/>
  <c r="PLJ4" i="40"/>
  <c r="PLK4" i="40"/>
  <c r="PLL4" i="40"/>
  <c r="PLM4" i="40"/>
  <c r="PLN4" i="40"/>
  <c r="PLO4" i="40"/>
  <c r="PLP4" i="40"/>
  <c r="PLQ4" i="40"/>
  <c r="PLR4" i="40"/>
  <c r="PLS4" i="40"/>
  <c r="PLT4" i="40"/>
  <c r="PLU4" i="40"/>
  <c r="PLV4" i="40"/>
  <c r="PLW4" i="40"/>
  <c r="PLX4" i="40"/>
  <c r="PLY4" i="40"/>
  <c r="PLZ4" i="40"/>
  <c r="PMA4" i="40"/>
  <c r="PMB4" i="40"/>
  <c r="PMC4" i="40"/>
  <c r="PMD4" i="40"/>
  <c r="PME4" i="40"/>
  <c r="PMF4" i="40"/>
  <c r="PMG4" i="40"/>
  <c r="PMH4" i="40"/>
  <c r="PMI4" i="40"/>
  <c r="PMJ4" i="40"/>
  <c r="PMK4" i="40"/>
  <c r="PML4" i="40"/>
  <c r="PMM4" i="40"/>
  <c r="PMN4" i="40"/>
  <c r="PMO4" i="40"/>
  <c r="PMP4" i="40"/>
  <c r="PMQ4" i="40"/>
  <c r="PMR4" i="40"/>
  <c r="PMS4" i="40"/>
  <c r="PMT4" i="40"/>
  <c r="PMU4" i="40"/>
  <c r="PMV4" i="40"/>
  <c r="PMW4" i="40"/>
  <c r="PMX4" i="40"/>
  <c r="PMY4" i="40"/>
  <c r="PMZ4" i="40"/>
  <c r="PNA4" i="40"/>
  <c r="PNB4" i="40"/>
  <c r="PNC4" i="40"/>
  <c r="PND4" i="40"/>
  <c r="PNE4" i="40"/>
  <c r="PNF4" i="40"/>
  <c r="PNG4" i="40"/>
  <c r="PNH4" i="40"/>
  <c r="PNI4" i="40"/>
  <c r="PNJ4" i="40"/>
  <c r="PNK4" i="40"/>
  <c r="PNL4" i="40"/>
  <c r="PNM4" i="40"/>
  <c r="PNN4" i="40"/>
  <c r="PNO4" i="40"/>
  <c r="PNP4" i="40"/>
  <c r="PNQ4" i="40"/>
  <c r="PNR4" i="40"/>
  <c r="PNS4" i="40"/>
  <c r="PNT4" i="40"/>
  <c r="PNU4" i="40"/>
  <c r="PNV4" i="40"/>
  <c r="PNW4" i="40"/>
  <c r="PNX4" i="40"/>
  <c r="PNY4" i="40"/>
  <c r="PNZ4" i="40"/>
  <c r="POA4" i="40"/>
  <c r="POB4" i="40"/>
  <c r="POC4" i="40"/>
  <c r="POD4" i="40"/>
  <c r="POE4" i="40"/>
  <c r="POF4" i="40"/>
  <c r="POG4" i="40"/>
  <c r="POH4" i="40"/>
  <c r="POI4" i="40"/>
  <c r="POJ4" i="40"/>
  <c r="POK4" i="40"/>
  <c r="POL4" i="40"/>
  <c r="POM4" i="40"/>
  <c r="PON4" i="40"/>
  <c r="POO4" i="40"/>
  <c r="POP4" i="40"/>
  <c r="POQ4" i="40"/>
  <c r="POR4" i="40"/>
  <c r="POS4" i="40"/>
  <c r="POT4" i="40"/>
  <c r="POU4" i="40"/>
  <c r="POV4" i="40"/>
  <c r="POW4" i="40"/>
  <c r="POX4" i="40"/>
  <c r="POY4" i="40"/>
  <c r="POZ4" i="40"/>
  <c r="PPA4" i="40"/>
  <c r="PPB4" i="40"/>
  <c r="PPC4" i="40"/>
  <c r="PPD4" i="40"/>
  <c r="PPE4" i="40"/>
  <c r="PPF4" i="40"/>
  <c r="PPG4" i="40"/>
  <c r="PPH4" i="40"/>
  <c r="PPI4" i="40"/>
  <c r="PPJ4" i="40"/>
  <c r="PPK4" i="40"/>
  <c r="PPL4" i="40"/>
  <c r="PPM4" i="40"/>
  <c r="PPN4" i="40"/>
  <c r="PPO4" i="40"/>
  <c r="PPP4" i="40"/>
  <c r="PPQ4" i="40"/>
  <c r="PPR4" i="40"/>
  <c r="PPS4" i="40"/>
  <c r="PPT4" i="40"/>
  <c r="PPU4" i="40"/>
  <c r="PPV4" i="40"/>
  <c r="PPW4" i="40"/>
  <c r="PPX4" i="40"/>
  <c r="PPY4" i="40"/>
  <c r="PPZ4" i="40"/>
  <c r="PQA4" i="40"/>
  <c r="PQB4" i="40"/>
  <c r="PQC4" i="40"/>
  <c r="PQD4" i="40"/>
  <c r="PQE4" i="40"/>
  <c r="PQF4" i="40"/>
  <c r="PQG4" i="40"/>
  <c r="PQH4" i="40"/>
  <c r="PQI4" i="40"/>
  <c r="PQJ4" i="40"/>
  <c r="PQK4" i="40"/>
  <c r="PQL4" i="40"/>
  <c r="PQM4" i="40"/>
  <c r="PQN4" i="40"/>
  <c r="PQO4" i="40"/>
  <c r="PQP4" i="40"/>
  <c r="PQQ4" i="40"/>
  <c r="PQR4" i="40"/>
  <c r="PQS4" i="40"/>
  <c r="PQT4" i="40"/>
  <c r="PQU4" i="40"/>
  <c r="PQV4" i="40"/>
  <c r="PQW4" i="40"/>
  <c r="PQX4" i="40"/>
  <c r="PQY4" i="40"/>
  <c r="PQZ4" i="40"/>
  <c r="PRA4" i="40"/>
  <c r="PRB4" i="40"/>
  <c r="PRC4" i="40"/>
  <c r="PRD4" i="40"/>
  <c r="PRE4" i="40"/>
  <c r="PRF4" i="40"/>
  <c r="PRG4" i="40"/>
  <c r="PRH4" i="40"/>
  <c r="PRI4" i="40"/>
  <c r="PRJ4" i="40"/>
  <c r="PRK4" i="40"/>
  <c r="PRL4" i="40"/>
  <c r="PRM4" i="40"/>
  <c r="PRN4" i="40"/>
  <c r="PRO4" i="40"/>
  <c r="PRP4" i="40"/>
  <c r="PRQ4" i="40"/>
  <c r="PRR4" i="40"/>
  <c r="PRS4" i="40"/>
  <c r="PRT4" i="40"/>
  <c r="PRU4" i="40"/>
  <c r="PRV4" i="40"/>
  <c r="PRW4" i="40"/>
  <c r="PRX4" i="40"/>
  <c r="PRY4" i="40"/>
  <c r="PRZ4" i="40"/>
  <c r="PSA4" i="40"/>
  <c r="PSB4" i="40"/>
  <c r="PSC4" i="40"/>
  <c r="PSD4" i="40"/>
  <c r="PSE4" i="40"/>
  <c r="PSF4" i="40"/>
  <c r="PSG4" i="40"/>
  <c r="PSH4" i="40"/>
  <c r="PSI4" i="40"/>
  <c r="PSJ4" i="40"/>
  <c r="PSK4" i="40"/>
  <c r="PSL4" i="40"/>
  <c r="PSM4" i="40"/>
  <c r="PSN4" i="40"/>
  <c r="PSO4" i="40"/>
  <c r="PSP4" i="40"/>
  <c r="PSQ4" i="40"/>
  <c r="PSR4" i="40"/>
  <c r="PSS4" i="40"/>
  <c r="PST4" i="40"/>
  <c r="PSU4" i="40"/>
  <c r="PSV4" i="40"/>
  <c r="PSW4" i="40"/>
  <c r="PSX4" i="40"/>
  <c r="PSY4" i="40"/>
  <c r="PSZ4" i="40"/>
  <c r="PTA4" i="40"/>
  <c r="PTB4" i="40"/>
  <c r="PTC4" i="40"/>
  <c r="PTD4" i="40"/>
  <c r="PTE4" i="40"/>
  <c r="PTF4" i="40"/>
  <c r="PTG4" i="40"/>
  <c r="PTH4" i="40"/>
  <c r="PTI4" i="40"/>
  <c r="PTJ4" i="40"/>
  <c r="PTK4" i="40"/>
  <c r="PTL4" i="40"/>
  <c r="PTM4" i="40"/>
  <c r="PTN4" i="40"/>
  <c r="PTO4" i="40"/>
  <c r="PTP4" i="40"/>
  <c r="PTQ4" i="40"/>
  <c r="PTR4" i="40"/>
  <c r="PTS4" i="40"/>
  <c r="PTT4" i="40"/>
  <c r="PTU4" i="40"/>
  <c r="PTV4" i="40"/>
  <c r="PTW4" i="40"/>
  <c r="PTX4" i="40"/>
  <c r="PTY4" i="40"/>
  <c r="PTZ4" i="40"/>
  <c r="PUA4" i="40"/>
  <c r="PUB4" i="40"/>
  <c r="PUC4" i="40"/>
  <c r="PUD4" i="40"/>
  <c r="PUE4" i="40"/>
  <c r="PUF4" i="40"/>
  <c r="PUG4" i="40"/>
  <c r="PUH4" i="40"/>
  <c r="PUI4" i="40"/>
  <c r="PUJ4" i="40"/>
  <c r="PUK4" i="40"/>
  <c r="PUL4" i="40"/>
  <c r="PUM4" i="40"/>
  <c r="PUN4" i="40"/>
  <c r="PUO4" i="40"/>
  <c r="PUP4" i="40"/>
  <c r="PUQ4" i="40"/>
  <c r="PUR4" i="40"/>
  <c r="PUS4" i="40"/>
  <c r="PUT4" i="40"/>
  <c r="PUU4" i="40"/>
  <c r="PUV4" i="40"/>
  <c r="PUW4" i="40"/>
  <c r="PUX4" i="40"/>
  <c r="PUY4" i="40"/>
  <c r="PUZ4" i="40"/>
  <c r="PVA4" i="40"/>
  <c r="PVB4" i="40"/>
  <c r="PVC4" i="40"/>
  <c r="PVD4" i="40"/>
  <c r="PVE4" i="40"/>
  <c r="PVF4" i="40"/>
  <c r="PVG4" i="40"/>
  <c r="PVH4" i="40"/>
  <c r="PVI4" i="40"/>
  <c r="PVJ4" i="40"/>
  <c r="PVK4" i="40"/>
  <c r="PVL4" i="40"/>
  <c r="PVM4" i="40"/>
  <c r="PVN4" i="40"/>
  <c r="PVO4" i="40"/>
  <c r="PVP4" i="40"/>
  <c r="PVQ4" i="40"/>
  <c r="PVR4" i="40"/>
  <c r="PVS4" i="40"/>
  <c r="PVT4" i="40"/>
  <c r="PVU4" i="40"/>
  <c r="PVV4" i="40"/>
  <c r="PVW4" i="40"/>
  <c r="PVX4" i="40"/>
  <c r="PVY4" i="40"/>
  <c r="PVZ4" i="40"/>
  <c r="PWA4" i="40"/>
  <c r="PWB4" i="40"/>
  <c r="PWC4" i="40"/>
  <c r="PWD4" i="40"/>
  <c r="PWE4" i="40"/>
  <c r="PWF4" i="40"/>
  <c r="PWG4" i="40"/>
  <c r="PWH4" i="40"/>
  <c r="PWI4" i="40"/>
  <c r="PWJ4" i="40"/>
  <c r="PWK4" i="40"/>
  <c r="PWL4" i="40"/>
  <c r="PWM4" i="40"/>
  <c r="PWN4" i="40"/>
  <c r="PWO4" i="40"/>
  <c r="PWP4" i="40"/>
  <c r="PWQ4" i="40"/>
  <c r="PWR4" i="40"/>
  <c r="PWS4" i="40"/>
  <c r="PWT4" i="40"/>
  <c r="PWU4" i="40"/>
  <c r="PWV4" i="40"/>
  <c r="PWW4" i="40"/>
  <c r="PWX4" i="40"/>
  <c r="PWY4" i="40"/>
  <c r="PWZ4" i="40"/>
  <c r="PXA4" i="40"/>
  <c r="PXB4" i="40"/>
  <c r="PXC4" i="40"/>
  <c r="PXD4" i="40"/>
  <c r="PXE4" i="40"/>
  <c r="PXF4" i="40"/>
  <c r="PXG4" i="40"/>
  <c r="PXH4" i="40"/>
  <c r="PXI4" i="40"/>
  <c r="PXJ4" i="40"/>
  <c r="PXK4" i="40"/>
  <c r="PXL4" i="40"/>
  <c r="PXM4" i="40"/>
  <c r="PXN4" i="40"/>
  <c r="PXO4" i="40"/>
  <c r="PXP4" i="40"/>
  <c r="PXQ4" i="40"/>
  <c r="PXR4" i="40"/>
  <c r="PXS4" i="40"/>
  <c r="PXT4" i="40"/>
  <c r="PXU4" i="40"/>
  <c r="PXV4" i="40"/>
  <c r="PXW4" i="40"/>
  <c r="PXX4" i="40"/>
  <c r="PXY4" i="40"/>
  <c r="PXZ4" i="40"/>
  <c r="PYA4" i="40"/>
  <c r="PYB4" i="40"/>
  <c r="PYC4" i="40"/>
  <c r="PYD4" i="40"/>
  <c r="PYE4" i="40"/>
  <c r="PYF4" i="40"/>
  <c r="PYG4" i="40"/>
  <c r="PYH4" i="40"/>
  <c r="PYI4" i="40"/>
  <c r="PYJ4" i="40"/>
  <c r="PYK4" i="40"/>
  <c r="PYL4" i="40"/>
  <c r="PYM4" i="40"/>
  <c r="PYN4" i="40"/>
  <c r="PYO4" i="40"/>
  <c r="PYP4" i="40"/>
  <c r="PYQ4" i="40"/>
  <c r="PYR4" i="40"/>
  <c r="PYS4" i="40"/>
  <c r="PYT4" i="40"/>
  <c r="PYU4" i="40"/>
  <c r="PYV4" i="40"/>
  <c r="PYW4" i="40"/>
  <c r="PYX4" i="40"/>
  <c r="PYY4" i="40"/>
  <c r="PYZ4" i="40"/>
  <c r="PZA4" i="40"/>
  <c r="PZB4" i="40"/>
  <c r="PZC4" i="40"/>
  <c r="PZD4" i="40"/>
  <c r="PZE4" i="40"/>
  <c r="PZF4" i="40"/>
  <c r="PZG4" i="40"/>
  <c r="PZH4" i="40"/>
  <c r="PZI4" i="40"/>
  <c r="PZJ4" i="40"/>
  <c r="PZK4" i="40"/>
  <c r="PZL4" i="40"/>
  <c r="PZM4" i="40"/>
  <c r="PZN4" i="40"/>
  <c r="PZO4" i="40"/>
  <c r="PZP4" i="40"/>
  <c r="PZQ4" i="40"/>
  <c r="PZR4" i="40"/>
  <c r="PZS4" i="40"/>
  <c r="PZT4" i="40"/>
  <c r="PZU4" i="40"/>
  <c r="PZV4" i="40"/>
  <c r="PZW4" i="40"/>
  <c r="PZX4" i="40"/>
  <c r="PZY4" i="40"/>
  <c r="PZZ4" i="40"/>
  <c r="QAA4" i="40"/>
  <c r="QAB4" i="40"/>
  <c r="QAC4" i="40"/>
  <c r="QAD4" i="40"/>
  <c r="QAE4" i="40"/>
  <c r="QAF4" i="40"/>
  <c r="QAG4" i="40"/>
  <c r="QAH4" i="40"/>
  <c r="QAI4" i="40"/>
  <c r="QAJ4" i="40"/>
  <c r="QAK4" i="40"/>
  <c r="QAL4" i="40"/>
  <c r="QAM4" i="40"/>
  <c r="QAN4" i="40"/>
  <c r="QAO4" i="40"/>
  <c r="QAP4" i="40"/>
  <c r="QAQ4" i="40"/>
  <c r="QAR4" i="40"/>
  <c r="QAS4" i="40"/>
  <c r="QAT4" i="40"/>
  <c r="QAU4" i="40"/>
  <c r="QAV4" i="40"/>
  <c r="QAW4" i="40"/>
  <c r="QAX4" i="40"/>
  <c r="QAY4" i="40"/>
  <c r="QAZ4" i="40"/>
  <c r="QBA4" i="40"/>
  <c r="QBB4" i="40"/>
  <c r="QBC4" i="40"/>
  <c r="QBD4" i="40"/>
  <c r="QBE4" i="40"/>
  <c r="QBF4" i="40"/>
  <c r="QBG4" i="40"/>
  <c r="QBH4" i="40"/>
  <c r="QBI4" i="40"/>
  <c r="QBJ4" i="40"/>
  <c r="QBK4" i="40"/>
  <c r="QBL4" i="40"/>
  <c r="QBM4" i="40"/>
  <c r="QBN4" i="40"/>
  <c r="QBO4" i="40"/>
  <c r="QBP4" i="40"/>
  <c r="QBQ4" i="40"/>
  <c r="QBR4" i="40"/>
  <c r="QBS4" i="40"/>
  <c r="QBT4" i="40"/>
  <c r="QBU4" i="40"/>
  <c r="QBV4" i="40"/>
  <c r="QBW4" i="40"/>
  <c r="QBX4" i="40"/>
  <c r="QBY4" i="40"/>
  <c r="QBZ4" i="40"/>
  <c r="QCA4" i="40"/>
  <c r="QCB4" i="40"/>
  <c r="QCC4" i="40"/>
  <c r="QCD4" i="40"/>
  <c r="QCE4" i="40"/>
  <c r="QCF4" i="40"/>
  <c r="QCG4" i="40"/>
  <c r="QCH4" i="40"/>
  <c r="QCI4" i="40"/>
  <c r="QCJ4" i="40"/>
  <c r="QCK4" i="40"/>
  <c r="QCL4" i="40"/>
  <c r="QCM4" i="40"/>
  <c r="QCN4" i="40"/>
  <c r="QCO4" i="40"/>
  <c r="QCP4" i="40"/>
  <c r="QCQ4" i="40"/>
  <c r="QCR4" i="40"/>
  <c r="QCS4" i="40"/>
  <c r="QCT4" i="40"/>
  <c r="QCU4" i="40"/>
  <c r="QCV4" i="40"/>
  <c r="QCW4" i="40"/>
  <c r="QCX4" i="40"/>
  <c r="QCY4" i="40"/>
  <c r="QCZ4" i="40"/>
  <c r="QDA4" i="40"/>
  <c r="QDB4" i="40"/>
  <c r="QDC4" i="40"/>
  <c r="QDD4" i="40"/>
  <c r="QDE4" i="40"/>
  <c r="QDF4" i="40"/>
  <c r="QDG4" i="40"/>
  <c r="QDH4" i="40"/>
  <c r="QDI4" i="40"/>
  <c r="QDJ4" i="40"/>
  <c r="QDK4" i="40"/>
  <c r="QDL4" i="40"/>
  <c r="QDM4" i="40"/>
  <c r="QDN4" i="40"/>
  <c r="QDO4" i="40"/>
  <c r="QDP4" i="40"/>
  <c r="QDQ4" i="40"/>
  <c r="QDR4" i="40"/>
  <c r="QDS4" i="40"/>
  <c r="QDT4" i="40"/>
  <c r="QDU4" i="40"/>
  <c r="QDV4" i="40"/>
  <c r="QDW4" i="40"/>
  <c r="QDX4" i="40"/>
  <c r="QDY4" i="40"/>
  <c r="QDZ4" i="40"/>
  <c r="QEA4" i="40"/>
  <c r="QEB4" i="40"/>
  <c r="QEC4" i="40"/>
  <c r="QED4" i="40"/>
  <c r="QEE4" i="40"/>
  <c r="QEF4" i="40"/>
  <c r="QEG4" i="40"/>
  <c r="QEH4" i="40"/>
  <c r="QEI4" i="40"/>
  <c r="QEJ4" i="40"/>
  <c r="QEK4" i="40"/>
  <c r="QEL4" i="40"/>
  <c r="QEM4" i="40"/>
  <c r="QEN4" i="40"/>
  <c r="QEO4" i="40"/>
  <c r="QEP4" i="40"/>
  <c r="QEQ4" i="40"/>
  <c r="QER4" i="40"/>
  <c r="QES4" i="40"/>
  <c r="QET4" i="40"/>
  <c r="QEU4" i="40"/>
  <c r="QEV4" i="40"/>
  <c r="QEW4" i="40"/>
  <c r="QEX4" i="40"/>
  <c r="QEY4" i="40"/>
  <c r="QEZ4" i="40"/>
  <c r="QFA4" i="40"/>
  <c r="QFB4" i="40"/>
  <c r="QFC4" i="40"/>
  <c r="QFD4" i="40"/>
  <c r="QFE4" i="40"/>
  <c r="QFF4" i="40"/>
  <c r="QFG4" i="40"/>
  <c r="QFH4" i="40"/>
  <c r="QFI4" i="40"/>
  <c r="QFJ4" i="40"/>
  <c r="QFK4" i="40"/>
  <c r="QFL4" i="40"/>
  <c r="QFM4" i="40"/>
  <c r="QFN4" i="40"/>
  <c r="QFO4" i="40"/>
  <c r="QFP4" i="40"/>
  <c r="QFQ4" i="40"/>
  <c r="QFR4" i="40"/>
  <c r="QFS4" i="40"/>
  <c r="QFT4" i="40"/>
  <c r="QFU4" i="40"/>
  <c r="QFV4" i="40"/>
  <c r="QFW4" i="40"/>
  <c r="QFX4" i="40"/>
  <c r="QFY4" i="40"/>
  <c r="QFZ4" i="40"/>
  <c r="QGA4" i="40"/>
  <c r="QGB4" i="40"/>
  <c r="QGC4" i="40"/>
  <c r="QGD4" i="40"/>
  <c r="QGE4" i="40"/>
  <c r="QGF4" i="40"/>
  <c r="QGG4" i="40"/>
  <c r="QGH4" i="40"/>
  <c r="QGI4" i="40"/>
  <c r="QGJ4" i="40"/>
  <c r="QGK4" i="40"/>
  <c r="QGL4" i="40"/>
  <c r="QGM4" i="40"/>
  <c r="QGN4" i="40"/>
  <c r="QGO4" i="40"/>
  <c r="QGP4" i="40"/>
  <c r="QGQ4" i="40"/>
  <c r="QGR4" i="40"/>
  <c r="QGS4" i="40"/>
  <c r="QGT4" i="40"/>
  <c r="QGU4" i="40"/>
  <c r="QGV4" i="40"/>
  <c r="QGW4" i="40"/>
  <c r="QGX4" i="40"/>
  <c r="QGY4" i="40"/>
  <c r="QGZ4" i="40"/>
  <c r="QHA4" i="40"/>
  <c r="QHB4" i="40"/>
  <c r="QHC4" i="40"/>
  <c r="QHD4" i="40"/>
  <c r="QHE4" i="40"/>
  <c r="QHF4" i="40"/>
  <c r="QHG4" i="40"/>
  <c r="QHH4" i="40"/>
  <c r="QHI4" i="40"/>
  <c r="QHJ4" i="40"/>
  <c r="QHK4" i="40"/>
  <c r="QHL4" i="40"/>
  <c r="QHM4" i="40"/>
  <c r="QHN4" i="40"/>
  <c r="QHO4" i="40"/>
  <c r="QHP4" i="40"/>
  <c r="QHQ4" i="40"/>
  <c r="QHR4" i="40"/>
  <c r="QHS4" i="40"/>
  <c r="QHT4" i="40"/>
  <c r="QHU4" i="40"/>
  <c r="QHV4" i="40"/>
  <c r="QHW4" i="40"/>
  <c r="QHX4" i="40"/>
  <c r="QHY4" i="40"/>
  <c r="QHZ4" i="40"/>
  <c r="QIA4" i="40"/>
  <c r="QIB4" i="40"/>
  <c r="QIC4" i="40"/>
  <c r="QID4" i="40"/>
  <c r="QIE4" i="40"/>
  <c r="QIF4" i="40"/>
  <c r="QIG4" i="40"/>
  <c r="QIH4" i="40"/>
  <c r="QII4" i="40"/>
  <c r="QIJ4" i="40"/>
  <c r="QIK4" i="40"/>
  <c r="QIL4" i="40"/>
  <c r="QIM4" i="40"/>
  <c r="QIN4" i="40"/>
  <c r="QIO4" i="40"/>
  <c r="QIP4" i="40"/>
  <c r="QIQ4" i="40"/>
  <c r="QIR4" i="40"/>
  <c r="QIS4" i="40"/>
  <c r="QIT4" i="40"/>
  <c r="QIU4" i="40"/>
  <c r="QIV4" i="40"/>
  <c r="QIW4" i="40"/>
  <c r="QIX4" i="40"/>
  <c r="QIY4" i="40"/>
  <c r="QIZ4" i="40"/>
  <c r="QJA4" i="40"/>
  <c r="QJB4" i="40"/>
  <c r="QJC4" i="40"/>
  <c r="QJD4" i="40"/>
  <c r="QJE4" i="40"/>
  <c r="QJF4" i="40"/>
  <c r="QJG4" i="40"/>
  <c r="QJH4" i="40"/>
  <c r="QJI4" i="40"/>
  <c r="QJJ4" i="40"/>
  <c r="QJK4" i="40"/>
  <c r="QJL4" i="40"/>
  <c r="QJM4" i="40"/>
  <c r="QJN4" i="40"/>
  <c r="QJO4" i="40"/>
  <c r="QJP4" i="40"/>
  <c r="QJQ4" i="40"/>
  <c r="QJR4" i="40"/>
  <c r="QJS4" i="40"/>
  <c r="QJT4" i="40"/>
  <c r="QJU4" i="40"/>
  <c r="QJV4" i="40"/>
  <c r="QJW4" i="40"/>
  <c r="QJX4" i="40"/>
  <c r="QJY4" i="40"/>
  <c r="QJZ4" i="40"/>
  <c r="QKA4" i="40"/>
  <c r="QKB4" i="40"/>
  <c r="QKC4" i="40"/>
  <c r="QKD4" i="40"/>
  <c r="QKE4" i="40"/>
  <c r="QKF4" i="40"/>
  <c r="QKG4" i="40"/>
  <c r="QKH4" i="40"/>
  <c r="QKI4" i="40"/>
  <c r="QKJ4" i="40"/>
  <c r="QKK4" i="40"/>
  <c r="QKL4" i="40"/>
  <c r="QKM4" i="40"/>
  <c r="QKN4" i="40"/>
  <c r="QKO4" i="40"/>
  <c r="QKP4" i="40"/>
  <c r="QKQ4" i="40"/>
  <c r="QKR4" i="40"/>
  <c r="QKS4" i="40"/>
  <c r="QKT4" i="40"/>
  <c r="QKU4" i="40"/>
  <c r="QKV4" i="40"/>
  <c r="QKW4" i="40"/>
  <c r="QKX4" i="40"/>
  <c r="QKY4" i="40"/>
  <c r="QKZ4" i="40"/>
  <c r="QLA4" i="40"/>
  <c r="QLB4" i="40"/>
  <c r="QLC4" i="40"/>
  <c r="QLD4" i="40"/>
  <c r="QLE4" i="40"/>
  <c r="QLF4" i="40"/>
  <c r="QLG4" i="40"/>
  <c r="QLH4" i="40"/>
  <c r="QLI4" i="40"/>
  <c r="QLJ4" i="40"/>
  <c r="QLK4" i="40"/>
  <c r="QLL4" i="40"/>
  <c r="QLM4" i="40"/>
  <c r="QLN4" i="40"/>
  <c r="QLO4" i="40"/>
  <c r="QLP4" i="40"/>
  <c r="QLQ4" i="40"/>
  <c r="QLR4" i="40"/>
  <c r="QLS4" i="40"/>
  <c r="QLT4" i="40"/>
  <c r="QLU4" i="40"/>
  <c r="QLV4" i="40"/>
  <c r="QLW4" i="40"/>
  <c r="QLX4" i="40"/>
  <c r="QLY4" i="40"/>
  <c r="QLZ4" i="40"/>
  <c r="QMA4" i="40"/>
  <c r="QMB4" i="40"/>
  <c r="QMC4" i="40"/>
  <c r="QMD4" i="40"/>
  <c r="QME4" i="40"/>
  <c r="QMF4" i="40"/>
  <c r="QMG4" i="40"/>
  <c r="QMH4" i="40"/>
  <c r="QMI4" i="40"/>
  <c r="QMJ4" i="40"/>
  <c r="QMK4" i="40"/>
  <c r="QML4" i="40"/>
  <c r="QMM4" i="40"/>
  <c r="QMN4" i="40"/>
  <c r="QMO4" i="40"/>
  <c r="QMP4" i="40"/>
  <c r="QMQ4" i="40"/>
  <c r="QMR4" i="40"/>
  <c r="QMS4" i="40"/>
  <c r="QMT4" i="40"/>
  <c r="QMU4" i="40"/>
  <c r="QMV4" i="40"/>
  <c r="QMW4" i="40"/>
  <c r="QMX4" i="40"/>
  <c r="QMY4" i="40"/>
  <c r="QMZ4" i="40"/>
  <c r="QNA4" i="40"/>
  <c r="QNB4" i="40"/>
  <c r="QNC4" i="40"/>
  <c r="QND4" i="40"/>
  <c r="QNE4" i="40"/>
  <c r="QNF4" i="40"/>
  <c r="QNG4" i="40"/>
  <c r="QNH4" i="40"/>
  <c r="QNI4" i="40"/>
  <c r="QNJ4" i="40"/>
  <c r="QNK4" i="40"/>
  <c r="QNL4" i="40"/>
  <c r="QNM4" i="40"/>
  <c r="QNN4" i="40"/>
  <c r="QNO4" i="40"/>
  <c r="QNP4" i="40"/>
  <c r="QNQ4" i="40"/>
  <c r="QNR4" i="40"/>
  <c r="QNS4" i="40"/>
  <c r="QNT4" i="40"/>
  <c r="QNU4" i="40"/>
  <c r="QNV4" i="40"/>
  <c r="QNW4" i="40"/>
  <c r="QNX4" i="40"/>
  <c r="QNY4" i="40"/>
  <c r="QNZ4" i="40"/>
  <c r="QOA4" i="40"/>
  <c r="QOB4" i="40"/>
  <c r="QOC4" i="40"/>
  <c r="QOD4" i="40"/>
  <c r="QOE4" i="40"/>
  <c r="QOF4" i="40"/>
  <c r="QOG4" i="40"/>
  <c r="QOH4" i="40"/>
  <c r="QOI4" i="40"/>
  <c r="QOJ4" i="40"/>
  <c r="QOK4" i="40"/>
  <c r="QOL4" i="40"/>
  <c r="QOM4" i="40"/>
  <c r="QON4" i="40"/>
  <c r="QOO4" i="40"/>
  <c r="QOP4" i="40"/>
  <c r="QOQ4" i="40"/>
  <c r="QOR4" i="40"/>
  <c r="QOS4" i="40"/>
  <c r="QOT4" i="40"/>
  <c r="QOU4" i="40"/>
  <c r="QOV4" i="40"/>
  <c r="QOW4" i="40"/>
  <c r="QOX4" i="40"/>
  <c r="QOY4" i="40"/>
  <c r="QOZ4" i="40"/>
  <c r="QPA4" i="40"/>
  <c r="QPB4" i="40"/>
  <c r="QPC4" i="40"/>
  <c r="QPD4" i="40"/>
  <c r="QPE4" i="40"/>
  <c r="QPF4" i="40"/>
  <c r="QPG4" i="40"/>
  <c r="QPH4" i="40"/>
  <c r="QPI4" i="40"/>
  <c r="QPJ4" i="40"/>
  <c r="QPK4" i="40"/>
  <c r="QPL4" i="40"/>
  <c r="QPM4" i="40"/>
  <c r="QPN4" i="40"/>
  <c r="QPO4" i="40"/>
  <c r="QPP4" i="40"/>
  <c r="QPQ4" i="40"/>
  <c r="QPR4" i="40"/>
  <c r="QPS4" i="40"/>
  <c r="QPT4" i="40"/>
  <c r="QPU4" i="40"/>
  <c r="QPV4" i="40"/>
  <c r="QPW4" i="40"/>
  <c r="QPX4" i="40"/>
  <c r="QPY4" i="40"/>
  <c r="QPZ4" i="40"/>
  <c r="QQA4" i="40"/>
  <c r="QQB4" i="40"/>
  <c r="QQC4" i="40"/>
  <c r="QQD4" i="40"/>
  <c r="QQE4" i="40"/>
  <c r="QQF4" i="40"/>
  <c r="QQG4" i="40"/>
  <c r="QQH4" i="40"/>
  <c r="QQI4" i="40"/>
  <c r="QQJ4" i="40"/>
  <c r="QQK4" i="40"/>
  <c r="QQL4" i="40"/>
  <c r="QQM4" i="40"/>
  <c r="QQN4" i="40"/>
  <c r="QQO4" i="40"/>
  <c r="QQP4" i="40"/>
  <c r="QQQ4" i="40"/>
  <c r="QQR4" i="40"/>
  <c r="QQS4" i="40"/>
  <c r="QQT4" i="40"/>
  <c r="QQU4" i="40"/>
  <c r="QQV4" i="40"/>
  <c r="QQW4" i="40"/>
  <c r="QQX4" i="40"/>
  <c r="QQY4" i="40"/>
  <c r="QQZ4" i="40"/>
  <c r="QRA4" i="40"/>
  <c r="QRB4" i="40"/>
  <c r="QRC4" i="40"/>
  <c r="QRD4" i="40"/>
  <c r="QRE4" i="40"/>
  <c r="QRF4" i="40"/>
  <c r="QRG4" i="40"/>
  <c r="QRH4" i="40"/>
  <c r="QRI4" i="40"/>
  <c r="QRJ4" i="40"/>
  <c r="QRK4" i="40"/>
  <c r="QRL4" i="40"/>
  <c r="QRM4" i="40"/>
  <c r="QRN4" i="40"/>
  <c r="QRO4" i="40"/>
  <c r="QRP4" i="40"/>
  <c r="QRQ4" i="40"/>
  <c r="QRR4" i="40"/>
  <c r="QRS4" i="40"/>
  <c r="QRT4" i="40"/>
  <c r="QRU4" i="40"/>
  <c r="QRV4" i="40"/>
  <c r="QRW4" i="40"/>
  <c r="QRX4" i="40"/>
  <c r="QRY4" i="40"/>
  <c r="QRZ4" i="40"/>
  <c r="QSA4" i="40"/>
  <c r="QSB4" i="40"/>
  <c r="QSC4" i="40"/>
  <c r="QSD4" i="40"/>
  <c r="QSE4" i="40"/>
  <c r="QSF4" i="40"/>
  <c r="QSG4" i="40"/>
  <c r="QSH4" i="40"/>
  <c r="QSI4" i="40"/>
  <c r="QSJ4" i="40"/>
  <c r="QSK4" i="40"/>
  <c r="QSL4" i="40"/>
  <c r="QSM4" i="40"/>
  <c r="QSN4" i="40"/>
  <c r="QSO4" i="40"/>
  <c r="QSP4" i="40"/>
  <c r="QSQ4" i="40"/>
  <c r="QSR4" i="40"/>
  <c r="QSS4" i="40"/>
  <c r="QST4" i="40"/>
  <c r="QSU4" i="40"/>
  <c r="QSV4" i="40"/>
  <c r="QSW4" i="40"/>
  <c r="QSX4" i="40"/>
  <c r="QSY4" i="40"/>
  <c r="QSZ4" i="40"/>
  <c r="QTA4" i="40"/>
  <c r="QTB4" i="40"/>
  <c r="QTC4" i="40"/>
  <c r="QTD4" i="40"/>
  <c r="QTE4" i="40"/>
  <c r="QTF4" i="40"/>
  <c r="QTG4" i="40"/>
  <c r="QTH4" i="40"/>
  <c r="QTI4" i="40"/>
  <c r="QTJ4" i="40"/>
  <c r="QTK4" i="40"/>
  <c r="QTL4" i="40"/>
  <c r="QTM4" i="40"/>
  <c r="QTN4" i="40"/>
  <c r="QTO4" i="40"/>
  <c r="QTP4" i="40"/>
  <c r="QTQ4" i="40"/>
  <c r="QTR4" i="40"/>
  <c r="QTS4" i="40"/>
  <c r="QTT4" i="40"/>
  <c r="QTU4" i="40"/>
  <c r="QTV4" i="40"/>
  <c r="QTW4" i="40"/>
  <c r="QTX4" i="40"/>
  <c r="QTY4" i="40"/>
  <c r="QTZ4" i="40"/>
  <c r="QUA4" i="40"/>
  <c r="QUB4" i="40"/>
  <c r="QUC4" i="40"/>
  <c r="QUD4" i="40"/>
  <c r="QUE4" i="40"/>
  <c r="QUF4" i="40"/>
  <c r="QUG4" i="40"/>
  <c r="QUH4" i="40"/>
  <c r="QUI4" i="40"/>
  <c r="QUJ4" i="40"/>
  <c r="QUK4" i="40"/>
  <c r="QUL4" i="40"/>
  <c r="QUM4" i="40"/>
  <c r="QUN4" i="40"/>
  <c r="QUO4" i="40"/>
  <c r="QUP4" i="40"/>
  <c r="QUQ4" i="40"/>
  <c r="QUR4" i="40"/>
  <c r="QUS4" i="40"/>
  <c r="QUT4" i="40"/>
  <c r="QUU4" i="40"/>
  <c r="QUV4" i="40"/>
  <c r="QUW4" i="40"/>
  <c r="QUX4" i="40"/>
  <c r="QUY4" i="40"/>
  <c r="QUZ4" i="40"/>
  <c r="QVA4" i="40"/>
  <c r="QVB4" i="40"/>
  <c r="QVC4" i="40"/>
  <c r="QVD4" i="40"/>
  <c r="QVE4" i="40"/>
  <c r="QVF4" i="40"/>
  <c r="QVG4" i="40"/>
  <c r="QVH4" i="40"/>
  <c r="QVI4" i="40"/>
  <c r="QVJ4" i="40"/>
  <c r="QVK4" i="40"/>
  <c r="QVL4" i="40"/>
  <c r="QVM4" i="40"/>
  <c r="QVN4" i="40"/>
  <c r="QVO4" i="40"/>
  <c r="QVP4" i="40"/>
  <c r="QVQ4" i="40"/>
  <c r="QVR4" i="40"/>
  <c r="QVS4" i="40"/>
  <c r="QVT4" i="40"/>
  <c r="QVU4" i="40"/>
  <c r="QVV4" i="40"/>
  <c r="QVW4" i="40"/>
  <c r="QVX4" i="40"/>
  <c r="QVY4" i="40"/>
  <c r="QVZ4" i="40"/>
  <c r="QWA4" i="40"/>
  <c r="QWB4" i="40"/>
  <c r="QWC4" i="40"/>
  <c r="QWD4" i="40"/>
  <c r="QWE4" i="40"/>
  <c r="QWF4" i="40"/>
  <c r="QWG4" i="40"/>
  <c r="QWH4" i="40"/>
  <c r="QWI4" i="40"/>
  <c r="QWJ4" i="40"/>
  <c r="QWK4" i="40"/>
  <c r="QWL4" i="40"/>
  <c r="QWM4" i="40"/>
  <c r="QWN4" i="40"/>
  <c r="QWO4" i="40"/>
  <c r="QWP4" i="40"/>
  <c r="QWQ4" i="40"/>
  <c r="QWR4" i="40"/>
  <c r="QWS4" i="40"/>
  <c r="QWT4" i="40"/>
  <c r="QWU4" i="40"/>
  <c r="QWV4" i="40"/>
  <c r="QWW4" i="40"/>
  <c r="QWX4" i="40"/>
  <c r="QWY4" i="40"/>
  <c r="QWZ4" i="40"/>
  <c r="QXA4" i="40"/>
  <c r="QXB4" i="40"/>
  <c r="QXC4" i="40"/>
  <c r="QXD4" i="40"/>
  <c r="QXE4" i="40"/>
  <c r="QXF4" i="40"/>
  <c r="QXG4" i="40"/>
  <c r="QXH4" i="40"/>
  <c r="QXI4" i="40"/>
  <c r="QXJ4" i="40"/>
  <c r="QXK4" i="40"/>
  <c r="QXL4" i="40"/>
  <c r="QXM4" i="40"/>
  <c r="QXN4" i="40"/>
  <c r="QXO4" i="40"/>
  <c r="QXP4" i="40"/>
  <c r="QXQ4" i="40"/>
  <c r="QXR4" i="40"/>
  <c r="QXS4" i="40"/>
  <c r="QXT4" i="40"/>
  <c r="QXU4" i="40"/>
  <c r="QXV4" i="40"/>
  <c r="QXW4" i="40"/>
  <c r="QXX4" i="40"/>
  <c r="QXY4" i="40"/>
  <c r="QXZ4" i="40"/>
  <c r="QYA4" i="40"/>
  <c r="QYB4" i="40"/>
  <c r="QYC4" i="40"/>
  <c r="QYD4" i="40"/>
  <c r="QYE4" i="40"/>
  <c r="QYF4" i="40"/>
  <c r="QYG4" i="40"/>
  <c r="QYH4" i="40"/>
  <c r="QYI4" i="40"/>
  <c r="QYJ4" i="40"/>
  <c r="QYK4" i="40"/>
  <c r="QYL4" i="40"/>
  <c r="QYM4" i="40"/>
  <c r="QYN4" i="40"/>
  <c r="QYO4" i="40"/>
  <c r="QYP4" i="40"/>
  <c r="QYQ4" i="40"/>
  <c r="QYR4" i="40"/>
  <c r="QYS4" i="40"/>
  <c r="QYT4" i="40"/>
  <c r="QYU4" i="40"/>
  <c r="QYV4" i="40"/>
  <c r="QYW4" i="40"/>
  <c r="QYX4" i="40"/>
  <c r="QYY4" i="40"/>
  <c r="QYZ4" i="40"/>
  <c r="QZA4" i="40"/>
  <c r="QZB4" i="40"/>
  <c r="QZC4" i="40"/>
  <c r="QZD4" i="40"/>
  <c r="QZE4" i="40"/>
  <c r="QZF4" i="40"/>
  <c r="QZG4" i="40"/>
  <c r="QZH4" i="40"/>
  <c r="QZI4" i="40"/>
  <c r="QZJ4" i="40"/>
  <c r="QZK4" i="40"/>
  <c r="QZL4" i="40"/>
  <c r="QZM4" i="40"/>
  <c r="QZN4" i="40"/>
  <c r="QZO4" i="40"/>
  <c r="QZP4" i="40"/>
  <c r="QZQ4" i="40"/>
  <c r="QZR4" i="40"/>
  <c r="QZS4" i="40"/>
  <c r="QZT4" i="40"/>
  <c r="QZU4" i="40"/>
  <c r="QZV4" i="40"/>
  <c r="QZW4" i="40"/>
  <c r="QZX4" i="40"/>
  <c r="QZY4" i="40"/>
  <c r="QZZ4" i="40"/>
  <c r="RAA4" i="40"/>
  <c r="RAB4" i="40"/>
  <c r="RAC4" i="40"/>
  <c r="RAD4" i="40"/>
  <c r="RAE4" i="40"/>
  <c r="RAF4" i="40"/>
  <c r="RAG4" i="40"/>
  <c r="RAH4" i="40"/>
  <c r="RAI4" i="40"/>
  <c r="RAJ4" i="40"/>
  <c r="RAK4" i="40"/>
  <c r="RAL4" i="40"/>
  <c r="RAM4" i="40"/>
  <c r="RAN4" i="40"/>
  <c r="RAO4" i="40"/>
  <c r="RAP4" i="40"/>
  <c r="RAQ4" i="40"/>
  <c r="RAR4" i="40"/>
  <c r="RAS4" i="40"/>
  <c r="RAT4" i="40"/>
  <c r="RAU4" i="40"/>
  <c r="RAV4" i="40"/>
  <c r="RAW4" i="40"/>
  <c r="RAX4" i="40"/>
  <c r="RAY4" i="40"/>
  <c r="RAZ4" i="40"/>
  <c r="RBA4" i="40"/>
  <c r="RBB4" i="40"/>
  <c r="RBC4" i="40"/>
  <c r="RBD4" i="40"/>
  <c r="RBE4" i="40"/>
  <c r="RBF4" i="40"/>
  <c r="RBG4" i="40"/>
  <c r="RBH4" i="40"/>
  <c r="RBI4" i="40"/>
  <c r="RBJ4" i="40"/>
  <c r="RBK4" i="40"/>
  <c r="RBL4" i="40"/>
  <c r="RBM4" i="40"/>
  <c r="RBN4" i="40"/>
  <c r="RBO4" i="40"/>
  <c r="RBP4" i="40"/>
  <c r="RBQ4" i="40"/>
  <c r="RBR4" i="40"/>
  <c r="RBS4" i="40"/>
  <c r="RBT4" i="40"/>
  <c r="RBU4" i="40"/>
  <c r="RBV4" i="40"/>
  <c r="RBW4" i="40"/>
  <c r="RBX4" i="40"/>
  <c r="RBY4" i="40"/>
  <c r="RBZ4" i="40"/>
  <c r="RCA4" i="40"/>
  <c r="RCB4" i="40"/>
  <c r="RCC4" i="40"/>
  <c r="RCD4" i="40"/>
  <c r="RCE4" i="40"/>
  <c r="RCF4" i="40"/>
  <c r="RCG4" i="40"/>
  <c r="RCH4" i="40"/>
  <c r="RCI4" i="40"/>
  <c r="RCJ4" i="40"/>
  <c r="RCK4" i="40"/>
  <c r="RCL4" i="40"/>
  <c r="RCM4" i="40"/>
  <c r="RCN4" i="40"/>
  <c r="RCO4" i="40"/>
  <c r="RCP4" i="40"/>
  <c r="RCQ4" i="40"/>
  <c r="RCR4" i="40"/>
  <c r="RCS4" i="40"/>
  <c r="RCT4" i="40"/>
  <c r="RCU4" i="40"/>
  <c r="RCV4" i="40"/>
  <c r="RCW4" i="40"/>
  <c r="RCX4" i="40"/>
  <c r="RCY4" i="40"/>
  <c r="RCZ4" i="40"/>
  <c r="RDA4" i="40"/>
  <c r="RDB4" i="40"/>
  <c r="RDC4" i="40"/>
  <c r="RDD4" i="40"/>
  <c r="RDE4" i="40"/>
  <c r="RDF4" i="40"/>
  <c r="RDG4" i="40"/>
  <c r="RDH4" i="40"/>
  <c r="RDI4" i="40"/>
  <c r="RDJ4" i="40"/>
  <c r="RDK4" i="40"/>
  <c r="RDL4" i="40"/>
  <c r="RDM4" i="40"/>
  <c r="RDN4" i="40"/>
  <c r="RDO4" i="40"/>
  <c r="RDP4" i="40"/>
  <c r="RDQ4" i="40"/>
  <c r="RDR4" i="40"/>
  <c r="RDS4" i="40"/>
  <c r="RDT4" i="40"/>
  <c r="RDU4" i="40"/>
  <c r="RDV4" i="40"/>
  <c r="RDW4" i="40"/>
  <c r="RDX4" i="40"/>
  <c r="RDY4" i="40"/>
  <c r="RDZ4" i="40"/>
  <c r="REA4" i="40"/>
  <c r="REB4" i="40"/>
  <c r="REC4" i="40"/>
  <c r="RED4" i="40"/>
  <c r="REE4" i="40"/>
  <c r="REF4" i="40"/>
  <c r="REG4" i="40"/>
  <c r="REH4" i="40"/>
  <c r="REI4" i="40"/>
  <c r="REJ4" i="40"/>
  <c r="REK4" i="40"/>
  <c r="REL4" i="40"/>
  <c r="REM4" i="40"/>
  <c r="REN4" i="40"/>
  <c r="REO4" i="40"/>
  <c r="REP4" i="40"/>
  <c r="REQ4" i="40"/>
  <c r="RER4" i="40"/>
  <c r="RES4" i="40"/>
  <c r="RET4" i="40"/>
  <c r="REU4" i="40"/>
  <c r="REV4" i="40"/>
  <c r="REW4" i="40"/>
  <c r="REX4" i="40"/>
  <c r="REY4" i="40"/>
  <c r="REZ4" i="40"/>
  <c r="RFA4" i="40"/>
  <c r="RFB4" i="40"/>
  <c r="RFC4" i="40"/>
  <c r="RFD4" i="40"/>
  <c r="RFE4" i="40"/>
  <c r="RFF4" i="40"/>
  <c r="RFG4" i="40"/>
  <c r="RFH4" i="40"/>
  <c r="RFI4" i="40"/>
  <c r="RFJ4" i="40"/>
  <c r="RFK4" i="40"/>
  <c r="RFL4" i="40"/>
  <c r="RFM4" i="40"/>
  <c r="RFN4" i="40"/>
  <c r="RFO4" i="40"/>
  <c r="RFP4" i="40"/>
  <c r="RFQ4" i="40"/>
  <c r="RFR4" i="40"/>
  <c r="RFS4" i="40"/>
  <c r="RFT4" i="40"/>
  <c r="RFU4" i="40"/>
  <c r="RFV4" i="40"/>
  <c r="RFW4" i="40"/>
  <c r="RFX4" i="40"/>
  <c r="RFY4" i="40"/>
  <c r="RFZ4" i="40"/>
  <c r="RGA4" i="40"/>
  <c r="RGB4" i="40"/>
  <c r="RGC4" i="40"/>
  <c r="RGD4" i="40"/>
  <c r="RGE4" i="40"/>
  <c r="RGF4" i="40"/>
  <c r="RGG4" i="40"/>
  <c r="RGH4" i="40"/>
  <c r="RGI4" i="40"/>
  <c r="RGJ4" i="40"/>
  <c r="RGK4" i="40"/>
  <c r="RGL4" i="40"/>
  <c r="RGM4" i="40"/>
  <c r="RGN4" i="40"/>
  <c r="RGO4" i="40"/>
  <c r="RGP4" i="40"/>
  <c r="RGQ4" i="40"/>
  <c r="RGR4" i="40"/>
  <c r="RGS4" i="40"/>
  <c r="RGT4" i="40"/>
  <c r="RGU4" i="40"/>
  <c r="RGV4" i="40"/>
  <c r="RGW4" i="40"/>
  <c r="RGX4" i="40"/>
  <c r="RGY4" i="40"/>
  <c r="RGZ4" i="40"/>
  <c r="RHA4" i="40"/>
  <c r="RHB4" i="40"/>
  <c r="RHC4" i="40"/>
  <c r="RHD4" i="40"/>
  <c r="RHE4" i="40"/>
  <c r="RHF4" i="40"/>
  <c r="RHG4" i="40"/>
  <c r="RHH4" i="40"/>
  <c r="RHI4" i="40"/>
  <c r="RHJ4" i="40"/>
  <c r="RHK4" i="40"/>
  <c r="RHL4" i="40"/>
  <c r="RHM4" i="40"/>
  <c r="RHN4" i="40"/>
  <c r="RHO4" i="40"/>
  <c r="RHP4" i="40"/>
  <c r="RHQ4" i="40"/>
  <c r="RHR4" i="40"/>
  <c r="RHS4" i="40"/>
  <c r="RHT4" i="40"/>
  <c r="RHU4" i="40"/>
  <c r="RHV4" i="40"/>
  <c r="RHW4" i="40"/>
  <c r="RHX4" i="40"/>
  <c r="RHY4" i="40"/>
  <c r="RHZ4" i="40"/>
  <c r="RIA4" i="40"/>
  <c r="RIB4" i="40"/>
  <c r="RIC4" i="40"/>
  <c r="RID4" i="40"/>
  <c r="RIE4" i="40"/>
  <c r="RIF4" i="40"/>
  <c r="RIG4" i="40"/>
  <c r="RIH4" i="40"/>
  <c r="RII4" i="40"/>
  <c r="RIJ4" i="40"/>
  <c r="RIK4" i="40"/>
  <c r="RIL4" i="40"/>
  <c r="RIM4" i="40"/>
  <c r="RIN4" i="40"/>
  <c r="RIO4" i="40"/>
  <c r="RIP4" i="40"/>
  <c r="RIQ4" i="40"/>
  <c r="RIR4" i="40"/>
  <c r="RIS4" i="40"/>
  <c r="RIT4" i="40"/>
  <c r="RIU4" i="40"/>
  <c r="RIV4" i="40"/>
  <c r="RIW4" i="40"/>
  <c r="RIX4" i="40"/>
  <c r="RIY4" i="40"/>
  <c r="RIZ4" i="40"/>
  <c r="RJA4" i="40"/>
  <c r="RJB4" i="40"/>
  <c r="RJC4" i="40"/>
  <c r="RJD4" i="40"/>
  <c r="RJE4" i="40"/>
  <c r="RJF4" i="40"/>
  <c r="RJG4" i="40"/>
  <c r="RJH4" i="40"/>
  <c r="RJI4" i="40"/>
  <c r="RJJ4" i="40"/>
  <c r="RJK4" i="40"/>
  <c r="RJL4" i="40"/>
  <c r="RJM4" i="40"/>
  <c r="RJN4" i="40"/>
  <c r="RJO4" i="40"/>
  <c r="RJP4" i="40"/>
  <c r="RJQ4" i="40"/>
  <c r="RJR4" i="40"/>
  <c r="RJS4" i="40"/>
  <c r="RJT4" i="40"/>
  <c r="RJU4" i="40"/>
  <c r="RJV4" i="40"/>
  <c r="RJW4" i="40"/>
  <c r="RJX4" i="40"/>
  <c r="RJY4" i="40"/>
  <c r="RJZ4" i="40"/>
  <c r="RKA4" i="40"/>
  <c r="RKB4" i="40"/>
  <c r="RKC4" i="40"/>
  <c r="RKD4" i="40"/>
  <c r="RKE4" i="40"/>
  <c r="RKF4" i="40"/>
  <c r="RKG4" i="40"/>
  <c r="RKH4" i="40"/>
  <c r="RKI4" i="40"/>
  <c r="RKJ4" i="40"/>
  <c r="RKK4" i="40"/>
  <c r="RKL4" i="40"/>
  <c r="RKM4" i="40"/>
  <c r="RKN4" i="40"/>
  <c r="RKO4" i="40"/>
  <c r="RKP4" i="40"/>
  <c r="RKQ4" i="40"/>
  <c r="RKR4" i="40"/>
  <c r="RKS4" i="40"/>
  <c r="RKT4" i="40"/>
  <c r="RKU4" i="40"/>
  <c r="RKV4" i="40"/>
  <c r="RKW4" i="40"/>
  <c r="RKX4" i="40"/>
  <c r="RKY4" i="40"/>
  <c r="RKZ4" i="40"/>
  <c r="RLA4" i="40"/>
  <c r="RLB4" i="40"/>
  <c r="RLC4" i="40"/>
  <c r="RLD4" i="40"/>
  <c r="RLE4" i="40"/>
  <c r="RLF4" i="40"/>
  <c r="RLG4" i="40"/>
  <c r="RLH4" i="40"/>
  <c r="RLI4" i="40"/>
  <c r="RLJ4" i="40"/>
  <c r="RLK4" i="40"/>
  <c r="RLL4" i="40"/>
  <c r="RLM4" i="40"/>
  <c r="RLN4" i="40"/>
  <c r="RLO4" i="40"/>
  <c r="RLP4" i="40"/>
  <c r="RLQ4" i="40"/>
  <c r="RLR4" i="40"/>
  <c r="RLS4" i="40"/>
  <c r="RLT4" i="40"/>
  <c r="RLU4" i="40"/>
  <c r="RLV4" i="40"/>
  <c r="RLW4" i="40"/>
  <c r="RLX4" i="40"/>
  <c r="RLY4" i="40"/>
  <c r="RLZ4" i="40"/>
  <c r="RMA4" i="40"/>
  <c r="RMB4" i="40"/>
  <c r="RMC4" i="40"/>
  <c r="RMD4" i="40"/>
  <c r="RME4" i="40"/>
  <c r="RMF4" i="40"/>
  <c r="RMG4" i="40"/>
  <c r="RMH4" i="40"/>
  <c r="RMI4" i="40"/>
  <c r="RMJ4" i="40"/>
  <c r="RMK4" i="40"/>
  <c r="RML4" i="40"/>
  <c r="RMM4" i="40"/>
  <c r="RMN4" i="40"/>
  <c r="RMO4" i="40"/>
  <c r="RMP4" i="40"/>
  <c r="RMQ4" i="40"/>
  <c r="RMR4" i="40"/>
  <c r="RMS4" i="40"/>
  <c r="RMT4" i="40"/>
  <c r="RMU4" i="40"/>
  <c r="RMV4" i="40"/>
  <c r="RMW4" i="40"/>
  <c r="RMX4" i="40"/>
  <c r="RMY4" i="40"/>
  <c r="RMZ4" i="40"/>
  <c r="RNA4" i="40"/>
  <c r="RNB4" i="40"/>
  <c r="RNC4" i="40"/>
  <c r="RND4" i="40"/>
  <c r="RNE4" i="40"/>
  <c r="RNF4" i="40"/>
  <c r="RNG4" i="40"/>
  <c r="RNH4" i="40"/>
  <c r="RNI4" i="40"/>
  <c r="RNJ4" i="40"/>
  <c r="RNK4" i="40"/>
  <c r="RNL4" i="40"/>
  <c r="RNM4" i="40"/>
  <c r="RNN4" i="40"/>
  <c r="RNO4" i="40"/>
  <c r="RNP4" i="40"/>
  <c r="RNQ4" i="40"/>
  <c r="RNR4" i="40"/>
  <c r="RNS4" i="40"/>
  <c r="RNT4" i="40"/>
  <c r="RNU4" i="40"/>
  <c r="RNV4" i="40"/>
  <c r="RNW4" i="40"/>
  <c r="RNX4" i="40"/>
  <c r="RNY4" i="40"/>
  <c r="RNZ4" i="40"/>
  <c r="ROA4" i="40"/>
  <c r="ROB4" i="40"/>
  <c r="ROC4" i="40"/>
  <c r="ROD4" i="40"/>
  <c r="ROE4" i="40"/>
  <c r="ROF4" i="40"/>
  <c r="ROG4" i="40"/>
  <c r="ROH4" i="40"/>
  <c r="ROI4" i="40"/>
  <c r="ROJ4" i="40"/>
  <c r="ROK4" i="40"/>
  <c r="ROL4" i="40"/>
  <c r="ROM4" i="40"/>
  <c r="RON4" i="40"/>
  <c r="ROO4" i="40"/>
  <c r="ROP4" i="40"/>
  <c r="ROQ4" i="40"/>
  <c r="ROR4" i="40"/>
  <c r="ROS4" i="40"/>
  <c r="ROT4" i="40"/>
  <c r="ROU4" i="40"/>
  <c r="ROV4" i="40"/>
  <c r="ROW4" i="40"/>
  <c r="ROX4" i="40"/>
  <c r="ROY4" i="40"/>
  <c r="ROZ4" i="40"/>
  <c r="RPA4" i="40"/>
  <c r="RPB4" i="40"/>
  <c r="RPC4" i="40"/>
  <c r="RPD4" i="40"/>
  <c r="RPE4" i="40"/>
  <c r="RPF4" i="40"/>
  <c r="RPG4" i="40"/>
  <c r="RPH4" i="40"/>
  <c r="RPI4" i="40"/>
  <c r="RPJ4" i="40"/>
  <c r="RPK4" i="40"/>
  <c r="RPL4" i="40"/>
  <c r="RPM4" i="40"/>
  <c r="RPN4" i="40"/>
  <c r="RPO4" i="40"/>
  <c r="RPP4" i="40"/>
  <c r="RPQ4" i="40"/>
  <c r="RPR4" i="40"/>
  <c r="RPS4" i="40"/>
  <c r="RPT4" i="40"/>
  <c r="RPU4" i="40"/>
  <c r="RPV4" i="40"/>
  <c r="RPW4" i="40"/>
  <c r="RPX4" i="40"/>
  <c r="RPY4" i="40"/>
  <c r="RPZ4" i="40"/>
  <c r="RQA4" i="40"/>
  <c r="RQB4" i="40"/>
  <c r="RQC4" i="40"/>
  <c r="RQD4" i="40"/>
  <c r="RQE4" i="40"/>
  <c r="RQF4" i="40"/>
  <c r="RQG4" i="40"/>
  <c r="RQH4" i="40"/>
  <c r="RQI4" i="40"/>
  <c r="RQJ4" i="40"/>
  <c r="RQK4" i="40"/>
  <c r="RQL4" i="40"/>
  <c r="RQM4" i="40"/>
  <c r="RQN4" i="40"/>
  <c r="RQO4" i="40"/>
  <c r="RQP4" i="40"/>
  <c r="RQQ4" i="40"/>
  <c r="RQR4" i="40"/>
  <c r="RQS4" i="40"/>
  <c r="RQT4" i="40"/>
  <c r="RQU4" i="40"/>
  <c r="RQV4" i="40"/>
  <c r="RQW4" i="40"/>
  <c r="RQX4" i="40"/>
  <c r="RQY4" i="40"/>
  <c r="RQZ4" i="40"/>
  <c r="RRA4" i="40"/>
  <c r="RRB4" i="40"/>
  <c r="RRC4" i="40"/>
  <c r="RRD4" i="40"/>
  <c r="RRE4" i="40"/>
  <c r="RRF4" i="40"/>
  <c r="RRG4" i="40"/>
  <c r="RRH4" i="40"/>
  <c r="RRI4" i="40"/>
  <c r="RRJ4" i="40"/>
  <c r="RRK4" i="40"/>
  <c r="RRL4" i="40"/>
  <c r="RRM4" i="40"/>
  <c r="RRN4" i="40"/>
  <c r="RRO4" i="40"/>
  <c r="RRP4" i="40"/>
  <c r="RRQ4" i="40"/>
  <c r="RRR4" i="40"/>
  <c r="RRS4" i="40"/>
  <c r="RRT4" i="40"/>
  <c r="RRU4" i="40"/>
  <c r="RRV4" i="40"/>
  <c r="RRW4" i="40"/>
  <c r="RRX4" i="40"/>
  <c r="RRY4" i="40"/>
  <c r="RRZ4" i="40"/>
  <c r="RSA4" i="40"/>
  <c r="RSB4" i="40"/>
  <c r="RSC4" i="40"/>
  <c r="RSD4" i="40"/>
  <c r="RSE4" i="40"/>
  <c r="RSF4" i="40"/>
  <c r="RSG4" i="40"/>
  <c r="RSH4" i="40"/>
  <c r="RSI4" i="40"/>
  <c r="RSJ4" i="40"/>
  <c r="RSK4" i="40"/>
  <c r="RSL4" i="40"/>
  <c r="RSM4" i="40"/>
  <c r="RSN4" i="40"/>
  <c r="RSO4" i="40"/>
  <c r="RSP4" i="40"/>
  <c r="RSQ4" i="40"/>
  <c r="RSR4" i="40"/>
  <c r="RSS4" i="40"/>
  <c r="RST4" i="40"/>
  <c r="RSU4" i="40"/>
  <c r="RSV4" i="40"/>
  <c r="RSW4" i="40"/>
  <c r="RSX4" i="40"/>
  <c r="RSY4" i="40"/>
  <c r="RSZ4" i="40"/>
  <c r="RTA4" i="40"/>
  <c r="RTB4" i="40"/>
  <c r="RTC4" i="40"/>
  <c r="RTD4" i="40"/>
  <c r="RTE4" i="40"/>
  <c r="RTF4" i="40"/>
  <c r="RTG4" i="40"/>
  <c r="RTH4" i="40"/>
  <c r="RTI4" i="40"/>
  <c r="RTJ4" i="40"/>
  <c r="RTK4" i="40"/>
  <c r="RTL4" i="40"/>
  <c r="RTM4" i="40"/>
  <c r="RTN4" i="40"/>
  <c r="RTO4" i="40"/>
  <c r="RTP4" i="40"/>
  <c r="RTQ4" i="40"/>
  <c r="RTR4" i="40"/>
  <c r="RTS4" i="40"/>
  <c r="RTT4" i="40"/>
  <c r="RTU4" i="40"/>
  <c r="RTV4" i="40"/>
  <c r="RTW4" i="40"/>
  <c r="RTX4" i="40"/>
  <c r="RTY4" i="40"/>
  <c r="RTZ4" i="40"/>
  <c r="RUA4" i="40"/>
  <c r="RUB4" i="40"/>
  <c r="RUC4" i="40"/>
  <c r="RUD4" i="40"/>
  <c r="RUE4" i="40"/>
  <c r="RUF4" i="40"/>
  <c r="RUG4" i="40"/>
  <c r="RUH4" i="40"/>
  <c r="RUI4" i="40"/>
  <c r="RUJ4" i="40"/>
  <c r="RUK4" i="40"/>
  <c r="RUL4" i="40"/>
  <c r="RUM4" i="40"/>
  <c r="RUN4" i="40"/>
  <c r="RUO4" i="40"/>
  <c r="RUP4" i="40"/>
  <c r="RUQ4" i="40"/>
  <c r="RUR4" i="40"/>
  <c r="RUS4" i="40"/>
  <c r="RUT4" i="40"/>
  <c r="RUU4" i="40"/>
  <c r="RUV4" i="40"/>
  <c r="RUW4" i="40"/>
  <c r="RUX4" i="40"/>
  <c r="RUY4" i="40"/>
  <c r="RUZ4" i="40"/>
  <c r="RVA4" i="40"/>
  <c r="RVB4" i="40"/>
  <c r="RVC4" i="40"/>
  <c r="RVD4" i="40"/>
  <c r="RVE4" i="40"/>
  <c r="RVF4" i="40"/>
  <c r="RVG4" i="40"/>
  <c r="RVH4" i="40"/>
  <c r="RVI4" i="40"/>
  <c r="RVJ4" i="40"/>
  <c r="RVK4" i="40"/>
  <c r="RVL4" i="40"/>
  <c r="RVM4" i="40"/>
  <c r="RVN4" i="40"/>
  <c r="RVO4" i="40"/>
  <c r="RVP4" i="40"/>
  <c r="RVQ4" i="40"/>
  <c r="RVR4" i="40"/>
  <c r="RVS4" i="40"/>
  <c r="RVT4" i="40"/>
  <c r="RVU4" i="40"/>
  <c r="RVV4" i="40"/>
  <c r="RVW4" i="40"/>
  <c r="RVX4" i="40"/>
  <c r="RVY4" i="40"/>
  <c r="RVZ4" i="40"/>
  <c r="RWA4" i="40"/>
  <c r="RWB4" i="40"/>
  <c r="RWC4" i="40"/>
  <c r="RWD4" i="40"/>
  <c r="RWE4" i="40"/>
  <c r="RWF4" i="40"/>
  <c r="RWG4" i="40"/>
  <c r="RWH4" i="40"/>
  <c r="RWI4" i="40"/>
  <c r="RWJ4" i="40"/>
  <c r="RWK4" i="40"/>
  <c r="RWL4" i="40"/>
  <c r="RWM4" i="40"/>
  <c r="RWN4" i="40"/>
  <c r="RWO4" i="40"/>
  <c r="RWP4" i="40"/>
  <c r="RWQ4" i="40"/>
  <c r="RWR4" i="40"/>
  <c r="RWS4" i="40"/>
  <c r="RWT4" i="40"/>
  <c r="RWU4" i="40"/>
  <c r="RWV4" i="40"/>
  <c r="RWW4" i="40"/>
  <c r="RWX4" i="40"/>
  <c r="RWY4" i="40"/>
  <c r="RWZ4" i="40"/>
  <c r="RXA4" i="40"/>
  <c r="RXB4" i="40"/>
  <c r="RXC4" i="40"/>
  <c r="RXD4" i="40"/>
  <c r="RXE4" i="40"/>
  <c r="RXF4" i="40"/>
  <c r="RXG4" i="40"/>
  <c r="RXH4" i="40"/>
  <c r="RXI4" i="40"/>
  <c r="RXJ4" i="40"/>
  <c r="RXK4" i="40"/>
  <c r="RXL4" i="40"/>
  <c r="RXM4" i="40"/>
  <c r="RXN4" i="40"/>
  <c r="RXO4" i="40"/>
  <c r="RXP4" i="40"/>
  <c r="RXQ4" i="40"/>
  <c r="RXR4" i="40"/>
  <c r="RXS4" i="40"/>
  <c r="RXT4" i="40"/>
  <c r="RXU4" i="40"/>
  <c r="RXV4" i="40"/>
  <c r="RXW4" i="40"/>
  <c r="RXX4" i="40"/>
  <c r="RXY4" i="40"/>
  <c r="RXZ4" i="40"/>
  <c r="RYA4" i="40"/>
  <c r="RYB4" i="40"/>
  <c r="RYC4" i="40"/>
  <c r="RYD4" i="40"/>
  <c r="RYE4" i="40"/>
  <c r="RYF4" i="40"/>
  <c r="RYG4" i="40"/>
  <c r="RYH4" i="40"/>
  <c r="RYI4" i="40"/>
  <c r="RYJ4" i="40"/>
  <c r="RYK4" i="40"/>
  <c r="RYL4" i="40"/>
  <c r="RYM4" i="40"/>
  <c r="RYN4" i="40"/>
  <c r="RYO4" i="40"/>
  <c r="RYP4" i="40"/>
  <c r="RYQ4" i="40"/>
  <c r="RYR4" i="40"/>
  <c r="RYS4" i="40"/>
  <c r="RYT4" i="40"/>
  <c r="RYU4" i="40"/>
  <c r="RYV4" i="40"/>
  <c r="RYW4" i="40"/>
  <c r="RYX4" i="40"/>
  <c r="RYY4" i="40"/>
  <c r="RYZ4" i="40"/>
  <c r="RZA4" i="40"/>
  <c r="RZB4" i="40"/>
  <c r="RZC4" i="40"/>
  <c r="RZD4" i="40"/>
  <c r="RZE4" i="40"/>
  <c r="RZF4" i="40"/>
  <c r="RZG4" i="40"/>
  <c r="RZH4" i="40"/>
  <c r="RZI4" i="40"/>
  <c r="RZJ4" i="40"/>
  <c r="RZK4" i="40"/>
  <c r="RZL4" i="40"/>
  <c r="RZM4" i="40"/>
  <c r="RZN4" i="40"/>
  <c r="RZO4" i="40"/>
  <c r="RZP4" i="40"/>
  <c r="RZQ4" i="40"/>
  <c r="RZR4" i="40"/>
  <c r="RZS4" i="40"/>
  <c r="RZT4" i="40"/>
  <c r="RZU4" i="40"/>
  <c r="RZV4" i="40"/>
  <c r="RZW4" i="40"/>
  <c r="RZX4" i="40"/>
  <c r="RZY4" i="40"/>
  <c r="RZZ4" i="40"/>
  <c r="SAA4" i="40"/>
  <c r="SAB4" i="40"/>
  <c r="SAC4" i="40"/>
  <c r="SAD4" i="40"/>
  <c r="SAE4" i="40"/>
  <c r="SAF4" i="40"/>
  <c r="SAG4" i="40"/>
  <c r="SAH4" i="40"/>
  <c r="SAI4" i="40"/>
  <c r="SAJ4" i="40"/>
  <c r="SAK4" i="40"/>
  <c r="SAL4" i="40"/>
  <c r="SAM4" i="40"/>
  <c r="SAN4" i="40"/>
  <c r="SAO4" i="40"/>
  <c r="SAP4" i="40"/>
  <c r="SAQ4" i="40"/>
  <c r="SAR4" i="40"/>
  <c r="SAS4" i="40"/>
  <c r="SAT4" i="40"/>
  <c r="SAU4" i="40"/>
  <c r="SAV4" i="40"/>
  <c r="SAW4" i="40"/>
  <c r="SAX4" i="40"/>
  <c r="SAY4" i="40"/>
  <c r="SAZ4" i="40"/>
  <c r="SBA4" i="40"/>
  <c r="SBB4" i="40"/>
  <c r="SBC4" i="40"/>
  <c r="SBD4" i="40"/>
  <c r="SBE4" i="40"/>
  <c r="SBF4" i="40"/>
  <c r="SBG4" i="40"/>
  <c r="SBH4" i="40"/>
  <c r="SBI4" i="40"/>
  <c r="SBJ4" i="40"/>
  <c r="SBK4" i="40"/>
  <c r="SBL4" i="40"/>
  <c r="SBM4" i="40"/>
  <c r="SBN4" i="40"/>
  <c r="SBO4" i="40"/>
  <c r="SBP4" i="40"/>
  <c r="SBQ4" i="40"/>
  <c r="SBR4" i="40"/>
  <c r="SBS4" i="40"/>
  <c r="SBT4" i="40"/>
  <c r="SBU4" i="40"/>
  <c r="SBV4" i="40"/>
  <c r="SBW4" i="40"/>
  <c r="SBX4" i="40"/>
  <c r="SBY4" i="40"/>
  <c r="SBZ4" i="40"/>
  <c r="SCA4" i="40"/>
  <c r="SCB4" i="40"/>
  <c r="SCC4" i="40"/>
  <c r="SCD4" i="40"/>
  <c r="SCE4" i="40"/>
  <c r="SCF4" i="40"/>
  <c r="SCG4" i="40"/>
  <c r="SCH4" i="40"/>
  <c r="SCI4" i="40"/>
  <c r="SCJ4" i="40"/>
  <c r="SCK4" i="40"/>
  <c r="SCL4" i="40"/>
  <c r="SCM4" i="40"/>
  <c r="SCN4" i="40"/>
  <c r="SCO4" i="40"/>
  <c r="SCP4" i="40"/>
  <c r="SCQ4" i="40"/>
  <c r="SCR4" i="40"/>
  <c r="SCS4" i="40"/>
  <c r="SCT4" i="40"/>
  <c r="SCU4" i="40"/>
  <c r="SCV4" i="40"/>
  <c r="SCW4" i="40"/>
  <c r="SCX4" i="40"/>
  <c r="SCY4" i="40"/>
  <c r="SCZ4" i="40"/>
  <c r="SDA4" i="40"/>
  <c r="SDB4" i="40"/>
  <c r="SDC4" i="40"/>
  <c r="SDD4" i="40"/>
  <c r="SDE4" i="40"/>
  <c r="SDF4" i="40"/>
  <c r="SDG4" i="40"/>
  <c r="SDH4" i="40"/>
  <c r="SDI4" i="40"/>
  <c r="SDJ4" i="40"/>
  <c r="SDK4" i="40"/>
  <c r="SDL4" i="40"/>
  <c r="SDM4" i="40"/>
  <c r="SDN4" i="40"/>
  <c r="SDO4" i="40"/>
  <c r="SDP4" i="40"/>
  <c r="SDQ4" i="40"/>
  <c r="SDR4" i="40"/>
  <c r="SDS4" i="40"/>
  <c r="SDT4" i="40"/>
  <c r="SDU4" i="40"/>
  <c r="SDV4" i="40"/>
  <c r="SDW4" i="40"/>
  <c r="SDX4" i="40"/>
  <c r="SDY4" i="40"/>
  <c r="SDZ4" i="40"/>
  <c r="SEA4" i="40"/>
  <c r="SEB4" i="40"/>
  <c r="SEC4" i="40"/>
  <c r="SED4" i="40"/>
  <c r="SEE4" i="40"/>
  <c r="SEF4" i="40"/>
  <c r="SEG4" i="40"/>
  <c r="SEH4" i="40"/>
  <c r="SEI4" i="40"/>
  <c r="SEJ4" i="40"/>
  <c r="SEK4" i="40"/>
  <c r="SEL4" i="40"/>
  <c r="SEM4" i="40"/>
  <c r="SEN4" i="40"/>
  <c r="SEO4" i="40"/>
  <c r="SEP4" i="40"/>
  <c r="SEQ4" i="40"/>
  <c r="SER4" i="40"/>
  <c r="SES4" i="40"/>
  <c r="SET4" i="40"/>
  <c r="SEU4" i="40"/>
  <c r="SEV4" i="40"/>
  <c r="SEW4" i="40"/>
  <c r="SEX4" i="40"/>
  <c r="SEY4" i="40"/>
  <c r="SEZ4" i="40"/>
  <c r="SFA4" i="40"/>
  <c r="SFB4" i="40"/>
  <c r="SFC4" i="40"/>
  <c r="SFD4" i="40"/>
  <c r="SFE4" i="40"/>
  <c r="SFF4" i="40"/>
  <c r="SFG4" i="40"/>
  <c r="SFH4" i="40"/>
  <c r="SFI4" i="40"/>
  <c r="SFJ4" i="40"/>
  <c r="SFK4" i="40"/>
  <c r="SFL4" i="40"/>
  <c r="SFM4" i="40"/>
  <c r="SFN4" i="40"/>
  <c r="SFO4" i="40"/>
  <c r="SFP4" i="40"/>
  <c r="SFQ4" i="40"/>
  <c r="SFR4" i="40"/>
  <c r="SFS4" i="40"/>
  <c r="SFT4" i="40"/>
  <c r="SFU4" i="40"/>
  <c r="SFV4" i="40"/>
  <c r="SFW4" i="40"/>
  <c r="SFX4" i="40"/>
  <c r="SFY4" i="40"/>
  <c r="SFZ4" i="40"/>
  <c r="SGA4" i="40"/>
  <c r="SGB4" i="40"/>
  <c r="SGC4" i="40"/>
  <c r="SGD4" i="40"/>
  <c r="SGE4" i="40"/>
  <c r="SGF4" i="40"/>
  <c r="SGG4" i="40"/>
  <c r="SGH4" i="40"/>
  <c r="SGI4" i="40"/>
  <c r="SGJ4" i="40"/>
  <c r="SGK4" i="40"/>
  <c r="SGL4" i="40"/>
  <c r="SGM4" i="40"/>
  <c r="SGN4" i="40"/>
  <c r="SGO4" i="40"/>
  <c r="SGP4" i="40"/>
  <c r="SGQ4" i="40"/>
  <c r="SGR4" i="40"/>
  <c r="SGS4" i="40"/>
  <c r="SGT4" i="40"/>
  <c r="SGU4" i="40"/>
  <c r="SGV4" i="40"/>
  <c r="SGW4" i="40"/>
  <c r="SGX4" i="40"/>
  <c r="SGY4" i="40"/>
  <c r="SGZ4" i="40"/>
  <c r="SHA4" i="40"/>
  <c r="SHB4" i="40"/>
  <c r="SHC4" i="40"/>
  <c r="SHD4" i="40"/>
  <c r="SHE4" i="40"/>
  <c r="SHF4" i="40"/>
  <c r="SHG4" i="40"/>
  <c r="SHH4" i="40"/>
  <c r="SHI4" i="40"/>
  <c r="SHJ4" i="40"/>
  <c r="SHK4" i="40"/>
  <c r="SHL4" i="40"/>
  <c r="SHM4" i="40"/>
  <c r="SHN4" i="40"/>
  <c r="SHO4" i="40"/>
  <c r="SHP4" i="40"/>
  <c r="SHQ4" i="40"/>
  <c r="SHR4" i="40"/>
  <c r="SHS4" i="40"/>
  <c r="SHT4" i="40"/>
  <c r="SHU4" i="40"/>
  <c r="SHV4" i="40"/>
  <c r="SHW4" i="40"/>
  <c r="SHX4" i="40"/>
  <c r="SHY4" i="40"/>
  <c r="SHZ4" i="40"/>
  <c r="SIA4" i="40"/>
  <c r="SIB4" i="40"/>
  <c r="SIC4" i="40"/>
  <c r="SID4" i="40"/>
  <c r="SIE4" i="40"/>
  <c r="SIF4" i="40"/>
  <c r="SIG4" i="40"/>
  <c r="SIH4" i="40"/>
  <c r="SII4" i="40"/>
  <c r="SIJ4" i="40"/>
  <c r="SIK4" i="40"/>
  <c r="SIL4" i="40"/>
  <c r="SIM4" i="40"/>
  <c r="SIN4" i="40"/>
  <c r="SIO4" i="40"/>
  <c r="SIP4" i="40"/>
  <c r="SIQ4" i="40"/>
  <c r="SIR4" i="40"/>
  <c r="SIS4" i="40"/>
  <c r="SIT4" i="40"/>
  <c r="SIU4" i="40"/>
  <c r="SIV4" i="40"/>
  <c r="SIW4" i="40"/>
  <c r="SIX4" i="40"/>
  <c r="SIY4" i="40"/>
  <c r="SIZ4" i="40"/>
  <c r="SJA4" i="40"/>
  <c r="SJB4" i="40"/>
  <c r="SJC4" i="40"/>
  <c r="SJD4" i="40"/>
  <c r="SJE4" i="40"/>
  <c r="SJF4" i="40"/>
  <c r="SJG4" i="40"/>
  <c r="SJH4" i="40"/>
  <c r="SJI4" i="40"/>
  <c r="SJJ4" i="40"/>
  <c r="SJK4" i="40"/>
  <c r="SJL4" i="40"/>
  <c r="SJM4" i="40"/>
  <c r="SJN4" i="40"/>
  <c r="SJO4" i="40"/>
  <c r="SJP4" i="40"/>
  <c r="SJQ4" i="40"/>
  <c r="SJR4" i="40"/>
  <c r="SJS4" i="40"/>
  <c r="SJT4" i="40"/>
  <c r="SJU4" i="40"/>
  <c r="SJV4" i="40"/>
  <c r="SJW4" i="40"/>
  <c r="SJX4" i="40"/>
  <c r="SJY4" i="40"/>
  <c r="SJZ4" i="40"/>
  <c r="SKA4" i="40"/>
  <c r="SKB4" i="40"/>
  <c r="SKC4" i="40"/>
  <c r="SKD4" i="40"/>
  <c r="SKE4" i="40"/>
  <c r="SKF4" i="40"/>
  <c r="SKG4" i="40"/>
  <c r="SKH4" i="40"/>
  <c r="SKI4" i="40"/>
  <c r="SKJ4" i="40"/>
  <c r="SKK4" i="40"/>
  <c r="SKL4" i="40"/>
  <c r="SKM4" i="40"/>
  <c r="SKN4" i="40"/>
  <c r="SKO4" i="40"/>
  <c r="SKP4" i="40"/>
  <c r="SKQ4" i="40"/>
  <c r="SKR4" i="40"/>
  <c r="SKS4" i="40"/>
  <c r="SKT4" i="40"/>
  <c r="SKU4" i="40"/>
  <c r="SKV4" i="40"/>
  <c r="SKW4" i="40"/>
  <c r="SKX4" i="40"/>
  <c r="SKY4" i="40"/>
  <c r="SKZ4" i="40"/>
  <c r="SLA4" i="40"/>
  <c r="SLB4" i="40"/>
  <c r="SLC4" i="40"/>
  <c r="SLD4" i="40"/>
  <c r="SLE4" i="40"/>
  <c r="SLF4" i="40"/>
  <c r="SLG4" i="40"/>
  <c r="SLH4" i="40"/>
  <c r="SLI4" i="40"/>
  <c r="SLJ4" i="40"/>
  <c r="SLK4" i="40"/>
  <c r="SLL4" i="40"/>
  <c r="SLM4" i="40"/>
  <c r="SLN4" i="40"/>
  <c r="SLO4" i="40"/>
  <c r="SLP4" i="40"/>
  <c r="SLQ4" i="40"/>
  <c r="SLR4" i="40"/>
  <c r="SLS4" i="40"/>
  <c r="SLT4" i="40"/>
  <c r="SLU4" i="40"/>
  <c r="SLV4" i="40"/>
  <c r="SLW4" i="40"/>
  <c r="SLX4" i="40"/>
  <c r="SLY4" i="40"/>
  <c r="SLZ4" i="40"/>
  <c r="SMA4" i="40"/>
  <c r="SMB4" i="40"/>
  <c r="SMC4" i="40"/>
  <c r="SMD4" i="40"/>
  <c r="SME4" i="40"/>
  <c r="SMF4" i="40"/>
  <c r="SMG4" i="40"/>
  <c r="SMH4" i="40"/>
  <c r="SMI4" i="40"/>
  <c r="SMJ4" i="40"/>
  <c r="SMK4" i="40"/>
  <c r="SML4" i="40"/>
  <c r="SMM4" i="40"/>
  <c r="SMN4" i="40"/>
  <c r="SMO4" i="40"/>
  <c r="SMP4" i="40"/>
  <c r="SMQ4" i="40"/>
  <c r="SMR4" i="40"/>
  <c r="SMS4" i="40"/>
  <c r="SMT4" i="40"/>
  <c r="SMU4" i="40"/>
  <c r="SMV4" i="40"/>
  <c r="SMW4" i="40"/>
  <c r="SMX4" i="40"/>
  <c r="SMY4" i="40"/>
  <c r="SMZ4" i="40"/>
  <c r="SNA4" i="40"/>
  <c r="SNB4" i="40"/>
  <c r="SNC4" i="40"/>
  <c r="SND4" i="40"/>
  <c r="SNE4" i="40"/>
  <c r="SNF4" i="40"/>
  <c r="SNG4" i="40"/>
  <c r="SNH4" i="40"/>
  <c r="SNI4" i="40"/>
  <c r="SNJ4" i="40"/>
  <c r="SNK4" i="40"/>
  <c r="SNL4" i="40"/>
  <c r="SNM4" i="40"/>
  <c r="SNN4" i="40"/>
  <c r="SNO4" i="40"/>
  <c r="SNP4" i="40"/>
  <c r="SNQ4" i="40"/>
  <c r="SNR4" i="40"/>
  <c r="SNS4" i="40"/>
  <c r="SNT4" i="40"/>
  <c r="SNU4" i="40"/>
  <c r="SNV4" i="40"/>
  <c r="SNW4" i="40"/>
  <c r="SNX4" i="40"/>
  <c r="SNY4" i="40"/>
  <c r="SNZ4" i="40"/>
  <c r="SOA4" i="40"/>
  <c r="SOB4" i="40"/>
  <c r="SOC4" i="40"/>
  <c r="SOD4" i="40"/>
  <c r="SOE4" i="40"/>
  <c r="SOF4" i="40"/>
  <c r="SOG4" i="40"/>
  <c r="SOH4" i="40"/>
  <c r="SOI4" i="40"/>
  <c r="SOJ4" i="40"/>
  <c r="SOK4" i="40"/>
  <c r="SOL4" i="40"/>
  <c r="SOM4" i="40"/>
  <c r="SON4" i="40"/>
  <c r="SOO4" i="40"/>
  <c r="SOP4" i="40"/>
  <c r="SOQ4" i="40"/>
  <c r="SOR4" i="40"/>
  <c r="SOS4" i="40"/>
  <c r="SOT4" i="40"/>
  <c r="SOU4" i="40"/>
  <c r="SOV4" i="40"/>
  <c r="SOW4" i="40"/>
  <c r="SOX4" i="40"/>
  <c r="SOY4" i="40"/>
  <c r="SOZ4" i="40"/>
  <c r="SPA4" i="40"/>
  <c r="SPB4" i="40"/>
  <c r="SPC4" i="40"/>
  <c r="SPD4" i="40"/>
  <c r="SPE4" i="40"/>
  <c r="SPF4" i="40"/>
  <c r="SPG4" i="40"/>
  <c r="SPH4" i="40"/>
  <c r="SPI4" i="40"/>
  <c r="SPJ4" i="40"/>
  <c r="SPK4" i="40"/>
  <c r="SPL4" i="40"/>
  <c r="SPM4" i="40"/>
  <c r="SPN4" i="40"/>
  <c r="SPO4" i="40"/>
  <c r="SPP4" i="40"/>
  <c r="SPQ4" i="40"/>
  <c r="SPR4" i="40"/>
  <c r="SPS4" i="40"/>
  <c r="SPT4" i="40"/>
  <c r="SPU4" i="40"/>
  <c r="SPV4" i="40"/>
  <c r="SPW4" i="40"/>
  <c r="SPX4" i="40"/>
  <c r="SPY4" i="40"/>
  <c r="SPZ4" i="40"/>
  <c r="SQA4" i="40"/>
  <c r="SQB4" i="40"/>
  <c r="SQC4" i="40"/>
  <c r="SQD4" i="40"/>
  <c r="SQE4" i="40"/>
  <c r="SQF4" i="40"/>
  <c r="SQG4" i="40"/>
  <c r="SQH4" i="40"/>
  <c r="SQI4" i="40"/>
  <c r="SQJ4" i="40"/>
  <c r="SQK4" i="40"/>
  <c r="SQL4" i="40"/>
  <c r="SQM4" i="40"/>
  <c r="SQN4" i="40"/>
  <c r="SQO4" i="40"/>
  <c r="SQP4" i="40"/>
  <c r="SQQ4" i="40"/>
  <c r="SQR4" i="40"/>
  <c r="SQS4" i="40"/>
  <c r="SQT4" i="40"/>
  <c r="SQU4" i="40"/>
  <c r="SQV4" i="40"/>
  <c r="SQW4" i="40"/>
  <c r="SQX4" i="40"/>
  <c r="SQY4" i="40"/>
  <c r="SQZ4" i="40"/>
  <c r="SRA4" i="40"/>
  <c r="SRB4" i="40"/>
  <c r="SRC4" i="40"/>
  <c r="SRD4" i="40"/>
  <c r="SRE4" i="40"/>
  <c r="SRF4" i="40"/>
  <c r="SRG4" i="40"/>
  <c r="SRH4" i="40"/>
  <c r="SRI4" i="40"/>
  <c r="SRJ4" i="40"/>
  <c r="SRK4" i="40"/>
  <c r="SRL4" i="40"/>
  <c r="SRM4" i="40"/>
  <c r="SRN4" i="40"/>
  <c r="SRO4" i="40"/>
  <c r="SRP4" i="40"/>
  <c r="SRQ4" i="40"/>
  <c r="SRR4" i="40"/>
  <c r="SRS4" i="40"/>
  <c r="SRT4" i="40"/>
  <c r="SRU4" i="40"/>
  <c r="SRV4" i="40"/>
  <c r="SRW4" i="40"/>
  <c r="SRX4" i="40"/>
  <c r="SRY4" i="40"/>
  <c r="SRZ4" i="40"/>
  <c r="SSA4" i="40"/>
  <c r="SSB4" i="40"/>
  <c r="SSC4" i="40"/>
  <c r="SSD4" i="40"/>
  <c r="SSE4" i="40"/>
  <c r="SSF4" i="40"/>
  <c r="SSG4" i="40"/>
  <c r="SSH4" i="40"/>
  <c r="SSI4" i="40"/>
  <c r="SSJ4" i="40"/>
  <c r="SSK4" i="40"/>
  <c r="SSL4" i="40"/>
  <c r="SSM4" i="40"/>
  <c r="SSN4" i="40"/>
  <c r="SSO4" i="40"/>
  <c r="SSP4" i="40"/>
  <c r="SSQ4" i="40"/>
  <c r="SSR4" i="40"/>
  <c r="SSS4" i="40"/>
  <c r="SST4" i="40"/>
  <c r="SSU4" i="40"/>
  <c r="SSV4" i="40"/>
  <c r="SSW4" i="40"/>
  <c r="SSX4" i="40"/>
  <c r="SSY4" i="40"/>
  <c r="SSZ4" i="40"/>
  <c r="STA4" i="40"/>
  <c r="STB4" i="40"/>
  <c r="STC4" i="40"/>
  <c r="STD4" i="40"/>
  <c r="STE4" i="40"/>
  <c r="STF4" i="40"/>
  <c r="STG4" i="40"/>
  <c r="STH4" i="40"/>
  <c r="STI4" i="40"/>
  <c r="STJ4" i="40"/>
  <c r="STK4" i="40"/>
  <c r="STL4" i="40"/>
  <c r="STM4" i="40"/>
  <c r="STN4" i="40"/>
  <c r="STO4" i="40"/>
  <c r="STP4" i="40"/>
  <c r="STQ4" i="40"/>
  <c r="STR4" i="40"/>
  <c r="STS4" i="40"/>
  <c r="STT4" i="40"/>
  <c r="STU4" i="40"/>
  <c r="STV4" i="40"/>
  <c r="STW4" i="40"/>
  <c r="STX4" i="40"/>
  <c r="STY4" i="40"/>
  <c r="STZ4" i="40"/>
  <c r="SUA4" i="40"/>
  <c r="SUB4" i="40"/>
  <c r="SUC4" i="40"/>
  <c r="SUD4" i="40"/>
  <c r="SUE4" i="40"/>
  <c r="SUF4" i="40"/>
  <c r="SUG4" i="40"/>
  <c r="SUH4" i="40"/>
  <c r="SUI4" i="40"/>
  <c r="SUJ4" i="40"/>
  <c r="SUK4" i="40"/>
  <c r="SUL4" i="40"/>
  <c r="SUM4" i="40"/>
  <c r="SUN4" i="40"/>
  <c r="SUO4" i="40"/>
  <c r="SUP4" i="40"/>
  <c r="SUQ4" i="40"/>
  <c r="SUR4" i="40"/>
  <c r="SUS4" i="40"/>
  <c r="SUT4" i="40"/>
  <c r="SUU4" i="40"/>
  <c r="SUV4" i="40"/>
  <c r="SUW4" i="40"/>
  <c r="SUX4" i="40"/>
  <c r="SUY4" i="40"/>
  <c r="SUZ4" i="40"/>
  <c r="SVA4" i="40"/>
  <c r="SVB4" i="40"/>
  <c r="SVC4" i="40"/>
  <c r="SVD4" i="40"/>
  <c r="SVE4" i="40"/>
  <c r="SVF4" i="40"/>
  <c r="SVG4" i="40"/>
  <c r="SVH4" i="40"/>
  <c r="SVI4" i="40"/>
  <c r="SVJ4" i="40"/>
  <c r="SVK4" i="40"/>
  <c r="SVL4" i="40"/>
  <c r="SVM4" i="40"/>
  <c r="SVN4" i="40"/>
  <c r="SVO4" i="40"/>
  <c r="SVP4" i="40"/>
  <c r="SVQ4" i="40"/>
  <c r="SVR4" i="40"/>
  <c r="SVS4" i="40"/>
  <c r="SVT4" i="40"/>
  <c r="SVU4" i="40"/>
  <c r="SVV4" i="40"/>
  <c r="SVW4" i="40"/>
  <c r="SVX4" i="40"/>
  <c r="SVY4" i="40"/>
  <c r="SVZ4" i="40"/>
  <c r="SWA4" i="40"/>
  <c r="SWB4" i="40"/>
  <c r="SWC4" i="40"/>
  <c r="SWD4" i="40"/>
  <c r="SWE4" i="40"/>
  <c r="SWF4" i="40"/>
  <c r="SWG4" i="40"/>
  <c r="SWH4" i="40"/>
  <c r="SWI4" i="40"/>
  <c r="SWJ4" i="40"/>
  <c r="SWK4" i="40"/>
  <c r="SWL4" i="40"/>
  <c r="SWM4" i="40"/>
  <c r="SWN4" i="40"/>
  <c r="SWO4" i="40"/>
  <c r="SWP4" i="40"/>
  <c r="SWQ4" i="40"/>
  <c r="SWR4" i="40"/>
  <c r="SWS4" i="40"/>
  <c r="SWT4" i="40"/>
  <c r="SWU4" i="40"/>
  <c r="SWV4" i="40"/>
  <c r="SWW4" i="40"/>
  <c r="SWX4" i="40"/>
  <c r="SWY4" i="40"/>
  <c r="SWZ4" i="40"/>
  <c r="SXA4" i="40"/>
  <c r="SXB4" i="40"/>
  <c r="SXC4" i="40"/>
  <c r="SXD4" i="40"/>
  <c r="SXE4" i="40"/>
  <c r="SXF4" i="40"/>
  <c r="SXG4" i="40"/>
  <c r="SXH4" i="40"/>
  <c r="SXI4" i="40"/>
  <c r="SXJ4" i="40"/>
  <c r="SXK4" i="40"/>
  <c r="SXL4" i="40"/>
  <c r="SXM4" i="40"/>
  <c r="SXN4" i="40"/>
  <c r="SXO4" i="40"/>
  <c r="SXP4" i="40"/>
  <c r="SXQ4" i="40"/>
  <c r="SXR4" i="40"/>
  <c r="SXS4" i="40"/>
  <c r="SXT4" i="40"/>
  <c r="SXU4" i="40"/>
  <c r="SXV4" i="40"/>
  <c r="SXW4" i="40"/>
  <c r="SXX4" i="40"/>
  <c r="SXY4" i="40"/>
  <c r="SXZ4" i="40"/>
  <c r="SYA4" i="40"/>
  <c r="SYB4" i="40"/>
  <c r="SYC4" i="40"/>
  <c r="SYD4" i="40"/>
  <c r="SYE4" i="40"/>
  <c r="SYF4" i="40"/>
  <c r="SYG4" i="40"/>
  <c r="SYH4" i="40"/>
  <c r="SYI4" i="40"/>
  <c r="SYJ4" i="40"/>
  <c r="SYK4" i="40"/>
  <c r="SYL4" i="40"/>
  <c r="SYM4" i="40"/>
  <c r="SYN4" i="40"/>
  <c r="SYO4" i="40"/>
  <c r="SYP4" i="40"/>
  <c r="SYQ4" i="40"/>
  <c r="SYR4" i="40"/>
  <c r="SYS4" i="40"/>
  <c r="SYT4" i="40"/>
  <c r="SYU4" i="40"/>
  <c r="SYV4" i="40"/>
  <c r="SYW4" i="40"/>
  <c r="SYX4" i="40"/>
  <c r="SYY4" i="40"/>
  <c r="SYZ4" i="40"/>
  <c r="SZA4" i="40"/>
  <c r="SZB4" i="40"/>
  <c r="SZC4" i="40"/>
  <c r="SZD4" i="40"/>
  <c r="SZE4" i="40"/>
  <c r="SZF4" i="40"/>
  <c r="SZG4" i="40"/>
  <c r="SZH4" i="40"/>
  <c r="SZI4" i="40"/>
  <c r="SZJ4" i="40"/>
  <c r="SZK4" i="40"/>
  <c r="SZL4" i="40"/>
  <c r="SZM4" i="40"/>
  <c r="SZN4" i="40"/>
  <c r="SZO4" i="40"/>
  <c r="SZP4" i="40"/>
  <c r="SZQ4" i="40"/>
  <c r="SZR4" i="40"/>
  <c r="SZS4" i="40"/>
  <c r="SZT4" i="40"/>
  <c r="SZU4" i="40"/>
  <c r="SZV4" i="40"/>
  <c r="SZW4" i="40"/>
  <c r="SZX4" i="40"/>
  <c r="SZY4" i="40"/>
  <c r="SZZ4" i="40"/>
  <c r="TAA4" i="40"/>
  <c r="TAB4" i="40"/>
  <c r="TAC4" i="40"/>
  <c r="TAD4" i="40"/>
  <c r="TAE4" i="40"/>
  <c r="TAF4" i="40"/>
  <c r="TAG4" i="40"/>
  <c r="TAH4" i="40"/>
  <c r="TAI4" i="40"/>
  <c r="TAJ4" i="40"/>
  <c r="TAK4" i="40"/>
  <c r="TAL4" i="40"/>
  <c r="TAM4" i="40"/>
  <c r="TAN4" i="40"/>
  <c r="TAO4" i="40"/>
  <c r="TAP4" i="40"/>
  <c r="TAQ4" i="40"/>
  <c r="TAR4" i="40"/>
  <c r="TAS4" i="40"/>
  <c r="TAT4" i="40"/>
  <c r="TAU4" i="40"/>
  <c r="TAV4" i="40"/>
  <c r="TAW4" i="40"/>
  <c r="TAX4" i="40"/>
  <c r="TAY4" i="40"/>
  <c r="TAZ4" i="40"/>
  <c r="TBA4" i="40"/>
  <c r="TBB4" i="40"/>
  <c r="TBC4" i="40"/>
  <c r="TBD4" i="40"/>
  <c r="TBE4" i="40"/>
  <c r="TBF4" i="40"/>
  <c r="TBG4" i="40"/>
  <c r="TBH4" i="40"/>
  <c r="TBI4" i="40"/>
  <c r="TBJ4" i="40"/>
  <c r="TBK4" i="40"/>
  <c r="TBL4" i="40"/>
  <c r="TBM4" i="40"/>
  <c r="TBN4" i="40"/>
  <c r="TBO4" i="40"/>
  <c r="TBP4" i="40"/>
  <c r="TBQ4" i="40"/>
  <c r="TBR4" i="40"/>
  <c r="TBS4" i="40"/>
  <c r="TBT4" i="40"/>
  <c r="TBU4" i="40"/>
  <c r="TBV4" i="40"/>
  <c r="TBW4" i="40"/>
  <c r="TBX4" i="40"/>
  <c r="TBY4" i="40"/>
  <c r="TBZ4" i="40"/>
  <c r="TCA4" i="40"/>
  <c r="TCB4" i="40"/>
  <c r="TCC4" i="40"/>
  <c r="TCD4" i="40"/>
  <c r="TCE4" i="40"/>
  <c r="TCF4" i="40"/>
  <c r="TCG4" i="40"/>
  <c r="TCH4" i="40"/>
  <c r="TCI4" i="40"/>
  <c r="TCJ4" i="40"/>
  <c r="TCK4" i="40"/>
  <c r="TCL4" i="40"/>
  <c r="TCM4" i="40"/>
  <c r="TCN4" i="40"/>
  <c r="TCO4" i="40"/>
  <c r="TCP4" i="40"/>
  <c r="TCQ4" i="40"/>
  <c r="TCR4" i="40"/>
  <c r="TCS4" i="40"/>
  <c r="TCT4" i="40"/>
  <c r="TCU4" i="40"/>
  <c r="TCV4" i="40"/>
  <c r="TCW4" i="40"/>
  <c r="TCX4" i="40"/>
  <c r="TCY4" i="40"/>
  <c r="TCZ4" i="40"/>
  <c r="TDA4" i="40"/>
  <c r="TDB4" i="40"/>
  <c r="TDC4" i="40"/>
  <c r="TDD4" i="40"/>
  <c r="TDE4" i="40"/>
  <c r="TDF4" i="40"/>
  <c r="TDG4" i="40"/>
  <c r="TDH4" i="40"/>
  <c r="TDI4" i="40"/>
  <c r="TDJ4" i="40"/>
  <c r="TDK4" i="40"/>
  <c r="TDL4" i="40"/>
  <c r="TDM4" i="40"/>
  <c r="TDN4" i="40"/>
  <c r="TDO4" i="40"/>
  <c r="TDP4" i="40"/>
  <c r="TDQ4" i="40"/>
  <c r="TDR4" i="40"/>
  <c r="TDS4" i="40"/>
  <c r="TDT4" i="40"/>
  <c r="TDU4" i="40"/>
  <c r="TDV4" i="40"/>
  <c r="TDW4" i="40"/>
  <c r="TDX4" i="40"/>
  <c r="TDY4" i="40"/>
  <c r="TDZ4" i="40"/>
  <c r="TEA4" i="40"/>
  <c r="TEB4" i="40"/>
  <c r="TEC4" i="40"/>
  <c r="TED4" i="40"/>
  <c r="TEE4" i="40"/>
  <c r="TEF4" i="40"/>
  <c r="TEG4" i="40"/>
  <c r="TEH4" i="40"/>
  <c r="TEI4" i="40"/>
  <c r="TEJ4" i="40"/>
  <c r="TEK4" i="40"/>
  <c r="TEL4" i="40"/>
  <c r="TEM4" i="40"/>
  <c r="TEN4" i="40"/>
  <c r="TEO4" i="40"/>
  <c r="TEP4" i="40"/>
  <c r="TEQ4" i="40"/>
  <c r="TER4" i="40"/>
  <c r="TES4" i="40"/>
  <c r="TET4" i="40"/>
  <c r="TEU4" i="40"/>
  <c r="TEV4" i="40"/>
  <c r="TEW4" i="40"/>
  <c r="TEX4" i="40"/>
  <c r="TEY4" i="40"/>
  <c r="TEZ4" i="40"/>
  <c r="TFA4" i="40"/>
  <c r="TFB4" i="40"/>
  <c r="TFC4" i="40"/>
  <c r="TFD4" i="40"/>
  <c r="TFE4" i="40"/>
  <c r="TFF4" i="40"/>
  <c r="TFG4" i="40"/>
  <c r="TFH4" i="40"/>
  <c r="TFI4" i="40"/>
  <c r="TFJ4" i="40"/>
  <c r="TFK4" i="40"/>
  <c r="TFL4" i="40"/>
  <c r="TFM4" i="40"/>
  <c r="TFN4" i="40"/>
  <c r="TFO4" i="40"/>
  <c r="TFP4" i="40"/>
  <c r="TFQ4" i="40"/>
  <c r="TFR4" i="40"/>
  <c r="TFS4" i="40"/>
  <c r="TFT4" i="40"/>
  <c r="TFU4" i="40"/>
  <c r="TFV4" i="40"/>
  <c r="TFW4" i="40"/>
  <c r="TFX4" i="40"/>
  <c r="TFY4" i="40"/>
  <c r="TFZ4" i="40"/>
  <c r="TGA4" i="40"/>
  <c r="TGB4" i="40"/>
  <c r="TGC4" i="40"/>
  <c r="TGD4" i="40"/>
  <c r="TGE4" i="40"/>
  <c r="TGF4" i="40"/>
  <c r="TGG4" i="40"/>
  <c r="TGH4" i="40"/>
  <c r="TGI4" i="40"/>
  <c r="TGJ4" i="40"/>
  <c r="TGK4" i="40"/>
  <c r="TGL4" i="40"/>
  <c r="TGM4" i="40"/>
  <c r="TGN4" i="40"/>
  <c r="TGO4" i="40"/>
  <c r="TGP4" i="40"/>
  <c r="TGQ4" i="40"/>
  <c r="TGR4" i="40"/>
  <c r="TGS4" i="40"/>
  <c r="TGT4" i="40"/>
  <c r="TGU4" i="40"/>
  <c r="TGV4" i="40"/>
  <c r="TGW4" i="40"/>
  <c r="TGX4" i="40"/>
  <c r="TGY4" i="40"/>
  <c r="TGZ4" i="40"/>
  <c r="THA4" i="40"/>
  <c r="THB4" i="40"/>
  <c r="THC4" i="40"/>
  <c r="THD4" i="40"/>
  <c r="THE4" i="40"/>
  <c r="THF4" i="40"/>
  <c r="THG4" i="40"/>
  <c r="THH4" i="40"/>
  <c r="THI4" i="40"/>
  <c r="THJ4" i="40"/>
  <c r="THK4" i="40"/>
  <c r="THL4" i="40"/>
  <c r="THM4" i="40"/>
  <c r="THN4" i="40"/>
  <c r="THO4" i="40"/>
  <c r="THP4" i="40"/>
  <c r="THQ4" i="40"/>
  <c r="THR4" i="40"/>
  <c r="THS4" i="40"/>
  <c r="THT4" i="40"/>
  <c r="THU4" i="40"/>
  <c r="THV4" i="40"/>
  <c r="THW4" i="40"/>
  <c r="THX4" i="40"/>
  <c r="THY4" i="40"/>
  <c r="THZ4" i="40"/>
  <c r="TIA4" i="40"/>
  <c r="TIB4" i="40"/>
  <c r="TIC4" i="40"/>
  <c r="TID4" i="40"/>
  <c r="TIE4" i="40"/>
  <c r="TIF4" i="40"/>
  <c r="TIG4" i="40"/>
  <c r="TIH4" i="40"/>
  <c r="TII4" i="40"/>
  <c r="TIJ4" i="40"/>
  <c r="TIK4" i="40"/>
  <c r="TIL4" i="40"/>
  <c r="TIM4" i="40"/>
  <c r="TIN4" i="40"/>
  <c r="TIO4" i="40"/>
  <c r="TIP4" i="40"/>
  <c r="TIQ4" i="40"/>
  <c r="TIR4" i="40"/>
  <c r="TIS4" i="40"/>
  <c r="TIT4" i="40"/>
  <c r="TIU4" i="40"/>
  <c r="TIV4" i="40"/>
  <c r="TIW4" i="40"/>
  <c r="TIX4" i="40"/>
  <c r="TIY4" i="40"/>
  <c r="TIZ4" i="40"/>
  <c r="TJA4" i="40"/>
  <c r="TJB4" i="40"/>
  <c r="TJC4" i="40"/>
  <c r="TJD4" i="40"/>
  <c r="TJE4" i="40"/>
  <c r="TJF4" i="40"/>
  <c r="TJG4" i="40"/>
  <c r="TJH4" i="40"/>
  <c r="TJI4" i="40"/>
  <c r="TJJ4" i="40"/>
  <c r="TJK4" i="40"/>
  <c r="TJL4" i="40"/>
  <c r="TJM4" i="40"/>
  <c r="TJN4" i="40"/>
  <c r="TJO4" i="40"/>
  <c r="TJP4" i="40"/>
  <c r="TJQ4" i="40"/>
  <c r="TJR4" i="40"/>
  <c r="TJS4" i="40"/>
  <c r="TJT4" i="40"/>
  <c r="TJU4" i="40"/>
  <c r="TJV4" i="40"/>
  <c r="TJW4" i="40"/>
  <c r="TJX4" i="40"/>
  <c r="TJY4" i="40"/>
  <c r="TJZ4" i="40"/>
  <c r="TKA4" i="40"/>
  <c r="TKB4" i="40"/>
  <c r="TKC4" i="40"/>
  <c r="TKD4" i="40"/>
  <c r="TKE4" i="40"/>
  <c r="TKF4" i="40"/>
  <c r="TKG4" i="40"/>
  <c r="TKH4" i="40"/>
  <c r="TKI4" i="40"/>
  <c r="TKJ4" i="40"/>
  <c r="TKK4" i="40"/>
  <c r="TKL4" i="40"/>
  <c r="TKM4" i="40"/>
  <c r="TKN4" i="40"/>
  <c r="TKO4" i="40"/>
  <c r="TKP4" i="40"/>
  <c r="TKQ4" i="40"/>
  <c r="TKR4" i="40"/>
  <c r="TKS4" i="40"/>
  <c r="TKT4" i="40"/>
  <c r="TKU4" i="40"/>
  <c r="TKV4" i="40"/>
  <c r="TKW4" i="40"/>
  <c r="TKX4" i="40"/>
  <c r="TKY4" i="40"/>
  <c r="TKZ4" i="40"/>
  <c r="TLA4" i="40"/>
  <c r="TLB4" i="40"/>
  <c r="TLC4" i="40"/>
  <c r="TLD4" i="40"/>
  <c r="TLE4" i="40"/>
  <c r="TLF4" i="40"/>
  <c r="TLG4" i="40"/>
  <c r="TLH4" i="40"/>
  <c r="TLI4" i="40"/>
  <c r="TLJ4" i="40"/>
  <c r="TLK4" i="40"/>
  <c r="TLL4" i="40"/>
  <c r="TLM4" i="40"/>
  <c r="TLN4" i="40"/>
  <c r="TLO4" i="40"/>
  <c r="TLP4" i="40"/>
  <c r="TLQ4" i="40"/>
  <c r="TLR4" i="40"/>
  <c r="TLS4" i="40"/>
  <c r="TLT4" i="40"/>
  <c r="TLU4" i="40"/>
  <c r="TLV4" i="40"/>
  <c r="TLW4" i="40"/>
  <c r="TLX4" i="40"/>
  <c r="TLY4" i="40"/>
  <c r="TLZ4" i="40"/>
  <c r="TMA4" i="40"/>
  <c r="TMB4" i="40"/>
  <c r="TMC4" i="40"/>
  <c r="TMD4" i="40"/>
  <c r="TME4" i="40"/>
  <c r="TMF4" i="40"/>
  <c r="TMG4" i="40"/>
  <c r="TMH4" i="40"/>
  <c r="TMI4" i="40"/>
  <c r="TMJ4" i="40"/>
  <c r="TMK4" i="40"/>
  <c r="TML4" i="40"/>
  <c r="TMM4" i="40"/>
  <c r="TMN4" i="40"/>
  <c r="TMO4" i="40"/>
  <c r="TMP4" i="40"/>
  <c r="TMQ4" i="40"/>
  <c r="TMR4" i="40"/>
  <c r="TMS4" i="40"/>
  <c r="TMT4" i="40"/>
  <c r="TMU4" i="40"/>
  <c r="TMV4" i="40"/>
  <c r="TMW4" i="40"/>
  <c r="TMX4" i="40"/>
  <c r="TMY4" i="40"/>
  <c r="TMZ4" i="40"/>
  <c r="TNA4" i="40"/>
  <c r="TNB4" i="40"/>
  <c r="TNC4" i="40"/>
  <c r="TND4" i="40"/>
  <c r="TNE4" i="40"/>
  <c r="TNF4" i="40"/>
  <c r="TNG4" i="40"/>
  <c r="TNH4" i="40"/>
  <c r="TNI4" i="40"/>
  <c r="TNJ4" i="40"/>
  <c r="TNK4" i="40"/>
  <c r="TNL4" i="40"/>
  <c r="TNM4" i="40"/>
  <c r="TNN4" i="40"/>
  <c r="TNO4" i="40"/>
  <c r="TNP4" i="40"/>
  <c r="TNQ4" i="40"/>
  <c r="TNR4" i="40"/>
  <c r="TNS4" i="40"/>
  <c r="TNT4" i="40"/>
  <c r="TNU4" i="40"/>
  <c r="TNV4" i="40"/>
  <c r="TNW4" i="40"/>
  <c r="TNX4" i="40"/>
  <c r="TNY4" i="40"/>
  <c r="TNZ4" i="40"/>
  <c r="TOA4" i="40"/>
  <c r="TOB4" i="40"/>
  <c r="TOC4" i="40"/>
  <c r="TOD4" i="40"/>
  <c r="TOE4" i="40"/>
  <c r="TOF4" i="40"/>
  <c r="TOG4" i="40"/>
  <c r="TOH4" i="40"/>
  <c r="TOI4" i="40"/>
  <c r="TOJ4" i="40"/>
  <c r="TOK4" i="40"/>
  <c r="TOL4" i="40"/>
  <c r="TOM4" i="40"/>
  <c r="TON4" i="40"/>
  <c r="TOO4" i="40"/>
  <c r="TOP4" i="40"/>
  <c r="TOQ4" i="40"/>
  <c r="TOR4" i="40"/>
  <c r="TOS4" i="40"/>
  <c r="TOT4" i="40"/>
  <c r="TOU4" i="40"/>
  <c r="TOV4" i="40"/>
  <c r="TOW4" i="40"/>
  <c r="TOX4" i="40"/>
  <c r="TOY4" i="40"/>
  <c r="TOZ4" i="40"/>
  <c r="TPA4" i="40"/>
  <c r="TPB4" i="40"/>
  <c r="TPC4" i="40"/>
  <c r="TPD4" i="40"/>
  <c r="TPE4" i="40"/>
  <c r="TPF4" i="40"/>
  <c r="TPG4" i="40"/>
  <c r="TPH4" i="40"/>
  <c r="TPI4" i="40"/>
  <c r="TPJ4" i="40"/>
  <c r="TPK4" i="40"/>
  <c r="TPL4" i="40"/>
  <c r="TPM4" i="40"/>
  <c r="TPN4" i="40"/>
  <c r="TPO4" i="40"/>
  <c r="TPP4" i="40"/>
  <c r="TPQ4" i="40"/>
  <c r="TPR4" i="40"/>
  <c r="TPS4" i="40"/>
  <c r="TPT4" i="40"/>
  <c r="TPU4" i="40"/>
  <c r="TPV4" i="40"/>
  <c r="TPW4" i="40"/>
  <c r="TPX4" i="40"/>
  <c r="TPY4" i="40"/>
  <c r="TPZ4" i="40"/>
  <c r="TQA4" i="40"/>
  <c r="TQB4" i="40"/>
  <c r="TQC4" i="40"/>
  <c r="TQD4" i="40"/>
  <c r="TQE4" i="40"/>
  <c r="TQF4" i="40"/>
  <c r="TQG4" i="40"/>
  <c r="TQH4" i="40"/>
  <c r="TQI4" i="40"/>
  <c r="TQJ4" i="40"/>
  <c r="TQK4" i="40"/>
  <c r="TQL4" i="40"/>
  <c r="TQM4" i="40"/>
  <c r="TQN4" i="40"/>
  <c r="TQO4" i="40"/>
  <c r="TQP4" i="40"/>
  <c r="TQQ4" i="40"/>
  <c r="TQR4" i="40"/>
  <c r="TQS4" i="40"/>
  <c r="TQT4" i="40"/>
  <c r="TQU4" i="40"/>
  <c r="TQV4" i="40"/>
  <c r="TQW4" i="40"/>
  <c r="TQX4" i="40"/>
  <c r="TQY4" i="40"/>
  <c r="TQZ4" i="40"/>
  <c r="TRA4" i="40"/>
  <c r="TRB4" i="40"/>
  <c r="TRC4" i="40"/>
  <c r="TRD4" i="40"/>
  <c r="TRE4" i="40"/>
  <c r="TRF4" i="40"/>
  <c r="TRG4" i="40"/>
  <c r="TRH4" i="40"/>
  <c r="TRI4" i="40"/>
  <c r="TRJ4" i="40"/>
  <c r="TRK4" i="40"/>
  <c r="TRL4" i="40"/>
  <c r="TRM4" i="40"/>
  <c r="TRN4" i="40"/>
  <c r="TRO4" i="40"/>
  <c r="TRP4" i="40"/>
  <c r="TRQ4" i="40"/>
  <c r="TRR4" i="40"/>
  <c r="TRS4" i="40"/>
  <c r="TRT4" i="40"/>
  <c r="TRU4" i="40"/>
  <c r="TRV4" i="40"/>
  <c r="TRW4" i="40"/>
  <c r="TRX4" i="40"/>
  <c r="TRY4" i="40"/>
  <c r="TRZ4" i="40"/>
  <c r="TSA4" i="40"/>
  <c r="TSB4" i="40"/>
  <c r="TSC4" i="40"/>
  <c r="TSD4" i="40"/>
  <c r="TSE4" i="40"/>
  <c r="TSF4" i="40"/>
  <c r="TSG4" i="40"/>
  <c r="TSH4" i="40"/>
  <c r="TSI4" i="40"/>
  <c r="TSJ4" i="40"/>
  <c r="TSK4" i="40"/>
  <c r="TSL4" i="40"/>
  <c r="TSM4" i="40"/>
  <c r="TSN4" i="40"/>
  <c r="TSO4" i="40"/>
  <c r="TSP4" i="40"/>
  <c r="TSQ4" i="40"/>
  <c r="TSR4" i="40"/>
  <c r="TSS4" i="40"/>
  <c r="TST4" i="40"/>
  <c r="TSU4" i="40"/>
  <c r="TSV4" i="40"/>
  <c r="TSW4" i="40"/>
  <c r="TSX4" i="40"/>
  <c r="TSY4" i="40"/>
  <c r="TSZ4" i="40"/>
  <c r="TTA4" i="40"/>
  <c r="TTB4" i="40"/>
  <c r="TTC4" i="40"/>
  <c r="TTD4" i="40"/>
  <c r="TTE4" i="40"/>
  <c r="TTF4" i="40"/>
  <c r="TTG4" i="40"/>
  <c r="TTH4" i="40"/>
  <c r="TTI4" i="40"/>
  <c r="TTJ4" i="40"/>
  <c r="TTK4" i="40"/>
  <c r="TTL4" i="40"/>
  <c r="TTM4" i="40"/>
  <c r="TTN4" i="40"/>
  <c r="TTO4" i="40"/>
  <c r="TTP4" i="40"/>
  <c r="TTQ4" i="40"/>
  <c r="TTR4" i="40"/>
  <c r="TTS4" i="40"/>
  <c r="TTT4" i="40"/>
  <c r="TTU4" i="40"/>
  <c r="TTV4" i="40"/>
  <c r="TTW4" i="40"/>
  <c r="TTX4" i="40"/>
  <c r="TTY4" i="40"/>
  <c r="TTZ4" i="40"/>
  <c r="TUA4" i="40"/>
  <c r="TUB4" i="40"/>
  <c r="TUC4" i="40"/>
  <c r="TUD4" i="40"/>
  <c r="TUE4" i="40"/>
  <c r="TUF4" i="40"/>
  <c r="TUG4" i="40"/>
  <c r="TUH4" i="40"/>
  <c r="TUI4" i="40"/>
  <c r="TUJ4" i="40"/>
  <c r="TUK4" i="40"/>
  <c r="TUL4" i="40"/>
  <c r="TUM4" i="40"/>
  <c r="TUN4" i="40"/>
  <c r="TUO4" i="40"/>
  <c r="TUP4" i="40"/>
  <c r="TUQ4" i="40"/>
  <c r="TUR4" i="40"/>
  <c r="TUS4" i="40"/>
  <c r="TUT4" i="40"/>
  <c r="TUU4" i="40"/>
  <c r="TUV4" i="40"/>
  <c r="TUW4" i="40"/>
  <c r="TUX4" i="40"/>
  <c r="TUY4" i="40"/>
  <c r="TUZ4" i="40"/>
  <c r="TVA4" i="40"/>
  <c r="TVB4" i="40"/>
  <c r="TVC4" i="40"/>
  <c r="TVD4" i="40"/>
  <c r="TVE4" i="40"/>
  <c r="TVF4" i="40"/>
  <c r="TVG4" i="40"/>
  <c r="TVH4" i="40"/>
  <c r="TVI4" i="40"/>
  <c r="TVJ4" i="40"/>
  <c r="TVK4" i="40"/>
  <c r="TVL4" i="40"/>
  <c r="TVM4" i="40"/>
  <c r="TVN4" i="40"/>
  <c r="TVO4" i="40"/>
  <c r="TVP4" i="40"/>
  <c r="TVQ4" i="40"/>
  <c r="TVR4" i="40"/>
  <c r="TVS4" i="40"/>
  <c r="TVT4" i="40"/>
  <c r="TVU4" i="40"/>
  <c r="TVV4" i="40"/>
  <c r="TVW4" i="40"/>
  <c r="TVX4" i="40"/>
  <c r="TVY4" i="40"/>
  <c r="TVZ4" i="40"/>
  <c r="TWA4" i="40"/>
  <c r="TWB4" i="40"/>
  <c r="TWC4" i="40"/>
  <c r="TWD4" i="40"/>
  <c r="TWE4" i="40"/>
  <c r="TWF4" i="40"/>
  <c r="TWG4" i="40"/>
  <c r="TWH4" i="40"/>
  <c r="TWI4" i="40"/>
  <c r="TWJ4" i="40"/>
  <c r="TWK4" i="40"/>
  <c r="TWL4" i="40"/>
  <c r="TWM4" i="40"/>
  <c r="TWN4" i="40"/>
  <c r="TWO4" i="40"/>
  <c r="TWP4" i="40"/>
  <c r="TWQ4" i="40"/>
  <c r="TWR4" i="40"/>
  <c r="TWS4" i="40"/>
  <c r="TWT4" i="40"/>
  <c r="TWU4" i="40"/>
  <c r="TWV4" i="40"/>
  <c r="TWW4" i="40"/>
  <c r="TWX4" i="40"/>
  <c r="TWY4" i="40"/>
  <c r="TWZ4" i="40"/>
  <c r="TXA4" i="40"/>
  <c r="TXB4" i="40"/>
  <c r="TXC4" i="40"/>
  <c r="TXD4" i="40"/>
  <c r="TXE4" i="40"/>
  <c r="TXF4" i="40"/>
  <c r="TXG4" i="40"/>
  <c r="TXH4" i="40"/>
  <c r="TXI4" i="40"/>
  <c r="TXJ4" i="40"/>
  <c r="TXK4" i="40"/>
  <c r="TXL4" i="40"/>
  <c r="TXM4" i="40"/>
  <c r="TXN4" i="40"/>
  <c r="TXO4" i="40"/>
  <c r="TXP4" i="40"/>
  <c r="TXQ4" i="40"/>
  <c r="TXR4" i="40"/>
  <c r="TXS4" i="40"/>
  <c r="TXT4" i="40"/>
  <c r="TXU4" i="40"/>
  <c r="TXV4" i="40"/>
  <c r="TXW4" i="40"/>
  <c r="TXX4" i="40"/>
  <c r="TXY4" i="40"/>
  <c r="TXZ4" i="40"/>
  <c r="TYA4" i="40"/>
  <c r="TYB4" i="40"/>
  <c r="TYC4" i="40"/>
  <c r="TYD4" i="40"/>
  <c r="TYE4" i="40"/>
  <c r="TYF4" i="40"/>
  <c r="TYG4" i="40"/>
  <c r="TYH4" i="40"/>
  <c r="TYI4" i="40"/>
  <c r="TYJ4" i="40"/>
  <c r="TYK4" i="40"/>
  <c r="TYL4" i="40"/>
  <c r="TYM4" i="40"/>
  <c r="TYN4" i="40"/>
  <c r="TYO4" i="40"/>
  <c r="TYP4" i="40"/>
  <c r="TYQ4" i="40"/>
  <c r="TYR4" i="40"/>
  <c r="TYS4" i="40"/>
  <c r="TYT4" i="40"/>
  <c r="TYU4" i="40"/>
  <c r="TYV4" i="40"/>
  <c r="TYW4" i="40"/>
  <c r="TYX4" i="40"/>
  <c r="TYY4" i="40"/>
  <c r="TYZ4" i="40"/>
  <c r="TZA4" i="40"/>
  <c r="TZB4" i="40"/>
  <c r="TZC4" i="40"/>
  <c r="TZD4" i="40"/>
  <c r="TZE4" i="40"/>
  <c r="TZF4" i="40"/>
  <c r="TZG4" i="40"/>
  <c r="TZH4" i="40"/>
  <c r="TZI4" i="40"/>
  <c r="TZJ4" i="40"/>
  <c r="TZK4" i="40"/>
  <c r="TZL4" i="40"/>
  <c r="TZM4" i="40"/>
  <c r="TZN4" i="40"/>
  <c r="TZO4" i="40"/>
  <c r="TZP4" i="40"/>
  <c r="TZQ4" i="40"/>
  <c r="TZR4" i="40"/>
  <c r="TZS4" i="40"/>
  <c r="TZT4" i="40"/>
  <c r="TZU4" i="40"/>
  <c r="TZV4" i="40"/>
  <c r="TZW4" i="40"/>
  <c r="TZX4" i="40"/>
  <c r="TZY4" i="40"/>
  <c r="TZZ4" i="40"/>
  <c r="UAA4" i="40"/>
  <c r="UAB4" i="40"/>
  <c r="UAC4" i="40"/>
  <c r="UAD4" i="40"/>
  <c r="UAE4" i="40"/>
  <c r="UAF4" i="40"/>
  <c r="UAG4" i="40"/>
  <c r="UAH4" i="40"/>
  <c r="UAI4" i="40"/>
  <c r="UAJ4" i="40"/>
  <c r="UAK4" i="40"/>
  <c r="UAL4" i="40"/>
  <c r="UAM4" i="40"/>
  <c r="UAN4" i="40"/>
  <c r="UAO4" i="40"/>
  <c r="UAP4" i="40"/>
  <c r="UAQ4" i="40"/>
  <c r="UAR4" i="40"/>
  <c r="UAS4" i="40"/>
  <c r="UAT4" i="40"/>
  <c r="UAU4" i="40"/>
  <c r="UAV4" i="40"/>
  <c r="UAW4" i="40"/>
  <c r="UAX4" i="40"/>
  <c r="UAY4" i="40"/>
  <c r="UAZ4" i="40"/>
  <c r="UBA4" i="40"/>
  <c r="UBB4" i="40"/>
  <c r="UBC4" i="40"/>
  <c r="UBD4" i="40"/>
  <c r="UBE4" i="40"/>
  <c r="UBF4" i="40"/>
  <c r="UBG4" i="40"/>
  <c r="UBH4" i="40"/>
  <c r="UBI4" i="40"/>
  <c r="UBJ4" i="40"/>
  <c r="UBK4" i="40"/>
  <c r="UBL4" i="40"/>
  <c r="UBM4" i="40"/>
  <c r="UBN4" i="40"/>
  <c r="UBO4" i="40"/>
  <c r="UBP4" i="40"/>
  <c r="UBQ4" i="40"/>
  <c r="UBR4" i="40"/>
  <c r="UBS4" i="40"/>
  <c r="UBT4" i="40"/>
  <c r="UBU4" i="40"/>
  <c r="UBV4" i="40"/>
  <c r="UBW4" i="40"/>
  <c r="UBX4" i="40"/>
  <c r="UBY4" i="40"/>
  <c r="UBZ4" i="40"/>
  <c r="UCA4" i="40"/>
  <c r="UCB4" i="40"/>
  <c r="UCC4" i="40"/>
  <c r="UCD4" i="40"/>
  <c r="UCE4" i="40"/>
  <c r="UCF4" i="40"/>
  <c r="UCG4" i="40"/>
  <c r="UCH4" i="40"/>
  <c r="UCI4" i="40"/>
  <c r="UCJ4" i="40"/>
  <c r="UCK4" i="40"/>
  <c r="UCL4" i="40"/>
  <c r="UCM4" i="40"/>
  <c r="UCN4" i="40"/>
  <c r="UCO4" i="40"/>
  <c r="UCP4" i="40"/>
  <c r="UCQ4" i="40"/>
  <c r="UCR4" i="40"/>
  <c r="UCS4" i="40"/>
  <c r="UCT4" i="40"/>
  <c r="UCU4" i="40"/>
  <c r="UCV4" i="40"/>
  <c r="UCW4" i="40"/>
  <c r="UCX4" i="40"/>
  <c r="UCY4" i="40"/>
  <c r="UCZ4" i="40"/>
  <c r="UDA4" i="40"/>
  <c r="UDB4" i="40"/>
  <c r="UDC4" i="40"/>
  <c r="UDD4" i="40"/>
  <c r="UDE4" i="40"/>
  <c r="UDF4" i="40"/>
  <c r="UDG4" i="40"/>
  <c r="UDH4" i="40"/>
  <c r="UDI4" i="40"/>
  <c r="UDJ4" i="40"/>
  <c r="UDK4" i="40"/>
  <c r="UDL4" i="40"/>
  <c r="UDM4" i="40"/>
  <c r="UDN4" i="40"/>
  <c r="UDO4" i="40"/>
  <c r="UDP4" i="40"/>
  <c r="UDQ4" i="40"/>
  <c r="UDR4" i="40"/>
  <c r="UDS4" i="40"/>
  <c r="UDT4" i="40"/>
  <c r="UDU4" i="40"/>
  <c r="UDV4" i="40"/>
  <c r="UDW4" i="40"/>
  <c r="UDX4" i="40"/>
  <c r="UDY4" i="40"/>
  <c r="UDZ4" i="40"/>
  <c r="UEA4" i="40"/>
  <c r="UEB4" i="40"/>
  <c r="UEC4" i="40"/>
  <c r="UED4" i="40"/>
  <c r="UEE4" i="40"/>
  <c r="UEF4" i="40"/>
  <c r="UEG4" i="40"/>
  <c r="UEH4" i="40"/>
  <c r="UEI4" i="40"/>
  <c r="UEJ4" i="40"/>
  <c r="UEK4" i="40"/>
  <c r="UEL4" i="40"/>
  <c r="UEM4" i="40"/>
  <c r="UEN4" i="40"/>
  <c r="UEO4" i="40"/>
  <c r="UEP4" i="40"/>
  <c r="UEQ4" i="40"/>
  <c r="UER4" i="40"/>
  <c r="UES4" i="40"/>
  <c r="UET4" i="40"/>
  <c r="UEU4" i="40"/>
  <c r="UEV4" i="40"/>
  <c r="UEW4" i="40"/>
  <c r="UEX4" i="40"/>
  <c r="UEY4" i="40"/>
  <c r="UEZ4" i="40"/>
  <c r="UFA4" i="40"/>
  <c r="UFB4" i="40"/>
  <c r="UFC4" i="40"/>
  <c r="UFD4" i="40"/>
  <c r="UFE4" i="40"/>
  <c r="UFF4" i="40"/>
  <c r="UFG4" i="40"/>
  <c r="UFH4" i="40"/>
  <c r="UFI4" i="40"/>
  <c r="UFJ4" i="40"/>
  <c r="UFK4" i="40"/>
  <c r="UFL4" i="40"/>
  <c r="UFM4" i="40"/>
  <c r="UFN4" i="40"/>
  <c r="UFO4" i="40"/>
  <c r="UFP4" i="40"/>
  <c r="UFQ4" i="40"/>
  <c r="UFR4" i="40"/>
  <c r="UFS4" i="40"/>
  <c r="UFT4" i="40"/>
  <c r="UFU4" i="40"/>
  <c r="UFV4" i="40"/>
  <c r="UFW4" i="40"/>
  <c r="UFX4" i="40"/>
  <c r="UFY4" i="40"/>
  <c r="UFZ4" i="40"/>
  <c r="UGA4" i="40"/>
  <c r="UGB4" i="40"/>
  <c r="UGC4" i="40"/>
  <c r="UGD4" i="40"/>
  <c r="UGE4" i="40"/>
  <c r="UGF4" i="40"/>
  <c r="UGG4" i="40"/>
  <c r="UGH4" i="40"/>
  <c r="UGI4" i="40"/>
  <c r="UGJ4" i="40"/>
  <c r="UGK4" i="40"/>
  <c r="UGL4" i="40"/>
  <c r="UGM4" i="40"/>
  <c r="UGN4" i="40"/>
  <c r="UGO4" i="40"/>
  <c r="UGP4" i="40"/>
  <c r="UGQ4" i="40"/>
  <c r="UGR4" i="40"/>
  <c r="UGS4" i="40"/>
  <c r="UGT4" i="40"/>
  <c r="UGU4" i="40"/>
  <c r="UGV4" i="40"/>
  <c r="UGW4" i="40"/>
  <c r="UGX4" i="40"/>
  <c r="UGY4" i="40"/>
  <c r="UGZ4" i="40"/>
  <c r="UHA4" i="40"/>
  <c r="UHB4" i="40"/>
  <c r="UHC4" i="40"/>
  <c r="UHD4" i="40"/>
  <c r="UHE4" i="40"/>
  <c r="UHF4" i="40"/>
  <c r="UHG4" i="40"/>
  <c r="UHH4" i="40"/>
  <c r="UHI4" i="40"/>
  <c r="UHJ4" i="40"/>
  <c r="UHK4" i="40"/>
  <c r="UHL4" i="40"/>
  <c r="UHM4" i="40"/>
  <c r="UHN4" i="40"/>
  <c r="UHO4" i="40"/>
  <c r="UHP4" i="40"/>
  <c r="UHQ4" i="40"/>
  <c r="UHR4" i="40"/>
  <c r="UHS4" i="40"/>
  <c r="UHT4" i="40"/>
  <c r="UHU4" i="40"/>
  <c r="UHV4" i="40"/>
  <c r="UHW4" i="40"/>
  <c r="UHX4" i="40"/>
  <c r="UHY4" i="40"/>
  <c r="UHZ4" i="40"/>
  <c r="UIA4" i="40"/>
  <c r="UIB4" i="40"/>
  <c r="UIC4" i="40"/>
  <c r="UID4" i="40"/>
  <c r="UIE4" i="40"/>
  <c r="UIF4" i="40"/>
  <c r="UIG4" i="40"/>
  <c r="UIH4" i="40"/>
  <c r="UII4" i="40"/>
  <c r="UIJ4" i="40"/>
  <c r="UIK4" i="40"/>
  <c r="UIL4" i="40"/>
  <c r="UIM4" i="40"/>
  <c r="UIN4" i="40"/>
  <c r="UIO4" i="40"/>
  <c r="UIP4" i="40"/>
  <c r="UIQ4" i="40"/>
  <c r="UIR4" i="40"/>
  <c r="UIS4" i="40"/>
  <c r="UIT4" i="40"/>
  <c r="UIU4" i="40"/>
  <c r="UIV4" i="40"/>
  <c r="UIW4" i="40"/>
  <c r="UIX4" i="40"/>
  <c r="UIY4" i="40"/>
  <c r="UIZ4" i="40"/>
  <c r="UJA4" i="40"/>
  <c r="UJB4" i="40"/>
  <c r="UJC4" i="40"/>
  <c r="UJD4" i="40"/>
  <c r="UJE4" i="40"/>
  <c r="UJF4" i="40"/>
  <c r="UJG4" i="40"/>
  <c r="UJH4" i="40"/>
  <c r="UJI4" i="40"/>
  <c r="UJJ4" i="40"/>
  <c r="UJK4" i="40"/>
  <c r="UJL4" i="40"/>
  <c r="UJM4" i="40"/>
  <c r="UJN4" i="40"/>
  <c r="UJO4" i="40"/>
  <c r="UJP4" i="40"/>
  <c r="UJQ4" i="40"/>
  <c r="UJR4" i="40"/>
  <c r="UJS4" i="40"/>
  <c r="UJT4" i="40"/>
  <c r="UJU4" i="40"/>
  <c r="UJV4" i="40"/>
  <c r="UJW4" i="40"/>
  <c r="UJX4" i="40"/>
  <c r="UJY4" i="40"/>
  <c r="UJZ4" i="40"/>
  <c r="UKA4" i="40"/>
  <c r="UKB4" i="40"/>
  <c r="UKC4" i="40"/>
  <c r="UKD4" i="40"/>
  <c r="UKE4" i="40"/>
  <c r="UKF4" i="40"/>
  <c r="UKG4" i="40"/>
  <c r="UKH4" i="40"/>
  <c r="UKI4" i="40"/>
  <c r="UKJ4" i="40"/>
  <c r="UKK4" i="40"/>
  <c r="UKL4" i="40"/>
  <c r="UKM4" i="40"/>
  <c r="UKN4" i="40"/>
  <c r="UKO4" i="40"/>
  <c r="UKP4" i="40"/>
  <c r="UKQ4" i="40"/>
  <c r="UKR4" i="40"/>
  <c r="UKS4" i="40"/>
  <c r="UKT4" i="40"/>
  <c r="UKU4" i="40"/>
  <c r="UKV4" i="40"/>
  <c r="UKW4" i="40"/>
  <c r="UKX4" i="40"/>
  <c r="UKY4" i="40"/>
  <c r="UKZ4" i="40"/>
  <c r="ULA4" i="40"/>
  <c r="ULB4" i="40"/>
  <c r="ULC4" i="40"/>
  <c r="ULD4" i="40"/>
  <c r="ULE4" i="40"/>
  <c r="ULF4" i="40"/>
  <c r="ULG4" i="40"/>
  <c r="ULH4" i="40"/>
  <c r="ULI4" i="40"/>
  <c r="ULJ4" i="40"/>
  <c r="ULK4" i="40"/>
  <c r="ULL4" i="40"/>
  <c r="ULM4" i="40"/>
  <c r="ULN4" i="40"/>
  <c r="ULO4" i="40"/>
  <c r="ULP4" i="40"/>
  <c r="ULQ4" i="40"/>
  <c r="ULR4" i="40"/>
  <c r="ULS4" i="40"/>
  <c r="ULT4" i="40"/>
  <c r="ULU4" i="40"/>
  <c r="ULV4" i="40"/>
  <c r="ULW4" i="40"/>
  <c r="ULX4" i="40"/>
  <c r="ULY4" i="40"/>
  <c r="ULZ4" i="40"/>
  <c r="UMA4" i="40"/>
  <c r="UMB4" i="40"/>
  <c r="UMC4" i="40"/>
  <c r="UMD4" i="40"/>
  <c r="UME4" i="40"/>
  <c r="UMF4" i="40"/>
  <c r="UMG4" i="40"/>
  <c r="UMH4" i="40"/>
  <c r="UMI4" i="40"/>
  <c r="UMJ4" i="40"/>
  <c r="UMK4" i="40"/>
  <c r="UML4" i="40"/>
  <c r="UMM4" i="40"/>
  <c r="UMN4" i="40"/>
  <c r="UMO4" i="40"/>
  <c r="UMP4" i="40"/>
  <c r="UMQ4" i="40"/>
  <c r="UMR4" i="40"/>
  <c r="UMS4" i="40"/>
  <c r="UMT4" i="40"/>
  <c r="UMU4" i="40"/>
  <c r="UMV4" i="40"/>
  <c r="UMW4" i="40"/>
  <c r="UMX4" i="40"/>
  <c r="UMY4" i="40"/>
  <c r="UMZ4" i="40"/>
  <c r="UNA4" i="40"/>
  <c r="UNB4" i="40"/>
  <c r="UNC4" i="40"/>
  <c r="UND4" i="40"/>
  <c r="UNE4" i="40"/>
  <c r="UNF4" i="40"/>
  <c r="UNG4" i="40"/>
  <c r="UNH4" i="40"/>
  <c r="UNI4" i="40"/>
  <c r="UNJ4" i="40"/>
  <c r="UNK4" i="40"/>
  <c r="UNL4" i="40"/>
  <c r="UNM4" i="40"/>
  <c r="UNN4" i="40"/>
  <c r="UNO4" i="40"/>
  <c r="UNP4" i="40"/>
  <c r="UNQ4" i="40"/>
  <c r="UNR4" i="40"/>
  <c r="UNS4" i="40"/>
  <c r="UNT4" i="40"/>
  <c r="UNU4" i="40"/>
  <c r="UNV4" i="40"/>
  <c r="UNW4" i="40"/>
  <c r="UNX4" i="40"/>
  <c r="UNY4" i="40"/>
  <c r="UNZ4" i="40"/>
  <c r="UOA4" i="40"/>
  <c r="UOB4" i="40"/>
  <c r="UOC4" i="40"/>
  <c r="UOD4" i="40"/>
  <c r="UOE4" i="40"/>
  <c r="UOF4" i="40"/>
  <c r="UOG4" i="40"/>
  <c r="UOH4" i="40"/>
  <c r="UOI4" i="40"/>
  <c r="UOJ4" i="40"/>
  <c r="UOK4" i="40"/>
  <c r="UOL4" i="40"/>
  <c r="UOM4" i="40"/>
  <c r="UON4" i="40"/>
  <c r="UOO4" i="40"/>
  <c r="UOP4" i="40"/>
  <c r="UOQ4" i="40"/>
  <c r="UOR4" i="40"/>
  <c r="UOS4" i="40"/>
  <c r="UOT4" i="40"/>
  <c r="UOU4" i="40"/>
  <c r="UOV4" i="40"/>
  <c r="UOW4" i="40"/>
  <c r="UOX4" i="40"/>
  <c r="UOY4" i="40"/>
  <c r="UOZ4" i="40"/>
  <c r="UPA4" i="40"/>
  <c r="UPB4" i="40"/>
  <c r="UPC4" i="40"/>
  <c r="UPD4" i="40"/>
  <c r="UPE4" i="40"/>
  <c r="UPF4" i="40"/>
  <c r="UPG4" i="40"/>
  <c r="UPH4" i="40"/>
  <c r="UPI4" i="40"/>
  <c r="UPJ4" i="40"/>
  <c r="UPK4" i="40"/>
  <c r="UPL4" i="40"/>
  <c r="UPM4" i="40"/>
  <c r="UPN4" i="40"/>
  <c r="UPO4" i="40"/>
  <c r="UPP4" i="40"/>
  <c r="UPQ4" i="40"/>
  <c r="UPR4" i="40"/>
  <c r="UPS4" i="40"/>
  <c r="UPT4" i="40"/>
  <c r="UPU4" i="40"/>
  <c r="UPV4" i="40"/>
  <c r="UPW4" i="40"/>
  <c r="UPX4" i="40"/>
  <c r="UPY4" i="40"/>
  <c r="UPZ4" i="40"/>
  <c r="UQA4" i="40"/>
  <c r="UQB4" i="40"/>
  <c r="UQC4" i="40"/>
  <c r="UQD4" i="40"/>
  <c r="UQE4" i="40"/>
  <c r="UQF4" i="40"/>
  <c r="UQG4" i="40"/>
  <c r="UQH4" i="40"/>
  <c r="UQI4" i="40"/>
  <c r="UQJ4" i="40"/>
  <c r="UQK4" i="40"/>
  <c r="UQL4" i="40"/>
  <c r="UQM4" i="40"/>
  <c r="UQN4" i="40"/>
  <c r="UQO4" i="40"/>
  <c r="UQP4" i="40"/>
  <c r="UQQ4" i="40"/>
  <c r="UQR4" i="40"/>
  <c r="UQS4" i="40"/>
  <c r="UQT4" i="40"/>
  <c r="UQU4" i="40"/>
  <c r="UQV4" i="40"/>
  <c r="UQW4" i="40"/>
  <c r="UQX4" i="40"/>
  <c r="UQY4" i="40"/>
  <c r="UQZ4" i="40"/>
  <c r="URA4" i="40"/>
  <c r="URB4" i="40"/>
  <c r="URC4" i="40"/>
  <c r="URD4" i="40"/>
  <c r="URE4" i="40"/>
  <c r="URF4" i="40"/>
  <c r="URG4" i="40"/>
  <c r="URH4" i="40"/>
  <c r="URI4" i="40"/>
  <c r="URJ4" i="40"/>
  <c r="URK4" i="40"/>
  <c r="URL4" i="40"/>
  <c r="URM4" i="40"/>
  <c r="URN4" i="40"/>
  <c r="URO4" i="40"/>
  <c r="URP4" i="40"/>
  <c r="URQ4" i="40"/>
  <c r="URR4" i="40"/>
  <c r="URS4" i="40"/>
  <c r="URT4" i="40"/>
  <c r="URU4" i="40"/>
  <c r="URV4" i="40"/>
  <c r="URW4" i="40"/>
  <c r="URX4" i="40"/>
  <c r="URY4" i="40"/>
  <c r="URZ4" i="40"/>
  <c r="USA4" i="40"/>
  <c r="USB4" i="40"/>
  <c r="USC4" i="40"/>
  <c r="USD4" i="40"/>
  <c r="USE4" i="40"/>
  <c r="USF4" i="40"/>
  <c r="USG4" i="40"/>
  <c r="USH4" i="40"/>
  <c r="USI4" i="40"/>
  <c r="USJ4" i="40"/>
  <c r="USK4" i="40"/>
  <c r="USL4" i="40"/>
  <c r="USM4" i="40"/>
  <c r="USN4" i="40"/>
  <c r="USO4" i="40"/>
  <c r="USP4" i="40"/>
  <c r="USQ4" i="40"/>
  <c r="USR4" i="40"/>
  <c r="USS4" i="40"/>
  <c r="UST4" i="40"/>
  <c r="USU4" i="40"/>
  <c r="USV4" i="40"/>
  <c r="USW4" i="40"/>
  <c r="USX4" i="40"/>
  <c r="USY4" i="40"/>
  <c r="USZ4" i="40"/>
  <c r="UTA4" i="40"/>
  <c r="UTB4" i="40"/>
  <c r="UTC4" i="40"/>
  <c r="UTD4" i="40"/>
  <c r="UTE4" i="40"/>
  <c r="UTF4" i="40"/>
  <c r="UTG4" i="40"/>
  <c r="UTH4" i="40"/>
  <c r="UTI4" i="40"/>
  <c r="UTJ4" i="40"/>
  <c r="UTK4" i="40"/>
  <c r="UTL4" i="40"/>
  <c r="UTM4" i="40"/>
  <c r="UTN4" i="40"/>
  <c r="UTO4" i="40"/>
  <c r="UTP4" i="40"/>
  <c r="UTQ4" i="40"/>
  <c r="UTR4" i="40"/>
  <c r="UTS4" i="40"/>
  <c r="UTT4" i="40"/>
  <c r="UTU4" i="40"/>
  <c r="UTV4" i="40"/>
  <c r="UTW4" i="40"/>
  <c r="UTX4" i="40"/>
  <c r="UTY4" i="40"/>
  <c r="UTZ4" i="40"/>
  <c r="UUA4" i="40"/>
  <c r="UUB4" i="40"/>
  <c r="UUC4" i="40"/>
  <c r="UUD4" i="40"/>
  <c r="UUE4" i="40"/>
  <c r="UUF4" i="40"/>
  <c r="UUG4" i="40"/>
  <c r="UUH4" i="40"/>
  <c r="UUI4" i="40"/>
  <c r="UUJ4" i="40"/>
  <c r="UUK4" i="40"/>
  <c r="UUL4" i="40"/>
  <c r="UUM4" i="40"/>
  <c r="UUN4" i="40"/>
  <c r="UUO4" i="40"/>
  <c r="UUP4" i="40"/>
  <c r="UUQ4" i="40"/>
  <c r="UUR4" i="40"/>
  <c r="UUS4" i="40"/>
  <c r="UUT4" i="40"/>
  <c r="UUU4" i="40"/>
  <c r="UUV4" i="40"/>
  <c r="UUW4" i="40"/>
  <c r="UUX4" i="40"/>
  <c r="UUY4" i="40"/>
  <c r="UUZ4" i="40"/>
  <c r="UVA4" i="40"/>
  <c r="UVB4" i="40"/>
  <c r="UVC4" i="40"/>
  <c r="UVD4" i="40"/>
  <c r="UVE4" i="40"/>
  <c r="UVF4" i="40"/>
  <c r="UVG4" i="40"/>
  <c r="UVH4" i="40"/>
  <c r="UVI4" i="40"/>
  <c r="UVJ4" i="40"/>
  <c r="UVK4" i="40"/>
  <c r="UVL4" i="40"/>
  <c r="UVM4" i="40"/>
  <c r="UVN4" i="40"/>
  <c r="UVO4" i="40"/>
  <c r="UVP4" i="40"/>
  <c r="UVQ4" i="40"/>
  <c r="UVR4" i="40"/>
  <c r="UVS4" i="40"/>
  <c r="UVT4" i="40"/>
  <c r="UVU4" i="40"/>
  <c r="UVV4" i="40"/>
  <c r="UVW4" i="40"/>
  <c r="UVX4" i="40"/>
  <c r="UVY4" i="40"/>
  <c r="UVZ4" i="40"/>
  <c r="UWA4" i="40"/>
  <c r="UWB4" i="40"/>
  <c r="UWC4" i="40"/>
  <c r="UWD4" i="40"/>
  <c r="UWE4" i="40"/>
  <c r="UWF4" i="40"/>
  <c r="UWG4" i="40"/>
  <c r="UWH4" i="40"/>
  <c r="UWI4" i="40"/>
  <c r="UWJ4" i="40"/>
  <c r="UWK4" i="40"/>
  <c r="UWL4" i="40"/>
  <c r="UWM4" i="40"/>
  <c r="UWN4" i="40"/>
  <c r="UWO4" i="40"/>
  <c r="UWP4" i="40"/>
  <c r="UWQ4" i="40"/>
  <c r="UWR4" i="40"/>
  <c r="UWS4" i="40"/>
  <c r="UWT4" i="40"/>
  <c r="UWU4" i="40"/>
  <c r="UWV4" i="40"/>
  <c r="UWW4" i="40"/>
  <c r="UWX4" i="40"/>
  <c r="UWY4" i="40"/>
  <c r="UWZ4" i="40"/>
  <c r="UXA4" i="40"/>
  <c r="UXB4" i="40"/>
  <c r="UXC4" i="40"/>
  <c r="UXD4" i="40"/>
  <c r="UXE4" i="40"/>
  <c r="UXF4" i="40"/>
  <c r="UXG4" i="40"/>
  <c r="UXH4" i="40"/>
  <c r="UXI4" i="40"/>
  <c r="UXJ4" i="40"/>
  <c r="UXK4" i="40"/>
  <c r="UXL4" i="40"/>
  <c r="UXM4" i="40"/>
  <c r="UXN4" i="40"/>
  <c r="UXO4" i="40"/>
  <c r="UXP4" i="40"/>
  <c r="UXQ4" i="40"/>
  <c r="UXR4" i="40"/>
  <c r="UXS4" i="40"/>
  <c r="UXT4" i="40"/>
  <c r="UXU4" i="40"/>
  <c r="UXV4" i="40"/>
  <c r="UXW4" i="40"/>
  <c r="UXX4" i="40"/>
  <c r="UXY4" i="40"/>
  <c r="UXZ4" i="40"/>
  <c r="UYA4" i="40"/>
  <c r="UYB4" i="40"/>
  <c r="UYC4" i="40"/>
  <c r="UYD4" i="40"/>
  <c r="UYE4" i="40"/>
  <c r="UYF4" i="40"/>
  <c r="UYG4" i="40"/>
  <c r="UYH4" i="40"/>
  <c r="UYI4" i="40"/>
  <c r="UYJ4" i="40"/>
  <c r="UYK4" i="40"/>
  <c r="UYL4" i="40"/>
  <c r="UYM4" i="40"/>
  <c r="UYN4" i="40"/>
  <c r="UYO4" i="40"/>
  <c r="UYP4" i="40"/>
  <c r="UYQ4" i="40"/>
  <c r="UYR4" i="40"/>
  <c r="UYS4" i="40"/>
  <c r="UYT4" i="40"/>
  <c r="UYU4" i="40"/>
  <c r="UYV4" i="40"/>
  <c r="UYW4" i="40"/>
  <c r="UYX4" i="40"/>
  <c r="UYY4" i="40"/>
  <c r="UYZ4" i="40"/>
  <c r="UZA4" i="40"/>
  <c r="UZB4" i="40"/>
  <c r="UZC4" i="40"/>
  <c r="UZD4" i="40"/>
  <c r="UZE4" i="40"/>
  <c r="UZF4" i="40"/>
  <c r="UZG4" i="40"/>
  <c r="UZH4" i="40"/>
  <c r="UZI4" i="40"/>
  <c r="UZJ4" i="40"/>
  <c r="UZK4" i="40"/>
  <c r="UZL4" i="40"/>
  <c r="UZM4" i="40"/>
  <c r="UZN4" i="40"/>
  <c r="UZO4" i="40"/>
  <c r="UZP4" i="40"/>
  <c r="UZQ4" i="40"/>
  <c r="UZR4" i="40"/>
  <c r="UZS4" i="40"/>
  <c r="UZT4" i="40"/>
  <c r="UZU4" i="40"/>
  <c r="UZV4" i="40"/>
  <c r="UZW4" i="40"/>
  <c r="UZX4" i="40"/>
  <c r="UZY4" i="40"/>
  <c r="UZZ4" i="40"/>
  <c r="VAA4" i="40"/>
  <c r="VAB4" i="40"/>
  <c r="VAC4" i="40"/>
  <c r="VAD4" i="40"/>
  <c r="VAE4" i="40"/>
  <c r="VAF4" i="40"/>
  <c r="VAG4" i="40"/>
  <c r="VAH4" i="40"/>
  <c r="VAI4" i="40"/>
  <c r="VAJ4" i="40"/>
  <c r="VAK4" i="40"/>
  <c r="VAL4" i="40"/>
  <c r="VAM4" i="40"/>
  <c r="VAN4" i="40"/>
  <c r="VAO4" i="40"/>
  <c r="VAP4" i="40"/>
  <c r="VAQ4" i="40"/>
  <c r="VAR4" i="40"/>
  <c r="VAS4" i="40"/>
  <c r="VAT4" i="40"/>
  <c r="VAU4" i="40"/>
  <c r="VAV4" i="40"/>
  <c r="VAW4" i="40"/>
  <c r="VAX4" i="40"/>
  <c r="VAY4" i="40"/>
  <c r="VAZ4" i="40"/>
  <c r="VBA4" i="40"/>
  <c r="VBB4" i="40"/>
  <c r="VBC4" i="40"/>
  <c r="VBD4" i="40"/>
  <c r="VBE4" i="40"/>
  <c r="VBF4" i="40"/>
  <c r="VBG4" i="40"/>
  <c r="VBH4" i="40"/>
  <c r="VBI4" i="40"/>
  <c r="VBJ4" i="40"/>
  <c r="VBK4" i="40"/>
  <c r="VBL4" i="40"/>
  <c r="VBM4" i="40"/>
  <c r="VBN4" i="40"/>
  <c r="VBO4" i="40"/>
  <c r="VBP4" i="40"/>
  <c r="VBQ4" i="40"/>
  <c r="VBR4" i="40"/>
  <c r="VBS4" i="40"/>
  <c r="VBT4" i="40"/>
  <c r="VBU4" i="40"/>
  <c r="VBV4" i="40"/>
  <c r="VBW4" i="40"/>
  <c r="VBX4" i="40"/>
  <c r="VBY4" i="40"/>
  <c r="VBZ4" i="40"/>
  <c r="VCA4" i="40"/>
  <c r="VCB4" i="40"/>
  <c r="VCC4" i="40"/>
  <c r="VCD4" i="40"/>
  <c r="VCE4" i="40"/>
  <c r="VCF4" i="40"/>
  <c r="VCG4" i="40"/>
  <c r="VCH4" i="40"/>
  <c r="VCI4" i="40"/>
  <c r="VCJ4" i="40"/>
  <c r="VCK4" i="40"/>
  <c r="VCL4" i="40"/>
  <c r="VCM4" i="40"/>
  <c r="VCN4" i="40"/>
  <c r="VCO4" i="40"/>
  <c r="VCP4" i="40"/>
  <c r="VCQ4" i="40"/>
  <c r="VCR4" i="40"/>
  <c r="VCS4" i="40"/>
  <c r="VCT4" i="40"/>
  <c r="VCU4" i="40"/>
  <c r="VCV4" i="40"/>
  <c r="VCW4" i="40"/>
  <c r="VCX4" i="40"/>
  <c r="VCY4" i="40"/>
  <c r="VCZ4" i="40"/>
  <c r="VDA4" i="40"/>
  <c r="VDB4" i="40"/>
  <c r="VDC4" i="40"/>
  <c r="VDD4" i="40"/>
  <c r="VDE4" i="40"/>
  <c r="VDF4" i="40"/>
  <c r="VDG4" i="40"/>
  <c r="VDH4" i="40"/>
  <c r="VDI4" i="40"/>
  <c r="VDJ4" i="40"/>
  <c r="VDK4" i="40"/>
  <c r="VDL4" i="40"/>
  <c r="VDM4" i="40"/>
  <c r="VDN4" i="40"/>
  <c r="VDO4" i="40"/>
  <c r="VDP4" i="40"/>
  <c r="VDQ4" i="40"/>
  <c r="VDR4" i="40"/>
  <c r="VDS4" i="40"/>
  <c r="VDT4" i="40"/>
  <c r="VDU4" i="40"/>
  <c r="VDV4" i="40"/>
  <c r="VDW4" i="40"/>
  <c r="VDX4" i="40"/>
  <c r="VDY4" i="40"/>
  <c r="VDZ4" i="40"/>
  <c r="VEA4" i="40"/>
  <c r="VEB4" i="40"/>
  <c r="VEC4" i="40"/>
  <c r="VED4" i="40"/>
  <c r="VEE4" i="40"/>
  <c r="VEF4" i="40"/>
  <c r="VEG4" i="40"/>
  <c r="VEH4" i="40"/>
  <c r="VEI4" i="40"/>
  <c r="VEJ4" i="40"/>
  <c r="VEK4" i="40"/>
  <c r="VEL4" i="40"/>
  <c r="VEM4" i="40"/>
  <c r="VEN4" i="40"/>
  <c r="VEO4" i="40"/>
  <c r="VEP4" i="40"/>
  <c r="VEQ4" i="40"/>
  <c r="VER4" i="40"/>
  <c r="VES4" i="40"/>
  <c r="VET4" i="40"/>
  <c r="VEU4" i="40"/>
  <c r="VEV4" i="40"/>
  <c r="VEW4" i="40"/>
  <c r="VEX4" i="40"/>
  <c r="VEY4" i="40"/>
  <c r="VEZ4" i="40"/>
  <c r="VFA4" i="40"/>
  <c r="VFB4" i="40"/>
  <c r="VFC4" i="40"/>
  <c r="VFD4" i="40"/>
  <c r="VFE4" i="40"/>
  <c r="VFF4" i="40"/>
  <c r="VFG4" i="40"/>
  <c r="VFH4" i="40"/>
  <c r="VFI4" i="40"/>
  <c r="VFJ4" i="40"/>
  <c r="VFK4" i="40"/>
  <c r="VFL4" i="40"/>
  <c r="VFM4" i="40"/>
  <c r="VFN4" i="40"/>
  <c r="VFO4" i="40"/>
  <c r="VFP4" i="40"/>
  <c r="VFQ4" i="40"/>
  <c r="VFR4" i="40"/>
  <c r="VFS4" i="40"/>
  <c r="VFT4" i="40"/>
  <c r="VFU4" i="40"/>
  <c r="VFV4" i="40"/>
  <c r="VFW4" i="40"/>
  <c r="VFX4" i="40"/>
  <c r="VFY4" i="40"/>
  <c r="VFZ4" i="40"/>
  <c r="VGA4" i="40"/>
  <c r="VGB4" i="40"/>
  <c r="VGC4" i="40"/>
  <c r="VGD4" i="40"/>
  <c r="VGE4" i="40"/>
  <c r="VGF4" i="40"/>
  <c r="VGG4" i="40"/>
  <c r="VGH4" i="40"/>
  <c r="VGI4" i="40"/>
  <c r="VGJ4" i="40"/>
  <c r="VGK4" i="40"/>
  <c r="VGL4" i="40"/>
  <c r="VGM4" i="40"/>
  <c r="VGN4" i="40"/>
  <c r="VGO4" i="40"/>
  <c r="VGP4" i="40"/>
  <c r="VGQ4" i="40"/>
  <c r="VGR4" i="40"/>
  <c r="VGS4" i="40"/>
  <c r="VGT4" i="40"/>
  <c r="VGU4" i="40"/>
  <c r="VGV4" i="40"/>
  <c r="VGW4" i="40"/>
  <c r="VGX4" i="40"/>
  <c r="VGY4" i="40"/>
  <c r="VGZ4" i="40"/>
  <c r="VHA4" i="40"/>
  <c r="VHB4" i="40"/>
  <c r="VHC4" i="40"/>
  <c r="VHD4" i="40"/>
  <c r="VHE4" i="40"/>
  <c r="VHF4" i="40"/>
  <c r="VHG4" i="40"/>
  <c r="VHH4" i="40"/>
  <c r="VHI4" i="40"/>
  <c r="VHJ4" i="40"/>
  <c r="VHK4" i="40"/>
  <c r="VHL4" i="40"/>
  <c r="VHM4" i="40"/>
  <c r="VHN4" i="40"/>
  <c r="VHO4" i="40"/>
  <c r="VHP4" i="40"/>
  <c r="VHQ4" i="40"/>
  <c r="VHR4" i="40"/>
  <c r="VHS4" i="40"/>
  <c r="VHT4" i="40"/>
  <c r="VHU4" i="40"/>
  <c r="VHV4" i="40"/>
  <c r="VHW4" i="40"/>
  <c r="VHX4" i="40"/>
  <c r="VHY4" i="40"/>
  <c r="VHZ4" i="40"/>
  <c r="VIA4" i="40"/>
  <c r="VIB4" i="40"/>
  <c r="VIC4" i="40"/>
  <c r="VID4" i="40"/>
  <c r="VIE4" i="40"/>
  <c r="VIF4" i="40"/>
  <c r="VIG4" i="40"/>
  <c r="VIH4" i="40"/>
  <c r="VII4" i="40"/>
  <c r="VIJ4" i="40"/>
  <c r="VIK4" i="40"/>
  <c r="VIL4" i="40"/>
  <c r="VIM4" i="40"/>
  <c r="VIN4" i="40"/>
  <c r="VIO4" i="40"/>
  <c r="VIP4" i="40"/>
  <c r="VIQ4" i="40"/>
  <c r="VIR4" i="40"/>
  <c r="VIS4" i="40"/>
  <c r="VIT4" i="40"/>
  <c r="VIU4" i="40"/>
  <c r="VIV4" i="40"/>
  <c r="VIW4" i="40"/>
  <c r="VIX4" i="40"/>
  <c r="VIY4" i="40"/>
  <c r="VIZ4" i="40"/>
  <c r="VJA4" i="40"/>
  <c r="VJB4" i="40"/>
  <c r="VJC4" i="40"/>
  <c r="VJD4" i="40"/>
  <c r="VJE4" i="40"/>
  <c r="VJF4" i="40"/>
  <c r="VJG4" i="40"/>
  <c r="VJH4" i="40"/>
  <c r="VJI4" i="40"/>
  <c r="VJJ4" i="40"/>
  <c r="VJK4" i="40"/>
  <c r="VJL4" i="40"/>
  <c r="VJM4" i="40"/>
  <c r="VJN4" i="40"/>
  <c r="VJO4" i="40"/>
  <c r="VJP4" i="40"/>
  <c r="VJQ4" i="40"/>
  <c r="VJR4" i="40"/>
  <c r="VJS4" i="40"/>
  <c r="VJT4" i="40"/>
  <c r="VJU4" i="40"/>
  <c r="VJV4" i="40"/>
  <c r="VJW4" i="40"/>
  <c r="VJX4" i="40"/>
  <c r="VJY4" i="40"/>
  <c r="VJZ4" i="40"/>
  <c r="VKA4" i="40"/>
  <c r="VKB4" i="40"/>
  <c r="VKC4" i="40"/>
  <c r="VKD4" i="40"/>
  <c r="VKE4" i="40"/>
  <c r="VKF4" i="40"/>
  <c r="VKG4" i="40"/>
  <c r="VKH4" i="40"/>
  <c r="VKI4" i="40"/>
  <c r="VKJ4" i="40"/>
  <c r="VKK4" i="40"/>
  <c r="VKL4" i="40"/>
  <c r="VKM4" i="40"/>
  <c r="VKN4" i="40"/>
  <c r="VKO4" i="40"/>
  <c r="VKP4" i="40"/>
  <c r="VKQ4" i="40"/>
  <c r="VKR4" i="40"/>
  <c r="VKS4" i="40"/>
  <c r="VKT4" i="40"/>
  <c r="VKU4" i="40"/>
  <c r="VKV4" i="40"/>
  <c r="VKW4" i="40"/>
  <c r="VKX4" i="40"/>
  <c r="VKY4" i="40"/>
  <c r="VKZ4" i="40"/>
  <c r="VLA4" i="40"/>
  <c r="VLB4" i="40"/>
  <c r="VLC4" i="40"/>
  <c r="VLD4" i="40"/>
  <c r="VLE4" i="40"/>
  <c r="VLF4" i="40"/>
  <c r="VLG4" i="40"/>
  <c r="VLH4" i="40"/>
  <c r="VLI4" i="40"/>
  <c r="VLJ4" i="40"/>
  <c r="VLK4" i="40"/>
  <c r="VLL4" i="40"/>
  <c r="VLM4" i="40"/>
  <c r="VLN4" i="40"/>
  <c r="VLO4" i="40"/>
  <c r="VLP4" i="40"/>
  <c r="VLQ4" i="40"/>
  <c r="VLR4" i="40"/>
  <c r="VLS4" i="40"/>
  <c r="VLT4" i="40"/>
  <c r="VLU4" i="40"/>
  <c r="VLV4" i="40"/>
  <c r="VLW4" i="40"/>
  <c r="VLX4" i="40"/>
  <c r="VLY4" i="40"/>
  <c r="VLZ4" i="40"/>
  <c r="VMA4" i="40"/>
  <c r="VMB4" i="40"/>
  <c r="VMC4" i="40"/>
  <c r="VMD4" i="40"/>
  <c r="VME4" i="40"/>
  <c r="VMF4" i="40"/>
  <c r="VMG4" i="40"/>
  <c r="VMH4" i="40"/>
  <c r="VMI4" i="40"/>
  <c r="VMJ4" i="40"/>
  <c r="VMK4" i="40"/>
  <c r="VML4" i="40"/>
  <c r="VMM4" i="40"/>
  <c r="VMN4" i="40"/>
  <c r="VMO4" i="40"/>
  <c r="VMP4" i="40"/>
  <c r="VMQ4" i="40"/>
  <c r="VMR4" i="40"/>
  <c r="VMS4" i="40"/>
  <c r="VMT4" i="40"/>
  <c r="VMU4" i="40"/>
  <c r="VMV4" i="40"/>
  <c r="VMW4" i="40"/>
  <c r="VMX4" i="40"/>
  <c r="VMY4" i="40"/>
  <c r="VMZ4" i="40"/>
  <c r="VNA4" i="40"/>
  <c r="VNB4" i="40"/>
  <c r="VNC4" i="40"/>
  <c r="VND4" i="40"/>
  <c r="VNE4" i="40"/>
  <c r="VNF4" i="40"/>
  <c r="VNG4" i="40"/>
  <c r="VNH4" i="40"/>
  <c r="VNI4" i="40"/>
  <c r="VNJ4" i="40"/>
  <c r="VNK4" i="40"/>
  <c r="VNL4" i="40"/>
  <c r="VNM4" i="40"/>
  <c r="VNN4" i="40"/>
  <c r="VNO4" i="40"/>
  <c r="VNP4" i="40"/>
  <c r="VNQ4" i="40"/>
  <c r="VNR4" i="40"/>
  <c r="VNS4" i="40"/>
  <c r="VNT4" i="40"/>
  <c r="VNU4" i="40"/>
  <c r="VNV4" i="40"/>
  <c r="VNW4" i="40"/>
  <c r="VNX4" i="40"/>
  <c r="VNY4" i="40"/>
  <c r="VNZ4" i="40"/>
  <c r="VOA4" i="40"/>
  <c r="VOB4" i="40"/>
  <c r="VOC4" i="40"/>
  <c r="VOD4" i="40"/>
  <c r="VOE4" i="40"/>
  <c r="VOF4" i="40"/>
  <c r="VOG4" i="40"/>
  <c r="VOH4" i="40"/>
  <c r="VOI4" i="40"/>
  <c r="VOJ4" i="40"/>
  <c r="VOK4" i="40"/>
  <c r="VOL4" i="40"/>
  <c r="VOM4" i="40"/>
  <c r="VON4" i="40"/>
  <c r="VOO4" i="40"/>
  <c r="VOP4" i="40"/>
  <c r="VOQ4" i="40"/>
  <c r="VOR4" i="40"/>
  <c r="VOS4" i="40"/>
  <c r="VOT4" i="40"/>
  <c r="VOU4" i="40"/>
  <c r="VOV4" i="40"/>
  <c r="VOW4" i="40"/>
  <c r="VOX4" i="40"/>
  <c r="VOY4" i="40"/>
  <c r="VOZ4" i="40"/>
  <c r="VPA4" i="40"/>
  <c r="VPB4" i="40"/>
  <c r="VPC4" i="40"/>
  <c r="VPD4" i="40"/>
  <c r="VPE4" i="40"/>
  <c r="VPF4" i="40"/>
  <c r="VPG4" i="40"/>
  <c r="VPH4" i="40"/>
  <c r="VPI4" i="40"/>
  <c r="VPJ4" i="40"/>
  <c r="VPK4" i="40"/>
  <c r="VPL4" i="40"/>
  <c r="VPM4" i="40"/>
  <c r="VPN4" i="40"/>
  <c r="VPO4" i="40"/>
  <c r="VPP4" i="40"/>
  <c r="VPQ4" i="40"/>
  <c r="VPR4" i="40"/>
  <c r="VPS4" i="40"/>
  <c r="VPT4" i="40"/>
  <c r="VPU4" i="40"/>
  <c r="VPV4" i="40"/>
  <c r="VPW4" i="40"/>
  <c r="VPX4" i="40"/>
  <c r="VPY4" i="40"/>
  <c r="VPZ4" i="40"/>
  <c r="VQA4" i="40"/>
  <c r="VQB4" i="40"/>
  <c r="VQC4" i="40"/>
  <c r="VQD4" i="40"/>
  <c r="VQE4" i="40"/>
  <c r="VQF4" i="40"/>
  <c r="VQG4" i="40"/>
  <c r="VQH4" i="40"/>
  <c r="VQI4" i="40"/>
  <c r="VQJ4" i="40"/>
  <c r="VQK4" i="40"/>
  <c r="VQL4" i="40"/>
  <c r="VQM4" i="40"/>
  <c r="VQN4" i="40"/>
  <c r="VQO4" i="40"/>
  <c r="VQP4" i="40"/>
  <c r="VQQ4" i="40"/>
  <c r="VQR4" i="40"/>
  <c r="VQS4" i="40"/>
  <c r="VQT4" i="40"/>
  <c r="VQU4" i="40"/>
  <c r="VQV4" i="40"/>
  <c r="VQW4" i="40"/>
  <c r="VQX4" i="40"/>
  <c r="VQY4" i="40"/>
  <c r="VQZ4" i="40"/>
  <c r="VRA4" i="40"/>
  <c r="VRB4" i="40"/>
  <c r="VRC4" i="40"/>
  <c r="VRD4" i="40"/>
  <c r="VRE4" i="40"/>
  <c r="VRF4" i="40"/>
  <c r="VRG4" i="40"/>
  <c r="VRH4" i="40"/>
  <c r="VRI4" i="40"/>
  <c r="VRJ4" i="40"/>
  <c r="VRK4" i="40"/>
  <c r="VRL4" i="40"/>
  <c r="VRM4" i="40"/>
  <c r="VRN4" i="40"/>
  <c r="VRO4" i="40"/>
  <c r="VRP4" i="40"/>
  <c r="VRQ4" i="40"/>
  <c r="VRR4" i="40"/>
  <c r="VRS4" i="40"/>
  <c r="VRT4" i="40"/>
  <c r="VRU4" i="40"/>
  <c r="VRV4" i="40"/>
  <c r="VRW4" i="40"/>
  <c r="VRX4" i="40"/>
  <c r="VRY4" i="40"/>
  <c r="VRZ4" i="40"/>
  <c r="VSA4" i="40"/>
  <c r="VSB4" i="40"/>
  <c r="VSC4" i="40"/>
  <c r="VSD4" i="40"/>
  <c r="VSE4" i="40"/>
  <c r="VSF4" i="40"/>
  <c r="VSG4" i="40"/>
  <c r="VSH4" i="40"/>
  <c r="VSI4" i="40"/>
  <c r="VSJ4" i="40"/>
  <c r="VSK4" i="40"/>
  <c r="VSL4" i="40"/>
  <c r="VSM4" i="40"/>
  <c r="VSN4" i="40"/>
  <c r="VSO4" i="40"/>
  <c r="VSP4" i="40"/>
  <c r="VSQ4" i="40"/>
  <c r="VSR4" i="40"/>
  <c r="VSS4" i="40"/>
  <c r="VST4" i="40"/>
  <c r="VSU4" i="40"/>
  <c r="VSV4" i="40"/>
  <c r="VSW4" i="40"/>
  <c r="VSX4" i="40"/>
  <c r="VSY4" i="40"/>
  <c r="VSZ4" i="40"/>
  <c r="VTA4" i="40"/>
  <c r="VTB4" i="40"/>
  <c r="VTC4" i="40"/>
  <c r="VTD4" i="40"/>
  <c r="VTE4" i="40"/>
  <c r="VTF4" i="40"/>
  <c r="VTG4" i="40"/>
  <c r="VTH4" i="40"/>
  <c r="VTI4" i="40"/>
  <c r="VTJ4" i="40"/>
  <c r="VTK4" i="40"/>
  <c r="VTL4" i="40"/>
  <c r="VTM4" i="40"/>
  <c r="VTN4" i="40"/>
  <c r="VTO4" i="40"/>
  <c r="VTP4" i="40"/>
  <c r="VTQ4" i="40"/>
  <c r="VTR4" i="40"/>
  <c r="VTS4" i="40"/>
  <c r="VTT4" i="40"/>
  <c r="VTU4" i="40"/>
  <c r="VTV4" i="40"/>
  <c r="VTW4" i="40"/>
  <c r="VTX4" i="40"/>
  <c r="VTY4" i="40"/>
  <c r="VTZ4" i="40"/>
  <c r="VUA4" i="40"/>
  <c r="VUB4" i="40"/>
  <c r="VUC4" i="40"/>
  <c r="VUD4" i="40"/>
  <c r="VUE4" i="40"/>
  <c r="VUF4" i="40"/>
  <c r="VUG4" i="40"/>
  <c r="VUH4" i="40"/>
  <c r="VUI4" i="40"/>
  <c r="VUJ4" i="40"/>
  <c r="VUK4" i="40"/>
  <c r="VUL4" i="40"/>
  <c r="VUM4" i="40"/>
  <c r="VUN4" i="40"/>
  <c r="VUO4" i="40"/>
  <c r="VUP4" i="40"/>
  <c r="VUQ4" i="40"/>
  <c r="VUR4" i="40"/>
  <c r="VUS4" i="40"/>
  <c r="VUT4" i="40"/>
  <c r="VUU4" i="40"/>
  <c r="VUV4" i="40"/>
  <c r="VUW4" i="40"/>
  <c r="VUX4" i="40"/>
  <c r="VUY4" i="40"/>
  <c r="VUZ4" i="40"/>
  <c r="VVA4" i="40"/>
  <c r="VVB4" i="40"/>
  <c r="VVC4" i="40"/>
  <c r="VVD4" i="40"/>
  <c r="VVE4" i="40"/>
  <c r="VVF4" i="40"/>
  <c r="VVG4" i="40"/>
  <c r="VVH4" i="40"/>
  <c r="VVI4" i="40"/>
  <c r="VVJ4" i="40"/>
  <c r="VVK4" i="40"/>
  <c r="VVL4" i="40"/>
  <c r="VVM4" i="40"/>
  <c r="VVN4" i="40"/>
  <c r="VVO4" i="40"/>
  <c r="VVP4" i="40"/>
  <c r="VVQ4" i="40"/>
  <c r="VVR4" i="40"/>
  <c r="VVS4" i="40"/>
  <c r="VVT4" i="40"/>
  <c r="VVU4" i="40"/>
  <c r="VVV4" i="40"/>
  <c r="VVW4" i="40"/>
  <c r="VVX4" i="40"/>
  <c r="VVY4" i="40"/>
  <c r="VVZ4" i="40"/>
  <c r="VWA4" i="40"/>
  <c r="VWB4" i="40"/>
  <c r="VWC4" i="40"/>
  <c r="VWD4" i="40"/>
  <c r="VWE4" i="40"/>
  <c r="VWF4" i="40"/>
  <c r="VWG4" i="40"/>
  <c r="VWH4" i="40"/>
  <c r="VWI4" i="40"/>
  <c r="VWJ4" i="40"/>
  <c r="VWK4" i="40"/>
  <c r="VWL4" i="40"/>
  <c r="VWM4" i="40"/>
  <c r="VWN4" i="40"/>
  <c r="VWO4" i="40"/>
  <c r="VWP4" i="40"/>
  <c r="VWQ4" i="40"/>
  <c r="VWR4" i="40"/>
  <c r="VWS4" i="40"/>
  <c r="VWT4" i="40"/>
  <c r="VWU4" i="40"/>
  <c r="VWV4" i="40"/>
  <c r="VWW4" i="40"/>
  <c r="VWX4" i="40"/>
  <c r="VWY4" i="40"/>
  <c r="VWZ4" i="40"/>
  <c r="VXA4" i="40"/>
  <c r="VXB4" i="40"/>
  <c r="VXC4" i="40"/>
  <c r="VXD4" i="40"/>
  <c r="VXE4" i="40"/>
  <c r="VXF4" i="40"/>
  <c r="VXG4" i="40"/>
  <c r="VXH4" i="40"/>
  <c r="VXI4" i="40"/>
  <c r="VXJ4" i="40"/>
  <c r="VXK4" i="40"/>
  <c r="VXL4" i="40"/>
  <c r="VXM4" i="40"/>
  <c r="VXN4" i="40"/>
  <c r="VXO4" i="40"/>
  <c r="VXP4" i="40"/>
  <c r="VXQ4" i="40"/>
  <c r="VXR4" i="40"/>
  <c r="VXS4" i="40"/>
  <c r="VXT4" i="40"/>
  <c r="VXU4" i="40"/>
  <c r="VXV4" i="40"/>
  <c r="VXW4" i="40"/>
  <c r="VXX4" i="40"/>
  <c r="VXY4" i="40"/>
  <c r="VXZ4" i="40"/>
  <c r="VYA4" i="40"/>
  <c r="VYB4" i="40"/>
  <c r="VYC4" i="40"/>
  <c r="VYD4" i="40"/>
  <c r="VYE4" i="40"/>
  <c r="VYF4" i="40"/>
  <c r="VYG4" i="40"/>
  <c r="VYH4" i="40"/>
  <c r="VYI4" i="40"/>
  <c r="VYJ4" i="40"/>
  <c r="VYK4" i="40"/>
  <c r="VYL4" i="40"/>
  <c r="VYM4" i="40"/>
  <c r="VYN4" i="40"/>
  <c r="VYO4" i="40"/>
  <c r="VYP4" i="40"/>
  <c r="VYQ4" i="40"/>
  <c r="VYR4" i="40"/>
  <c r="VYS4" i="40"/>
  <c r="VYT4" i="40"/>
  <c r="VYU4" i="40"/>
  <c r="VYV4" i="40"/>
  <c r="VYW4" i="40"/>
  <c r="VYX4" i="40"/>
  <c r="VYY4" i="40"/>
  <c r="VYZ4" i="40"/>
  <c r="VZA4" i="40"/>
  <c r="VZB4" i="40"/>
  <c r="VZC4" i="40"/>
  <c r="VZD4" i="40"/>
  <c r="VZE4" i="40"/>
  <c r="VZF4" i="40"/>
  <c r="VZG4" i="40"/>
  <c r="VZH4" i="40"/>
  <c r="VZI4" i="40"/>
  <c r="VZJ4" i="40"/>
  <c r="VZK4" i="40"/>
  <c r="VZL4" i="40"/>
  <c r="VZM4" i="40"/>
  <c r="VZN4" i="40"/>
  <c r="VZO4" i="40"/>
  <c r="VZP4" i="40"/>
  <c r="VZQ4" i="40"/>
  <c r="VZR4" i="40"/>
  <c r="VZS4" i="40"/>
  <c r="VZT4" i="40"/>
  <c r="VZU4" i="40"/>
  <c r="VZV4" i="40"/>
  <c r="VZW4" i="40"/>
  <c r="VZX4" i="40"/>
  <c r="VZY4" i="40"/>
  <c r="VZZ4" i="40"/>
  <c r="WAA4" i="40"/>
  <c r="WAB4" i="40"/>
  <c r="WAC4" i="40"/>
  <c r="WAD4" i="40"/>
  <c r="WAE4" i="40"/>
  <c r="WAF4" i="40"/>
  <c r="WAG4" i="40"/>
  <c r="WAH4" i="40"/>
  <c r="WAI4" i="40"/>
  <c r="WAJ4" i="40"/>
  <c r="WAK4" i="40"/>
  <c r="WAL4" i="40"/>
  <c r="WAM4" i="40"/>
  <c r="WAN4" i="40"/>
  <c r="WAO4" i="40"/>
  <c r="WAP4" i="40"/>
  <c r="WAQ4" i="40"/>
  <c r="WAR4" i="40"/>
  <c r="WAS4" i="40"/>
  <c r="WAT4" i="40"/>
  <c r="WAU4" i="40"/>
  <c r="WAV4" i="40"/>
  <c r="WAW4" i="40"/>
  <c r="WAX4" i="40"/>
  <c r="WAY4" i="40"/>
  <c r="WAZ4" i="40"/>
  <c r="WBA4" i="40"/>
  <c r="WBB4" i="40"/>
  <c r="WBC4" i="40"/>
  <c r="WBD4" i="40"/>
  <c r="WBE4" i="40"/>
  <c r="WBF4" i="40"/>
  <c r="WBG4" i="40"/>
  <c r="WBH4" i="40"/>
  <c r="WBI4" i="40"/>
  <c r="WBJ4" i="40"/>
  <c r="WBK4" i="40"/>
  <c r="WBL4" i="40"/>
  <c r="WBM4" i="40"/>
  <c r="WBN4" i="40"/>
  <c r="WBO4" i="40"/>
  <c r="WBP4" i="40"/>
  <c r="WBQ4" i="40"/>
  <c r="WBR4" i="40"/>
  <c r="WBS4" i="40"/>
  <c r="WBT4" i="40"/>
  <c r="WBU4" i="40"/>
  <c r="WBV4" i="40"/>
  <c r="WBW4" i="40"/>
  <c r="WBX4" i="40"/>
  <c r="WBY4" i="40"/>
  <c r="WBZ4" i="40"/>
  <c r="WCA4" i="40"/>
  <c r="WCB4" i="40"/>
  <c r="WCC4" i="40"/>
  <c r="WCD4" i="40"/>
  <c r="WCE4" i="40"/>
  <c r="WCF4" i="40"/>
  <c r="WCG4" i="40"/>
  <c r="WCH4" i="40"/>
  <c r="WCI4" i="40"/>
  <c r="WCJ4" i="40"/>
  <c r="WCK4" i="40"/>
  <c r="WCL4" i="40"/>
  <c r="WCM4" i="40"/>
  <c r="WCN4" i="40"/>
  <c r="WCO4" i="40"/>
  <c r="WCP4" i="40"/>
  <c r="WCQ4" i="40"/>
  <c r="WCR4" i="40"/>
  <c r="WCS4" i="40"/>
  <c r="WCT4" i="40"/>
  <c r="WCU4" i="40"/>
  <c r="WCV4" i="40"/>
  <c r="WCW4" i="40"/>
  <c r="WCX4" i="40"/>
  <c r="WCY4" i="40"/>
  <c r="WCZ4" i="40"/>
  <c r="WDA4" i="40"/>
  <c r="WDB4" i="40"/>
  <c r="WDC4" i="40"/>
  <c r="WDD4" i="40"/>
  <c r="WDE4" i="40"/>
  <c r="WDF4" i="40"/>
  <c r="WDG4" i="40"/>
  <c r="WDH4" i="40"/>
  <c r="WDI4" i="40"/>
  <c r="WDJ4" i="40"/>
  <c r="WDK4" i="40"/>
  <c r="WDL4" i="40"/>
  <c r="WDM4" i="40"/>
  <c r="WDN4" i="40"/>
  <c r="WDO4" i="40"/>
  <c r="WDP4" i="40"/>
  <c r="WDQ4" i="40"/>
  <c r="WDR4" i="40"/>
  <c r="WDS4" i="40"/>
  <c r="WDT4" i="40"/>
  <c r="WDU4" i="40"/>
  <c r="WDV4" i="40"/>
  <c r="WDW4" i="40"/>
  <c r="WDX4" i="40"/>
  <c r="WDY4" i="40"/>
  <c r="WDZ4" i="40"/>
  <c r="WEA4" i="40"/>
  <c r="WEB4" i="40"/>
  <c r="WEC4" i="40"/>
  <c r="WED4" i="40"/>
  <c r="WEE4" i="40"/>
  <c r="WEF4" i="40"/>
  <c r="WEG4" i="40"/>
  <c r="WEH4" i="40"/>
  <c r="WEI4" i="40"/>
  <c r="WEJ4" i="40"/>
  <c r="WEK4" i="40"/>
  <c r="WEL4" i="40"/>
  <c r="WEM4" i="40"/>
  <c r="WEN4" i="40"/>
  <c r="WEO4" i="40"/>
  <c r="WEP4" i="40"/>
  <c r="WEQ4" i="40"/>
  <c r="WER4" i="40"/>
  <c r="WES4" i="40"/>
  <c r="WET4" i="40"/>
  <c r="WEU4" i="40"/>
  <c r="WEV4" i="40"/>
  <c r="WEW4" i="40"/>
  <c r="WEX4" i="40"/>
  <c r="WEY4" i="40"/>
  <c r="WEZ4" i="40"/>
  <c r="WFA4" i="40"/>
  <c r="WFB4" i="40"/>
  <c r="WFC4" i="40"/>
  <c r="WFD4" i="40"/>
  <c r="WFE4" i="40"/>
  <c r="WFF4" i="40"/>
  <c r="WFG4" i="40"/>
  <c r="WFH4" i="40"/>
  <c r="WFI4" i="40"/>
  <c r="WFJ4" i="40"/>
  <c r="WFK4" i="40"/>
  <c r="WFL4" i="40"/>
  <c r="WFM4" i="40"/>
  <c r="WFN4" i="40"/>
  <c r="WFO4" i="40"/>
  <c r="WFP4" i="40"/>
  <c r="WFQ4" i="40"/>
  <c r="WFR4" i="40"/>
  <c r="WFS4" i="40"/>
  <c r="WFT4" i="40"/>
  <c r="WFU4" i="40"/>
  <c r="WFV4" i="40"/>
  <c r="WFW4" i="40"/>
  <c r="WFX4" i="40"/>
  <c r="WFY4" i="40"/>
  <c r="WFZ4" i="40"/>
  <c r="WGA4" i="40"/>
  <c r="WGB4" i="40"/>
  <c r="WGC4" i="40"/>
  <c r="WGD4" i="40"/>
  <c r="WGE4" i="40"/>
  <c r="WGF4" i="40"/>
  <c r="WGG4" i="40"/>
  <c r="WGH4" i="40"/>
  <c r="WGI4" i="40"/>
  <c r="WGJ4" i="40"/>
  <c r="WGK4" i="40"/>
  <c r="WGL4" i="40"/>
  <c r="WGM4" i="40"/>
  <c r="WGN4" i="40"/>
  <c r="WGO4" i="40"/>
  <c r="WGP4" i="40"/>
  <c r="WGQ4" i="40"/>
  <c r="WGR4" i="40"/>
  <c r="WGS4" i="40"/>
  <c r="WGT4" i="40"/>
  <c r="WGU4" i="40"/>
  <c r="WGV4" i="40"/>
  <c r="WGW4" i="40"/>
  <c r="WGX4" i="40"/>
  <c r="WGY4" i="40"/>
  <c r="WGZ4" i="40"/>
  <c r="WHA4" i="40"/>
  <c r="WHB4" i="40"/>
  <c r="WHC4" i="40"/>
  <c r="WHD4" i="40"/>
  <c r="WHE4" i="40"/>
  <c r="WHF4" i="40"/>
  <c r="WHG4" i="40"/>
  <c r="WHH4" i="40"/>
  <c r="WHI4" i="40"/>
  <c r="WHJ4" i="40"/>
  <c r="WHK4" i="40"/>
  <c r="WHL4" i="40"/>
  <c r="WHM4" i="40"/>
  <c r="WHN4" i="40"/>
  <c r="WHO4" i="40"/>
  <c r="WHP4" i="40"/>
  <c r="WHQ4" i="40"/>
  <c r="WHR4" i="40"/>
  <c r="WHS4" i="40"/>
  <c r="WHT4" i="40"/>
  <c r="WHU4" i="40"/>
  <c r="WHV4" i="40"/>
  <c r="WHW4" i="40"/>
  <c r="WHX4" i="40"/>
  <c r="WHY4" i="40"/>
  <c r="WHZ4" i="40"/>
  <c r="WIA4" i="40"/>
  <c r="WIB4" i="40"/>
  <c r="WIC4" i="40"/>
  <c r="WID4" i="40"/>
  <c r="WIE4" i="40"/>
  <c r="WIF4" i="40"/>
  <c r="WIG4" i="40"/>
  <c r="WIH4" i="40"/>
  <c r="WII4" i="40"/>
  <c r="WIJ4" i="40"/>
  <c r="WIK4" i="40"/>
  <c r="WIL4" i="40"/>
  <c r="WIM4" i="40"/>
  <c r="WIN4" i="40"/>
  <c r="WIO4" i="40"/>
  <c r="WIP4" i="40"/>
  <c r="WIQ4" i="40"/>
  <c r="WIR4" i="40"/>
  <c r="WIS4" i="40"/>
  <c r="WIT4" i="40"/>
  <c r="WIU4" i="40"/>
  <c r="WIV4" i="40"/>
  <c r="WIW4" i="40"/>
  <c r="WIX4" i="40"/>
  <c r="WIY4" i="40"/>
  <c r="WIZ4" i="40"/>
  <c r="WJA4" i="40"/>
  <c r="WJB4" i="40"/>
  <c r="WJC4" i="40"/>
  <c r="WJD4" i="40"/>
  <c r="WJE4" i="40"/>
  <c r="WJF4" i="40"/>
  <c r="WJG4" i="40"/>
  <c r="WJH4" i="40"/>
  <c r="WJI4" i="40"/>
  <c r="WJJ4" i="40"/>
  <c r="WJK4" i="40"/>
  <c r="WJL4" i="40"/>
  <c r="WJM4" i="40"/>
  <c r="WJN4" i="40"/>
  <c r="WJO4" i="40"/>
  <c r="WJP4" i="40"/>
  <c r="WJQ4" i="40"/>
  <c r="WJR4" i="40"/>
  <c r="WJS4" i="40"/>
  <c r="WJT4" i="40"/>
  <c r="WJU4" i="40"/>
  <c r="WJV4" i="40"/>
  <c r="WJW4" i="40"/>
  <c r="WJX4" i="40"/>
  <c r="WJY4" i="40"/>
  <c r="WJZ4" i="40"/>
  <c r="WKA4" i="40"/>
  <c r="WKB4" i="40"/>
  <c r="WKC4" i="40"/>
  <c r="WKD4" i="40"/>
  <c r="WKE4" i="40"/>
  <c r="WKF4" i="40"/>
  <c r="WKG4" i="40"/>
  <c r="WKH4" i="40"/>
  <c r="WKI4" i="40"/>
  <c r="WKJ4" i="40"/>
  <c r="WKK4" i="40"/>
  <c r="WKL4" i="40"/>
  <c r="WKM4" i="40"/>
  <c r="WKN4" i="40"/>
  <c r="WKO4" i="40"/>
  <c r="WKP4" i="40"/>
  <c r="WKQ4" i="40"/>
  <c r="WKR4" i="40"/>
  <c r="WKS4" i="40"/>
  <c r="WKT4" i="40"/>
  <c r="WKU4" i="40"/>
  <c r="WKV4" i="40"/>
  <c r="WKW4" i="40"/>
  <c r="WKX4" i="40"/>
  <c r="WKY4" i="40"/>
  <c r="WKZ4" i="40"/>
  <c r="WLA4" i="40"/>
  <c r="WLB4" i="40"/>
  <c r="WLC4" i="40"/>
  <c r="WLD4" i="40"/>
  <c r="WLE4" i="40"/>
  <c r="WLF4" i="40"/>
  <c r="WLG4" i="40"/>
  <c r="WLH4" i="40"/>
  <c r="WLI4" i="40"/>
  <c r="WLJ4" i="40"/>
  <c r="WLK4" i="40"/>
  <c r="WLL4" i="40"/>
  <c r="WLM4" i="40"/>
  <c r="WLN4" i="40"/>
  <c r="WLO4" i="40"/>
  <c r="WLP4" i="40"/>
  <c r="WLQ4" i="40"/>
  <c r="WLR4" i="40"/>
  <c r="WLS4" i="40"/>
  <c r="WLT4" i="40"/>
  <c r="WLU4" i="40"/>
  <c r="WLV4" i="40"/>
  <c r="WLW4" i="40"/>
  <c r="WLX4" i="40"/>
  <c r="WLY4" i="40"/>
  <c r="WLZ4" i="40"/>
  <c r="WMA4" i="40"/>
  <c r="WMB4" i="40"/>
  <c r="WMC4" i="40"/>
  <c r="WMD4" i="40"/>
  <c r="WME4" i="40"/>
  <c r="WMF4" i="40"/>
  <c r="WMG4" i="40"/>
  <c r="WMH4" i="40"/>
  <c r="WMI4" i="40"/>
  <c r="WMJ4" i="40"/>
  <c r="WMK4" i="40"/>
  <c r="WML4" i="40"/>
  <c r="WMM4" i="40"/>
  <c r="WMN4" i="40"/>
  <c r="WMO4" i="40"/>
  <c r="WMP4" i="40"/>
  <c r="WMQ4" i="40"/>
  <c r="WMR4" i="40"/>
  <c r="WMS4" i="40"/>
  <c r="WMT4" i="40"/>
  <c r="WMU4" i="40"/>
  <c r="WMV4" i="40"/>
  <c r="WMW4" i="40"/>
  <c r="WMX4" i="40"/>
  <c r="WMY4" i="40"/>
  <c r="WMZ4" i="40"/>
  <c r="WNA4" i="40"/>
  <c r="WNB4" i="40"/>
  <c r="WNC4" i="40"/>
  <c r="WND4" i="40"/>
  <c r="WNE4" i="40"/>
  <c r="WNF4" i="40"/>
  <c r="WNG4" i="40"/>
  <c r="WNH4" i="40"/>
  <c r="WNI4" i="40"/>
  <c r="WNJ4" i="40"/>
  <c r="WNK4" i="40"/>
  <c r="WNL4" i="40"/>
  <c r="WNM4" i="40"/>
  <c r="WNN4" i="40"/>
  <c r="WNO4" i="40"/>
  <c r="WNP4" i="40"/>
  <c r="WNQ4" i="40"/>
  <c r="WNR4" i="40"/>
  <c r="WNS4" i="40"/>
  <c r="WNT4" i="40"/>
  <c r="WNU4" i="40"/>
  <c r="WNV4" i="40"/>
  <c r="WNW4" i="40"/>
  <c r="WNX4" i="40"/>
  <c r="WNY4" i="40"/>
  <c r="WNZ4" i="40"/>
  <c r="WOA4" i="40"/>
  <c r="WOB4" i="40"/>
  <c r="WOC4" i="40"/>
  <c r="WOD4" i="40"/>
  <c r="WOE4" i="40"/>
  <c r="WOF4" i="40"/>
  <c r="WOG4" i="40"/>
  <c r="WOH4" i="40"/>
  <c r="WOI4" i="40"/>
  <c r="WOJ4" i="40"/>
  <c r="WOK4" i="40"/>
  <c r="WOL4" i="40"/>
  <c r="WOM4" i="40"/>
  <c r="WON4" i="40"/>
  <c r="WOO4" i="40"/>
  <c r="WOP4" i="40"/>
  <c r="WOQ4" i="40"/>
  <c r="WOR4" i="40"/>
  <c r="WOS4" i="40"/>
  <c r="WOT4" i="40"/>
  <c r="WOU4" i="40"/>
  <c r="WOV4" i="40"/>
  <c r="WOW4" i="40"/>
  <c r="WOX4" i="40"/>
  <c r="WOY4" i="40"/>
  <c r="WOZ4" i="40"/>
  <c r="WPA4" i="40"/>
  <c r="WPB4" i="40"/>
  <c r="WPC4" i="40"/>
  <c r="WPD4" i="40"/>
  <c r="WPE4" i="40"/>
  <c r="WPF4" i="40"/>
  <c r="WPG4" i="40"/>
  <c r="WPH4" i="40"/>
  <c r="WPI4" i="40"/>
  <c r="WPJ4" i="40"/>
  <c r="WPK4" i="40"/>
  <c r="WPL4" i="40"/>
  <c r="WPM4" i="40"/>
  <c r="WPN4" i="40"/>
  <c r="WPO4" i="40"/>
  <c r="WPP4" i="40"/>
  <c r="WPQ4" i="40"/>
  <c r="WPR4" i="40"/>
  <c r="WPS4" i="40"/>
  <c r="WPT4" i="40"/>
  <c r="WPU4" i="40"/>
  <c r="WPV4" i="40"/>
  <c r="WPW4" i="40"/>
  <c r="WPX4" i="40"/>
  <c r="WPY4" i="40"/>
  <c r="WPZ4" i="40"/>
  <c r="WQA4" i="40"/>
  <c r="WQB4" i="40"/>
  <c r="WQC4" i="40"/>
  <c r="WQD4" i="40"/>
  <c r="WQE4" i="40"/>
  <c r="WQF4" i="40"/>
  <c r="WQG4" i="40"/>
  <c r="WQH4" i="40"/>
  <c r="WQI4" i="40"/>
  <c r="WQJ4" i="40"/>
  <c r="WQK4" i="40"/>
  <c r="WQL4" i="40"/>
  <c r="WQM4" i="40"/>
  <c r="WQN4" i="40"/>
  <c r="WQO4" i="40"/>
  <c r="WQP4" i="40"/>
  <c r="WQQ4" i="40"/>
  <c r="WQR4" i="40"/>
  <c r="WQS4" i="40"/>
  <c r="WQT4" i="40"/>
  <c r="WQU4" i="40"/>
  <c r="WQV4" i="40"/>
  <c r="WQW4" i="40"/>
  <c r="WQX4" i="40"/>
  <c r="WQY4" i="40"/>
  <c r="WQZ4" i="40"/>
  <c r="WRA4" i="40"/>
  <c r="WRB4" i="40"/>
  <c r="WRC4" i="40"/>
  <c r="WRD4" i="40"/>
  <c r="WRE4" i="40"/>
  <c r="WRF4" i="40"/>
  <c r="WRG4" i="40"/>
  <c r="WRH4" i="40"/>
  <c r="WRI4" i="40"/>
  <c r="WRJ4" i="40"/>
  <c r="WRK4" i="40"/>
  <c r="WRL4" i="40"/>
  <c r="WRM4" i="40"/>
  <c r="WRN4" i="40"/>
  <c r="WRO4" i="40"/>
  <c r="WRP4" i="40"/>
  <c r="WRQ4" i="40"/>
  <c r="WRR4" i="40"/>
  <c r="WRS4" i="40"/>
  <c r="WRT4" i="40"/>
  <c r="WRU4" i="40"/>
  <c r="WRV4" i="40"/>
  <c r="WRW4" i="40"/>
  <c r="WRX4" i="40"/>
  <c r="WRY4" i="40"/>
  <c r="WRZ4" i="40"/>
  <c r="WSA4" i="40"/>
  <c r="WSB4" i="40"/>
  <c r="WSC4" i="40"/>
  <c r="WSD4" i="40"/>
  <c r="WSE4" i="40"/>
  <c r="WSF4" i="40"/>
  <c r="WSG4" i="40"/>
  <c r="WSH4" i="40"/>
  <c r="WSI4" i="40"/>
  <c r="WSJ4" i="40"/>
  <c r="WSK4" i="40"/>
  <c r="WSL4" i="40"/>
  <c r="WSM4" i="40"/>
  <c r="WSN4" i="40"/>
  <c r="WSO4" i="40"/>
  <c r="WSP4" i="40"/>
  <c r="WSQ4" i="40"/>
  <c r="WSR4" i="40"/>
  <c r="WSS4" i="40"/>
  <c r="WST4" i="40"/>
  <c r="WSU4" i="40"/>
  <c r="WSV4" i="40"/>
  <c r="WSW4" i="40"/>
  <c r="WSX4" i="40"/>
  <c r="WSY4" i="40"/>
  <c r="WSZ4" i="40"/>
  <c r="WTA4" i="40"/>
  <c r="WTB4" i="40"/>
  <c r="WTC4" i="40"/>
  <c r="WTD4" i="40"/>
  <c r="WTE4" i="40"/>
  <c r="WTF4" i="40"/>
  <c r="WTG4" i="40"/>
  <c r="WTH4" i="40"/>
  <c r="WTI4" i="40"/>
  <c r="WTJ4" i="40"/>
  <c r="WTK4" i="40"/>
  <c r="WTL4" i="40"/>
  <c r="WTM4" i="40"/>
  <c r="WTN4" i="40"/>
  <c r="WTO4" i="40"/>
  <c r="WTP4" i="40"/>
  <c r="WTQ4" i="40"/>
  <c r="WTR4" i="40"/>
  <c r="WTS4" i="40"/>
  <c r="WTT4" i="40"/>
  <c r="WTU4" i="40"/>
  <c r="WTV4" i="40"/>
  <c r="WTW4" i="40"/>
  <c r="WTX4" i="40"/>
  <c r="WTY4" i="40"/>
  <c r="WTZ4" i="40"/>
  <c r="WUA4" i="40"/>
  <c r="WUB4" i="40"/>
  <c r="WUC4" i="40"/>
  <c r="WUD4" i="40"/>
  <c r="WUE4" i="40"/>
  <c r="WUF4" i="40"/>
  <c r="WUG4" i="40"/>
  <c r="WUH4" i="40"/>
  <c r="WUI4" i="40"/>
  <c r="WUJ4" i="40"/>
  <c r="WUK4" i="40"/>
  <c r="WUL4" i="40"/>
  <c r="WUM4" i="40"/>
  <c r="WUN4" i="40"/>
  <c r="WUO4" i="40"/>
  <c r="WUP4" i="40"/>
  <c r="WUQ4" i="40"/>
  <c r="WUR4" i="40"/>
  <c r="WUS4" i="40"/>
  <c r="WUT4" i="40"/>
  <c r="WUU4" i="40"/>
  <c r="WUV4" i="40"/>
  <c r="WUW4" i="40"/>
  <c r="WUX4" i="40"/>
  <c r="WUY4" i="40"/>
  <c r="WUZ4" i="40"/>
  <c r="WVA4" i="40"/>
  <c r="WVB4" i="40"/>
  <c r="WVC4" i="40"/>
  <c r="WVD4" i="40"/>
  <c r="WVE4" i="40"/>
  <c r="WVF4" i="40"/>
  <c r="WVG4" i="40"/>
  <c r="WVH4" i="40"/>
  <c r="WVI4" i="40"/>
  <c r="WVJ4" i="40"/>
  <c r="WVK4" i="40"/>
  <c r="WVL4" i="40"/>
  <c r="WVM4" i="40"/>
  <c r="WVN4" i="40"/>
  <c r="WVO4" i="40"/>
  <c r="WVP4" i="40"/>
  <c r="WVQ4" i="40"/>
  <c r="WVR4" i="40"/>
  <c r="WVS4" i="40"/>
  <c r="WVT4" i="40"/>
  <c r="WVU4" i="40"/>
  <c r="WVV4" i="40"/>
  <c r="WVW4" i="40"/>
  <c r="WVX4" i="40"/>
  <c r="WVY4" i="40"/>
  <c r="WVZ4" i="40"/>
  <c r="WWA4" i="40"/>
  <c r="WWB4" i="40"/>
  <c r="WWC4" i="40"/>
  <c r="WWD4" i="40"/>
  <c r="WWE4" i="40"/>
  <c r="WWF4" i="40"/>
  <c r="WWG4" i="40"/>
  <c r="WWH4" i="40"/>
  <c r="WWI4" i="40"/>
  <c r="WWJ4" i="40"/>
  <c r="WWK4" i="40"/>
  <c r="WWL4" i="40"/>
  <c r="WWM4" i="40"/>
  <c r="WWN4" i="40"/>
  <c r="WWO4" i="40"/>
  <c r="WWP4" i="40"/>
  <c r="WWQ4" i="40"/>
  <c r="WWR4" i="40"/>
  <c r="WWS4" i="40"/>
  <c r="WWT4" i="40"/>
  <c r="WWU4" i="40"/>
  <c r="WWV4" i="40"/>
  <c r="WWW4" i="40"/>
  <c r="WWX4" i="40"/>
  <c r="WWY4" i="40"/>
  <c r="WWZ4" i="40"/>
  <c r="WXA4" i="40"/>
  <c r="WXB4" i="40"/>
  <c r="WXC4" i="40"/>
  <c r="WXD4" i="40"/>
  <c r="WXE4" i="40"/>
  <c r="WXF4" i="40"/>
  <c r="WXG4" i="40"/>
  <c r="WXH4" i="40"/>
  <c r="WXI4" i="40"/>
  <c r="WXJ4" i="40"/>
  <c r="WXK4" i="40"/>
  <c r="WXL4" i="40"/>
  <c r="WXM4" i="40"/>
  <c r="WXN4" i="40"/>
  <c r="WXO4" i="40"/>
  <c r="WXP4" i="40"/>
  <c r="WXQ4" i="40"/>
  <c r="WXR4" i="40"/>
  <c r="WXS4" i="40"/>
  <c r="WXT4" i="40"/>
  <c r="WXU4" i="40"/>
  <c r="WXV4" i="40"/>
  <c r="WXW4" i="40"/>
  <c r="WXX4" i="40"/>
  <c r="WXY4" i="40"/>
  <c r="WXZ4" i="40"/>
  <c r="WYA4" i="40"/>
  <c r="WYB4" i="40"/>
  <c r="WYC4" i="40"/>
  <c r="WYD4" i="40"/>
  <c r="WYE4" i="40"/>
  <c r="WYF4" i="40"/>
  <c r="WYG4" i="40"/>
  <c r="WYH4" i="40"/>
  <c r="WYI4" i="40"/>
  <c r="WYJ4" i="40"/>
  <c r="WYK4" i="40"/>
  <c r="WYL4" i="40"/>
  <c r="WYM4" i="40"/>
  <c r="WYN4" i="40"/>
  <c r="WYO4" i="40"/>
  <c r="WYP4" i="40"/>
  <c r="WYQ4" i="40"/>
  <c r="WYR4" i="40"/>
  <c r="WYS4" i="40"/>
  <c r="WYT4" i="40"/>
  <c r="WYU4" i="40"/>
  <c r="WYV4" i="40"/>
  <c r="WYW4" i="40"/>
  <c r="WYX4" i="40"/>
  <c r="WYY4" i="40"/>
  <c r="WYZ4" i="40"/>
  <c r="WZA4" i="40"/>
  <c r="WZB4" i="40"/>
  <c r="WZC4" i="40"/>
  <c r="WZD4" i="40"/>
  <c r="WZE4" i="40"/>
  <c r="WZF4" i="40"/>
  <c r="WZG4" i="40"/>
  <c r="WZH4" i="40"/>
  <c r="WZI4" i="40"/>
  <c r="WZJ4" i="40"/>
  <c r="WZK4" i="40"/>
  <c r="WZL4" i="40"/>
  <c r="WZM4" i="40"/>
  <c r="WZN4" i="40"/>
  <c r="WZO4" i="40"/>
  <c r="WZP4" i="40"/>
  <c r="WZQ4" i="40"/>
  <c r="WZR4" i="40"/>
  <c r="WZS4" i="40"/>
  <c r="WZT4" i="40"/>
  <c r="WZU4" i="40"/>
  <c r="WZV4" i="40"/>
  <c r="WZW4" i="40"/>
  <c r="WZX4" i="40"/>
  <c r="WZY4" i="40"/>
  <c r="WZZ4" i="40"/>
  <c r="XAA4" i="40"/>
  <c r="XAB4" i="40"/>
  <c r="XAC4" i="40"/>
  <c r="XAD4" i="40"/>
  <c r="XAE4" i="40"/>
  <c r="XAF4" i="40"/>
  <c r="XAG4" i="40"/>
  <c r="XAH4" i="40"/>
  <c r="XAI4" i="40"/>
  <c r="XAJ4" i="40"/>
  <c r="XAK4" i="40"/>
  <c r="XAL4" i="40"/>
  <c r="XAM4" i="40"/>
  <c r="XAN4" i="40"/>
  <c r="XAO4" i="40"/>
  <c r="XAP4" i="40"/>
  <c r="XAQ4" i="40"/>
  <c r="XAR4" i="40"/>
  <c r="XAS4" i="40"/>
  <c r="XAT4" i="40"/>
  <c r="XAU4" i="40"/>
  <c r="XAV4" i="40"/>
  <c r="XAW4" i="40"/>
  <c r="XAX4" i="40"/>
  <c r="XAY4" i="40"/>
  <c r="XAZ4" i="40"/>
  <c r="XBA4" i="40"/>
  <c r="XBB4" i="40"/>
  <c r="XBC4" i="40"/>
  <c r="XBD4" i="40"/>
  <c r="XBE4" i="40"/>
  <c r="XBF4" i="40"/>
  <c r="XBG4" i="40"/>
  <c r="XBH4" i="40"/>
  <c r="XBI4" i="40"/>
  <c r="XBJ4" i="40"/>
  <c r="XBK4" i="40"/>
  <c r="XBL4" i="40"/>
  <c r="XBM4" i="40"/>
  <c r="XBN4" i="40"/>
  <c r="XBO4" i="40"/>
  <c r="XBP4" i="40"/>
  <c r="XBQ4" i="40"/>
  <c r="XBR4" i="40"/>
  <c r="XBS4" i="40"/>
  <c r="XBT4" i="40"/>
  <c r="XBU4" i="40"/>
  <c r="XBV4" i="40"/>
  <c r="XBW4" i="40"/>
  <c r="XBX4" i="40"/>
  <c r="XBY4" i="40"/>
  <c r="XBZ4" i="40"/>
  <c r="XCA4" i="40"/>
  <c r="XCB4" i="40"/>
  <c r="XCC4" i="40"/>
  <c r="XCD4" i="40"/>
  <c r="XCE4" i="40"/>
  <c r="XCF4" i="40"/>
  <c r="XCG4" i="40"/>
  <c r="XCH4" i="40"/>
  <c r="XCI4" i="40"/>
  <c r="XCJ4" i="40"/>
  <c r="XCK4" i="40"/>
  <c r="XCL4" i="40"/>
  <c r="XCM4" i="40"/>
  <c r="XCN4" i="40"/>
  <c r="XCO4" i="40"/>
  <c r="XCP4" i="40"/>
  <c r="XCQ4" i="40"/>
  <c r="XCR4" i="40"/>
  <c r="XCS4" i="40"/>
  <c r="XCT4" i="40"/>
  <c r="XCU4" i="40"/>
  <c r="XCV4" i="40"/>
  <c r="XCW4" i="40"/>
  <c r="XCX4" i="40"/>
  <c r="XCY4" i="40"/>
  <c r="XCZ4" i="40"/>
  <c r="XDA4" i="40"/>
  <c r="XDB4" i="40"/>
  <c r="XDC4" i="40"/>
  <c r="XDD4" i="40"/>
  <c r="XDE4" i="40"/>
  <c r="XDF4" i="40"/>
  <c r="XDG4" i="40"/>
  <c r="XDH4" i="40"/>
  <c r="XDI4" i="40"/>
  <c r="XDJ4" i="40"/>
  <c r="XDK4" i="40"/>
  <c r="XDL4" i="40"/>
  <c r="XDM4" i="40"/>
  <c r="XDN4" i="40"/>
  <c r="XDO4" i="40"/>
  <c r="XDP4" i="40"/>
  <c r="XDQ4" i="40"/>
  <c r="XDR4" i="40"/>
  <c r="XDS4" i="40"/>
  <c r="XDT4" i="40"/>
  <c r="XDU4" i="40"/>
  <c r="XDV4" i="40"/>
  <c r="XDW4" i="40"/>
  <c r="XDX4" i="40"/>
  <c r="XDY4" i="40"/>
  <c r="XDZ4" i="40"/>
  <c r="XEA4" i="40"/>
  <c r="XEB4" i="40"/>
  <c r="XEC4" i="40"/>
  <c r="XED4" i="40"/>
  <c r="XEE4" i="40"/>
  <c r="XEF4" i="40"/>
  <c r="XEG4" i="40"/>
  <c r="XEH4" i="40"/>
  <c r="XEI4" i="40"/>
  <c r="XEJ4" i="40"/>
  <c r="XEK4" i="40"/>
  <c r="XEL4" i="40"/>
  <c r="XEM4" i="40"/>
  <c r="XEN4" i="40"/>
  <c r="XEO4" i="40"/>
  <c r="XEP4" i="40"/>
  <c r="XEQ4" i="40"/>
  <c r="XER4" i="40"/>
  <c r="XES4" i="40"/>
  <c r="XET4" i="40"/>
  <c r="XEU4" i="40"/>
  <c r="XEV4" i="40"/>
  <c r="XEW4" i="40"/>
  <c r="XEX4" i="40"/>
  <c r="XEY4" i="40"/>
  <c r="XEZ4" i="40"/>
  <c r="XFA4" i="40"/>
  <c r="XFB4" i="40"/>
  <c r="H31" i="19" l="1"/>
  <c r="C3" i="46"/>
  <c r="H4" i="40" s="1"/>
  <c r="C4" i="46"/>
  <c r="I4" i="40" s="1"/>
  <c r="C5" i="46"/>
  <c r="J4" i="40" s="1"/>
  <c r="C6" i="46"/>
  <c r="K4" i="40" s="1"/>
  <c r="C7" i="46"/>
  <c r="L4" i="40" s="1"/>
  <c r="A6" i="13" l="1"/>
  <c r="A6" i="31"/>
  <c r="A6" i="14"/>
  <c r="A6" i="45"/>
  <c r="A6" i="44"/>
  <c r="E5" i="40" l="1"/>
  <c r="E7" i="40"/>
  <c r="E12" i="40"/>
  <c r="E13" i="40"/>
  <c r="F14" i="19" l="1"/>
  <c r="F29" i="31" l="1"/>
  <c r="F30" i="31"/>
  <c r="F20" i="31"/>
  <c r="F24" i="31"/>
  <c r="F10" i="31"/>
  <c r="F14" i="31"/>
  <c r="F9" i="31"/>
  <c r="F31" i="31"/>
  <c r="F21" i="31"/>
  <c r="F25" i="31"/>
  <c r="F11" i="31"/>
  <c r="F15" i="31"/>
  <c r="F28" i="31"/>
  <c r="F27" i="31"/>
  <c r="F22" i="31"/>
  <c r="F19" i="31"/>
  <c r="F12" i="31"/>
  <c r="F16" i="31"/>
  <c r="F23" i="31"/>
  <c r="F13" i="31"/>
  <c r="F17" i="31"/>
  <c r="F31" i="14" l="1"/>
  <c r="F20" i="14"/>
  <c r="F19" i="14"/>
  <c r="F13" i="14"/>
  <c r="F11" i="14"/>
  <c r="F15" i="14"/>
  <c r="F30" i="14"/>
  <c r="F22" i="14"/>
  <c r="F9" i="14"/>
  <c r="F23" i="14"/>
  <c r="F17" i="14"/>
  <c r="F27" i="14"/>
  <c r="F14" i="14"/>
  <c r="F29" i="14"/>
  <c r="F25" i="14"/>
  <c r="F28" i="14"/>
  <c r="F24" i="14"/>
  <c r="F10" i="14"/>
  <c r="F16" i="14"/>
  <c r="F21" i="14"/>
  <c r="F18" i="14"/>
  <c r="F12" i="14"/>
  <c r="F15" i="13"/>
  <c r="F16" i="13"/>
  <c r="F14" i="13"/>
  <c r="G16" i="44" l="1"/>
  <c r="H29" i="19" s="1"/>
  <c r="H30" i="19"/>
  <c r="F20" i="40" l="1"/>
  <c r="K29" i="19"/>
  <c r="F21" i="40"/>
  <c r="F58" i="40" s="1"/>
  <c r="K30" i="19"/>
  <c r="O57" i="40"/>
  <c r="N57" i="40"/>
  <c r="M57" i="40"/>
  <c r="L57" i="40"/>
  <c r="P57" i="40"/>
  <c r="K57" i="40"/>
  <c r="I57" i="40"/>
  <c r="J57" i="40"/>
  <c r="H57" i="40"/>
  <c r="Q57" i="40"/>
  <c r="S57" i="40"/>
  <c r="R57" i="40"/>
  <c r="L56" i="40"/>
  <c r="K56" i="40"/>
  <c r="J56" i="40"/>
  <c r="I56" i="40"/>
  <c r="N56" i="40"/>
  <c r="H56" i="40"/>
  <c r="R56" i="40"/>
  <c r="S56" i="40"/>
  <c r="Q56" i="40"/>
  <c r="P56" i="40"/>
  <c r="O56" i="40"/>
  <c r="M56" i="40"/>
  <c r="F57" i="40"/>
  <c r="D11" i="13"/>
  <c r="D10" i="13"/>
  <c r="H45" i="40" l="1"/>
  <c r="F45" i="40"/>
  <c r="J45" i="40"/>
  <c r="G45" i="40"/>
  <c r="I45" i="40"/>
  <c r="D45" i="40"/>
  <c r="H33" i="19"/>
  <c r="G46" i="40"/>
  <c r="J46" i="40"/>
  <c r="I46" i="40"/>
  <c r="F46" i="40"/>
  <c r="H46" i="40"/>
  <c r="D46" i="40"/>
  <c r="G57" i="40"/>
  <c r="G56" i="40"/>
  <c r="E26" i="31"/>
  <c r="F26" i="31" s="1"/>
  <c r="E18" i="31"/>
  <c r="F18" i="31" s="1"/>
  <c r="E8" i="31"/>
  <c r="F8" i="31" s="1"/>
  <c r="E26" i="14"/>
  <c r="F26" i="14" s="1"/>
  <c r="E8" i="14"/>
  <c r="F8" i="14" s="1"/>
  <c r="E45" i="40" l="1"/>
  <c r="E46" i="40"/>
  <c r="E34" i="14"/>
  <c r="F34" i="14" s="1"/>
  <c r="E34" i="31"/>
  <c r="F34" i="31" s="1"/>
  <c r="E33" i="31"/>
  <c r="F33" i="31" s="1"/>
  <c r="E33" i="14"/>
  <c r="F33" i="14" s="1"/>
  <c r="E32" i="14" l="1"/>
  <c r="F32" i="14" s="1"/>
  <c r="E32" i="31"/>
  <c r="F32" i="31" s="1"/>
  <c r="E35" i="14" l="1"/>
  <c r="F35" i="14" s="1"/>
  <c r="E35" i="31"/>
  <c r="F35" i="31" s="1"/>
  <c r="F13" i="13" l="1"/>
  <c r="D8" i="13"/>
  <c r="F12" i="13" l="1"/>
  <c r="A30" i="13"/>
  <c r="E11" i="13"/>
  <c r="E10" i="13"/>
  <c r="E9" i="13"/>
  <c r="F10" i="13" l="1"/>
  <c r="F9" i="13"/>
  <c r="F11" i="13"/>
  <c r="E8" i="13"/>
  <c r="F8" i="13" s="1"/>
  <c r="E17" i="13" l="1"/>
  <c r="E36" i="14"/>
  <c r="I20" i="19" s="1"/>
  <c r="H20" i="19" s="1"/>
  <c r="E36" i="31"/>
  <c r="K20" i="19" l="1"/>
  <c r="F11" i="40"/>
  <c r="I15" i="19"/>
  <c r="I18" i="19"/>
  <c r="I17" i="19"/>
  <c r="I16" i="19"/>
  <c r="H16" i="19" s="1"/>
  <c r="K16" i="19" s="1"/>
  <c r="I19" i="19"/>
  <c r="I22" i="19"/>
  <c r="H22" i="19" s="1"/>
  <c r="K22" i="19" s="1"/>
  <c r="I23" i="19"/>
  <c r="I24" i="19"/>
  <c r="I28" i="19"/>
  <c r="I25" i="19"/>
  <c r="I26" i="19"/>
  <c r="I21" i="19"/>
  <c r="I14" i="19"/>
  <c r="I27" i="19"/>
  <c r="I36" i="40" l="1"/>
  <c r="H36" i="40"/>
  <c r="J36" i="40"/>
  <c r="D36" i="40"/>
  <c r="F36" i="40"/>
  <c r="E36" i="40" s="1"/>
  <c r="G36" i="40"/>
  <c r="H24" i="19"/>
  <c r="K24" i="19" s="1"/>
  <c r="H23" i="19"/>
  <c r="K23" i="19" s="1"/>
  <c r="H18" i="19"/>
  <c r="K18" i="19" s="1"/>
  <c r="H15" i="19"/>
  <c r="H19" i="19"/>
  <c r="K19" i="19" s="1"/>
  <c r="H17" i="19"/>
  <c r="K17" i="19" s="1"/>
  <c r="H21" i="19"/>
  <c r="K21" i="19" s="1"/>
  <c r="F7" i="40"/>
  <c r="H28" i="19"/>
  <c r="H26" i="19"/>
  <c r="H25" i="19"/>
  <c r="H14" i="19"/>
  <c r="H27" i="19"/>
  <c r="F18" i="40" s="1"/>
  <c r="F19" i="40" l="1"/>
  <c r="K28" i="19"/>
  <c r="F32" i="40"/>
  <c r="G32" i="40"/>
  <c r="J32" i="40"/>
  <c r="H32" i="40"/>
  <c r="I32" i="40"/>
  <c r="D32" i="40"/>
  <c r="F16" i="40"/>
  <c r="K52" i="40" s="1"/>
  <c r="K25" i="19"/>
  <c r="F15" i="40"/>
  <c r="M51" i="40" s="1"/>
  <c r="F17" i="40"/>
  <c r="Q53" i="40" s="1"/>
  <c r="K26" i="19"/>
  <c r="S54" i="40"/>
  <c r="R54" i="40"/>
  <c r="P54" i="40"/>
  <c r="Q54" i="40"/>
  <c r="O54" i="40"/>
  <c r="M54" i="40"/>
  <c r="L54" i="40"/>
  <c r="I54" i="40"/>
  <c r="N54" i="40"/>
  <c r="K54" i="40"/>
  <c r="J54" i="40"/>
  <c r="H54" i="40"/>
  <c r="G54" i="40" s="1"/>
  <c r="F55" i="40"/>
  <c r="Q51" i="40"/>
  <c r="J51" i="40"/>
  <c r="N52" i="40"/>
  <c r="M52" i="40"/>
  <c r="L52" i="40"/>
  <c r="J52" i="40"/>
  <c r="I55" i="40"/>
  <c r="H55" i="40"/>
  <c r="S55" i="40"/>
  <c r="O55" i="40"/>
  <c r="R55" i="40"/>
  <c r="P55" i="40"/>
  <c r="Q55" i="40"/>
  <c r="N55" i="40"/>
  <c r="K55" i="40"/>
  <c r="M55" i="40"/>
  <c r="L55" i="40"/>
  <c r="J55" i="40"/>
  <c r="F56" i="40"/>
  <c r="F10" i="40"/>
  <c r="F14" i="40"/>
  <c r="F6" i="40"/>
  <c r="F9" i="40"/>
  <c r="F8" i="40"/>
  <c r="F13" i="40"/>
  <c r="F12" i="40"/>
  <c r="H44" i="40" l="1"/>
  <c r="G44" i="40"/>
  <c r="F44" i="40"/>
  <c r="J44" i="40"/>
  <c r="I44" i="40"/>
  <c r="D44" i="40"/>
  <c r="K51" i="40"/>
  <c r="H51" i="40"/>
  <c r="K53" i="40"/>
  <c r="F54" i="40"/>
  <c r="N53" i="40"/>
  <c r="R52" i="40"/>
  <c r="H34" i="19"/>
  <c r="H32" i="19" s="1"/>
  <c r="L53" i="40"/>
  <c r="I52" i="40"/>
  <c r="Q52" i="40"/>
  <c r="Q60" i="40" s="1"/>
  <c r="H53" i="40"/>
  <c r="F51" i="40"/>
  <c r="G39" i="40"/>
  <c r="I39" i="40"/>
  <c r="H39" i="40"/>
  <c r="J39" i="40"/>
  <c r="D39" i="40"/>
  <c r="F39" i="40"/>
  <c r="F41" i="40"/>
  <c r="G41" i="40"/>
  <c r="H41" i="40"/>
  <c r="I41" i="40"/>
  <c r="J41" i="40"/>
  <c r="D41" i="40"/>
  <c r="M53" i="40"/>
  <c r="M60" i="40" s="1"/>
  <c r="P52" i="40"/>
  <c r="G40" i="40"/>
  <c r="I40" i="40"/>
  <c r="H40" i="40"/>
  <c r="J40" i="40"/>
  <c r="F40" i="40"/>
  <c r="E40" i="40" s="1"/>
  <c r="D40" i="40"/>
  <c r="O53" i="40"/>
  <c r="P53" i="40"/>
  <c r="L51" i="40"/>
  <c r="I53" i="40"/>
  <c r="J53" i="40"/>
  <c r="O52" i="40"/>
  <c r="R53" i="40"/>
  <c r="H37" i="40"/>
  <c r="I37" i="40"/>
  <c r="J37" i="40"/>
  <c r="F37" i="40"/>
  <c r="G37" i="40"/>
  <c r="E37" i="40" s="1"/>
  <c r="D37" i="40"/>
  <c r="S51" i="40"/>
  <c r="H38" i="40"/>
  <c r="I38" i="40"/>
  <c r="J38" i="40"/>
  <c r="D38" i="40"/>
  <c r="F38" i="40"/>
  <c r="G38" i="40"/>
  <c r="F53" i="40"/>
  <c r="O51" i="40"/>
  <c r="E32" i="40"/>
  <c r="F42" i="40"/>
  <c r="G42" i="40"/>
  <c r="H42" i="40"/>
  <c r="I42" i="40"/>
  <c r="D42" i="40"/>
  <c r="J42" i="40"/>
  <c r="F52" i="40"/>
  <c r="R51" i="40"/>
  <c r="R60" i="40" s="1"/>
  <c r="S53" i="40"/>
  <c r="J33" i="40"/>
  <c r="H33" i="40"/>
  <c r="F33" i="40"/>
  <c r="I33" i="40"/>
  <c r="G33" i="40"/>
  <c r="D33" i="40"/>
  <c r="S52" i="40"/>
  <c r="I51" i="40"/>
  <c r="I35" i="40"/>
  <c r="J35" i="40"/>
  <c r="D35" i="40"/>
  <c r="H35" i="40"/>
  <c r="F35" i="40"/>
  <c r="G35" i="40"/>
  <c r="N51" i="40"/>
  <c r="N60" i="40" s="1"/>
  <c r="J34" i="40"/>
  <c r="D34" i="40"/>
  <c r="I34" i="40"/>
  <c r="F34" i="40"/>
  <c r="G34" i="40"/>
  <c r="H34" i="40"/>
  <c r="H52" i="40"/>
  <c r="P51" i="40"/>
  <c r="G55" i="40"/>
  <c r="K60" i="40"/>
  <c r="E44" i="40" l="1"/>
  <c r="E39" i="40"/>
  <c r="J48" i="40"/>
  <c r="L23" i="40" s="1"/>
  <c r="L26" i="40" s="1"/>
  <c r="P60" i="40"/>
  <c r="G52" i="40"/>
  <c r="O60" i="40"/>
  <c r="I48" i="40"/>
  <c r="G48" i="40"/>
  <c r="I23" i="40" s="1"/>
  <c r="I25" i="40" s="1"/>
  <c r="H48" i="40"/>
  <c r="J23" i="40" s="1"/>
  <c r="J25" i="40" s="1"/>
  <c r="L60" i="40"/>
  <c r="K23" i="40"/>
  <c r="K26" i="40" s="1"/>
  <c r="I60" i="40"/>
  <c r="E41" i="40"/>
  <c r="E33" i="40"/>
  <c r="E38" i="40"/>
  <c r="S60" i="40"/>
  <c r="E34" i="40"/>
  <c r="G53" i="40"/>
  <c r="E42" i="40"/>
  <c r="E35" i="40"/>
  <c r="G51" i="40"/>
  <c r="F48" i="40"/>
  <c r="H23" i="40" s="1"/>
  <c r="H26" i="40" s="1"/>
  <c r="L25" i="40" l="1"/>
  <c r="H60" i="40"/>
  <c r="I26" i="40"/>
  <c r="J60" i="40"/>
  <c r="K25" i="40"/>
  <c r="J26" i="40"/>
  <c r="H25" i="40"/>
  <c r="D23" i="40"/>
  <c r="G24" i="40" s="1"/>
  <c r="D25" i="40"/>
  <c r="D26" i="40"/>
  <c r="I24" i="40" l="1"/>
  <c r="J24" i="40"/>
  <c r="L24" i="40"/>
  <c r="K24" i="40"/>
  <c r="H24" i="40"/>
  <c r="D24" i="40" l="1"/>
</calcChain>
</file>

<file path=xl/sharedStrings.xml><?xml version="1.0" encoding="utf-8"?>
<sst xmlns="http://schemas.openxmlformats.org/spreadsheetml/2006/main" count="980" uniqueCount="599">
  <si>
    <t>CODIGO:</t>
  </si>
  <si>
    <t>NOME DA CONSULTORA:</t>
  </si>
  <si>
    <t>NOME DO INFORMANTE:</t>
  </si>
  <si>
    <t>QUALIFICAÇÃO:</t>
  </si>
  <si>
    <t>ASSINATURA:</t>
  </si>
  <si>
    <t>DATA:</t>
  </si>
  <si>
    <t>OBSERVAÇÃO:</t>
  </si>
  <si>
    <t>C</t>
  </si>
  <si>
    <t>P1</t>
  </si>
  <si>
    <t>A1</t>
  </si>
  <si>
    <t>A2</t>
  </si>
  <si>
    <t>A3</t>
  </si>
  <si>
    <t>A</t>
  </si>
  <si>
    <t>%</t>
  </si>
  <si>
    <t>R$</t>
  </si>
  <si>
    <t>Observação:</t>
  </si>
  <si>
    <t>1 - DISCRIMINAR OS TRIBUTOS QUE INCIDEM SOBRE OS CUSTOS DA PRESTAÇÃO DOS SERVIÇOS</t>
  </si>
  <si>
    <t>ENCARGOS SOCIAIS BÁSICOS</t>
  </si>
  <si>
    <t>INSS</t>
  </si>
  <si>
    <t>FGTS</t>
  </si>
  <si>
    <t>A4</t>
  </si>
  <si>
    <t>A5</t>
  </si>
  <si>
    <t>A6</t>
  </si>
  <si>
    <t>A7</t>
  </si>
  <si>
    <t>A8</t>
  </si>
  <si>
    <t>A9</t>
  </si>
  <si>
    <t>B</t>
  </si>
  <si>
    <t xml:space="preserve"> ENCARGOS SOCIAIS QUE RECEBEM INCIDÊNCIA DE "A"</t>
  </si>
  <si>
    <t xml:space="preserve"> ENCARGOS SOCIAIS QUE NÃO RECEBEM INCIDÊNCIA DE "A"</t>
  </si>
  <si>
    <t>C1</t>
  </si>
  <si>
    <t>C2</t>
  </si>
  <si>
    <t>C3</t>
  </si>
  <si>
    <t>D</t>
  </si>
  <si>
    <t xml:space="preserve"> REINCIDÊNCIAS</t>
  </si>
  <si>
    <t>D1</t>
  </si>
  <si>
    <t>Reincidência de "A" sobre "B"</t>
  </si>
  <si>
    <t>D2</t>
  </si>
  <si>
    <t xml:space="preserve">1 - DISCRIMINAR OS ENCARGOS SOCIAIS COM SEUS RESPECTIVOS PERCENTUAS TOTALIZANDO OS MESMOS. </t>
  </si>
  <si>
    <t>PROJETO:</t>
  </si>
  <si>
    <t>Cod.</t>
  </si>
  <si>
    <t>Uni</t>
  </si>
  <si>
    <t>Qde</t>
  </si>
  <si>
    <t>V1</t>
  </si>
  <si>
    <t>Diárias</t>
  </si>
  <si>
    <t>DP</t>
  </si>
  <si>
    <t>dia</t>
  </si>
  <si>
    <t>FatorK</t>
  </si>
  <si>
    <t>Categoria / Insumo</t>
  </si>
  <si>
    <t>ENCARGOS SOCIAIS</t>
  </si>
  <si>
    <t>K1</t>
  </si>
  <si>
    <t>ISS</t>
  </si>
  <si>
    <t>K2</t>
  </si>
  <si>
    <t>K3</t>
  </si>
  <si>
    <t>REMUNERAÇÃO DA EMPRESA (LUCRO)</t>
  </si>
  <si>
    <t>CUSTOS DA ADMINISTRAÇÃO CENTRAL</t>
  </si>
  <si>
    <t>1 - RELACIONAR OS CUSTOS DE ADMINISTRAÇÃO COM RESPECTIVOS PERCENTUAIS INCIDENTES NA MÃO -DE-OBRA</t>
  </si>
  <si>
    <t>un</t>
  </si>
  <si>
    <t>mês</t>
  </si>
  <si>
    <t xml:space="preserve">     K4' = { [ 1 / ( 1 - K4) ] - 1 } x 100</t>
  </si>
  <si>
    <r>
      <t xml:space="preserve">     DEVENDO SER CALCULADO O K4</t>
    </r>
    <r>
      <rPr>
        <b/>
        <sz val="8"/>
        <rFont val="Arial"/>
        <family val="2"/>
      </rPr>
      <t>'</t>
    </r>
    <r>
      <rPr>
        <sz val="8"/>
        <rFont val="Arial"/>
        <family val="2"/>
      </rPr>
      <t xml:space="preserve"> APLICANDO-SE A SEGUINTE FÓRMULA:</t>
    </r>
  </si>
  <si>
    <t>TOTAL DOS CUSTOS DIRETOS</t>
  </si>
  <si>
    <t>CUD</t>
  </si>
  <si>
    <t>PU</t>
  </si>
  <si>
    <t>PT</t>
  </si>
  <si>
    <t>Uni - unidade de medição do insumo;</t>
  </si>
  <si>
    <t>CT - Custo Total (sem encargos, taxas e impostos) - CT = Qde x CUD</t>
  </si>
  <si>
    <t>PT - Preço Total (incluído encargos, taxas e impostos) - PT = Qde x PU</t>
  </si>
  <si>
    <t>Licença Paternidade</t>
  </si>
  <si>
    <t>Faltas Justificadas</t>
  </si>
  <si>
    <t>Auxílio Acidente de Trabalho</t>
  </si>
  <si>
    <t>Férias Gozadas</t>
  </si>
  <si>
    <t>Salário Maternidade</t>
  </si>
  <si>
    <t>B3</t>
  </si>
  <si>
    <t>B4</t>
  </si>
  <si>
    <t>B5</t>
  </si>
  <si>
    <t>B6</t>
  </si>
  <si>
    <t>Férias Indenizadas</t>
  </si>
  <si>
    <t>Aviso Prévio Indenizado</t>
  </si>
  <si>
    <t>Aviso Prévio Trabalhado</t>
  </si>
  <si>
    <t>Indenização Adicional</t>
  </si>
  <si>
    <t>C4</t>
  </si>
  <si>
    <t>C5</t>
  </si>
  <si>
    <t>V3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</si>
  <si>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SEM VÍNCULO PERMANENTE</t>
    </r>
  </si>
  <si>
    <t xml:space="preserve">4 - AS DESPESAS FISCAIS (K4) INCIDEM SOBRE O TOTAL DA FATURA E NÃO SOBRE OS CUSTOS INCORRIDOS, </t>
  </si>
  <si>
    <r>
      <t xml:space="preserve">2 - APLICAR O  % TOTAL P/ CALCULAR OS E. SOCIAIS INCIDENTES NA MÃO-DE-OBRA </t>
    </r>
    <r>
      <rPr>
        <b/>
        <sz val="8"/>
        <rFont val="Arial"/>
        <family val="2"/>
      </rPr>
      <t>COM VÍNCULO PERMANENTE</t>
    </r>
  </si>
  <si>
    <r>
      <t xml:space="preserve">3 - PIS e COFINS, </t>
    </r>
    <r>
      <rPr>
        <u/>
        <sz val="8"/>
        <rFont val="Arial"/>
        <family val="2"/>
      </rPr>
      <t>Regime de Incidencia Acumulativa</t>
    </r>
    <r>
      <rPr>
        <sz val="8"/>
        <rFont val="Arial"/>
        <family val="2"/>
      </rPr>
      <t xml:space="preserve"> (0,65% e 3,00% - sem percentual de desconto) ou em </t>
    </r>
    <r>
      <rPr>
        <u/>
        <sz val="8"/>
        <rFont val="Arial"/>
        <family val="2"/>
      </rPr>
      <t>Regime de Incidencia Não Acumulativa</t>
    </r>
    <r>
      <rPr>
        <sz val="8"/>
        <rFont val="Arial"/>
        <family val="2"/>
      </rPr>
      <t xml:space="preserve"> (1,65% e 7,60% - aplicável percentual de desconto) de acordo com a forma de apuração do lucro no IRPJ. APRESENTAR COMPROVANTES de aproveitamento de créditos tributários dos últimos 12 meses em caso de aplicação de "percentual de desconto".</t>
    </r>
  </si>
  <si>
    <t>T2</t>
  </si>
  <si>
    <t>TOTAL DOS ENCARGOS E DISPESAS DIVERSAS</t>
  </si>
  <si>
    <t>Custos da administração central da empresa (diretoria, pessoal técnico de apoio e pessoal administrativo não diretamente vinculado à prestação dos serviços)</t>
  </si>
  <si>
    <t>Qde - Quantidade do Insumo (não pode ocorrer alteração pela Licitante)</t>
  </si>
  <si>
    <t>CUD - Custo Unitário Direto do Insumo (sem encargos, taxas e impostos, valor não pode ser maior que o Orçado pela Codevasf)</t>
  </si>
  <si>
    <t>CODEVASF (SEDE)</t>
  </si>
  <si>
    <t>CONTRATANTE:</t>
  </si>
  <si>
    <t>Depósito Rescisão Sem Justa Causa</t>
  </si>
  <si>
    <t>TAXA RESSARCIMENTO DE DESPESAS SOBRE CUSTOS DIVERSOS</t>
  </si>
  <si>
    <t>TOTAL</t>
  </si>
  <si>
    <t>T3</t>
  </si>
  <si>
    <t>Outras despesas que afetam o custo de produção como treinamento, biblioteca, programa de qualidade, programa de benefícios, auditoria interna e externa</t>
  </si>
  <si>
    <t>NOME DA EMPRESA:</t>
  </si>
  <si>
    <t>km</t>
  </si>
  <si>
    <t>LEGENDA:</t>
  </si>
  <si>
    <t>m</t>
  </si>
  <si>
    <t>TOTAL SERVIÇOS GEOTÉCNICOS</t>
  </si>
  <si>
    <t>TP</t>
  </si>
  <si>
    <t>GT</t>
  </si>
  <si>
    <t>Total Serviços Geotécnicos</t>
  </si>
  <si>
    <t>TOTAL DA PROPOSTA A PREÇO UNITÁRIO</t>
  </si>
  <si>
    <t>TOTAL SERVIÇOS TOPOGRÁFICOS</t>
  </si>
  <si>
    <t>PROPOSTA FINANCEIRA DO PROJETO</t>
  </si>
  <si>
    <t>PFP</t>
  </si>
  <si>
    <t>Insumos</t>
  </si>
  <si>
    <t>Preço Unitário (PU)</t>
  </si>
  <si>
    <t>Preço Total (PT)</t>
  </si>
  <si>
    <t>PFP-1.1</t>
  </si>
  <si>
    <t>PU - Preço Unitário (composições padrão da Codevasf, já incluso o FatorK)</t>
  </si>
  <si>
    <t>TOTAL DA PROPOSTA</t>
  </si>
  <si>
    <t>SERVIÇOS TOPOGRÁFICOS/CARTOGRÁFICOS</t>
  </si>
  <si>
    <t>PFP-1.2</t>
  </si>
  <si>
    <t>DETALHAMENTO DOS ENCARGOS SOCIAIS: Ka</t>
  </si>
  <si>
    <t>DETALHAMENTO DOS ENCARGOS SOCIAIS: Kb</t>
  </si>
  <si>
    <t>PFP-2.1</t>
  </si>
  <si>
    <t>PFP-2.2</t>
  </si>
  <si>
    <t>PFP-3</t>
  </si>
  <si>
    <t>DESPESAS FISCAIS E CUSTOS DIVERSOS: Kc</t>
  </si>
  <si>
    <t>INSUMOS POR ETAPA/PRODUTO</t>
  </si>
  <si>
    <t>CRO-1</t>
  </si>
  <si>
    <t>-</t>
  </si>
  <si>
    <t>A - Profissionais de nível médio de apoio técnico-administrativo</t>
  </si>
  <si>
    <t>FatorK - Taxa de Ressarcimento de Despesas e Encargos (detalhar composição nas Planilhas "PFP2.1", "PFP2.2", "PFP3")</t>
  </si>
  <si>
    <t>PU - Preço Unitário do Insumo (incluído encargos, taxas e impostos) - PU = CUD x FatorK</t>
  </si>
  <si>
    <t>PT - Preço Total do Insumo (incluído encargos, taxas e impostos) - PT = Qde x PU</t>
  </si>
  <si>
    <t>T - Profissionais de nível médio técnico nas diversas áreas de atuação</t>
  </si>
  <si>
    <t>Kc = (1 + K3) x (1 + K4)</t>
  </si>
  <si>
    <t>Kb - Taxa de Ressarcimento de Despesas e Encargos sobre a Mão de Obra SEM VINCULO (incide apenas no Insumo Codigo M.O.)</t>
  </si>
  <si>
    <t>Kb = (1 + K1 + K2) x (1 + K3) x (1 + K4)</t>
  </si>
  <si>
    <t>Kb</t>
  </si>
  <si>
    <t>Kc</t>
  </si>
  <si>
    <t>Ka</t>
  </si>
  <si>
    <t>Ka - Taxa de Ressarcimento de Despesas e Encargos sobre a Mão de Obra COM VINCULO (incide apenas no Insumo Codigo M.O.)</t>
  </si>
  <si>
    <t>Ka = (1 + K1 + K2) x (1 + K3) x (1 + K4)</t>
  </si>
  <si>
    <t>Despesas fixas e variaveis com patrimônio, aluguéis, comunicação, manutenção e transporte não diretamente relacionados com o custo direto dos serviços</t>
  </si>
  <si>
    <t>SERVIÇOS GEOLÓGICOS/GEOTÉCNICOS</t>
  </si>
  <si>
    <t>Reincidência de "A" sobre Aviso Prévio Trabalhado e reincidência do FGTS sobre Aviso Prévio Indenizado</t>
  </si>
  <si>
    <t>P0</t>
  </si>
  <si>
    <t>CODE</t>
  </si>
  <si>
    <t>Base</t>
  </si>
  <si>
    <t>P - Profissionais nível superior nas áreas de Engenharia, Química, Arquitetura, Agronomia e Veterinária, conforme disposições da Lei 4.950-A/66</t>
  </si>
  <si>
    <t>S - Profissionais de nível superior nas demais áreas de atuação, incluindo Arqueólogo, Biólogo, Geógrafo e Socioólogo</t>
  </si>
  <si>
    <t>Cod1</t>
  </si>
  <si>
    <t>Cod2</t>
  </si>
  <si>
    <t>SESI</t>
  </si>
  <si>
    <t>SENAI</t>
  </si>
  <si>
    <t>INCRA</t>
  </si>
  <si>
    <t>Salário Educação</t>
  </si>
  <si>
    <t>Seguro Contra Acidentes de Trabalho</t>
  </si>
  <si>
    <t>SECONCI</t>
  </si>
  <si>
    <t>B8</t>
  </si>
  <si>
    <t>B9</t>
  </si>
  <si>
    <t>B10</t>
  </si>
  <si>
    <t>Auxílio Enfermidade</t>
  </si>
  <si>
    <t>13º Salário</t>
  </si>
  <si>
    <t>TAXA DE RESSARCIMENTO DE DESPESAS E ENCARGOS SOBRE MO2</t>
  </si>
  <si>
    <t>Cod</t>
  </si>
  <si>
    <t>DESCRIÇÃO</t>
  </si>
  <si>
    <t>SEBRAE</t>
  </si>
  <si>
    <t>TAXA DE RESSARCIMENTO DE DESPESAS E ENCARGOS SOBRE MO1</t>
  </si>
  <si>
    <t>K2 - Incide sobre o Custo Total (CT) da Mão de Obra (MO* = MO1 + MO2)</t>
  </si>
  <si>
    <t>K4.1</t>
  </si>
  <si>
    <t>K4.2</t>
  </si>
  <si>
    <t>K4.3</t>
  </si>
  <si>
    <t>K2.1</t>
  </si>
  <si>
    <t>K2.2</t>
  </si>
  <si>
    <t>K2.3</t>
  </si>
  <si>
    <t>K3 - Incide sobre o Custo Total (CT) Mão de Obra com encargos (MO1 x Ka ou MO2 x Kb), demais Custos (DP e EM), e Custos da Administração Central (K2)</t>
  </si>
  <si>
    <t>K4 -  Incide sobre o Custo Total (CT) Mão de Obra com encargos (MO1 x Ka ou MO2 x Kb), demais Custos (DP e EM), e Custos da Administração Central (K2) e Lucro (K3)</t>
  </si>
  <si>
    <r>
      <t>DESCRIÇÃO</t>
    </r>
    <r>
      <rPr>
        <b/>
        <vertAlign val="superscript"/>
        <sz val="8"/>
        <rFont val="Arial"/>
        <family val="2"/>
      </rPr>
      <t>1</t>
    </r>
  </si>
  <si>
    <r>
      <t>% preço</t>
    </r>
    <r>
      <rPr>
        <b/>
        <vertAlign val="superscript"/>
        <sz val="8"/>
        <color theme="0" tint="-0.499984740745262"/>
        <rFont val="Arial"/>
        <family val="2"/>
      </rPr>
      <t>2</t>
    </r>
  </si>
  <si>
    <r>
      <t>% custo</t>
    </r>
    <r>
      <rPr>
        <b/>
        <vertAlign val="superscript"/>
        <sz val="8"/>
        <rFont val="Arial"/>
        <family val="2"/>
      </rPr>
      <t>4</t>
    </r>
  </si>
  <si>
    <t>Kc - Taxa de Ressarcimento de Despesas sobre Custos Diversos (incide sobre os Insumos Codigo DP e EM)</t>
  </si>
  <si>
    <t>SU</t>
  </si>
  <si>
    <t>VALOR DOS SUBPRODUTOS</t>
  </si>
  <si>
    <t>VALOR DO PRODUTO CONSOLIDADO</t>
  </si>
  <si>
    <t>K4</t>
  </si>
  <si>
    <t>TAXAS E IMPOSTOS</t>
  </si>
  <si>
    <r>
      <t>PIS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com percentual-desconto</t>
    </r>
  </si>
  <si>
    <r>
      <t>COFINS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com percentual-desconto</t>
    </r>
  </si>
  <si>
    <t>VALOR TOTAL POR PRODUTO</t>
  </si>
  <si>
    <t>Produto/ Mês</t>
  </si>
  <si>
    <t>Soma</t>
  </si>
  <si>
    <t>CRONOGRAMA SIMPLIFICADO</t>
  </si>
  <si>
    <t>CODEVASF 5ªSR</t>
  </si>
  <si>
    <t>Engenheiro Coordenados</t>
  </si>
  <si>
    <t>DNIT</t>
  </si>
  <si>
    <t>P8061</t>
  </si>
  <si>
    <t>Engenheiro de projetos júnior</t>
  </si>
  <si>
    <t>P8065</t>
  </si>
  <si>
    <t>Topógrafo</t>
  </si>
  <si>
    <t>P8163</t>
  </si>
  <si>
    <t>Laboratorista</t>
  </si>
  <si>
    <t>T4</t>
  </si>
  <si>
    <t>P8067</t>
  </si>
  <si>
    <t>Engenheiro de projetos senior</t>
  </si>
  <si>
    <t>Auxiliar de topografo</t>
  </si>
  <si>
    <t>Auxiliar de laboratorio</t>
  </si>
  <si>
    <t>P8027</t>
  </si>
  <si>
    <t>P8098</t>
  </si>
  <si>
    <t>Chefe de escritório</t>
  </si>
  <si>
    <t>Auxiliar administrativo</t>
  </si>
  <si>
    <t>P8038</t>
  </si>
  <si>
    <t>P8026</t>
  </si>
  <si>
    <t>Total Serviços Topografia</t>
  </si>
  <si>
    <t>dias</t>
  </si>
  <si>
    <t>Data:</t>
  </si>
  <si>
    <t>P8066</t>
  </si>
  <si>
    <t>Engenheiro de projetos pleno</t>
  </si>
  <si>
    <t>Engenheiro ambiental júnior</t>
  </si>
  <si>
    <t>P3</t>
  </si>
  <si>
    <t>TS</t>
  </si>
  <si>
    <t>P8057</t>
  </si>
  <si>
    <t>Revisão Estudos preliminares</t>
  </si>
  <si>
    <t>Estudos de campo</t>
  </si>
  <si>
    <t>Estudos ambientais</t>
  </si>
  <si>
    <t>Estudo de Alternativas</t>
  </si>
  <si>
    <t>Projeto Final</t>
  </si>
  <si>
    <t>E1</t>
  </si>
  <si>
    <t>E2</t>
  </si>
  <si>
    <t>E3</t>
  </si>
  <si>
    <t>E4</t>
  </si>
  <si>
    <t>E5</t>
  </si>
  <si>
    <t xml:space="preserve"> </t>
  </si>
  <si>
    <t>Depreciação mensal do equipamento</t>
  </si>
  <si>
    <t>Tempo previsto de vida útil (meses)</t>
  </si>
  <si>
    <t>Custo mensal [A1-(A3xA1)]/A2</t>
  </si>
  <si>
    <t>Juros pelo Capital empregado</t>
  </si>
  <si>
    <t>B1</t>
  </si>
  <si>
    <t>B2</t>
  </si>
  <si>
    <t>Juros s/depreciação/aluguel (B1xA4)</t>
  </si>
  <si>
    <t>Taxa de gastos s/a deprec. Inc. seguros (%)</t>
  </si>
  <si>
    <t>Incidência mensal (C1xA4)</t>
  </si>
  <si>
    <t>Combustível</t>
  </si>
  <si>
    <t>Média mensal de quilômetro por veículo</t>
  </si>
  <si>
    <t>D3</t>
  </si>
  <si>
    <t>Quilômetros rodados com um litro combustivel</t>
  </si>
  <si>
    <t>D4</t>
  </si>
  <si>
    <t>Combustivel    (D1/D3)*D2</t>
  </si>
  <si>
    <t>E</t>
  </si>
  <si>
    <t>Lubrificantes</t>
  </si>
  <si>
    <t xml:space="preserve">Quilometragem do Contrato </t>
  </si>
  <si>
    <t>Franquia por troca de óleo (km)</t>
  </si>
  <si>
    <t>Quantidade de dias do Contrato</t>
  </si>
  <si>
    <t>E6</t>
  </si>
  <si>
    <t>Lubrificantes  E = (E1*E3*E4*30)/E2*E5</t>
  </si>
  <si>
    <t>F</t>
  </si>
  <si>
    <t>Pneus</t>
  </si>
  <si>
    <t>F1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</si>
  <si>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</si>
  <si>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</si>
  <si>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</si>
  <si>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</si>
  <si>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</si>
  <si>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</si>
  <si>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</si>
  <si>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 xml:space="preserve">Quantidade de dias do contrato </t>
  </si>
  <si>
    <t>F6</t>
  </si>
  <si>
    <t>Pneus = (F1*F3*F4*30)/(F2*F5)</t>
  </si>
  <si>
    <t>G</t>
  </si>
  <si>
    <t>Motorista</t>
  </si>
  <si>
    <t>G1</t>
  </si>
  <si>
    <t>Salário com encargos sociais</t>
  </si>
  <si>
    <t>H</t>
  </si>
  <si>
    <t>Custo Mensal</t>
  </si>
  <si>
    <t>Sem Motorista</t>
  </si>
  <si>
    <t>Com Motorista</t>
  </si>
  <si>
    <t>I</t>
  </si>
  <si>
    <t>Fornecimento de veículo leve  1.0 ou superior, com ar-condicionado, incluindo despasas com combustível, óleos, conservação e manutenção.</t>
  </si>
  <si>
    <t xml:space="preserve">BASE: </t>
  </si>
  <si>
    <t>BASE:</t>
  </si>
  <si>
    <t>Quantidade de litros de óleo por troca</t>
  </si>
  <si>
    <t>EC</t>
  </si>
  <si>
    <t>P8032</t>
  </si>
  <si>
    <t>Biólogo júnior</t>
  </si>
  <si>
    <t>EC-E1- Encargos sociais complementares e adicionais: Os valores foram retirados da planilha de Eng consultiva do DNIT</t>
  </si>
  <si>
    <t>Composição de Preços de Locação de Veículos</t>
  </si>
  <si>
    <t>https://veiculos.fipe.org.br/#carro</t>
  </si>
  <si>
    <t>Data de atualização:</t>
  </si>
  <si>
    <t>CV</t>
  </si>
  <si>
    <t>Média</t>
  </si>
  <si>
    <t>Mediana</t>
  </si>
  <si>
    <t xml:space="preserve">CODEVASF </t>
  </si>
  <si>
    <t>OBS:               Preço sem BDI e sem motorista                                                           BDI=</t>
  </si>
  <si>
    <t>Preço FIPE - Agosto/2023</t>
  </si>
  <si>
    <t>PRODUTO</t>
  </si>
  <si>
    <t>MENOR</t>
  </si>
  <si>
    <t>COT. 1</t>
  </si>
  <si>
    <t>COT. 2</t>
  </si>
  <si>
    <t>COT. 3</t>
  </si>
  <si>
    <t>COT. 4</t>
  </si>
  <si>
    <t>COT. 5</t>
  </si>
  <si>
    <t>COT. 6</t>
  </si>
  <si>
    <t>COT. 7</t>
  </si>
  <si>
    <t>COT. 8</t>
  </si>
  <si>
    <t>COT. 9</t>
  </si>
  <si>
    <t xml:space="preserve">PRODUTO </t>
  </si>
  <si>
    <t>Veículo Leve 1.0 T. Flex 12V 5p</t>
  </si>
  <si>
    <t>Volksvagen Gol 1.0</t>
  </si>
  <si>
    <t xml:space="preserve"> HB20 Comfort 1.0 Flex 12V Mec.</t>
  </si>
  <si>
    <t>ONIX HATCH 1.0 12V Flex 5p Mec.</t>
  </si>
  <si>
    <t>MOBI TREKKING 1.0 Flex 5p.</t>
  </si>
  <si>
    <t>LUBRIFICANTE 15W40</t>
  </si>
  <si>
    <t>Pneu 185/65 R14</t>
  </si>
  <si>
    <t>Custo Mensal (R$):</t>
  </si>
  <si>
    <t/>
  </si>
  <si>
    <t>Custo Diário (R$):</t>
  </si>
  <si>
    <t>Custo Horário (R$):</t>
  </si>
  <si>
    <t>Custo por Km (R$):</t>
  </si>
  <si>
    <t xml:space="preserve">Preço de Aquisição </t>
  </si>
  <si>
    <t>Previsão de recup. Na venda do bem usado</t>
  </si>
  <si>
    <t>Taxa mensal de Juros *</t>
  </si>
  <si>
    <t>Conservação e manutenção **</t>
  </si>
  <si>
    <t>Preço do litro de combustível</t>
  </si>
  <si>
    <t>Quilometragem do Contrato (D1*12)</t>
  </si>
  <si>
    <t>Preço do litro de óleo</t>
  </si>
  <si>
    <t>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</t>
  </si>
  <si>
    <t>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</t>
  </si>
  <si>
    <t>Sem Motorista (A4+B2+C2+D4+E6+F6)</t>
  </si>
  <si>
    <t>Com Motorista (A4+B2+C2+D4+E6+F6+G1)</t>
  </si>
  <si>
    <t>Custo Direto p/ km Rodado</t>
  </si>
  <si>
    <t>J</t>
  </si>
  <si>
    <t>Preço cobrado sem BDI</t>
  </si>
  <si>
    <t>J1</t>
  </si>
  <si>
    <t>J2</t>
  </si>
  <si>
    <t>OBSERVAÇÕES:</t>
  </si>
  <si>
    <t>Média estimada de quilometragem rodados por dia:</t>
  </si>
  <si>
    <t>*</t>
  </si>
  <si>
    <t>Calculado com base na taxa SELIC agosto/2022 - 13,75 % a.a</t>
  </si>
  <si>
    <t>**</t>
  </si>
  <si>
    <t xml:space="preserve">Conservação e manutenção - é calculado com o uso de um coeficiente multiplicador "k", conforme tabela abaixo, sobre a </t>
  </si>
  <si>
    <t>depreciação mensal do equipamento (Item A da planilha de composição de preços). Os valores de K são fornecidos por</t>
  </si>
  <si>
    <t xml:space="preserve"> fabricantes. </t>
  </si>
  <si>
    <t>Metodologia conforme a bibliografia "Como Preparar Orçamentos de Obras", 3 edição, Aldo Dórea Mattos, 2019.</t>
  </si>
  <si>
    <t>https://precos.petrobras.com.br/sele%C3%A7%C3%A3o-de-estados-gasolina</t>
  </si>
  <si>
    <t>Código</t>
  </si>
  <si>
    <t>Categoria</t>
  </si>
  <si>
    <t>Unid.</t>
  </si>
  <si>
    <t>Salário</t>
  </si>
  <si>
    <t>Encargos Sociais</t>
  </si>
  <si>
    <t>Encargos Complementares</t>
  </si>
  <si>
    <t>Encargos Adicionais</t>
  </si>
  <si>
    <t>Encargos Totais</t>
  </si>
  <si>
    <t>Valor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</si>
  <si>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</si>
  <si>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</si>
  <si>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</si>
  <si>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</si>
  <si>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</si>
  <si>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</si>
  <si>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</si>
  <si>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</si>
  <si>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P8001</t>
  </si>
  <si>
    <t>Advogado júnior</t>
  </si>
  <si>
    <t>P8002</t>
  </si>
  <si>
    <t>Advogado pleno</t>
  </si>
  <si>
    <t>P8003</t>
  </si>
  <si>
    <t>Advogado sênior</t>
  </si>
  <si>
    <t>P8007</t>
  </si>
  <si>
    <t>Analista de desenvolvimento de sistemas júnior</t>
  </si>
  <si>
    <t>P8008</t>
  </si>
  <si>
    <t>Analista de desenvolvimento de sistemas pleno</t>
  </si>
  <si>
    <t>P8009</t>
  </si>
  <si>
    <t>Analista de desenvolvimento de sistemas sênior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</si>
  <si>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</si>
  <si>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</si>
  <si>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</si>
  <si>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</si>
  <si>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</si>
  <si>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</si>
  <si>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</si>
  <si>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</si>
  <si>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P8020</t>
  </si>
  <si>
    <t>Assistente social pleno</t>
  </si>
  <si>
    <t>P8021</t>
  </si>
  <si>
    <t>Assistente social sênior</t>
  </si>
  <si>
    <t>P8025</t>
  </si>
  <si>
    <t>Auxiliar</t>
  </si>
  <si>
    <t>Auxiliar de laboratório</t>
  </si>
  <si>
    <t>P8028</t>
  </si>
  <si>
    <t>Auxiliar de topografia</t>
  </si>
  <si>
    <t>P8033</t>
  </si>
  <si>
    <t>Biólogo pleno</t>
  </si>
  <si>
    <t>P8034</t>
  </si>
  <si>
    <t>Biólogo sênior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</si>
  <si>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</si>
  <si>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</si>
  <si>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</si>
  <si>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</si>
  <si>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</si>
  <si>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</si>
  <si>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</si>
  <si>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 xml:space="preserve">Coordenador ambiental </t>
  </si>
  <si>
    <t>P8045</t>
  </si>
  <si>
    <t>Economista júnior</t>
  </si>
  <si>
    <t>P8046</t>
  </si>
  <si>
    <t>Economista pleno</t>
  </si>
  <si>
    <t>P8047</t>
  </si>
  <si>
    <t>Economista sênior</t>
  </si>
  <si>
    <t>P8054</t>
  </si>
  <si>
    <t>Engenheiro agrônomo júnior</t>
  </si>
  <si>
    <t>P8055</t>
  </si>
  <si>
    <t>Engenheiro agrônomo pleno</t>
  </si>
  <si>
    <t>P8056</t>
  </si>
  <si>
    <t>Engenheiro agrônomo sênior</t>
  </si>
  <si>
    <t>P8058</t>
  </si>
  <si>
    <t>Engenheiro ambiental pleno</t>
  </si>
  <si>
    <t>P8059</t>
  </si>
  <si>
    <t>Engenheiro ambiental sênior</t>
  </si>
  <si>
    <t>P8060</t>
  </si>
  <si>
    <t>Engenheiro consultor especial</t>
  </si>
  <si>
    <t>Engenheiro coordenador</t>
  </si>
  <si>
    <t>P8062</t>
  </si>
  <si>
    <t>Engenheiro de pesca júnior</t>
  </si>
  <si>
    <t>P8063</t>
  </si>
  <si>
    <t>Engenheiro de pesca pleno</t>
  </si>
  <si>
    <t>P8064</t>
  </si>
  <si>
    <t>Engenheiro de pesca sênior</t>
  </si>
  <si>
    <t>Engenheiro de projetos sênior</t>
  </si>
  <si>
    <t>P8068</t>
  </si>
  <si>
    <t>Engenheiro florestal júnior</t>
  </si>
  <si>
    <t>P8069</t>
  </si>
  <si>
    <t>Engenheiro florestal pleno</t>
  </si>
  <si>
    <t>P8070</t>
  </si>
  <si>
    <t>Engenheiro florestal sênior</t>
  </si>
  <si>
    <t>P8080</t>
  </si>
  <si>
    <t>Geólogo júnior</t>
  </si>
  <si>
    <t>P8081</t>
  </si>
  <si>
    <t>Geólogo pleno</t>
  </si>
  <si>
    <t>P8082</t>
  </si>
  <si>
    <t>Geólogo sênior</t>
  </si>
  <si>
    <t>P8092</t>
  </si>
  <si>
    <t>Jornalista júnior</t>
  </si>
  <si>
    <t>P8093</t>
  </si>
  <si>
    <t>Jornalista pleno</t>
  </si>
  <si>
    <t>P8094</t>
  </si>
  <si>
    <t>Jornalista sênior</t>
  </si>
  <si>
    <t>P8102</t>
  </si>
  <si>
    <t>Médico veterinário</t>
  </si>
  <si>
    <t>P8106</t>
  </si>
  <si>
    <t>Meteorologista júnior</t>
  </si>
  <si>
    <t>P8107</t>
  </si>
  <si>
    <t>Meteorologista pleno</t>
  </si>
  <si>
    <t>P8108</t>
  </si>
  <si>
    <t>Meteorologista sênior</t>
  </si>
  <si>
    <t>P8112</t>
  </si>
  <si>
    <t>Motorista de caminhão</t>
  </si>
  <si>
    <t>P8113</t>
  </si>
  <si>
    <t>Motorista de veículo leve</t>
  </si>
  <si>
    <t>P8117</t>
  </si>
  <si>
    <t>Oceanógrafo júnior</t>
  </si>
  <si>
    <t>P8118</t>
  </si>
  <si>
    <t>Oceanógrafo pleno</t>
  </si>
  <si>
    <t>P8119</t>
  </si>
  <si>
    <t>Oceanógrafo sênior</t>
  </si>
  <si>
    <t>P8129</t>
  </si>
  <si>
    <t>Pedagogo júnior</t>
  </si>
  <si>
    <t>P8130</t>
  </si>
  <si>
    <t>Pedagogo pleno</t>
  </si>
  <si>
    <t>P8131</t>
  </si>
  <si>
    <t>Pedagogo sênior</t>
  </si>
  <si>
    <t>P8135</t>
  </si>
  <si>
    <t>Secretária</t>
  </si>
  <si>
    <t>P8139</t>
  </si>
  <si>
    <t>Sondador</t>
  </si>
  <si>
    <t>P8143</t>
  </si>
  <si>
    <t>Técnico ambiental</t>
  </si>
  <si>
    <t>P8147</t>
  </si>
  <si>
    <t>Técnico de obras</t>
  </si>
  <si>
    <t>P8151</t>
  </si>
  <si>
    <t>Técnico de segurança do trabalho</t>
  </si>
  <si>
    <t>P8155</t>
  </si>
  <si>
    <t>Técnico em geoprocessamento</t>
  </si>
  <si>
    <t>P8159</t>
  </si>
  <si>
    <t>Técnico em informática - programador</t>
  </si>
  <si>
    <t>P8167</t>
  </si>
  <si>
    <t>Arquivista júnior</t>
  </si>
  <si>
    <t>P8168</t>
  </si>
  <si>
    <t>Arquivista pleno</t>
  </si>
  <si>
    <t>P8169</t>
  </si>
  <si>
    <t>Arquivista sênior</t>
  </si>
  <si>
    <t>P8173</t>
  </si>
  <si>
    <t>Administrador júnior</t>
  </si>
  <si>
    <t>P8174</t>
  </si>
  <si>
    <t>Administrador pleno</t>
  </si>
  <si>
    <t>P8175</t>
  </si>
  <si>
    <t>Administrador sênior</t>
  </si>
  <si>
    <t>P8180</t>
  </si>
  <si>
    <t>Engenheiro agrimensor júnior</t>
  </si>
  <si>
    <t>P8181</t>
  </si>
  <si>
    <t>Engenheiro agrimensor pleno</t>
  </si>
  <si>
    <t>P8182</t>
  </si>
  <si>
    <t>Engenheiro agrimensor sênior</t>
  </si>
  <si>
    <t>P8183</t>
  </si>
  <si>
    <t>Geógrafo júnior</t>
  </si>
  <si>
    <t>P8184</t>
  </si>
  <si>
    <t>Geógrafo pleno</t>
  </si>
  <si>
    <t>P8185</t>
  </si>
  <si>
    <t>Geógrafo sênior</t>
  </si>
  <si>
    <t>P8186</t>
  </si>
  <si>
    <t>Antropólogo júnior</t>
  </si>
  <si>
    <t>P8187</t>
  </si>
  <si>
    <t>Antropólogo pleno</t>
  </si>
  <si>
    <t>P8188</t>
  </si>
  <si>
    <t>Antropólogo sênior</t>
  </si>
  <si>
    <t>P8189</t>
  </si>
  <si>
    <t>Arqueólogo júnior</t>
  </si>
  <si>
    <t>P8190</t>
  </si>
  <si>
    <t>Arqueólogo pleno</t>
  </si>
  <si>
    <t>P8191</t>
  </si>
  <si>
    <t>Arqueólogo sênior</t>
  </si>
  <si>
    <t>P8192</t>
  </si>
  <si>
    <t>Historiador júnior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</si>
  <si>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</si>
  <si>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</si>
  <si>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</si>
  <si>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</si>
  <si>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</si>
  <si>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</si>
  <si>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</si>
  <si>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</si>
  <si>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</si>
  <si>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Paleontólogo sênior</t>
  </si>
  <si>
    <t>P8198</t>
  </si>
  <si>
    <t>Sociólogo júnior</t>
  </si>
  <si>
    <t>P8199</t>
  </si>
  <si>
    <t>Sociólogo pleno</t>
  </si>
  <si>
    <t>P8200</t>
  </si>
  <si>
    <t>Sociólogo sênior</t>
  </si>
  <si>
    <t>P8264</t>
  </si>
  <si>
    <t>Motorista de veículo leve - horista</t>
  </si>
  <si>
    <t>h</t>
  </si>
  <si>
    <t>Encargos Complem e Adicionais</t>
  </si>
  <si>
    <t>Alocar os Insumos MO, com respectivo Fator K, dentro da categoria de vínculo contratual (com ou sem) de cada tipo de profissional</t>
  </si>
  <si>
    <t>Profissionais horistas</t>
  </si>
  <si>
    <t>P8250</t>
  </si>
  <si>
    <t>Auxiliar - horista</t>
  </si>
  <si>
    <t>P8251</t>
  </si>
  <si>
    <t>Auxiliar de laboratório - horista</t>
  </si>
  <si>
    <t>P8255</t>
  </si>
  <si>
    <t>Engenheiro de projetos júnior - horista</t>
  </si>
  <si>
    <t>P8256</t>
  </si>
  <si>
    <t>Engenheiro de projetos pleno - horista</t>
  </si>
  <si>
    <t>P8260</t>
  </si>
  <si>
    <t>Laboratorista - horista</t>
  </si>
  <si>
    <t>P8263</t>
  </si>
  <si>
    <t xml:space="preserve">Motorista de caminhão - horista </t>
  </si>
  <si>
    <t>P8267</t>
  </si>
  <si>
    <t>Sondador - horista</t>
  </si>
  <si>
    <t>P8270</t>
  </si>
  <si>
    <t>Técnico de obras - horista</t>
  </si>
  <si>
    <t>Consolidação dos custos de mão de obra da engenharia consultiva - mês de referência: abril/2024</t>
  </si>
  <si>
    <r>
      <t>2 -</t>
    </r>
    <r>
      <rPr>
        <b/>
        <sz val="8"/>
        <rFont val="Arial"/>
        <family val="2"/>
      </rPr>
      <t xml:space="preserve"> K4</t>
    </r>
    <r>
      <rPr>
        <sz val="8"/>
        <rFont val="Arial"/>
        <family val="2"/>
      </rPr>
      <t xml:space="preserve"> = INDICAR % DE CADA TRIBUTO E A SOMA DOS MESMOS (ex: ISS 3% + PIS 1,32% + COFINS 6,08% = 10,40%)</t>
    </r>
  </si>
  <si>
    <t>SONDAGEM ROTATIVA P/ RECONHECIMENTO DO SUBSOLO</t>
  </si>
  <si>
    <t>C3955</t>
  </si>
  <si>
    <t>Seinfra/CE</t>
  </si>
  <si>
    <t>CODE: Seinfra/CE</t>
  </si>
  <si>
    <t>CODEVASF</t>
  </si>
  <si>
    <t>SERVIÇOS DE SONDAGEM GEOTÉCNICA MISTA EM ROCHA</t>
  </si>
  <si>
    <t>C0333</t>
  </si>
  <si>
    <t>SONDAGEM À PERCUSSÃO P/RECONHECIMENTO DO SUBSOLO</t>
  </si>
  <si>
    <t>C2290</t>
  </si>
  <si>
    <t>SERVIÇOS DE SONDAGEM GEOTÉCNICA MISTA EM SOLOS</t>
  </si>
  <si>
    <t>C0143</t>
  </si>
  <si>
    <t>m²</t>
  </si>
  <si>
    <t>Implantação de marco de concreto</t>
  </si>
  <si>
    <t>um</t>
  </si>
  <si>
    <t>Nivelamento e contranivelamento da poligonal</t>
  </si>
  <si>
    <t xml:space="preserve">SELIC AGOSTO / 2024  -  Taxa de Juros Selic — Português (Brasil) (www.gov.br) </t>
  </si>
  <si>
    <t>C0002</t>
  </si>
  <si>
    <t>und</t>
  </si>
  <si>
    <t>PREPARAÇÃO DE CORPO DE PROVA COMPACTADO PARA ENSAIOS</t>
  </si>
  <si>
    <t>TABELA CONSULTIVA CODEVASF</t>
  </si>
  <si>
    <t xml:space="preserve"> ÍNDICE DE SUPORTE CALIFÓRNIA DE SOLOS (ISC OU CBR)</t>
  </si>
  <si>
    <t>ORSE: Junho/2024
DNIT: Abril/2024
Seinfra: Outu/2023</t>
  </si>
  <si>
    <t>ORSE</t>
  </si>
  <si>
    <t>INS/4328</t>
  </si>
  <si>
    <t>INS/4330</t>
  </si>
  <si>
    <t>SETOP/MATED</t>
  </si>
  <si>
    <t>97.01.07</t>
  </si>
  <si>
    <t>SUDECAP</t>
  </si>
  <si>
    <t>97.01.12</t>
  </si>
  <si>
    <t>ENSAIO DE COMPACTAÇÃO</t>
  </si>
  <si>
    <t>ENSAIO DE EXPANSÃO</t>
  </si>
  <si>
    <t>ENSAIO DE GRANULOMETRIA</t>
  </si>
  <si>
    <t>ENSAIO DE LIMITE DE LIQUIDEZ</t>
  </si>
  <si>
    <t>ENSAIO DE LIMITE DE PLASTICIDADE</t>
  </si>
  <si>
    <t>ins/ORSE</t>
  </si>
  <si>
    <t>Levantamento planialtimétrico semi-cadastral de vias</t>
  </si>
  <si>
    <t>Levantamento cadastral de áreas de 201 m² a 500 m²</t>
  </si>
  <si>
    <t>BASE: Setembro/2024</t>
  </si>
  <si>
    <t>CONTRATAÇÃO DE SERVIÇO DE ELABORAÇÃO DE PROJETO BÁSICO, PARA A CONSTRUÇÃO DE UMA PONTE E DAS ESTRADAS DE LIGAÇÃO, NO MUNICÍPIO DE OURO BRANCO, NO ESTADO DE ALAGOAS.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</si>
</sst>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[Red]&quot;(R$ &quot;#,##0\)"/>
    <numFmt numFmtId="165" formatCode="&quot;R$&quot;\ #,##0.00"/>
    <numFmt numFmtId="166" formatCode="0.0000"/>
    <numFmt numFmtId="167" formatCode="#,##0.0000"/>
    <numFmt numFmtId="168" formatCode="&quot;R$&quot;\ #,##0.00000"/>
    <numFmt numFmtId="169" formatCode="_(* #,##0.00_);_(* \(#,##0.00\);_(* \-??_);_(@_)"/>
    <numFmt numFmtId="170" formatCode="0.0%"/>
    <numFmt numFmtId="171" formatCode="_-* #,##0.00_-;\-* #,##0.00_-;_-* \-??_-;_-@_-"/>
    <numFmt numFmtId="172" formatCode="0.0000%"/>
    <numFmt numFmtId="173" formatCode="0.000%"/>
    <numFmt numFmtId="174" formatCode="#,##0.00\ ;&quot; (&quot;#,##0.00\);&quot; -&quot;#\ ;@\ "/>
    <numFmt numFmtId="175" formatCode="_(&quot;R$&quot;* #,##0.00_);_(&quot;R$&quot;* \(#,##0.00\);_(&quot;R$&quot;* &quot;-&quot;??_);_(@_)"/>
  </numFmts>
  <fonts count="56" x14ac:knownFonts="1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10"/>
      <name val="MS Sans Serif"/>
      <family val="2"/>
    </font>
    <font>
      <b/>
      <sz val="8"/>
      <color indexed="8"/>
      <name val="Arial"/>
      <family val="2"/>
    </font>
    <font>
      <b/>
      <sz val="8"/>
      <color theme="0" tint="-0.499984740745262"/>
      <name val="Arial"/>
      <family val="2"/>
    </font>
    <font>
      <b/>
      <vertAlign val="superscript"/>
      <sz val="8"/>
      <color theme="0" tint="-0.499984740745262"/>
      <name val="Arial"/>
      <family val="2"/>
    </font>
    <font>
      <sz val="8"/>
      <color theme="0" tint="-0.499984740745262"/>
      <name val="Arial"/>
      <family val="2"/>
    </font>
    <font>
      <u/>
      <sz val="8"/>
      <name val="Arial"/>
      <family val="2"/>
    </font>
    <font>
      <b/>
      <sz val="8"/>
      <color theme="0"/>
      <name val="Arial"/>
      <family val="2"/>
    </font>
    <font>
      <b/>
      <sz val="10"/>
      <color theme="0"/>
      <name val="Arial"/>
      <family val="2"/>
    </font>
    <font>
      <vertAlign val="superscript"/>
      <sz val="8"/>
      <name val="Arial"/>
      <family val="2"/>
    </font>
    <font>
      <sz val="16"/>
      <name val="CommercialScript BT"/>
      <family val="4"/>
    </font>
    <font>
      <sz val="8"/>
      <name val="Times New Roman"/>
      <family val="1"/>
    </font>
    <font>
      <b/>
      <sz val="11"/>
      <color theme="1"/>
      <name val="Calibri"/>
      <family val="2"/>
      <scheme val="minor"/>
    </font>
    <font>
      <b/>
      <sz val="16"/>
      <color theme="1"/>
      <name val="Times New Roman"/>
      <family val="1"/>
    </font>
    <font>
      <u/>
      <sz val="10"/>
      <color theme="10"/>
      <name val="Arial"/>
      <family val="2"/>
    </font>
    <font>
      <sz val="11"/>
      <color indexed="8"/>
      <name val="Calibri"/>
      <family val="2"/>
    </font>
    <font>
      <b/>
      <sz val="13"/>
      <name val="Times New Roman"/>
      <family val="1"/>
    </font>
    <font>
      <b/>
      <sz val="14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</font>
    <font>
      <b/>
      <sz val="14"/>
      <color theme="1"/>
      <name val="Times New Roman"/>
      <family val="1"/>
    </font>
    <font>
      <sz val="12"/>
      <color theme="1"/>
      <name val="Times New Roman"/>
      <family val="1"/>
    </font>
    <font>
      <sz val="14"/>
      <color theme="1"/>
      <name val="Times New Roman"/>
      <family val="1"/>
    </font>
    <font>
      <b/>
      <sz val="14"/>
      <color theme="1"/>
      <name val="Calibri"/>
      <family val="2"/>
      <scheme val="minor"/>
    </font>
    <font>
      <sz val="14"/>
      <name val="Times New Roman"/>
      <family val="1"/>
    </font>
    <font>
      <sz val="14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2"/>
      <name val="Times New Roman"/>
      <family val="1"/>
    </font>
    <font>
      <sz val="11"/>
      <name val="Times New Roman"/>
      <family val="1"/>
    </font>
    <font>
      <sz val="11"/>
      <name val="Calibri"/>
      <family val="2"/>
      <scheme val="minor"/>
    </font>
    <font>
      <sz val="6"/>
      <name val="Times New Roman"/>
      <family val="1"/>
    </font>
    <font>
      <b/>
      <sz val="6"/>
      <name val="Times New Roman"/>
      <family val="1"/>
    </font>
    <font>
      <b/>
      <sz val="6"/>
      <color rgb="FFFFFFFF"/>
      <name val="Arial"/>
      <family val="2"/>
    </font>
    <font>
      <sz val="8"/>
      <color rgb="FFFF0000"/>
      <name val="Arial"/>
      <family val="2"/>
    </font>
    <font>
      <sz val="5"/>
      <color rgb="FF000000"/>
      <name val="Arial"/>
      <family val="2"/>
    </font>
    <font>
      <b/>
      <sz val="5"/>
      <color theme="1"/>
      <name val="Arial"/>
      <family val="2"/>
    </font>
    <font>
      <b/>
      <sz val="5"/>
      <color rgb="FF000000"/>
      <name val="Arial"/>
      <family val="2"/>
    </font>
    <font>
      <sz val="5"/>
      <name val="Arial"/>
      <family val="2"/>
    </font>
    <font>
      <sz val="5"/>
      <name val="MS Sans Serif"/>
      <family val="2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31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70702230903046"/>
        <bgColor indexed="31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2E6E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0" fontId="4" fillId="0" borderId="0"/>
    <xf numFmtId="0" fontId="4" fillId="0" borderId="0"/>
    <xf numFmtId="40" fontId="12" fillId="0" borderId="0" applyFill="0" applyBorder="0" applyAlignment="0" applyProtection="0"/>
    <xf numFmtId="44" fontId="12" fillId="0" borderId="0" applyFont="0" applyFill="0" applyBorder="0" applyAlignment="0" applyProtection="0"/>
    <xf numFmtId="0" fontId="4" fillId="0" borderId="0"/>
    <xf numFmtId="0" fontId="4" fillId="0" borderId="0"/>
    <xf numFmtId="169" fontId="4" fillId="0" borderId="0" applyFill="0" applyBorder="0" applyAlignment="0" applyProtection="0"/>
    <xf numFmtId="0" fontId="4" fillId="0" borderId="0"/>
    <xf numFmtId="44" fontId="4" fillId="0" borderId="0" applyFill="0" applyBorder="0" applyAlignment="0" applyProtection="0"/>
    <xf numFmtId="9" fontId="12" fillId="0" borderId="0" applyFont="0" applyFill="0" applyBorder="0" applyAlignment="0" applyProtection="0"/>
    <xf numFmtId="0" fontId="2" fillId="0" borderId="0"/>
    <xf numFmtId="0" fontId="25" fillId="0" borderId="0" applyNumberFormat="0" applyFill="0" applyBorder="0" applyAlignment="0" applyProtection="0"/>
    <xf numFmtId="0" fontId="26" fillId="0" borderId="0"/>
    <xf numFmtId="9" fontId="2" fillId="0" borderId="0" applyFont="0" applyFill="0" applyBorder="0" applyAlignment="0" applyProtection="0"/>
    <xf numFmtId="0" fontId="2" fillId="0" borderId="0"/>
    <xf numFmtId="171" fontId="37" fillId="0" borderId="0"/>
    <xf numFmtId="0" fontId="2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175" fontId="2" fillId="0" borderId="0" applyFont="0" applyFill="0" applyBorder="0" applyAlignment="0" applyProtection="0"/>
  </cellStyleXfs>
  <cellXfs count="447">
    <xf numFmtId="0" fontId="0" fillId="0" borderId="0" xfId="0"/>
    <xf numFmtId="0" fontId="3" fillId="0" borderId="0" xfId="2" applyFont="1" applyAlignment="1">
      <alignment vertical="center"/>
    </xf>
    <xf numFmtId="4" fontId="3" fillId="0" borderId="0" xfId="2" applyNumberFormat="1" applyFont="1" applyAlignment="1">
      <alignment vertical="center"/>
    </xf>
    <xf numFmtId="0" fontId="6" fillId="0" borderId="0" xfId="0" applyFont="1" applyAlignment="1">
      <alignment horizontal="left"/>
    </xf>
    <xf numFmtId="0" fontId="6" fillId="0" borderId="0" xfId="2" applyFont="1" applyAlignment="1">
      <alignment horizontal="center" vertical="center"/>
    </xf>
    <xf numFmtId="0" fontId="4" fillId="0" borderId="0" xfId="0" applyFont="1"/>
    <xf numFmtId="0" fontId="7" fillId="0" borderId="0" xfId="0" applyFont="1"/>
    <xf numFmtId="0" fontId="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2" applyFont="1" applyAlignment="1">
      <alignment vertical="center"/>
    </xf>
    <xf numFmtId="4" fontId="8" fillId="0" borderId="0" xfId="2" applyNumberFormat="1" applyFont="1" applyAlignment="1">
      <alignment vertical="center"/>
    </xf>
    <xf numFmtId="49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Font="1" applyFill="1" applyBorder="1" applyAlignment="1">
      <alignment horizontal="center" vertical="center"/>
    </xf>
    <xf numFmtId="49" fontId="3" fillId="0" borderId="1" xfId="2" applyNumberFormat="1" applyFont="1" applyBorder="1" applyAlignment="1">
      <alignment horizontal="left" vertical="center"/>
    </xf>
    <xf numFmtId="49" fontId="3" fillId="0" borderId="12" xfId="2" applyNumberFormat="1" applyFont="1" applyBorder="1" applyAlignment="1">
      <alignment horizontal="center" vertical="center"/>
    </xf>
    <xf numFmtId="4" fontId="3" fillId="0" borderId="1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49" fontId="3" fillId="0" borderId="1" xfId="2" applyNumberFormat="1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6" fillId="0" borderId="9" xfId="2" applyFont="1" applyBorder="1" applyAlignment="1">
      <alignment horizontal="left" vertical="top"/>
    </xf>
    <xf numFmtId="0" fontId="6" fillId="0" borderId="6" xfId="2" applyFont="1" applyBorder="1" applyAlignment="1">
      <alignment horizontal="left" vertical="top"/>
    </xf>
    <xf numFmtId="0" fontId="3" fillId="0" borderId="5" xfId="2" applyFont="1" applyBorder="1" applyAlignment="1">
      <alignment vertical="center"/>
    </xf>
    <xf numFmtId="0" fontId="3" fillId="0" borderId="6" xfId="2" applyFont="1" applyBorder="1" applyAlignment="1">
      <alignment vertical="center"/>
    </xf>
    <xf numFmtId="165" fontId="7" fillId="0" borderId="0" xfId="0" applyNumberFormat="1" applyFont="1" applyAlignment="1">
      <alignment horizontal="center"/>
    </xf>
    <xf numFmtId="0" fontId="6" fillId="0" borderId="5" xfId="2" applyFont="1" applyBorder="1" applyAlignment="1">
      <alignment horizontal="left" vertical="top"/>
    </xf>
    <xf numFmtId="10" fontId="3" fillId="0" borderId="1" xfId="3" applyNumberFormat="1" applyFont="1" applyFill="1" applyBorder="1" applyAlignment="1" applyProtection="1">
      <alignment horizontal="center" vertical="center"/>
    </xf>
    <xf numFmtId="10" fontId="3" fillId="0" borderId="11" xfId="3" applyNumberFormat="1" applyFont="1" applyFill="1" applyBorder="1" applyAlignment="1" applyProtection="1">
      <alignment horizontal="center" vertical="center"/>
    </xf>
    <xf numFmtId="10" fontId="3" fillId="0" borderId="7" xfId="3" applyNumberFormat="1" applyFont="1" applyFill="1" applyBorder="1" applyAlignment="1" applyProtection="1">
      <alignment horizontal="center" vertical="center"/>
    </xf>
    <xf numFmtId="0" fontId="4" fillId="0" borderId="3" xfId="0" applyFont="1" applyBorder="1"/>
    <xf numFmtId="165" fontId="4" fillId="3" borderId="1" xfId="0" applyNumberFormat="1" applyFont="1" applyFill="1" applyBorder="1" applyAlignment="1">
      <alignment horizontal="center" vertical="center" textRotation="90"/>
    </xf>
    <xf numFmtId="167" fontId="3" fillId="0" borderId="5" xfId="0" applyNumberFormat="1" applyFont="1" applyBorder="1" applyAlignment="1">
      <alignment horizontal="center" vertical="center"/>
    </xf>
    <xf numFmtId="10" fontId="8" fillId="3" borderId="13" xfId="2" applyNumberFormat="1" applyFont="1" applyFill="1" applyBorder="1" applyAlignment="1">
      <alignment horizontal="center" vertical="center"/>
    </xf>
    <xf numFmtId="10" fontId="8" fillId="3" borderId="1" xfId="3" applyNumberFormat="1" applyFont="1" applyFill="1" applyBorder="1" applyAlignment="1" applyProtection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4" fontId="3" fillId="0" borderId="5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0" fontId="12" fillId="0" borderId="0" xfId="3"/>
    <xf numFmtId="49" fontId="8" fillId="6" borderId="12" xfId="2" applyNumberFormat="1" applyFont="1" applyFill="1" applyBorder="1" applyAlignment="1">
      <alignment horizontal="center" vertical="center" wrapText="1"/>
    </xf>
    <xf numFmtId="0" fontId="8" fillId="6" borderId="12" xfId="2" applyFont="1" applyFill="1" applyBorder="1" applyAlignment="1">
      <alignment horizontal="center" vertical="center"/>
    </xf>
    <xf numFmtId="0" fontId="4" fillId="0" borderId="19" xfId="0" applyFont="1" applyBorder="1"/>
    <xf numFmtId="0" fontId="3" fillId="0" borderId="1" xfId="0" applyFont="1" applyBorder="1" applyAlignment="1">
      <alignment horizontal="center" vertical="center"/>
    </xf>
    <xf numFmtId="10" fontId="4" fillId="3" borderId="11" xfId="0" applyNumberFormat="1" applyFont="1" applyFill="1" applyBorder="1" applyAlignment="1">
      <alignment horizontal="center" vertical="center" textRotation="90"/>
    </xf>
    <xf numFmtId="0" fontId="4" fillId="0" borderId="18" xfId="0" applyFont="1" applyBorder="1"/>
    <xf numFmtId="40" fontId="12" fillId="0" borderId="18" xfId="3" applyBorder="1"/>
    <xf numFmtId="40" fontId="12" fillId="0" borderId="0" xfId="3" applyBorder="1"/>
    <xf numFmtId="40" fontId="12" fillId="0" borderId="0" xfId="3" applyBorder="1" applyAlignment="1">
      <alignment horizontal="center"/>
    </xf>
    <xf numFmtId="165" fontId="7" fillId="3" borderId="1" xfId="0" applyNumberFormat="1" applyFont="1" applyFill="1" applyBorder="1" applyAlignment="1">
      <alignment horizontal="center" vertical="center" textRotation="90"/>
    </xf>
    <xf numFmtId="10" fontId="7" fillId="3" borderId="1" xfId="0" applyNumberFormat="1" applyFont="1" applyFill="1" applyBorder="1" applyAlignment="1">
      <alignment horizontal="center" vertical="center" textRotation="90"/>
    </xf>
    <xf numFmtId="49" fontId="8" fillId="4" borderId="2" xfId="2" applyNumberFormat="1" applyFont="1" applyFill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/>
    </xf>
    <xf numFmtId="49" fontId="8" fillId="6" borderId="6" xfId="2" applyNumberFormat="1" applyFont="1" applyFill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/>
    </xf>
    <xf numFmtId="0" fontId="8" fillId="4" borderId="9" xfId="2" applyFont="1" applyFill="1" applyBorder="1" applyAlignment="1">
      <alignment horizontal="center" vertical="center"/>
    </xf>
    <xf numFmtId="0" fontId="4" fillId="0" borderId="20" xfId="0" applyFont="1" applyBorder="1"/>
    <xf numFmtId="165" fontId="7" fillId="3" borderId="1" xfId="0" applyNumberFormat="1" applyFont="1" applyFill="1" applyBorder="1" applyAlignment="1">
      <alignment vertical="center" textRotation="90"/>
    </xf>
    <xf numFmtId="10" fontId="7" fillId="3" borderId="1" xfId="0" applyNumberFormat="1" applyFont="1" applyFill="1" applyBorder="1" applyAlignment="1">
      <alignment vertical="center" textRotation="90"/>
    </xf>
    <xf numFmtId="4" fontId="3" fillId="0" borderId="1" xfId="2" applyNumberFormat="1" applyFont="1" applyBorder="1" applyAlignment="1">
      <alignment horizontal="center" vertical="center"/>
    </xf>
    <xf numFmtId="0" fontId="3" fillId="0" borderId="9" xfId="2" applyFont="1" applyBorder="1" applyAlignment="1">
      <alignment horizontal="left" vertical="center"/>
    </xf>
    <xf numFmtId="0" fontId="3" fillId="0" borderId="9" xfId="2" applyFont="1" applyBorder="1" applyAlignment="1">
      <alignment vertical="center"/>
    </xf>
    <xf numFmtId="0" fontId="3" fillId="0" borderId="0" xfId="2" applyFont="1" applyAlignment="1">
      <alignment horizontal="left" vertical="center"/>
    </xf>
    <xf numFmtId="49" fontId="8" fillId="3" borderId="1" xfId="2" applyNumberFormat="1" applyFont="1" applyFill="1" applyBorder="1" applyAlignment="1">
      <alignment horizontal="center" vertical="center"/>
    </xf>
    <xf numFmtId="49" fontId="8" fillId="3" borderId="11" xfId="2" applyNumberFormat="1" applyFont="1" applyFill="1" applyBorder="1" applyAlignment="1">
      <alignment horizontal="center" vertical="center"/>
    </xf>
    <xf numFmtId="0" fontId="8" fillId="4" borderId="7" xfId="2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left" vertical="top"/>
    </xf>
    <xf numFmtId="0" fontId="5" fillId="2" borderId="26" xfId="1" applyFont="1" applyFill="1" applyBorder="1" applyAlignment="1">
      <alignment horizontal="center" vertical="center"/>
    </xf>
    <xf numFmtId="0" fontId="8" fillId="3" borderId="31" xfId="2" applyFont="1" applyFill="1" applyBorder="1" applyAlignment="1">
      <alignment horizontal="center" vertical="center"/>
    </xf>
    <xf numFmtId="4" fontId="8" fillId="3" borderId="32" xfId="2" applyNumberFormat="1" applyFont="1" applyFill="1" applyBorder="1" applyAlignment="1">
      <alignment horizontal="center" vertical="center"/>
    </xf>
    <xf numFmtId="4" fontId="3" fillId="0" borderId="32" xfId="2" applyNumberFormat="1" applyFont="1" applyBorder="1" applyAlignment="1">
      <alignment horizontal="center" vertical="center"/>
    </xf>
    <xf numFmtId="0" fontId="3" fillId="0" borderId="33" xfId="2" applyFont="1" applyBorder="1" applyAlignment="1">
      <alignment horizontal="center" vertical="center"/>
    </xf>
    <xf numFmtId="0" fontId="8" fillId="3" borderId="27" xfId="2" applyFont="1" applyFill="1" applyBorder="1" applyAlignment="1">
      <alignment horizontal="center" vertical="center"/>
    </xf>
    <xf numFmtId="0" fontId="3" fillId="0" borderId="7" xfId="2" applyFont="1" applyBorder="1" applyAlignment="1">
      <alignment horizontal="center" vertical="center"/>
    </xf>
    <xf numFmtId="0" fontId="8" fillId="3" borderId="34" xfId="2" applyFont="1" applyFill="1" applyBorder="1" applyAlignment="1">
      <alignment horizontal="center" vertical="center"/>
    </xf>
    <xf numFmtId="0" fontId="8" fillId="3" borderId="29" xfId="2" applyFont="1" applyFill="1" applyBorder="1" applyAlignment="1">
      <alignment horizontal="center" vertical="center"/>
    </xf>
    <xf numFmtId="0" fontId="8" fillId="3" borderId="5" xfId="2" applyFont="1" applyFill="1" applyBorder="1" applyAlignment="1">
      <alignment horizontal="center" vertical="center"/>
    </xf>
    <xf numFmtId="0" fontId="3" fillId="0" borderId="4" xfId="2" applyFont="1" applyBorder="1" applyAlignment="1">
      <alignment vertical="center"/>
    </xf>
    <xf numFmtId="0" fontId="8" fillId="4" borderId="33" xfId="2" applyFont="1" applyFill="1" applyBorder="1" applyAlignment="1">
      <alignment horizontal="center" vertical="center"/>
    </xf>
    <xf numFmtId="0" fontId="14" fillId="4" borderId="17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/>
    </xf>
    <xf numFmtId="4" fontId="8" fillId="3" borderId="36" xfId="2" applyNumberFormat="1" applyFont="1" applyFill="1" applyBorder="1" applyAlignment="1">
      <alignment horizontal="center" vertical="center"/>
    </xf>
    <xf numFmtId="0" fontId="6" fillId="0" borderId="8" xfId="2" applyFont="1" applyBorder="1" applyAlignment="1">
      <alignment horizontal="left" vertical="top"/>
    </xf>
    <xf numFmtId="4" fontId="6" fillId="0" borderId="9" xfId="2" applyNumberFormat="1" applyFont="1" applyBorder="1" applyAlignment="1">
      <alignment horizontal="left" vertical="top"/>
    </xf>
    <xf numFmtId="0" fontId="6" fillId="0" borderId="5" xfId="2" applyFont="1" applyBorder="1" applyAlignment="1">
      <alignment horizontal="center" vertical="top"/>
    </xf>
    <xf numFmtId="49" fontId="8" fillId="3" borderId="34" xfId="2" applyNumberFormat="1" applyFont="1" applyFill="1" applyBorder="1" applyAlignment="1">
      <alignment horizontal="center" vertical="center"/>
    </xf>
    <xf numFmtId="165" fontId="4" fillId="3" borderId="1" xfId="4" applyNumberFormat="1" applyFont="1" applyFill="1" applyBorder="1" applyAlignment="1">
      <alignment horizontal="center" vertical="center" textRotation="90"/>
    </xf>
    <xf numFmtId="0" fontId="3" fillId="5" borderId="11" xfId="0" applyFont="1" applyFill="1" applyBorder="1" applyAlignment="1">
      <alignment vertical="top"/>
    </xf>
    <xf numFmtId="0" fontId="5" fillId="5" borderId="12" xfId="1" applyFont="1" applyFill="1" applyBorder="1" applyAlignment="1">
      <alignment horizontal="center" vertical="center"/>
    </xf>
    <xf numFmtId="0" fontId="3" fillId="0" borderId="6" xfId="2" applyFont="1" applyBorder="1" applyAlignment="1">
      <alignment vertical="center" wrapText="1"/>
    </xf>
    <xf numFmtId="165" fontId="7" fillId="6" borderId="1" xfId="0" applyNumberFormat="1" applyFont="1" applyFill="1" applyBorder="1" applyAlignment="1">
      <alignment horizontal="center" vertical="center"/>
    </xf>
    <xf numFmtId="49" fontId="3" fillId="0" borderId="8" xfId="2" applyNumberFormat="1" applyFont="1" applyBorder="1" applyAlignment="1">
      <alignment horizontal="center" vertical="center"/>
    </xf>
    <xf numFmtId="10" fontId="8" fillId="3" borderId="11" xfId="3" applyNumberFormat="1" applyFont="1" applyFill="1" applyBorder="1" applyAlignment="1" applyProtection="1">
      <alignment horizontal="center" vertical="center"/>
    </xf>
    <xf numFmtId="4" fontId="8" fillId="3" borderId="9" xfId="2" applyNumberFormat="1" applyFont="1" applyFill="1" applyBorder="1" applyAlignment="1">
      <alignment horizontal="center" vertical="center"/>
    </xf>
    <xf numFmtId="166" fontId="8" fillId="4" borderId="1" xfId="3" applyNumberFormat="1" applyFont="1" applyFill="1" applyBorder="1" applyAlignment="1" applyProtection="1">
      <alignment horizontal="center" vertical="center"/>
    </xf>
    <xf numFmtId="4" fontId="8" fillId="4" borderId="2" xfId="2" applyNumberFormat="1" applyFont="1" applyFill="1" applyBorder="1" applyAlignment="1">
      <alignment horizontal="center" vertical="center"/>
    </xf>
    <xf numFmtId="0" fontId="3" fillId="0" borderId="42" xfId="2" applyFont="1" applyBorder="1" applyAlignment="1">
      <alignment horizontal="left" vertical="center"/>
    </xf>
    <xf numFmtId="0" fontId="3" fillId="0" borderId="45" xfId="2" applyFont="1" applyBorder="1" applyAlignment="1">
      <alignment horizontal="left" vertical="center"/>
    </xf>
    <xf numFmtId="0" fontId="8" fillId="4" borderId="46" xfId="0" applyFont="1" applyFill="1" applyBorder="1" applyAlignment="1">
      <alignment horizontal="center" vertical="center"/>
    </xf>
    <xf numFmtId="0" fontId="8" fillId="4" borderId="47" xfId="0" applyFont="1" applyFill="1" applyBorder="1" applyAlignment="1">
      <alignment horizontal="center" vertical="center"/>
    </xf>
    <xf numFmtId="0" fontId="3" fillId="0" borderId="48" xfId="2" applyFont="1" applyBorder="1" applyAlignment="1">
      <alignment horizontal="center" vertical="center"/>
    </xf>
    <xf numFmtId="10" fontId="3" fillId="0" borderId="52" xfId="3" applyNumberFormat="1" applyFont="1" applyFill="1" applyBorder="1" applyAlignment="1" applyProtection="1">
      <alignment horizontal="center" vertical="center"/>
    </xf>
    <xf numFmtId="0" fontId="3" fillId="0" borderId="53" xfId="2" applyFont="1" applyBorder="1" applyAlignment="1">
      <alignment horizontal="center" vertical="center"/>
    </xf>
    <xf numFmtId="10" fontId="3" fillId="0" borderId="55" xfId="3" applyNumberFormat="1" applyFont="1" applyFill="1" applyBorder="1" applyAlignment="1" applyProtection="1">
      <alignment horizontal="center" vertical="center"/>
    </xf>
    <xf numFmtId="0" fontId="3" fillId="0" borderId="42" xfId="2" applyFont="1" applyBorder="1" applyAlignment="1">
      <alignment horizontal="center" vertical="center"/>
    </xf>
    <xf numFmtId="10" fontId="8" fillId="3" borderId="55" xfId="3" applyNumberFormat="1" applyFont="1" applyFill="1" applyBorder="1" applyAlignment="1" applyProtection="1">
      <alignment horizontal="center" vertical="center"/>
    </xf>
    <xf numFmtId="10" fontId="3" fillId="0" borderId="49" xfId="3" applyNumberFormat="1" applyFont="1" applyFill="1" applyBorder="1" applyAlignment="1" applyProtection="1">
      <alignment horizontal="center" vertical="center"/>
    </xf>
    <xf numFmtId="4" fontId="8" fillId="3" borderId="1" xfId="2" applyNumberFormat="1" applyFont="1" applyFill="1" applyBorder="1" applyAlignment="1">
      <alignment horizontal="center" vertical="center"/>
    </xf>
    <xf numFmtId="4" fontId="8" fillId="3" borderId="30" xfId="2" applyNumberFormat="1" applyFont="1" applyFill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8" fillId="3" borderId="6" xfId="2" applyNumberFormat="1" applyFont="1" applyFill="1" applyBorder="1" applyAlignment="1">
      <alignment horizontal="center" vertical="center"/>
    </xf>
    <xf numFmtId="0" fontId="6" fillId="0" borderId="22" xfId="2" applyFont="1" applyBorder="1" applyAlignment="1">
      <alignment horizontal="left" vertical="top"/>
    </xf>
    <xf numFmtId="0" fontId="3" fillId="0" borderId="42" xfId="2" applyFont="1" applyBorder="1" applyAlignment="1">
      <alignment vertical="center"/>
    </xf>
    <xf numFmtId="0" fontId="3" fillId="0" borderId="43" xfId="2" applyFont="1" applyBorder="1" applyAlignment="1">
      <alignment vertical="center"/>
    </xf>
    <xf numFmtId="0" fontId="3" fillId="0" borderId="45" xfId="2" applyFont="1" applyBorder="1" applyAlignment="1">
      <alignment vertical="center"/>
    </xf>
    <xf numFmtId="10" fontId="14" fillId="3" borderId="52" xfId="0" applyNumberFormat="1" applyFont="1" applyFill="1" applyBorder="1" applyAlignment="1">
      <alignment horizontal="center" vertical="center"/>
    </xf>
    <xf numFmtId="10" fontId="8" fillId="3" borderId="52" xfId="2" applyNumberFormat="1" applyFont="1" applyFill="1" applyBorder="1" applyAlignment="1">
      <alignment horizontal="center" vertical="center"/>
    </xf>
    <xf numFmtId="0" fontId="9" fillId="0" borderId="56" xfId="0" applyFont="1" applyBorder="1" applyAlignment="1">
      <alignment horizontal="center" vertical="center" wrapText="1"/>
    </xf>
    <xf numFmtId="10" fontId="16" fillId="0" borderId="52" xfId="3" applyNumberFormat="1" applyFont="1" applyFill="1" applyBorder="1" applyAlignment="1" applyProtection="1">
      <alignment horizontal="center" vertical="center"/>
    </xf>
    <xf numFmtId="10" fontId="3" fillId="0" borderId="52" xfId="2" applyNumberFormat="1" applyFont="1" applyBorder="1" applyAlignment="1">
      <alignment horizontal="center" vertical="center"/>
    </xf>
    <xf numFmtId="4" fontId="3" fillId="0" borderId="57" xfId="2" applyNumberFormat="1" applyFont="1" applyBorder="1" applyAlignment="1">
      <alignment horizontal="center" vertical="center"/>
    </xf>
    <xf numFmtId="0" fontId="3" fillId="0" borderId="56" xfId="0" applyFont="1" applyBorder="1" applyAlignment="1">
      <alignment horizontal="center" vertical="center" wrapText="1"/>
    </xf>
    <xf numFmtId="0" fontId="8" fillId="3" borderId="56" xfId="0" applyFont="1" applyFill="1" applyBorder="1" applyAlignment="1">
      <alignment horizontal="center" vertical="center" wrapText="1"/>
    </xf>
    <xf numFmtId="10" fontId="8" fillId="3" borderId="52" xfId="3" applyNumberFormat="1" applyFont="1" applyFill="1" applyBorder="1" applyAlignment="1" applyProtection="1">
      <alignment horizontal="center" vertical="center"/>
    </xf>
    <xf numFmtId="4" fontId="8" fillId="3" borderId="57" xfId="2" applyNumberFormat="1" applyFont="1" applyFill="1" applyBorder="1" applyAlignment="1">
      <alignment horizontal="center" vertical="center"/>
    </xf>
    <xf numFmtId="0" fontId="8" fillId="3" borderId="56" xfId="2" applyFont="1" applyFill="1" applyBorder="1" applyAlignment="1">
      <alignment horizontal="center" vertical="center"/>
    </xf>
    <xf numFmtId="0" fontId="3" fillId="0" borderId="56" xfId="2" applyFont="1" applyBorder="1" applyAlignment="1">
      <alignment horizontal="center" vertical="center"/>
    </xf>
    <xf numFmtId="2" fontId="13" fillId="4" borderId="42" xfId="0" applyNumberFormat="1" applyFont="1" applyFill="1" applyBorder="1" applyAlignment="1">
      <alignment horizontal="center" vertical="center" wrapText="1"/>
    </xf>
    <xf numFmtId="0" fontId="8" fillId="4" borderId="55" xfId="0" applyFont="1" applyFill="1" applyBorder="1" applyAlignment="1">
      <alignment horizontal="center" vertical="center"/>
    </xf>
    <xf numFmtId="4" fontId="8" fillId="4" borderId="45" xfId="2" applyNumberFormat="1" applyFont="1" applyFill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43" xfId="2" applyFont="1" applyBorder="1" applyAlignment="1">
      <alignment horizontal="left" vertical="center"/>
    </xf>
    <xf numFmtId="0" fontId="3" fillId="0" borderId="28" xfId="2" applyFont="1" applyBorder="1" applyAlignment="1">
      <alignment vertical="center"/>
    </xf>
    <xf numFmtId="0" fontId="8" fillId="4" borderId="5" xfId="2" applyFont="1" applyFill="1" applyBorder="1" applyAlignment="1">
      <alignment horizontal="center" vertical="center"/>
    </xf>
    <xf numFmtId="0" fontId="8" fillId="4" borderId="12" xfId="2" applyFont="1" applyFill="1" applyBorder="1" applyAlignment="1">
      <alignment horizontal="center" vertical="center"/>
    </xf>
    <xf numFmtId="10" fontId="8" fillId="3" borderId="60" xfId="2" applyNumberFormat="1" applyFont="1" applyFill="1" applyBorder="1" applyAlignment="1">
      <alignment horizontal="center" vertical="center"/>
    </xf>
    <xf numFmtId="10" fontId="8" fillId="3" borderId="62" xfId="2" applyNumberFormat="1" applyFont="1" applyFill="1" applyBorder="1" applyAlignment="1">
      <alignment horizontal="center" vertical="center"/>
    </xf>
    <xf numFmtId="0" fontId="8" fillId="3" borderId="63" xfId="2" applyFont="1" applyFill="1" applyBorder="1" applyAlignment="1">
      <alignment horizontal="center" vertical="center"/>
    </xf>
    <xf numFmtId="0" fontId="3" fillId="0" borderId="63" xfId="2" applyFont="1" applyBorder="1" applyAlignment="1">
      <alignment vertical="center"/>
    </xf>
    <xf numFmtId="0" fontId="3" fillId="0" borderId="0" xfId="2" applyFont="1" applyAlignment="1">
      <alignment horizontal="center" vertical="center"/>
    </xf>
    <xf numFmtId="0" fontId="6" fillId="0" borderId="64" xfId="2" applyFont="1" applyBorder="1" applyAlignment="1">
      <alignment horizontal="left" vertical="top"/>
    </xf>
    <xf numFmtId="0" fontId="3" fillId="0" borderId="64" xfId="2" applyFont="1" applyBorder="1" applyAlignment="1">
      <alignment vertical="center"/>
    </xf>
    <xf numFmtId="10" fontId="8" fillId="3" borderId="61" xfId="2" applyNumberFormat="1" applyFont="1" applyFill="1" applyBorder="1" applyAlignment="1">
      <alignment horizontal="center" vertical="center"/>
    </xf>
    <xf numFmtId="49" fontId="8" fillId="3" borderId="1" xfId="2" applyNumberFormat="1" applyFont="1" applyFill="1" applyBorder="1" applyAlignment="1">
      <alignment horizontal="center" vertical="center" wrapText="1"/>
    </xf>
    <xf numFmtId="168" fontId="7" fillId="3" borderId="1" xfId="0" applyNumberFormat="1" applyFont="1" applyFill="1" applyBorder="1" applyAlignment="1">
      <alignment vertical="center" textRotation="90"/>
    </xf>
    <xf numFmtId="0" fontId="8" fillId="4" borderId="1" xfId="3" applyNumberFormat="1" applyFont="1" applyFill="1" applyBorder="1" applyAlignment="1" applyProtection="1">
      <alignment horizontal="center" vertical="center"/>
    </xf>
    <xf numFmtId="4" fontId="8" fillId="4" borderId="1" xfId="2" applyNumberFormat="1" applyFont="1" applyFill="1" applyBorder="1" applyAlignment="1">
      <alignment horizontal="center" vertical="center"/>
    </xf>
    <xf numFmtId="49" fontId="8" fillId="4" borderId="9" xfId="2" applyNumberFormat="1" applyFont="1" applyFill="1" applyBorder="1" applyAlignment="1">
      <alignment horizontal="center" vertical="center" wrapText="1"/>
    </xf>
    <xf numFmtId="2" fontId="3" fillId="0" borderId="1" xfId="2" applyNumberFormat="1" applyFont="1" applyBorder="1" applyAlignment="1">
      <alignment horizontal="center" vertical="center"/>
    </xf>
    <xf numFmtId="2" fontId="8" fillId="4" borderId="9" xfId="2" applyNumberFormat="1" applyFont="1" applyFill="1" applyBorder="1" applyAlignment="1">
      <alignment horizontal="center" vertical="center"/>
    </xf>
    <xf numFmtId="49" fontId="3" fillId="0" borderId="1" xfId="2" applyNumberFormat="1" applyFont="1" applyBorder="1" applyAlignment="1">
      <alignment horizontal="left" vertical="center" wrapText="1"/>
    </xf>
    <xf numFmtId="0" fontId="3" fillId="0" borderId="8" xfId="2" applyFont="1" applyBorder="1" applyAlignment="1">
      <alignment vertical="center"/>
    </xf>
    <xf numFmtId="0" fontId="3" fillId="0" borderId="22" xfId="2" applyFont="1" applyBorder="1" applyAlignment="1">
      <alignment vertical="center"/>
    </xf>
    <xf numFmtId="14" fontId="3" fillId="0" borderId="9" xfId="2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0" fontId="12" fillId="0" borderId="1" xfId="3" applyBorder="1" applyAlignment="1">
      <alignment horizontal="center" vertical="center"/>
    </xf>
    <xf numFmtId="0" fontId="3" fillId="0" borderId="2" xfId="2" applyFont="1" applyBorder="1" applyAlignment="1">
      <alignment horizontal="center" vertical="center" wrapText="1"/>
    </xf>
    <xf numFmtId="40" fontId="3" fillId="0" borderId="1" xfId="3" applyFont="1" applyBorder="1" applyAlignment="1">
      <alignment horizontal="center" vertical="center"/>
    </xf>
    <xf numFmtId="0" fontId="2" fillId="0" borderId="0" xfId="11"/>
    <xf numFmtId="0" fontId="2" fillId="0" borderId="68" xfId="11" applyBorder="1"/>
    <xf numFmtId="0" fontId="2" fillId="0" borderId="69" xfId="11" applyBorder="1"/>
    <xf numFmtId="0" fontId="2" fillId="0" borderId="21" xfId="11" applyBorder="1"/>
    <xf numFmtId="0" fontId="25" fillId="0" borderId="0" xfId="12"/>
    <xf numFmtId="14" fontId="27" fillId="0" borderId="71" xfId="13" applyNumberFormat="1" applyFont="1" applyBorder="1" applyAlignment="1">
      <alignment horizontal="right" vertical="center" wrapText="1"/>
    </xf>
    <xf numFmtId="14" fontId="27" fillId="0" borderId="71" xfId="13" applyNumberFormat="1" applyFont="1" applyBorder="1" applyAlignment="1">
      <alignment horizontal="center" vertical="center" wrapText="1"/>
    </xf>
    <xf numFmtId="0" fontId="23" fillId="0" borderId="0" xfId="11" applyFont="1" applyAlignment="1">
      <alignment horizontal="center"/>
    </xf>
    <xf numFmtId="10" fontId="0" fillId="0" borderId="0" xfId="14" applyNumberFormat="1" applyFont="1" applyAlignment="1">
      <alignment horizontal="center" vertical="center"/>
    </xf>
    <xf numFmtId="8" fontId="0" fillId="0" borderId="0" xfId="14" applyNumberFormat="1" applyFont="1" applyAlignment="1">
      <alignment horizontal="center" vertical="center"/>
    </xf>
    <xf numFmtId="0" fontId="2" fillId="0" borderId="0" xfId="11" applyAlignment="1">
      <alignment horizontal="right"/>
    </xf>
    <xf numFmtId="170" fontId="23" fillId="0" borderId="0" xfId="14" applyNumberFormat="1" applyFont="1" applyAlignment="1">
      <alignment horizontal="center"/>
    </xf>
    <xf numFmtId="0" fontId="29" fillId="0" borderId="0" xfId="11" applyFont="1" applyAlignment="1">
      <alignment vertical="center" wrapText="1"/>
    </xf>
    <xf numFmtId="10" fontId="30" fillId="0" borderId="69" xfId="14" applyNumberFormat="1" applyFont="1" applyFill="1" applyBorder="1" applyAlignment="1">
      <alignment horizontal="center" vertical="center"/>
    </xf>
    <xf numFmtId="0" fontId="32" fillId="0" borderId="71" xfId="15" applyFont="1" applyBorder="1" applyAlignment="1">
      <alignment horizontal="center" vertical="center" wrapText="1"/>
    </xf>
    <xf numFmtId="0" fontId="32" fillId="0" borderId="71" xfId="15" applyFont="1" applyBorder="1" applyAlignment="1">
      <alignment horizontal="center" wrapText="1"/>
    </xf>
    <xf numFmtId="0" fontId="32" fillId="0" borderId="77" xfId="15" applyFont="1" applyBorder="1" applyAlignment="1">
      <alignment horizontal="center" vertical="center" wrapText="1"/>
    </xf>
    <xf numFmtId="0" fontId="33" fillId="0" borderId="71" xfId="11" applyFont="1" applyBorder="1"/>
    <xf numFmtId="8" fontId="33" fillId="0" borderId="71" xfId="11" applyNumberFormat="1" applyFont="1" applyBorder="1"/>
    <xf numFmtId="0" fontId="34" fillId="0" borderId="0" xfId="11" applyFont="1" applyAlignment="1">
      <alignment horizontal="right"/>
    </xf>
    <xf numFmtId="8" fontId="34" fillId="0" borderId="0" xfId="11" applyNumberFormat="1" applyFont="1" applyAlignment="1">
      <alignment horizontal="center"/>
    </xf>
    <xf numFmtId="8" fontId="29" fillId="0" borderId="71" xfId="15" applyNumberFormat="1" applyFont="1" applyBorder="1" applyAlignment="1">
      <alignment horizontal="center" vertical="center"/>
    </xf>
    <xf numFmtId="8" fontId="29" fillId="0" borderId="77" xfId="15" applyNumberFormat="1" applyFont="1" applyBorder="1" applyAlignment="1">
      <alignment horizontal="center" vertical="center"/>
    </xf>
    <xf numFmtId="8" fontId="29" fillId="0" borderId="0" xfId="11" applyNumberFormat="1" applyFont="1" applyAlignment="1">
      <alignment horizontal="center" vertical="center"/>
    </xf>
    <xf numFmtId="8" fontId="29" fillId="0" borderId="0" xfId="11" quotePrefix="1" applyNumberFormat="1" applyFont="1" applyAlignment="1">
      <alignment horizontal="center" vertical="center"/>
    </xf>
    <xf numFmtId="8" fontId="2" fillId="0" borderId="0" xfId="11" applyNumberFormat="1"/>
    <xf numFmtId="0" fontId="35" fillId="0" borderId="71" xfId="13" applyFont="1" applyBorder="1" applyAlignment="1">
      <alignment horizontal="center"/>
    </xf>
    <xf numFmtId="0" fontId="36" fillId="0" borderId="71" xfId="11" applyFont="1" applyBorder="1"/>
    <xf numFmtId="0" fontId="28" fillId="0" borderId="71" xfId="13" applyFont="1" applyBorder="1"/>
    <xf numFmtId="169" fontId="35" fillId="0" borderId="71" xfId="16" applyNumberFormat="1" applyFont="1" applyBorder="1"/>
    <xf numFmtId="0" fontId="35" fillId="0" borderId="71" xfId="13" applyFont="1" applyBorder="1"/>
    <xf numFmtId="8" fontId="33" fillId="10" borderId="71" xfId="11" applyNumberFormat="1" applyFont="1" applyFill="1" applyBorder="1"/>
    <xf numFmtId="9" fontId="35" fillId="0" borderId="71" xfId="16" applyNumberFormat="1" applyFont="1" applyBorder="1"/>
    <xf numFmtId="169" fontId="28" fillId="0" borderId="71" xfId="16" applyNumberFormat="1" applyFont="1" applyBorder="1"/>
    <xf numFmtId="172" fontId="35" fillId="0" borderId="71" xfId="16" applyNumberFormat="1" applyFont="1" applyBorder="1"/>
    <xf numFmtId="173" fontId="0" fillId="0" borderId="0" xfId="14" applyNumberFormat="1" applyFont="1"/>
    <xf numFmtId="10" fontId="2" fillId="0" borderId="0" xfId="11" applyNumberFormat="1"/>
    <xf numFmtId="43" fontId="2" fillId="0" borderId="0" xfId="11" applyNumberFormat="1"/>
    <xf numFmtId="0" fontId="2" fillId="0" borderId="0" xfId="11" applyAlignment="1">
      <alignment horizontal="center" vertical="center"/>
    </xf>
    <xf numFmtId="169" fontId="35" fillId="10" borderId="71" xfId="16" applyNumberFormat="1" applyFont="1" applyFill="1" applyBorder="1"/>
    <xf numFmtId="169" fontId="35" fillId="10" borderId="71" xfId="16" applyNumberFormat="1" applyFont="1" applyFill="1" applyBorder="1" applyAlignment="1">
      <alignment horizontal="right"/>
    </xf>
    <xf numFmtId="4" fontId="2" fillId="0" borderId="0" xfId="11" applyNumberFormat="1"/>
    <xf numFmtId="174" fontId="28" fillId="0" borderId="71" xfId="13" applyNumberFormat="1" applyFont="1" applyBorder="1"/>
    <xf numFmtId="174" fontId="35" fillId="0" borderId="71" xfId="13" applyNumberFormat="1" applyFont="1" applyBorder="1"/>
    <xf numFmtId="0" fontId="25" fillId="0" borderId="0" xfId="17" applyAlignment="1"/>
    <xf numFmtId="8" fontId="31" fillId="0" borderId="71" xfId="11" applyNumberFormat="1" applyFont="1" applyBorder="1"/>
    <xf numFmtId="0" fontId="38" fillId="0" borderId="0" xfId="18" applyAlignment="1"/>
    <xf numFmtId="8" fontId="33" fillId="11" borderId="71" xfId="11" applyNumberFormat="1" applyFont="1" applyFill="1" applyBorder="1"/>
    <xf numFmtId="0" fontId="38" fillId="0" borderId="0" xfId="18"/>
    <xf numFmtId="0" fontId="35" fillId="12" borderId="71" xfId="13" applyFont="1" applyFill="1" applyBorder="1" applyAlignment="1">
      <alignment horizontal="center"/>
    </xf>
    <xf numFmtId="0" fontId="36" fillId="12" borderId="71" xfId="11" applyFont="1" applyFill="1" applyBorder="1"/>
    <xf numFmtId="0" fontId="35" fillId="12" borderId="71" xfId="13" applyFont="1" applyFill="1" applyBorder="1"/>
    <xf numFmtId="8" fontId="31" fillId="12" borderId="71" xfId="11" applyNumberFormat="1" applyFont="1" applyFill="1" applyBorder="1"/>
    <xf numFmtId="175" fontId="28" fillId="12" borderId="71" xfId="19" applyFont="1" applyFill="1" applyBorder="1" applyAlignment="1">
      <alignment horizontal="center"/>
    </xf>
    <xf numFmtId="0" fontId="41" fillId="0" borderId="0" xfId="11" applyFont="1" applyAlignment="1">
      <alignment horizontal="left" vertical="center" wrapText="1"/>
    </xf>
    <xf numFmtId="0" fontId="35" fillId="0" borderId="0" xfId="13" applyFont="1" applyAlignment="1">
      <alignment horizontal="center"/>
    </xf>
    <xf numFmtId="0" fontId="36" fillId="0" borderId="0" xfId="11" applyFont="1"/>
    <xf numFmtId="0" fontId="35" fillId="0" borderId="0" xfId="13" applyFont="1"/>
    <xf numFmtId="174" fontId="35" fillId="0" borderId="0" xfId="13" applyNumberFormat="1" applyFont="1" applyAlignment="1">
      <alignment horizontal="center"/>
    </xf>
    <xf numFmtId="0" fontId="30" fillId="0" borderId="21" xfId="13" applyFont="1" applyBorder="1"/>
    <xf numFmtId="0" fontId="42" fillId="0" borderId="0" xfId="13" applyFont="1" applyAlignment="1">
      <alignment horizontal="center"/>
    </xf>
    <xf numFmtId="0" fontId="43" fillId="0" borderId="0" xfId="13" applyFont="1" applyAlignment="1">
      <alignment horizontal="left"/>
    </xf>
    <xf numFmtId="174" fontId="43" fillId="0" borderId="0" xfId="13" applyNumberFormat="1" applyFont="1" applyAlignment="1">
      <alignment horizontal="left"/>
    </xf>
    <xf numFmtId="0" fontId="44" fillId="0" borderId="0" xfId="13" applyFont="1" applyAlignment="1">
      <alignment horizontal="center"/>
    </xf>
    <xf numFmtId="0" fontId="44" fillId="0" borderId="0" xfId="13" applyFont="1"/>
    <xf numFmtId="174" fontId="42" fillId="0" borderId="0" xfId="13" applyNumberFormat="1" applyFont="1"/>
    <xf numFmtId="0" fontId="2" fillId="0" borderId="0" xfId="11" applyAlignment="1">
      <alignment horizontal="center"/>
    </xf>
    <xf numFmtId="0" fontId="35" fillId="0" borderId="0" xfId="13" applyFont="1" applyAlignment="1">
      <alignment horizontal="center" vertical="center"/>
    </xf>
    <xf numFmtId="0" fontId="2" fillId="0" borderId="0" xfId="11" applyAlignment="1">
      <alignment vertical="center"/>
    </xf>
    <xf numFmtId="0" fontId="44" fillId="0" borderId="0" xfId="13" applyFont="1" applyAlignment="1">
      <alignment vertical="center"/>
    </xf>
    <xf numFmtId="0" fontId="25" fillId="0" borderId="0" xfId="17"/>
    <xf numFmtId="0" fontId="45" fillId="0" borderId="0" xfId="8" applyFont="1"/>
    <xf numFmtId="0" fontId="46" fillId="0" borderId="0" xfId="8" applyFont="1" applyAlignment="1">
      <alignment horizontal="center" vertical="center"/>
    </xf>
    <xf numFmtId="0" fontId="46" fillId="0" borderId="0" xfId="8" applyFont="1" applyAlignment="1">
      <alignment horizontal="center" vertical="center" wrapText="1"/>
    </xf>
    <xf numFmtId="0" fontId="47" fillId="13" borderId="7" xfId="8" applyFont="1" applyFill="1" applyBorder="1" applyAlignment="1">
      <alignment horizontal="center" vertical="center" wrapText="1"/>
    </xf>
    <xf numFmtId="0" fontId="47" fillId="13" borderId="1" xfId="8" applyFont="1" applyFill="1" applyBorder="1" applyAlignment="1">
      <alignment horizontal="center" vertical="center" wrapText="1"/>
    </xf>
    <xf numFmtId="4" fontId="45" fillId="0" borderId="0" xfId="8" applyNumberFormat="1" applyFont="1"/>
    <xf numFmtId="0" fontId="8" fillId="4" borderId="1" xfId="2" applyFont="1" applyFill="1" applyBorder="1" applyAlignment="1">
      <alignment horizontal="center" vertical="center" wrapText="1"/>
    </xf>
    <xf numFmtId="49" fontId="48" fillId="0" borderId="1" xfId="2" applyNumberFormat="1" applyFont="1" applyBorder="1" applyAlignment="1">
      <alignment horizontal="left" vertical="center"/>
    </xf>
    <xf numFmtId="0" fontId="49" fillId="0" borderId="83" xfId="0" applyFont="1" applyBorder="1" applyAlignment="1">
      <alignment horizontal="center" vertical="center" wrapText="1"/>
    </xf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>
      <alignment horizontal="center" vertical="center" wrapText="1"/>
    </xf>
    <xf numFmtId="4" fontId="49" fillId="0" borderId="1" xfId="0" applyNumberFormat="1" applyFont="1" applyBorder="1" applyAlignment="1">
      <alignment horizontal="right" vertical="center" wrapText="1"/>
    </xf>
    <xf numFmtId="10" fontId="49" fillId="0" borderId="1" xfId="10" applyNumberFormat="1" applyFont="1" applyBorder="1" applyAlignment="1">
      <alignment horizontal="center" vertical="center" wrapText="1"/>
    </xf>
    <xf numFmtId="4" fontId="49" fillId="0" borderId="67" xfId="0" applyNumberFormat="1" applyFont="1" applyBorder="1" applyAlignment="1">
      <alignment horizontal="right" vertical="center" wrapText="1"/>
    </xf>
    <xf numFmtId="0" fontId="50" fillId="0" borderId="0" xfId="0" applyFont="1" applyAlignment="1">
      <alignment vertical="center"/>
    </xf>
    <xf numFmtId="0" fontId="51" fillId="0" borderId="84" xfId="0" applyFont="1" applyBorder="1" applyAlignment="1">
      <alignment vertical="center" wrapText="1"/>
    </xf>
    <xf numFmtId="165" fontId="4" fillId="0" borderId="0" xfId="0" applyNumberFormat="1" applyFont="1"/>
    <xf numFmtId="40" fontId="4" fillId="0" borderId="0" xfId="0" applyNumberFormat="1" applyFont="1"/>
    <xf numFmtId="0" fontId="3" fillId="0" borderId="0" xfId="0" applyFont="1"/>
    <xf numFmtId="165" fontId="3" fillId="0" borderId="0" xfId="0" applyNumberFormat="1" applyFont="1"/>
    <xf numFmtId="40" fontId="10" fillId="0" borderId="0" xfId="3" applyFont="1"/>
    <xf numFmtId="40" fontId="3" fillId="0" borderId="0" xfId="0" applyNumberFormat="1" applyFont="1"/>
    <xf numFmtId="0" fontId="52" fillId="0" borderId="0" xfId="0" applyFont="1"/>
    <xf numFmtId="165" fontId="52" fillId="0" borderId="0" xfId="0" applyNumberFormat="1" applyFont="1"/>
    <xf numFmtId="40" fontId="53" fillId="0" borderId="0" xfId="3" applyFont="1"/>
    <xf numFmtId="49" fontId="3" fillId="0" borderId="87" xfId="2" applyNumberFormat="1" applyFont="1" applyBorder="1" applyAlignment="1">
      <alignment horizontal="center" vertical="center"/>
    </xf>
    <xf numFmtId="4" fontId="3" fillId="0" borderId="86" xfId="0" applyNumberFormat="1" applyFont="1" applyBorder="1" applyAlignment="1">
      <alignment horizontal="center" vertical="center"/>
    </xf>
    <xf numFmtId="0" fontId="1" fillId="0" borderId="0" xfId="11" applyFont="1"/>
    <xf numFmtId="8" fontId="54" fillId="0" borderId="71" xfId="11" applyNumberFormat="1" applyFont="1" applyBorder="1" applyAlignment="1">
      <alignment horizontal="center"/>
    </xf>
    <xf numFmtId="8" fontId="54" fillId="0" borderId="71" xfId="11" applyNumberFormat="1" applyFont="1" applyBorder="1"/>
    <xf numFmtId="0" fontId="55" fillId="9" borderId="72" xfId="11" applyFont="1" applyFill="1" applyBorder="1" applyAlignment="1">
      <alignment vertical="center" wrapText="1"/>
    </xf>
    <xf numFmtId="0" fontId="55" fillId="9" borderId="73" xfId="11" applyFont="1" applyFill="1" applyBorder="1" applyAlignment="1">
      <alignment vertical="center" wrapText="1"/>
    </xf>
    <xf numFmtId="0" fontId="55" fillId="9" borderId="74" xfId="11" applyFont="1" applyFill="1" applyBorder="1" applyAlignment="1">
      <alignment vertical="center" wrapText="1"/>
    </xf>
    <xf numFmtId="0" fontId="55" fillId="9" borderId="75" xfId="11" applyFont="1" applyFill="1" applyBorder="1" applyAlignment="1">
      <alignment vertical="center" wrapText="1"/>
    </xf>
    <xf numFmtId="0" fontId="55" fillId="0" borderId="0" xfId="11" applyFont="1" applyAlignment="1">
      <alignment vertical="center" wrapText="1"/>
    </xf>
    <xf numFmtId="0" fontId="55" fillId="9" borderId="71" xfId="11" applyFont="1" applyFill="1" applyBorder="1" applyAlignment="1">
      <alignment vertical="center" wrapText="1"/>
    </xf>
    <xf numFmtId="0" fontId="54" fillId="0" borderId="78" xfId="11" applyFont="1" applyBorder="1"/>
    <xf numFmtId="8" fontId="55" fillId="9" borderId="79" xfId="11" applyNumberFormat="1" applyFont="1" applyFill="1" applyBorder="1" applyAlignment="1">
      <alignment horizontal="center"/>
    </xf>
    <xf numFmtId="8" fontId="54" fillId="0" borderId="80" xfId="11" applyNumberFormat="1" applyFont="1" applyBorder="1"/>
    <xf numFmtId="0" fontId="54" fillId="0" borderId="71" xfId="11" applyFont="1" applyBorder="1"/>
    <xf numFmtId="0" fontId="3" fillId="0" borderId="86" xfId="2" applyFont="1" applyBorder="1" applyAlignment="1">
      <alignment horizontal="center" vertical="center" wrapText="1"/>
    </xf>
    <xf numFmtId="0" fontId="3" fillId="0" borderId="88" xfId="2" applyFont="1" applyBorder="1" applyAlignment="1">
      <alignment horizontal="center" vertical="center" wrapText="1"/>
    </xf>
    <xf numFmtId="0" fontId="6" fillId="0" borderId="86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3" fillId="0" borderId="67" xfId="5" applyFont="1" applyBorder="1" applyAlignment="1">
      <alignment vertical="center" wrapText="1"/>
    </xf>
    <xf numFmtId="165" fontId="7" fillId="3" borderId="7" xfId="0" applyNumberFormat="1" applyFont="1" applyFill="1" applyBorder="1" applyAlignment="1">
      <alignment horizontal="right" vertical="center"/>
    </xf>
    <xf numFmtId="165" fontId="7" fillId="3" borderId="10" xfId="0" applyNumberFormat="1" applyFont="1" applyFill="1" applyBorder="1" applyAlignment="1">
      <alignment horizontal="right" vertical="center"/>
    </xf>
    <xf numFmtId="165" fontId="7" fillId="3" borderId="2" xfId="0" applyNumberFormat="1" applyFont="1" applyFill="1" applyBorder="1" applyAlignment="1">
      <alignment horizontal="right" vertical="center"/>
    </xf>
    <xf numFmtId="49" fontId="8" fillId="3" borderId="7" xfId="2" applyNumberFormat="1" applyFont="1" applyFill="1" applyBorder="1" applyAlignment="1">
      <alignment horizontal="left" vertical="center"/>
    </xf>
    <xf numFmtId="49" fontId="8" fillId="3" borderId="10" xfId="2" applyNumberFormat="1" applyFont="1" applyFill="1" applyBorder="1" applyAlignment="1">
      <alignment horizontal="left" vertical="center"/>
    </xf>
    <xf numFmtId="49" fontId="8" fillId="3" borderId="2" xfId="2" applyNumberFormat="1" applyFont="1" applyFill="1" applyBorder="1" applyAlignment="1">
      <alignment horizontal="left" vertical="center"/>
    </xf>
    <xf numFmtId="0" fontId="3" fillId="0" borderId="20" xfId="2" applyFont="1" applyBorder="1" applyAlignment="1">
      <alignment horizontal="left" vertical="center" wrapText="1"/>
    </xf>
    <xf numFmtId="0" fontId="3" fillId="0" borderId="0" xfId="2" applyFont="1" applyAlignment="1">
      <alignment horizontal="left" vertical="center" wrapText="1"/>
    </xf>
    <xf numFmtId="0" fontId="3" fillId="0" borderId="4" xfId="2" applyFont="1" applyBorder="1" applyAlignment="1">
      <alignment horizontal="left" vertical="center" wrapText="1"/>
    </xf>
    <xf numFmtId="49" fontId="18" fillId="7" borderId="11" xfId="2" applyNumberFormat="1" applyFont="1" applyFill="1" applyBorder="1" applyAlignment="1">
      <alignment horizontal="left" vertical="center"/>
    </xf>
    <xf numFmtId="49" fontId="18" fillId="7" borderId="9" xfId="2" applyNumberFormat="1" applyFont="1" applyFill="1" applyBorder="1" applyAlignment="1">
      <alignment horizontal="left" vertical="center"/>
    </xf>
    <xf numFmtId="165" fontId="19" fillId="7" borderId="11" xfId="0" applyNumberFormat="1" applyFont="1" applyFill="1" applyBorder="1" applyAlignment="1">
      <alignment horizontal="right" vertical="center"/>
    </xf>
    <xf numFmtId="0" fontId="3" fillId="0" borderId="20" xfId="2" applyFont="1" applyBorder="1" applyAlignment="1">
      <alignment horizontal="left" vertical="center"/>
    </xf>
    <xf numFmtId="0" fontId="3" fillId="0" borderId="0" xfId="2" applyFont="1" applyAlignment="1">
      <alignment horizontal="left" vertical="center"/>
    </xf>
    <xf numFmtId="0" fontId="3" fillId="0" borderId="4" xfId="2" applyFont="1" applyBorder="1" applyAlignment="1">
      <alignment horizontal="left" vertical="center"/>
    </xf>
    <xf numFmtId="0" fontId="3" fillId="0" borderId="5" xfId="2" applyFont="1" applyBorder="1" applyAlignment="1">
      <alignment horizontal="left" vertical="center"/>
    </xf>
    <xf numFmtId="0" fontId="3" fillId="0" borderId="64" xfId="2" applyFont="1" applyBorder="1" applyAlignment="1">
      <alignment horizontal="left" vertical="center"/>
    </xf>
    <xf numFmtId="0" fontId="3" fillId="0" borderId="6" xfId="2" applyFont="1" applyBorder="1" applyAlignment="1">
      <alignment horizontal="left" vertical="center"/>
    </xf>
    <xf numFmtId="0" fontId="3" fillId="0" borderId="8" xfId="2" applyFont="1" applyBorder="1" applyAlignment="1">
      <alignment horizontal="left" vertical="top"/>
    </xf>
    <xf numFmtId="0" fontId="3" fillId="0" borderId="22" xfId="2" applyFont="1" applyBorder="1" applyAlignment="1">
      <alignment horizontal="left" vertical="top"/>
    </xf>
    <xf numFmtId="0" fontId="3" fillId="0" borderId="9" xfId="2" applyFont="1" applyBorder="1" applyAlignment="1">
      <alignment horizontal="left" vertical="top"/>
    </xf>
    <xf numFmtId="0" fontId="5" fillId="2" borderId="8" xfId="2" applyFont="1" applyFill="1" applyBorder="1" applyAlignment="1">
      <alignment horizontal="center" vertical="center"/>
    </xf>
    <xf numFmtId="0" fontId="5" fillId="2" borderId="22" xfId="2" applyFont="1" applyFill="1" applyBorder="1" applyAlignment="1">
      <alignment horizontal="center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5" xfId="2" applyFont="1" applyFill="1" applyBorder="1" applyAlignment="1">
      <alignment horizontal="center" vertical="center"/>
    </xf>
    <xf numFmtId="0" fontId="5" fillId="2" borderId="21" xfId="2" applyFont="1" applyFill="1" applyBorder="1" applyAlignment="1">
      <alignment horizontal="center" vertical="center"/>
    </xf>
    <xf numFmtId="0" fontId="5" fillId="2" borderId="6" xfId="2" applyFont="1" applyFill="1" applyBorder="1" applyAlignment="1">
      <alignment horizontal="center" vertical="center"/>
    </xf>
    <xf numFmtId="0" fontId="3" fillId="0" borderId="8" xfId="2" applyFont="1" applyBorder="1" applyAlignment="1">
      <alignment horizontal="left" vertical="center"/>
    </xf>
    <xf numFmtId="0" fontId="3" fillId="0" borderId="22" xfId="2" applyFont="1" applyBorder="1" applyAlignment="1">
      <alignment horizontal="left" vertical="center"/>
    </xf>
    <xf numFmtId="0" fontId="3" fillId="0" borderId="9" xfId="2" applyFont="1" applyBorder="1" applyAlignment="1">
      <alignment horizontal="left" vertical="center"/>
    </xf>
    <xf numFmtId="0" fontId="3" fillId="2" borderId="8" xfId="0" applyFont="1" applyFill="1" applyBorder="1" applyAlignment="1">
      <alignment horizontal="left" vertical="top"/>
    </xf>
    <xf numFmtId="0" fontId="3" fillId="2" borderId="9" xfId="0" applyFont="1" applyFill="1" applyBorder="1" applyAlignment="1">
      <alignment horizontal="left" vertical="top"/>
    </xf>
    <xf numFmtId="0" fontId="5" fillId="2" borderId="5" xfId="1" applyFont="1" applyFill="1" applyBorder="1" applyAlignment="1">
      <alignment horizontal="center" vertical="center"/>
    </xf>
    <xf numFmtId="0" fontId="5" fillId="2" borderId="6" xfId="1" applyFont="1" applyFill="1" applyBorder="1" applyAlignment="1">
      <alignment horizontal="center" vertical="center"/>
    </xf>
    <xf numFmtId="0" fontId="3" fillId="0" borderId="5" xfId="2" applyFont="1" applyBorder="1" applyAlignment="1">
      <alignment vertical="top"/>
    </xf>
    <xf numFmtId="0" fontId="3" fillId="0" borderId="21" xfId="2" applyFont="1" applyBorder="1" applyAlignment="1">
      <alignment vertical="top"/>
    </xf>
    <xf numFmtId="0" fontId="3" fillId="0" borderId="6" xfId="2" applyFont="1" applyBorder="1" applyAlignment="1">
      <alignment vertical="top"/>
    </xf>
    <xf numFmtId="0" fontId="3" fillId="0" borderId="21" xfId="2" applyFont="1" applyBorder="1" applyAlignment="1">
      <alignment horizontal="left" vertical="center" wrapText="1"/>
    </xf>
    <xf numFmtId="0" fontId="3" fillId="0" borderId="6" xfId="2" applyFont="1" applyBorder="1" applyAlignment="1">
      <alignment horizontal="left" vertical="center" wrapText="1"/>
    </xf>
    <xf numFmtId="0" fontId="3" fillId="0" borderId="5" xfId="2" applyFont="1" applyBorder="1" applyAlignment="1">
      <alignment horizontal="left" vertical="center" wrapText="1"/>
    </xf>
    <xf numFmtId="49" fontId="8" fillId="3" borderId="1" xfId="2" applyNumberFormat="1" applyFont="1" applyFill="1" applyBorder="1" applyAlignment="1">
      <alignment horizontal="left" vertical="center"/>
    </xf>
    <xf numFmtId="0" fontId="6" fillId="0" borderId="5" xfId="2" applyFont="1" applyBorder="1" applyAlignment="1">
      <alignment horizontal="left" vertical="center" wrapText="1"/>
    </xf>
    <xf numFmtId="0" fontId="6" fillId="0" borderId="21" xfId="2" applyFont="1" applyBorder="1" applyAlignment="1">
      <alignment horizontal="left" vertical="center" wrapText="1"/>
    </xf>
    <xf numFmtId="0" fontId="6" fillId="0" borderId="6" xfId="2" applyFont="1" applyBorder="1" applyAlignment="1">
      <alignment horizontal="left" vertical="center" wrapText="1"/>
    </xf>
    <xf numFmtId="165" fontId="7" fillId="3" borderId="1" xfId="0" applyNumberFormat="1" applyFont="1" applyFill="1" applyBorder="1" applyAlignment="1">
      <alignment horizontal="right" vertical="center"/>
    </xf>
    <xf numFmtId="0" fontId="3" fillId="0" borderId="21" xfId="2" applyFont="1" applyBorder="1" applyAlignment="1">
      <alignment horizontal="left" vertical="center"/>
    </xf>
    <xf numFmtId="0" fontId="3" fillId="0" borderId="5" xfId="2" applyFont="1" applyBorder="1" applyAlignment="1">
      <alignment horizontal="center" vertical="center"/>
    </xf>
    <xf numFmtId="0" fontId="3" fillId="0" borderId="21" xfId="2" applyFont="1" applyBorder="1" applyAlignment="1">
      <alignment horizontal="center" vertical="center"/>
    </xf>
    <xf numFmtId="0" fontId="3" fillId="0" borderId="6" xfId="2" applyFont="1" applyBorder="1" applyAlignment="1">
      <alignment horizontal="center" vertical="center"/>
    </xf>
    <xf numFmtId="49" fontId="8" fillId="6" borderId="7" xfId="2" applyNumberFormat="1" applyFont="1" applyFill="1" applyBorder="1" applyAlignment="1">
      <alignment horizontal="left" vertical="center"/>
    </xf>
    <xf numFmtId="49" fontId="8" fillId="6" borderId="10" xfId="2" applyNumberFormat="1" applyFont="1" applyFill="1" applyBorder="1" applyAlignment="1">
      <alignment horizontal="left" vertical="center"/>
    </xf>
    <xf numFmtId="49" fontId="8" fillId="6" borderId="2" xfId="2" applyNumberFormat="1" applyFont="1" applyFill="1" applyBorder="1" applyAlignment="1">
      <alignment horizontal="left" vertical="center"/>
    </xf>
    <xf numFmtId="0" fontId="5" fillId="5" borderId="8" xfId="2" applyFont="1" applyFill="1" applyBorder="1" applyAlignment="1">
      <alignment horizontal="center" vertical="center"/>
    </xf>
    <xf numFmtId="0" fontId="5" fillId="5" borderId="22" xfId="2" applyFont="1" applyFill="1" applyBorder="1" applyAlignment="1">
      <alignment horizontal="center" vertical="center"/>
    </xf>
    <xf numFmtId="0" fontId="5" fillId="5" borderId="9" xfId="2" applyFont="1" applyFill="1" applyBorder="1" applyAlignment="1">
      <alignment horizontal="center" vertical="center"/>
    </xf>
    <xf numFmtId="0" fontId="5" fillId="5" borderId="5" xfId="2" applyFont="1" applyFill="1" applyBorder="1" applyAlignment="1">
      <alignment horizontal="center" vertical="center"/>
    </xf>
    <xf numFmtId="0" fontId="5" fillId="5" borderId="21" xfId="2" applyFont="1" applyFill="1" applyBorder="1" applyAlignment="1">
      <alignment horizontal="center" vertical="center"/>
    </xf>
    <xf numFmtId="0" fontId="5" fillId="5" borderId="6" xfId="2" applyFont="1" applyFill="1" applyBorder="1" applyAlignment="1">
      <alignment horizontal="center" vertical="center"/>
    </xf>
    <xf numFmtId="0" fontId="3" fillId="0" borderId="5" xfId="2" applyFont="1" applyBorder="1" applyAlignment="1">
      <alignment horizontal="center" vertical="top"/>
    </xf>
    <xf numFmtId="0" fontId="3" fillId="0" borderId="21" xfId="2" applyFont="1" applyBorder="1" applyAlignment="1">
      <alignment horizontal="center" vertical="top"/>
    </xf>
    <xf numFmtId="0" fontId="3" fillId="0" borderId="6" xfId="2" applyFont="1" applyBorder="1" applyAlignment="1">
      <alignment horizontal="center" vertical="top"/>
    </xf>
    <xf numFmtId="0" fontId="3" fillId="0" borderId="63" xfId="2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8" fillId="3" borderId="62" xfId="2" applyFont="1" applyFill="1" applyBorder="1" applyAlignment="1">
      <alignment horizontal="left" vertical="center"/>
    </xf>
    <xf numFmtId="0" fontId="3" fillId="0" borderId="55" xfId="0" applyFont="1" applyBorder="1" applyAlignment="1">
      <alignment horizontal="left" vertical="center"/>
    </xf>
    <xf numFmtId="0" fontId="3" fillId="0" borderId="1" xfId="2" applyFont="1" applyBorder="1" applyAlignment="1">
      <alignment horizontal="left" vertical="center" wrapText="1"/>
    </xf>
    <xf numFmtId="0" fontId="3" fillId="0" borderId="7" xfId="2" applyFont="1" applyBorder="1" applyAlignment="1">
      <alignment horizontal="left" vertical="center" wrapText="1"/>
    </xf>
    <xf numFmtId="0" fontId="8" fillId="3" borderId="1" xfId="2" applyFont="1" applyFill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0" fontId="3" fillId="0" borderId="49" xfId="0" applyFont="1" applyBorder="1" applyAlignment="1">
      <alignment horizontal="left" vertical="center"/>
    </xf>
    <xf numFmtId="0" fontId="3" fillId="0" borderId="50" xfId="0" applyFont="1" applyBorder="1" applyAlignment="1">
      <alignment horizontal="left" vertical="center"/>
    </xf>
    <xf numFmtId="0" fontId="3" fillId="0" borderId="51" xfId="0" applyFont="1" applyBorder="1" applyAlignment="1">
      <alignment horizontal="left" vertical="center"/>
    </xf>
    <xf numFmtId="0" fontId="5" fillId="2" borderId="23" xfId="2" applyFont="1" applyFill="1" applyBorder="1" applyAlignment="1">
      <alignment horizontal="center" vertical="center"/>
    </xf>
    <xf numFmtId="0" fontId="5" fillId="2" borderId="24" xfId="2" applyFont="1" applyFill="1" applyBorder="1" applyAlignment="1">
      <alignment horizontal="center" vertical="center"/>
    </xf>
    <xf numFmtId="0" fontId="5" fillId="2" borderId="40" xfId="2" applyFont="1" applyFill="1" applyBorder="1" applyAlignment="1">
      <alignment horizontal="center" vertical="center"/>
    </xf>
    <xf numFmtId="0" fontId="5" fillId="2" borderId="41" xfId="2" applyFont="1" applyFill="1" applyBorder="1" applyAlignment="1">
      <alignment horizontal="center" vertical="center"/>
    </xf>
    <xf numFmtId="0" fontId="3" fillId="0" borderId="27" xfId="2" applyFont="1" applyBorder="1" applyAlignment="1">
      <alignment horizontal="left" vertical="center"/>
    </xf>
    <xf numFmtId="0" fontId="3" fillId="0" borderId="60" xfId="2" applyFont="1" applyBorder="1" applyAlignment="1">
      <alignment horizontal="left" vertical="center"/>
    </xf>
    <xf numFmtId="0" fontId="3" fillId="0" borderId="28" xfId="2" applyFont="1" applyBorder="1" applyAlignment="1">
      <alignment horizontal="left" vertical="center"/>
    </xf>
    <xf numFmtId="0" fontId="6" fillId="0" borderId="27" xfId="0" applyFont="1" applyBorder="1" applyAlignment="1">
      <alignment horizontal="left" vertical="center" wrapText="1"/>
    </xf>
    <xf numFmtId="0" fontId="6" fillId="0" borderId="60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3" fillId="0" borderId="38" xfId="2" applyFont="1" applyBorder="1" applyAlignment="1">
      <alignment horizontal="left" vertical="center"/>
    </xf>
    <xf numFmtId="0" fontId="3" fillId="0" borderId="44" xfId="2" applyFont="1" applyBorder="1" applyAlignment="1">
      <alignment horizontal="left" vertical="center"/>
    </xf>
    <xf numFmtId="0" fontId="3" fillId="0" borderId="43" xfId="2" applyFont="1" applyBorder="1" applyAlignment="1">
      <alignment horizontal="left" vertical="center"/>
    </xf>
    <xf numFmtId="0" fontId="3" fillId="0" borderId="29" xfId="2" applyFont="1" applyBorder="1" applyAlignment="1">
      <alignment horizontal="left" vertical="center"/>
    </xf>
    <xf numFmtId="0" fontId="3" fillId="0" borderId="59" xfId="2" applyFont="1" applyBorder="1" applyAlignment="1">
      <alignment horizontal="left" vertical="center"/>
    </xf>
    <xf numFmtId="0" fontId="3" fillId="0" borderId="30" xfId="2" applyFont="1" applyBorder="1" applyAlignment="1">
      <alignment horizontal="left" vertical="center"/>
    </xf>
    <xf numFmtId="0" fontId="8" fillId="4" borderId="7" xfId="2" applyFont="1" applyFill="1" applyBorder="1" applyAlignment="1">
      <alignment horizontal="center" vertical="center"/>
    </xf>
    <xf numFmtId="0" fontId="8" fillId="4" borderId="10" xfId="2" applyFont="1" applyFill="1" applyBorder="1" applyAlignment="1">
      <alignment horizontal="center" vertical="center"/>
    </xf>
    <xf numFmtId="0" fontId="8" fillId="4" borderId="2" xfId="2" applyFont="1" applyFill="1" applyBorder="1" applyAlignment="1">
      <alignment horizontal="center" vertical="center"/>
    </xf>
    <xf numFmtId="0" fontId="3" fillId="0" borderId="1" xfId="2" applyFont="1" applyBorder="1" applyAlignment="1">
      <alignment horizontal="left" vertical="center"/>
    </xf>
    <xf numFmtId="0" fontId="8" fillId="3" borderId="15" xfId="2" applyFont="1" applyFill="1" applyBorder="1" applyAlignment="1">
      <alignment vertical="center"/>
    </xf>
    <xf numFmtId="0" fontId="8" fillId="3" borderId="22" xfId="2" applyFont="1" applyFill="1" applyBorder="1" applyAlignment="1">
      <alignment vertical="center"/>
    </xf>
    <xf numFmtId="2" fontId="8" fillId="4" borderId="14" xfId="0" applyNumberFormat="1" applyFont="1" applyFill="1" applyBorder="1" applyAlignment="1">
      <alignment vertical="center" wrapText="1"/>
    </xf>
    <xf numFmtId="2" fontId="8" fillId="4" borderId="10" xfId="0" applyNumberFormat="1" applyFont="1" applyFill="1" applyBorder="1" applyAlignment="1">
      <alignment vertical="center" wrapText="1"/>
    </xf>
    <xf numFmtId="0" fontId="8" fillId="3" borderId="13" xfId="2" applyFont="1" applyFill="1" applyBorder="1" applyAlignment="1">
      <alignment horizontal="left" vertical="center"/>
    </xf>
    <xf numFmtId="0" fontId="8" fillId="3" borderId="60" xfId="2" applyFont="1" applyFill="1" applyBorder="1" applyAlignment="1">
      <alignment horizontal="left" vertical="center"/>
    </xf>
    <xf numFmtId="0" fontId="3" fillId="0" borderId="39" xfId="0" applyFont="1" applyBorder="1" applyAlignment="1">
      <alignment horizontal="left" vertical="center"/>
    </xf>
    <xf numFmtId="0" fontId="3" fillId="0" borderId="54" xfId="0" applyFont="1" applyBorder="1" applyAlignment="1">
      <alignment horizontal="left" vertical="center"/>
    </xf>
    <xf numFmtId="0" fontId="3" fillId="0" borderId="46" xfId="0" applyFont="1" applyBorder="1" applyAlignment="1">
      <alignment horizontal="left" vertical="center"/>
    </xf>
    <xf numFmtId="0" fontId="8" fillId="3" borderId="14" xfId="2" applyFont="1" applyFill="1" applyBorder="1" applyAlignment="1">
      <alignment vertical="center"/>
    </xf>
    <xf numFmtId="0" fontId="8" fillId="3" borderId="10" xfId="2" applyFont="1" applyFill="1" applyBorder="1" applyAlignment="1">
      <alignment vertical="center"/>
    </xf>
    <xf numFmtId="49" fontId="8" fillId="3" borderId="49" xfId="2" applyNumberFormat="1" applyFont="1" applyFill="1" applyBorder="1" applyAlignment="1">
      <alignment vertical="center"/>
    </xf>
    <xf numFmtId="49" fontId="8" fillId="3" borderId="50" xfId="2" applyNumberFormat="1" applyFont="1" applyFill="1" applyBorder="1" applyAlignment="1">
      <alignment vertical="center"/>
    </xf>
    <xf numFmtId="49" fontId="8" fillId="3" borderId="51" xfId="2" applyNumberFormat="1" applyFont="1" applyFill="1" applyBorder="1" applyAlignment="1">
      <alignment vertical="center"/>
    </xf>
    <xf numFmtId="0" fontId="8" fillId="3" borderId="49" xfId="0" applyFont="1" applyFill="1" applyBorder="1" applyAlignment="1">
      <alignment vertical="center" wrapText="1"/>
    </xf>
    <xf numFmtId="0" fontId="8" fillId="3" borderId="50" xfId="0" applyFont="1" applyFill="1" applyBorder="1" applyAlignment="1">
      <alignment vertical="center" wrapText="1"/>
    </xf>
    <xf numFmtId="0" fontId="8" fillId="3" borderId="51" xfId="0" applyFont="1" applyFill="1" applyBorder="1" applyAlignment="1">
      <alignment vertical="center" wrapText="1"/>
    </xf>
    <xf numFmtId="2" fontId="9" fillId="0" borderId="49" xfId="0" applyNumberFormat="1" applyFont="1" applyBorder="1" applyAlignment="1">
      <alignment vertical="center" wrapText="1"/>
    </xf>
    <xf numFmtId="2" fontId="9" fillId="0" borderId="51" xfId="0" applyNumberFormat="1" applyFont="1" applyBorder="1" applyAlignment="1">
      <alignment vertical="center" wrapText="1"/>
    </xf>
    <xf numFmtId="0" fontId="3" fillId="0" borderId="49" xfId="0" applyFont="1" applyBorder="1" applyAlignment="1">
      <alignment vertical="center" wrapText="1"/>
    </xf>
    <xf numFmtId="0" fontId="3" fillId="0" borderId="51" xfId="0" applyFont="1" applyBorder="1" applyAlignment="1">
      <alignment vertical="center" wrapText="1"/>
    </xf>
    <xf numFmtId="49" fontId="8" fillId="3" borderId="65" xfId="2" applyNumberFormat="1" applyFont="1" applyFill="1" applyBorder="1" applyAlignment="1">
      <alignment horizontal="left" vertical="center"/>
    </xf>
    <xf numFmtId="49" fontId="8" fillId="3" borderId="58" xfId="2" applyNumberFormat="1" applyFont="1" applyFill="1" applyBorder="1" applyAlignment="1">
      <alignment horizontal="left" vertical="center"/>
    </xf>
    <xf numFmtId="0" fontId="3" fillId="0" borderId="63" xfId="2" applyFont="1" applyBorder="1" applyAlignment="1">
      <alignment horizontal="left" vertical="center" wrapText="1"/>
    </xf>
    <xf numFmtId="0" fontId="3" fillId="0" borderId="27" xfId="2" applyFont="1" applyBorder="1" applyAlignment="1">
      <alignment vertical="center"/>
    </xf>
    <xf numFmtId="0" fontId="3" fillId="0" borderId="60" xfId="2" applyFont="1" applyBorder="1" applyAlignment="1">
      <alignment vertical="center"/>
    </xf>
    <xf numFmtId="0" fontId="3" fillId="0" borderId="28" xfId="2" applyFont="1" applyBorder="1" applyAlignment="1">
      <alignment vertical="center"/>
    </xf>
    <xf numFmtId="0" fontId="3" fillId="0" borderId="60" xfId="0" applyFont="1" applyBorder="1" applyAlignment="1">
      <alignment horizontal="left" vertical="center" wrapText="1"/>
    </xf>
    <xf numFmtId="0" fontId="3" fillId="0" borderId="64" xfId="2" applyFont="1" applyBorder="1" applyAlignment="1">
      <alignment horizontal="left" vertical="center" wrapText="1"/>
    </xf>
    <xf numFmtId="2" fontId="13" fillId="4" borderId="38" xfId="0" applyNumberFormat="1" applyFont="1" applyFill="1" applyBorder="1" applyAlignment="1">
      <alignment vertical="center" wrapText="1"/>
    </xf>
    <xf numFmtId="2" fontId="13" fillId="4" borderId="44" xfId="0" applyNumberFormat="1" applyFont="1" applyFill="1" applyBorder="1" applyAlignment="1">
      <alignment vertical="center" wrapText="1"/>
    </xf>
    <xf numFmtId="2" fontId="13" fillId="4" borderId="43" xfId="0" applyNumberFormat="1" applyFont="1" applyFill="1" applyBorder="1" applyAlignment="1">
      <alignment vertical="center" wrapText="1"/>
    </xf>
    <xf numFmtId="49" fontId="3" fillId="0" borderId="49" xfId="2" applyNumberFormat="1" applyFont="1" applyBorder="1" applyAlignment="1">
      <alignment vertical="center" wrapText="1"/>
    </xf>
    <xf numFmtId="49" fontId="3" fillId="0" borderId="50" xfId="2" applyNumberFormat="1" applyFont="1" applyBorder="1" applyAlignment="1">
      <alignment vertical="center" wrapText="1"/>
    </xf>
    <xf numFmtId="49" fontId="3" fillId="0" borderId="51" xfId="2" applyNumberFormat="1" applyFont="1" applyBorder="1" applyAlignment="1">
      <alignment vertical="center" wrapText="1"/>
    </xf>
    <xf numFmtId="2" fontId="9" fillId="0" borderId="50" xfId="0" applyNumberFormat="1" applyFont="1" applyBorder="1" applyAlignment="1">
      <alignment vertical="center" wrapText="1"/>
    </xf>
    <xf numFmtId="0" fontId="3" fillId="0" borderId="37" xfId="2" applyFont="1" applyBorder="1" applyAlignment="1">
      <alignment horizontal="left" vertical="center"/>
    </xf>
    <xf numFmtId="0" fontId="3" fillId="0" borderId="16" xfId="2" applyFont="1" applyBorder="1" applyAlignment="1">
      <alignment horizontal="left" vertical="center"/>
    </xf>
    <xf numFmtId="0" fontId="3" fillId="0" borderId="25" xfId="2" applyFont="1" applyBorder="1" applyAlignment="1">
      <alignment horizontal="left" vertical="center"/>
    </xf>
    <xf numFmtId="0" fontId="3" fillId="2" borderId="8" xfId="0" applyFont="1" applyFill="1" applyBorder="1" applyAlignment="1">
      <alignment horizontal="left" vertical="center"/>
    </xf>
    <xf numFmtId="0" fontId="3" fillId="2" borderId="22" xfId="0" applyFont="1" applyFill="1" applyBorder="1" applyAlignment="1">
      <alignment horizontal="left" vertical="center"/>
    </xf>
    <xf numFmtId="0" fontId="5" fillId="2" borderId="21" xfId="1" applyFont="1" applyFill="1" applyBorder="1" applyAlignment="1">
      <alignment horizontal="center" vertical="center"/>
    </xf>
    <xf numFmtId="49" fontId="8" fillId="3" borderId="1" xfId="2" applyNumberFormat="1" applyFont="1" applyFill="1" applyBorder="1" applyAlignment="1">
      <alignment horizontal="center" vertical="center" textRotation="90"/>
    </xf>
    <xf numFmtId="49" fontId="8" fillId="3" borderId="11" xfId="2" applyNumberFormat="1" applyFont="1" applyFill="1" applyBorder="1" applyAlignment="1">
      <alignment horizontal="center" vertical="center" textRotation="90"/>
    </xf>
    <xf numFmtId="49" fontId="8" fillId="3" borderId="1" xfId="2" applyNumberFormat="1" applyFont="1" applyFill="1" applyBorder="1" applyAlignment="1">
      <alignment horizontal="center" vertical="center"/>
    </xf>
    <xf numFmtId="49" fontId="8" fillId="3" borderId="11" xfId="2" applyNumberFormat="1" applyFont="1" applyFill="1" applyBorder="1" applyAlignment="1">
      <alignment horizontal="center" vertical="center"/>
    </xf>
    <xf numFmtId="0" fontId="8" fillId="4" borderId="85" xfId="2" applyFont="1" applyFill="1" applyBorder="1" applyAlignment="1">
      <alignment horizontal="center" vertical="center" wrapText="1"/>
    </xf>
    <xf numFmtId="0" fontId="8" fillId="4" borderId="12" xfId="2" applyFont="1" applyFill="1" applyBorder="1" applyAlignment="1">
      <alignment horizontal="center" vertical="center" wrapText="1"/>
    </xf>
    <xf numFmtId="0" fontId="5" fillId="4" borderId="66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39" fillId="0" borderId="0" xfId="18" applyFont="1" applyAlignment="1">
      <alignment horizontal="center" vertical="center" wrapText="1"/>
    </xf>
    <xf numFmtId="0" fontId="24" fillId="0" borderId="68" xfId="11" applyFont="1" applyBorder="1" applyAlignment="1">
      <alignment horizontal="center" vertical="center"/>
    </xf>
    <xf numFmtId="0" fontId="24" fillId="0" borderId="70" xfId="11" applyFont="1" applyBorder="1" applyAlignment="1">
      <alignment horizontal="center" vertical="center"/>
    </xf>
    <xf numFmtId="0" fontId="24" fillId="0" borderId="69" xfId="11" applyFont="1" applyBorder="1" applyAlignment="1">
      <alignment horizontal="center" vertical="center"/>
    </xf>
    <xf numFmtId="0" fontId="28" fillId="8" borderId="68" xfId="13" applyFont="1" applyFill="1" applyBorder="1" applyAlignment="1">
      <alignment horizontal="center" vertical="center"/>
    </xf>
    <xf numFmtId="0" fontId="28" fillId="8" borderId="70" xfId="13" applyFont="1" applyFill="1" applyBorder="1" applyAlignment="1">
      <alignment horizontal="center" vertical="center"/>
    </xf>
    <xf numFmtId="0" fontId="28" fillId="8" borderId="69" xfId="13" applyFont="1" applyFill="1" applyBorder="1" applyAlignment="1">
      <alignment horizontal="center" vertical="center"/>
    </xf>
    <xf numFmtId="0" fontId="30" fillId="0" borderId="68" xfId="13" applyFont="1" applyBorder="1" applyAlignment="1">
      <alignment horizontal="left" vertical="center"/>
    </xf>
    <xf numFmtId="0" fontId="30" fillId="0" borderId="70" xfId="13" applyFont="1" applyBorder="1" applyAlignment="1">
      <alignment horizontal="left" vertical="center"/>
    </xf>
    <xf numFmtId="0" fontId="24" fillId="9" borderId="68" xfId="11" applyFont="1" applyFill="1" applyBorder="1" applyAlignment="1">
      <alignment horizontal="center" vertical="center"/>
    </xf>
    <xf numFmtId="0" fontId="24" fillId="9" borderId="70" xfId="11" applyFont="1" applyFill="1" applyBorder="1" applyAlignment="1">
      <alignment horizontal="center" vertical="center"/>
    </xf>
    <xf numFmtId="0" fontId="24" fillId="9" borderId="69" xfId="11" applyFont="1" applyFill="1" applyBorder="1" applyAlignment="1">
      <alignment horizontal="center" vertical="center"/>
    </xf>
    <xf numFmtId="0" fontId="28" fillId="3" borderId="76" xfId="13" applyFont="1" applyFill="1" applyBorder="1" applyAlignment="1">
      <alignment horizontal="center" vertical="center"/>
    </xf>
    <xf numFmtId="0" fontId="40" fillId="0" borderId="0" xfId="11" applyFont="1" applyAlignment="1">
      <alignment horizontal="center" vertical="center" wrapText="1"/>
    </xf>
    <xf numFmtId="0" fontId="46" fillId="0" borderId="0" xfId="8" applyFont="1" applyAlignment="1">
      <alignment horizontal="center" vertical="center"/>
    </xf>
    <xf numFmtId="0" fontId="47" fillId="13" borderId="9" xfId="8" applyFont="1" applyFill="1" applyBorder="1" applyAlignment="1">
      <alignment horizontal="center" vertical="center" wrapText="1"/>
    </xf>
    <xf numFmtId="0" fontId="47" fillId="13" borderId="4" xfId="8" applyFont="1" applyFill="1" applyBorder="1" applyAlignment="1">
      <alignment horizontal="center" vertical="center" wrapText="1"/>
    </xf>
    <xf numFmtId="0" fontId="47" fillId="13" borderId="82" xfId="8" applyFont="1" applyFill="1" applyBorder="1" applyAlignment="1">
      <alignment horizontal="center" vertical="center" wrapText="1"/>
    </xf>
    <xf numFmtId="0" fontId="47" fillId="13" borderId="11" xfId="8" applyFont="1" applyFill="1" applyBorder="1" applyAlignment="1">
      <alignment horizontal="center" vertical="center" wrapText="1"/>
    </xf>
    <xf numFmtId="0" fontId="47" fillId="13" borderId="81" xfId="8" applyFont="1" applyFill="1" applyBorder="1" applyAlignment="1">
      <alignment horizontal="center" vertical="center" wrapText="1"/>
    </xf>
    <xf numFmtId="0" fontId="47" fillId="13" borderId="12" xfId="8" applyFont="1" applyFill="1" applyBorder="1" applyAlignment="1">
      <alignment horizontal="center" vertical="center" wrapText="1"/>
    </xf>
    <xf numFmtId="0" fontId="47" fillId="13" borderId="8" xfId="8" applyFont="1" applyFill="1" applyBorder="1" applyAlignment="1">
      <alignment horizontal="center" vertical="center" wrapText="1"/>
    </xf>
    <xf numFmtId="0" fontId="47" fillId="13" borderId="66" xfId="8" applyFont="1" applyFill="1" applyBorder="1" applyAlignment="1">
      <alignment horizontal="center" vertical="center" wrapText="1"/>
    </xf>
    <xf numFmtId="0" fontId="47" fillId="13" borderId="7" xfId="8" applyFont="1" applyFill="1" applyBorder="1" applyAlignment="1">
      <alignment horizontal="center" vertical="center" wrapText="1"/>
    </xf>
    <xf numFmtId="0" fontId="47" fillId="13" borderId="10" xfId="8" applyFont="1" applyFill="1" applyBorder="1" applyAlignment="1">
      <alignment horizontal="center" vertical="center" wrapText="1"/>
    </xf>
    <xf numFmtId="0" fontId="47" fillId="13" borderId="2" xfId="8" applyFont="1" applyFill="1" applyBorder="1" applyAlignment="1">
      <alignment horizontal="center" vertical="center" wrapText="1"/>
    </xf>
  </cellXfs>
  <cellStyles count="20">
    <cellStyle name="Excel Built-in Normal 2" xfId="13" xr:uid="{56EBF187-2769-40B0-9D22-DEF35210830E}"/>
    <cellStyle name="Hiperlink 2" xfId="12" xr:uid="{DCFF90F4-B873-40AE-9CC4-EFB6079C759D}"/>
    <cellStyle name="Hiperlink 2 2" xfId="17" xr:uid="{A1060C2E-92A4-415B-B8F7-6CD6BA03ACF8}"/>
    <cellStyle name="Hiperlink 2 2 2" xfId="18" xr:uid="{83B0FDB2-96C2-4948-AF9E-802737D8AF03}"/>
    <cellStyle name="Moeda" xfId="4" builtinId="4"/>
    <cellStyle name="Moeda 3 2" xfId="19" xr:uid="{E9C7EF4A-C306-4372-9E13-BF1F2610EFED}"/>
    <cellStyle name="Moeda 5" xfId="9" xr:uid="{DC9542F7-E110-4D31-83DA-66874A862A5C}"/>
    <cellStyle name="Normal" xfId="0" builtinId="0"/>
    <cellStyle name="Normal 13" xfId="15" xr:uid="{B9D6871C-A4DE-4728-9649-B7EC0553D0CB}"/>
    <cellStyle name="Normal 2" xfId="6" xr:uid="{D22B2C90-0896-4EA8-B3BF-FABB8106518C}"/>
    <cellStyle name="Normal 3 2" xfId="8" xr:uid="{42191AD4-DE6E-4C01-B050-7BE86F6BD98D}"/>
    <cellStyle name="Normal 6 2 2" xfId="11" xr:uid="{2E547D8A-6539-431E-A6F0-8C2718819A32}"/>
    <cellStyle name="Normal_PP-II" xfId="1" xr:uid="{00000000-0005-0000-0000-000002000000}"/>
    <cellStyle name="Normal_PP-VI" xfId="2" xr:uid="{00000000-0005-0000-0000-000003000000}"/>
    <cellStyle name="Normal_PP-X" xfId="5" xr:uid="{BFDBCE85-C9DA-4C37-A731-EAB18EB53FD5}"/>
    <cellStyle name="Porcentagem" xfId="10" builtinId="5"/>
    <cellStyle name="Porcentagem 3 2" xfId="14" xr:uid="{602DC49C-5418-46A3-AE85-E9168C79BCD8}"/>
    <cellStyle name="Vírgula" xfId="3" builtinId="3"/>
    <cellStyle name="Vírgula 2 2" xfId="7" xr:uid="{FCAC5BCF-5C7C-4A1E-9B57-AE84325A71BA}"/>
    <cellStyle name="Vírgula 3 2" xfId="16" xr:uid="{B40B2092-BB73-45F6-93B1-E0801BCA1E7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BFBFB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D9"/>
      <color rgb="FFFFFFCC"/>
      <color rgb="FFFF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6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1</xdr:row>
          <xdr:rowOff>0</xdr:rowOff>
        </xdr:from>
        <xdr:to>
          <xdr:col>3</xdr:col>
          <xdr:colOff>438150</xdr:colOff>
          <xdr:row>4</xdr:row>
          <xdr:rowOff>104775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533400</xdr:colOff>
      <xdr:row>1</xdr:row>
      <xdr:rowOff>66675</xdr:rowOff>
    </xdr:from>
    <xdr:to>
      <xdr:col>10</xdr:col>
      <xdr:colOff>261744</xdr:colOff>
      <xdr:row>4</xdr:row>
      <xdr:rowOff>66675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676400" y="228600"/>
          <a:ext cx="4995669" cy="4857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>
            <a:lnSpc>
              <a:spcPts val="900"/>
            </a:lnSpc>
          </a:pPr>
          <a:r>
            <a:rPr lang="pt-BR" sz="1000" b="1"/>
            <a:t>5ª GRD - 5ª Superintendência Regional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139411</xdr:colOff>
      <xdr:row>0</xdr:row>
      <xdr:rowOff>88323</xdr:rowOff>
    </xdr:from>
    <xdr:to>
      <xdr:col>2</xdr:col>
      <xdr:colOff>1645317</xdr:colOff>
      <xdr:row>0</xdr:row>
      <xdr:rowOff>646936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174" r="-35" b="-174"/>
        <a:stretch>
          <a:fillRect/>
        </a:stretch>
      </xdr:blipFill>
      <xdr:spPr>
        <a:xfrm>
          <a:off x="139411" y="88323"/>
          <a:ext cx="2105981" cy="558613"/>
        </a:xfrm>
        <a:prstGeom prst="rect">
          <a:avLst/>
        </a:prstGeom>
        <a:solidFill>
          <a:srgbClr val="FFFFFF">
            <a:alpha val="0"/>
          </a:srgbClr>
        </a:solidFill>
        <a:ln>
          <a:noFill/>
        </a:ln>
      </xdr:spPr>
    </xdr:pic>
    <xdr:clientData/>
  </xdr:twoCellAnchor>
  <xdr:twoCellAnchor editAs="oneCell">
    <xdr:from>
      <xdr:col>0</xdr:col>
      <xdr:colOff>307181</xdr:colOff>
      <xdr:row>64</xdr:row>
      <xdr:rowOff>131922</xdr:rowOff>
    </xdr:from>
    <xdr:to>
      <xdr:col>2</xdr:col>
      <xdr:colOff>5255895</xdr:colOff>
      <xdr:row>84</xdr:row>
      <xdr:rowOff>160061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7181" y="16533972"/>
          <a:ext cx="5548789" cy="383813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31651</xdr:colOff>
      <xdr:row>8</xdr:row>
      <xdr:rowOff>241558</xdr:rowOff>
    </xdr:from>
    <xdr:to>
      <xdr:col>7</xdr:col>
      <xdr:colOff>937191</xdr:colOff>
      <xdr:row>21</xdr:row>
      <xdr:rowOff>168984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401" y="3416558"/>
          <a:ext cx="4763165" cy="3229426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476250</xdr:colOff>
      <xdr:row>21</xdr:row>
      <xdr:rowOff>190500</xdr:rowOff>
    </xdr:from>
    <xdr:to>
      <xdr:col>8</xdr:col>
      <xdr:colOff>141957</xdr:colOff>
      <xdr:row>29</xdr:row>
      <xdr:rowOff>231322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021536" y="6531429"/>
          <a:ext cx="5421528" cy="2000250"/>
        </a:xfrm>
        <a:prstGeom prst="rect">
          <a:avLst/>
        </a:prstGeom>
      </xdr:spPr>
    </xdr:pic>
    <xdr:clientData/>
  </xdr:twoCellAnchor>
  <xdr:twoCellAnchor editAs="oneCell">
    <xdr:from>
      <xdr:col>5</xdr:col>
      <xdr:colOff>54428</xdr:colOff>
      <xdr:row>30</xdr:row>
      <xdr:rowOff>149678</xdr:rowOff>
    </xdr:from>
    <xdr:to>
      <xdr:col>8</xdr:col>
      <xdr:colOff>1119459</xdr:colOff>
      <xdr:row>41</xdr:row>
      <xdr:rowOff>37099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99714" y="8694964"/>
          <a:ext cx="6820852" cy="258163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42</xdr:row>
      <xdr:rowOff>0</xdr:rowOff>
    </xdr:from>
    <xdr:to>
      <xdr:col>7</xdr:col>
      <xdr:colOff>1718001</xdr:colOff>
      <xdr:row>52</xdr:row>
      <xdr:rowOff>129620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45286" y="11484429"/>
          <a:ext cx="5582429" cy="2524477"/>
        </a:xfrm>
        <a:prstGeom prst="rect">
          <a:avLst/>
        </a:prstGeom>
      </xdr:spPr>
    </xdr:pic>
    <xdr:clientData/>
  </xdr:twoCellAnchor>
  <xdr:twoCellAnchor editAs="oneCell">
    <xdr:from>
      <xdr:col>5</xdr:col>
      <xdr:colOff>111125</xdr:colOff>
      <xdr:row>62</xdr:row>
      <xdr:rowOff>126999</xdr:rowOff>
    </xdr:from>
    <xdr:to>
      <xdr:col>8</xdr:col>
      <xdr:colOff>1280690</xdr:colOff>
      <xdr:row>83</xdr:row>
      <xdr:rowOff>175608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51875" y="16414749"/>
          <a:ext cx="6916315" cy="4049109"/>
        </a:xfrm>
        <a:prstGeom prst="rect">
          <a:avLst/>
        </a:prstGeom>
      </xdr:spPr>
    </xdr:pic>
    <xdr:clientData/>
  </xdr:twoCellAnchor>
  <xdr:twoCellAnchor editAs="oneCell">
    <xdr:from>
      <xdr:col>10</xdr:col>
      <xdr:colOff>1539875</xdr:colOff>
      <xdr:row>7</xdr:row>
      <xdr:rowOff>111126</xdr:rowOff>
    </xdr:from>
    <xdr:to>
      <xdr:col>18</xdr:col>
      <xdr:colOff>666750</xdr:colOff>
      <xdr:row>37</xdr:row>
      <xdr:rowOff>1484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40375" y="3032126"/>
          <a:ext cx="6191250" cy="7510358"/>
        </a:xfrm>
        <a:prstGeom prst="rect">
          <a:avLst/>
        </a:prstGeom>
      </xdr:spPr>
    </xdr:pic>
    <xdr:clientData/>
  </xdr:twoCellAnchor>
  <xdr:twoCellAnchor editAs="oneCell">
    <xdr:from>
      <xdr:col>22</xdr:col>
      <xdr:colOff>174625</xdr:colOff>
      <xdr:row>7</xdr:row>
      <xdr:rowOff>95250</xdr:rowOff>
    </xdr:from>
    <xdr:to>
      <xdr:col>30</xdr:col>
      <xdr:colOff>79375</xdr:colOff>
      <xdr:row>36</xdr:row>
      <xdr:rowOff>40809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7019250" y="3016250"/>
          <a:ext cx="7905750" cy="7311559"/>
        </a:xfrm>
        <a:prstGeom prst="rect">
          <a:avLst/>
        </a:prstGeom>
      </xdr:spPr>
    </xdr:pic>
    <xdr:clientData/>
  </xdr:twoCellAnchor>
  <xdr:twoCellAnchor editAs="oneCell">
    <xdr:from>
      <xdr:col>29</xdr:col>
      <xdr:colOff>936625</xdr:colOff>
      <xdr:row>22</xdr:row>
      <xdr:rowOff>127000</xdr:rowOff>
    </xdr:from>
    <xdr:to>
      <xdr:col>32</xdr:col>
      <xdr:colOff>181240</xdr:colOff>
      <xdr:row>35</xdr:row>
      <xdr:rowOff>54426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813875" y="6858000"/>
          <a:ext cx="1895740" cy="32294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PSB\Downloads\Proposta%20Finaceir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5sr\GRD.UEP\Users\DAYANE~1.CAR\AppData\Local\Temp\PLANILHA%20RECUPERA&#199;&#195;O%20DE%20CANAIS\DOCUMENTOS%20PARA%20LICITA&#199;&#195;O\PCVOR%20RECUPERA&#199;&#195;O%20CANAIS%20ITIUBA%20E%20BOACICA%202021%20-%20V12_JUNHO_%20DESONERADO%20-%20MATRIZ%20DE%20RISCO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YANE~1.CAR/AppData/Local/Temp/PLANILHA%20RECUPERA&#199;&#195;O%20DE%20CANAIS/DOCUMENTOS%20PARA%20LICITA&#199;&#195;O/PCVOR%20RECUPERA&#199;&#195;O%20CANAIS%20ITIUBA%20E%20BOACICA%202021%20-%20V12_JUNHO_%20DESONERADO%20-%20MATRIZ%20DE%20RISCO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ictor.martin\Documents\Diversos\PARECER%20DE%20CUSTOS\Aguadas%20-%20Reforma%20e%20Readequa&#231;&#227;o%20Diversos%20Munic&#237;pios\Planilha%20de%20Aguadas%20-%20Parec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PO-1146/Desktop/GEST&#195;O%20=%20CODEVASF/1.%20ADITIVO/1&#186;%20REPLANILHAMENTO/PLANILHA%20FINAL/Planilha%20Aditiva%20-%20EIXO%20NORTE%20-%20REPLAN.%2001%20-%20rev%2004.5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OI\Users\MM\Desktop\Planilha%20NOVO%20SICRO%20-%20MARM%20-%20final%20-%20Projeto%20NOVO%206%20-%20PE%2007-2020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Planilha"/>
      <sheetName val="PNV 2008 - V1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ATO"/>
      <sheetName val="TLCB5"/>
      <sheetName val="TLMR"/>
      <sheetName val="MB"/>
      <sheetName val="Mão de Obra"/>
      <sheetName val="CROQUIS"/>
      <sheetName val="p a t o 99 b"/>
      <sheetName val="Página 16"/>
      <sheetName val="Planilha1"/>
      <sheetName val="1.6"/>
      <sheetName val="Proposta"/>
      <sheetName val="Produto 09"/>
      <sheetName val="Produto 10"/>
      <sheetName val="Produto 01"/>
      <sheetName val="Prod. 03A CREMA-CIB"/>
      <sheetName val="Produto Novo - I"/>
      <sheetName val="Contrato Inicial"/>
      <sheetName val="aux"/>
      <sheetName val="CPU's"/>
      <sheetName val="indices caracterizadores"/>
      <sheetName val="Percentual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>
        <row r="3">
          <cell r="B3">
            <v>0</v>
          </cell>
        </row>
      </sheetData>
      <sheetData sheetId="5">
        <row r="3">
          <cell r="B3">
            <v>0</v>
          </cell>
        </row>
      </sheetData>
      <sheetData sheetId="6">
        <row r="3">
          <cell r="B3">
            <v>0</v>
          </cell>
        </row>
      </sheetData>
      <sheetData sheetId="7"/>
      <sheetData sheetId="8"/>
      <sheetData sheetId="9">
        <row r="3">
          <cell r="B3">
            <v>85.3199462890625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 a t o 99 b"/>
      <sheetName val="DADOS"/>
      <sheetName val="INVENTÁRIO262"/>
      <sheetName val="SERVIÇOS"/>
      <sheetName val="61M-CBMI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RESUMO"/>
      <sheetName val="REAJU"/>
      <sheetName val="TSD-FOG"/>
      <sheetName val="Sub e base"/>
      <sheetName val="AGREGADOS"/>
      <sheetName val="RELATÓRIO"/>
      <sheetName val="DMT modelo"/>
      <sheetName val="Quadro Resumo"/>
      <sheetName val="aux"/>
      <sheetName val="Página 16"/>
      <sheetName val="Recuperação da Pista"/>
      <sheetName val="Anual"/>
      <sheetName val="estgg"/>
      <sheetName val="E"/>
      <sheetName val="F"/>
      <sheetName val="compos1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l-15ª med."/>
      <sheetName val="PMF"/>
      <sheetName val="Regula"/>
      <sheetName val="serviços"/>
      <sheetName val="tlmb"/>
      <sheetName val="Orçamento"/>
      <sheetName val="Dados"/>
      <sheetName val="eq"/>
      <sheetName val="mo"/>
      <sheetName val="aterro"/>
      <sheetName val="tsd"/>
      <sheetName val="1. Cadastro da LM"/>
      <sheetName val="4. Orçamento FD"/>
      <sheetName val="planilha"/>
      <sheetName val="Prod. Equip. Mec.1"/>
      <sheetName val="relatório-1ª med."/>
      <sheetName val="DIPRVS12"/>
      <sheetName val="ISSQN"/>
      <sheetName val="Produto 09"/>
      <sheetName val="Produto 10"/>
      <sheetName val="Produto 01"/>
      <sheetName val="Prod. 03A CREMA-CIB"/>
      <sheetName val="insumos básicos"/>
      <sheetName val="quadro 04 - planilhas preços"/>
      <sheetName val="reg_mec_fx_dm_"/>
      <sheetName val="Custo horário de Equip"/>
      <sheetName val="Custo Mão-de-Obra"/>
      <sheetName val="Res. dos Materias - Atividade"/>
      <sheetName val="Sicro"/>
      <sheetName val="COMP-AC"/>
      <sheetName val="COMP-AM"/>
      <sheetName val="COMP-CE"/>
      <sheetName val="COMP-MA"/>
      <sheetName val="COMP-MT"/>
      <sheetName val="COMP-PA"/>
      <sheetName val="COMP-PI"/>
      <sheetName val="COMP-RN"/>
      <sheetName val="COMP-RR"/>
      <sheetName val="COMP-TO"/>
      <sheetName val="PREMISSAS"/>
      <sheetName val="Serv. Adm."/>
      <sheetName val="Mat. Bet.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  <sheetName val="Imai03"/>
      <sheetName val="NF 131"/>
      <sheetName val="ANALISES.XLS"/>
      <sheetName val="Read Me!"/>
      <sheetName val="Planilha orçamentária da PM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API_JUNHO"/>
      <sheetName val="DADOS DE ENTRADA"/>
      <sheetName val="ORÇ. GERAL"/>
      <sheetName val="SERV. GER. E ADMIN LOCAL"/>
      <sheetName val="ADUTOR LESTE"/>
      <sheetName val="P12 E TRIBUTÁRIOS"/>
      <sheetName val="CANAIS BOACICA"/>
      <sheetName val="C.C.U"/>
      <sheetName val="PCVOR"/>
      <sheetName val="BD_Mobilização e Serv. iniciais"/>
      <sheetName val="Aux. Manut Canteiro"/>
      <sheetName val="CCU VEÍCULO"/>
      <sheetName val="CRONOGRAMA"/>
      <sheetName val="M. CÁL. ADUTOR LESTE"/>
      <sheetName val="M. CÁL. P12 E TRIB."/>
      <sheetName val="M. CÁL. CANAIS BOACICA"/>
      <sheetName val="BDI SERVIÇOS"/>
      <sheetName val="BDI FORNECIMENTO"/>
      <sheetName val="CURVA ABC"/>
      <sheetName val="Plan1"/>
    </sheetNames>
    <sheetDataSet>
      <sheetData sheetId="0"/>
      <sheetData sheetId="1">
        <row r="5">
          <cell r="I5" t="str">
            <v>GERAL - DEMAIS CANAIS</v>
          </cell>
        </row>
        <row r="6">
          <cell r="I6" t="str">
            <v>ADUTOR LESTE</v>
          </cell>
        </row>
        <row r="7">
          <cell r="I7" t="str">
            <v>CANAL P1 e DERIVADOS</v>
          </cell>
        </row>
        <row r="8">
          <cell r="I8" t="str">
            <v>CANAL P2 e DERIVADOS</v>
          </cell>
        </row>
        <row r="9">
          <cell r="I9" t="str">
            <v>CANAL P3 e DERIVADOS</v>
          </cell>
        </row>
        <row r="10">
          <cell r="I10" t="str">
            <v>CANAL P3A e DERIVADOS</v>
          </cell>
        </row>
        <row r="11">
          <cell r="I11" t="str">
            <v>CANAL P4 e DERIVADOS</v>
          </cell>
        </row>
        <row r="12">
          <cell r="I12" t="str">
            <v>CANAL P5 e DERIVADOS</v>
          </cell>
        </row>
        <row r="13">
          <cell r="I13" t="str">
            <v>CANAL P6 e DERIVADOS</v>
          </cell>
        </row>
        <row r="14">
          <cell r="I14" t="str">
            <v>CANAL P7 e DERIVADOS</v>
          </cell>
        </row>
        <row r="15">
          <cell r="I15" t="str">
            <v>CANAL P8 e DERIVADOS</v>
          </cell>
        </row>
        <row r="16">
          <cell r="I16" t="str">
            <v>CANAL P9 e DERIVADOS</v>
          </cell>
        </row>
        <row r="17">
          <cell r="I17" t="str">
            <v>CANAL P10 e DERIVADOS</v>
          </cell>
        </row>
        <row r="18">
          <cell r="I18" t="str">
            <v>CANAL P11 e DERIVADOS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API_JUNHO"/>
      <sheetName val="DADOS DE ENTRADA"/>
      <sheetName val="ORÇ. GERAL"/>
      <sheetName val="SERV. GER. E ADMIN LOCAL"/>
      <sheetName val="ADUTOR LESTE"/>
      <sheetName val="P12 E TRIBUTÁRIOS"/>
      <sheetName val="CANAIS BOACICA"/>
      <sheetName val="C.C.U"/>
      <sheetName val="PCVOR"/>
      <sheetName val="BD_Mobilização e Serv. iniciais"/>
      <sheetName val="Aux. Manut Canteiro"/>
      <sheetName val="CCU VEÍCULO"/>
      <sheetName val="CRONOGRAMA"/>
      <sheetName val="M. CÁL. ADUTOR LESTE"/>
      <sheetName val="M. CÁL. P12 E TRIB."/>
      <sheetName val="M. CÁL. CANAIS BOACICA"/>
      <sheetName val="BDI SERVIÇOS"/>
      <sheetName val="BDI FORNECIMENTO"/>
      <sheetName val="CURVA ABC"/>
      <sheetName val="Plan1"/>
    </sheetNames>
    <sheetDataSet>
      <sheetData sheetId="0"/>
      <sheetData sheetId="1">
        <row r="5">
          <cell r="I5" t="str">
            <v>GERAL - DEMAIS CANAIS</v>
          </cell>
        </row>
        <row r="6">
          <cell r="I6" t="str">
            <v>ADUTOR LESTE</v>
          </cell>
        </row>
        <row r="7">
          <cell r="I7" t="str">
            <v>CANAL P1 e DERIVADOS</v>
          </cell>
        </row>
        <row r="8">
          <cell r="I8" t="str">
            <v>CANAL P2 e DERIVADOS</v>
          </cell>
        </row>
        <row r="9">
          <cell r="I9" t="str">
            <v>CANAL P3 e DERIVADOS</v>
          </cell>
        </row>
        <row r="10">
          <cell r="I10" t="str">
            <v>CANAL P3A e DERIVADOS</v>
          </cell>
        </row>
        <row r="11">
          <cell r="I11" t="str">
            <v>CANAL P4 e DERIVADOS</v>
          </cell>
        </row>
        <row r="12">
          <cell r="I12" t="str">
            <v>CANAL P5 e DERIVADOS</v>
          </cell>
        </row>
        <row r="13">
          <cell r="I13" t="str">
            <v>CANAL P6 e DERIVADOS</v>
          </cell>
        </row>
        <row r="14">
          <cell r="I14" t="str">
            <v>CANAL P7 e DERIVADOS</v>
          </cell>
        </row>
        <row r="15">
          <cell r="I15" t="str">
            <v>CANAL P8 e DERIVADOS</v>
          </cell>
        </row>
        <row r="16">
          <cell r="I16" t="str">
            <v>CANAL P9 e DERIVADOS</v>
          </cell>
        </row>
        <row r="17">
          <cell r="I17" t="str">
            <v>CANAL P10 e DERIVADOS</v>
          </cell>
        </row>
        <row r="18">
          <cell r="I18" t="str">
            <v>CANAL P11 e DERIVADOS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  <sheetName val="PQ"/>
      <sheetName val="PGR"/>
      <sheetName val="TABELA DE COMPOSIÇÕES - SINAPI "/>
      <sheetName val="PlanQuant"/>
      <sheetName val="LUCRO SOBRE VENDA"/>
      <sheetName val="PlanSicroII cBDI"/>
      <sheetName val="CronFin"/>
      <sheetName val="PlanSicroII"/>
      <sheetName val="pcpu"/>
      <sheetName val="mãodeobra"/>
      <sheetName val="materiais"/>
      <sheetName val="cheq"/>
      <sheetName val="preqmec"/>
      <sheetName val="Dados Iniciais"/>
      <sheetName val="Mat"/>
      <sheetName val="alteração"/>
      <sheetName val="CONS_CORR"/>
      <sheetName val="Mobra"/>
      <sheetName val="RELATA VÉI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 refreshError="1"/>
      <sheetData sheetId="701"/>
      <sheetData sheetId="702">
        <row r="35">
          <cell r="A35" t="str">
            <v>ASTU</v>
          </cell>
        </row>
      </sheetData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/>
      <sheetData sheetId="716" refreshError="1"/>
      <sheetData sheetId="717" refreshError="1"/>
      <sheetData sheetId="71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erviços"/>
      <sheetName val="Solicitação Interna de Fab"/>
      <sheetName val="aux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DSS_04"/>
      <sheetName val="Fresagem"/>
      <sheetName val="Meio-fio"/>
      <sheetName val="PintLigacao"/>
      <sheetName val="PMQ"/>
      <sheetName val="STC_01"/>
      <sheetName val="CS#"/>
      <sheetName val="CUSTO INDIRETO"/>
      <sheetName val="CUSTO ZONA SUL"/>
      <sheetName val="CUSTO LARANJEIRAS"/>
      <sheetName val="Índices de Reajustamento"/>
      <sheetName val="CONS_CORR"/>
      <sheetName val="Comp. PU serv. com areia-brita"/>
      <sheetName val="Procedimentos"/>
      <sheetName val="ORÇAMENTO"/>
      <sheetName val="Alteração"/>
      <sheetName val="P A T O 98 D"/>
      <sheetName val="Especif"/>
      <sheetName val="RO"/>
      <sheetName val="IMA"/>
      <sheetName val="CAIAÇÃO"/>
      <sheetName val="DG"/>
      <sheetName val="CONCR"/>
      <sheetName val="CDF"/>
      <sheetName val="CAPMAN"/>
      <sheetName val="DESOBU"/>
      <sheetName val="ESC MAN"/>
      <sheetName val="ENROC"/>
      <sheetName val="FORMA"/>
      <sheetName val="LIMP DA"/>
      <sheetName val="LIMP BU"/>
      <sheetName val="LIMP SARJ"/>
      <sheetName val="ROÇMAN"/>
      <sheetName val="ROÇMEC"/>
      <sheetName val="RMECATER"/>
      <sheetName val="TBF"/>
      <sheetName val="MBUF"/>
      <sheetName val="MOB"/>
      <sheetName val="ROÇCOL"/>
      <sheetName val="RMATER"/>
      <sheetName val="RP"/>
      <sheetName val="TCCB10"/>
      <sheetName val="TCCC4t"/>
      <sheetName val="TLCB10"/>
      <sheetName val="TLCB5"/>
      <sheetName val="TLCC4t"/>
      <sheetName val="TLMR"/>
      <sheetName val="tsd"/>
      <sheetName val="TSS"/>
      <sheetName val="ESTORNO"/>
      <sheetName val="[61MCBMI.DNIT.XLS]61M_CBMI_MA_2"/>
      <sheetName val="plan1"/>
      <sheetName val="Planilha"/>
      <sheetName val="TAPA_BURACO1"/>
      <sheetName val="RECOMP_REVESTIMENTO1"/>
      <sheetName val="LIMP_MEIO_FIO1"/>
      <sheetName val="LIMP_VALETAS1"/>
      <sheetName val="REMOCAO_MEC_BAR1"/>
      <sheetName val="REMOCAO_MEC_BAR_(2)1"/>
      <sheetName val="M_OBRA_MARCO1"/>
      <sheetName val="RESUMO_1"/>
      <sheetName val="H-HORAS_MARCO1"/>
      <sheetName val="CONT_MAT_BET1"/>
      <sheetName val="QUADRO_COMPARATIVO1"/>
      <sheetName val="PLANO_TRAB1"/>
      <sheetName val="61MCBMI_DNIT1"/>
      <sheetName val="Faturamento_2016_(Diferimento)"/>
      <sheetName val="Solicitação_Interna_de_Fab"/>
      <sheetName val="Mão_de_Obra"/>
      <sheetName val="31_(2)"/>
      <sheetName val="Matriz_de_Produtividade"/>
      <sheetName val="[61MCBMI.DNIT.XLS]61M-CBMI:MAT-"/>
      <sheetName val="[61MCBMI.DNIT.XLS][61MCBMI.DNIT"/>
      <sheetName val="Custo Equip"/>
      <sheetName val="SICRO"/>
      <sheetName val="DEQ"/>
      <sheetName val="PT"/>
      <sheetName val="SERVIÇOS digitado"/>
      <sheetName val="EQUIPO1"/>
      <sheetName val="Produto 09"/>
      <sheetName val="Produto 10"/>
      <sheetName val="Produto 01"/>
      <sheetName val="Prod. 03A CREMA-CIB"/>
      <sheetName val="icatu"/>
      <sheetName val="p a t o 99 b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A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2">
          <cell r="U2" t="str">
            <v>FOLHA 01</v>
          </cell>
        </row>
      </sheetData>
      <sheetData sheetId="141">
        <row r="2">
          <cell r="U2" t="str">
            <v>FOLHA 01</v>
          </cell>
        </row>
      </sheetData>
      <sheetData sheetId="142">
        <row r="2">
          <cell r="U2" t="str">
            <v>FOLHA 01</v>
          </cell>
        </row>
      </sheetData>
      <sheetData sheetId="143">
        <row r="2">
          <cell r="U2" t="str">
            <v>FOLHA 01</v>
          </cell>
        </row>
      </sheetData>
      <sheetData sheetId="144">
        <row r="2">
          <cell r="U2" t="str">
            <v>FOLHA 01</v>
          </cell>
        </row>
      </sheetData>
      <sheetData sheetId="145">
        <row r="2">
          <cell r="U2" t="str">
            <v>FOLHA 01</v>
          </cell>
        </row>
      </sheetData>
      <sheetData sheetId="146">
        <row r="2">
          <cell r="U2" t="str">
            <v>FOLHA 01</v>
          </cell>
        </row>
      </sheetData>
      <sheetData sheetId="147">
        <row r="2">
          <cell r="U2" t="str">
            <v>FOLHA 01</v>
          </cell>
        </row>
      </sheetData>
      <sheetData sheetId="148">
        <row r="2">
          <cell r="U2" t="str">
            <v>FOLHA 01</v>
          </cell>
        </row>
      </sheetData>
      <sheetData sheetId="149">
        <row r="2">
          <cell r="U2" t="str">
            <v>FOLHA 01</v>
          </cell>
        </row>
      </sheetData>
      <sheetData sheetId="150">
        <row r="2">
          <cell r="U2" t="str">
            <v>FOLHA 01</v>
          </cell>
        </row>
      </sheetData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" TargetMode="External"/><Relationship Id="rId2" Type="http://schemas.openxmlformats.org/officeDocument/2006/relationships/hyperlink" Target="https://precos.petrobras.com.br/sele%C3%A7%C3%A3o-de-estados-gasolina" TargetMode="External"/><Relationship Id="rId1" Type="http://schemas.openxmlformats.org/officeDocument/2006/relationships/hyperlink" Target="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" TargetMode="External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9.bin"/><Relationship Id="rId4" Type="http://schemas.openxmlformats.org/officeDocument/2006/relationships/hyperlink" Target="https://veiculos.fipe.org.br/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pageSetUpPr fitToPage="1"/>
  </sheetPr>
  <dimension ref="A1:M112"/>
  <sheetViews>
    <sheetView tabSelected="1" topLeftCell="A10" zoomScale="110" zoomScaleNormal="110" workbookViewId="0">
      <selection activeCell="G20" sqref="G20"/>
    </sheetView>
  </sheetViews>
  <sheetFormatPr defaultColWidth="0" defaultRowHeight="12.75" zeroHeight="1" x14ac:dyDescent="0.2"/>
  <cols>
    <col min="1" max="1" width="5.7109375" style="40" customWidth="1"/>
    <col min="2" max="3" width="5.7109375" style="5" customWidth="1"/>
    <col min="4" max="4" width="25.7109375" style="5" customWidth="1"/>
    <col min="5" max="5" width="5.7109375" style="5" customWidth="1"/>
    <col min="6" max="6" width="7.7109375" style="5" customWidth="1"/>
    <col min="7" max="8" width="10.7109375" style="5" customWidth="1"/>
    <col min="9" max="9" width="7.7109375" style="5" customWidth="1"/>
    <col min="10" max="11" width="10.7109375" style="5" customWidth="1"/>
    <col min="12" max="12" width="1.7109375" style="7" customWidth="1"/>
    <col min="13" max="13" width="6.7109375" style="3" hidden="1" customWidth="1"/>
    <col min="14" max="16384" width="9.140625" style="5" hidden="1"/>
  </cols>
  <sheetData>
    <row r="1" spans="1:13" x14ac:dyDescent="0.2">
      <c r="A1" s="5"/>
    </row>
    <row r="2" spans="1:13" x14ac:dyDescent="0.2">
      <c r="A2" s="5"/>
    </row>
    <row r="3" spans="1:13" x14ac:dyDescent="0.2">
      <c r="A3" s="5"/>
    </row>
    <row r="4" spans="1:13" x14ac:dyDescent="0.2">
      <c r="A4" s="5"/>
    </row>
    <row r="5" spans="1:13" x14ac:dyDescent="0.2">
      <c r="A5" s="5"/>
    </row>
    <row r="6" spans="1:13" x14ac:dyDescent="0.2">
      <c r="A6" s="5"/>
    </row>
    <row r="7" spans="1:13" ht="15" customHeight="1" x14ac:dyDescent="0.2">
      <c r="A7" s="296" t="s">
        <v>109</v>
      </c>
      <c r="B7" s="297"/>
      <c r="C7" s="297"/>
      <c r="D7" s="297"/>
      <c r="E7" s="297"/>
      <c r="F7" s="297"/>
      <c r="G7" s="297"/>
      <c r="H7" s="297"/>
      <c r="I7" s="298"/>
      <c r="J7" s="305" t="s">
        <v>0</v>
      </c>
      <c r="K7" s="306"/>
    </row>
    <row r="8" spans="1:13" ht="15" customHeight="1" x14ac:dyDescent="0.2">
      <c r="A8" s="299"/>
      <c r="B8" s="300"/>
      <c r="C8" s="300"/>
      <c r="D8" s="300"/>
      <c r="E8" s="300"/>
      <c r="F8" s="300"/>
      <c r="G8" s="300"/>
      <c r="H8" s="300"/>
      <c r="I8" s="301"/>
      <c r="J8" s="307" t="s">
        <v>110</v>
      </c>
      <c r="K8" s="308"/>
    </row>
    <row r="9" spans="1:13" ht="15" customHeight="1" x14ac:dyDescent="0.2">
      <c r="A9" s="151" t="s">
        <v>1</v>
      </c>
      <c r="B9" s="152"/>
      <c r="C9" s="152"/>
      <c r="D9" s="152"/>
      <c r="E9" s="152"/>
      <c r="F9" s="152"/>
      <c r="G9" s="152"/>
      <c r="H9" s="152"/>
      <c r="I9" s="152"/>
      <c r="J9" s="152" t="s">
        <v>213</v>
      </c>
      <c r="K9" s="153">
        <f ca="1">NOW()</f>
        <v>45539.618401736108</v>
      </c>
    </row>
    <row r="10" spans="1:13" ht="15" customHeight="1" x14ac:dyDescent="0.2">
      <c r="A10" s="309"/>
      <c r="B10" s="310"/>
      <c r="C10" s="310"/>
      <c r="D10" s="310"/>
      <c r="E10" s="310"/>
      <c r="F10" s="310"/>
      <c r="G10" s="310"/>
      <c r="H10" s="310"/>
      <c r="I10" s="310"/>
      <c r="J10" s="310"/>
      <c r="K10" s="311"/>
    </row>
    <row r="11" spans="1:13" ht="15" customHeight="1" x14ac:dyDescent="0.2">
      <c r="A11" s="287" t="s">
        <v>38</v>
      </c>
      <c r="B11" s="288"/>
      <c r="C11" s="288"/>
      <c r="D11" s="288"/>
      <c r="E11" s="288"/>
      <c r="F11" s="302" t="s">
        <v>93</v>
      </c>
      <c r="G11" s="303"/>
      <c r="H11" s="303"/>
      <c r="I11" s="304"/>
      <c r="J11" s="302" t="s">
        <v>597</v>
      </c>
      <c r="K11" s="304"/>
    </row>
    <row r="12" spans="1:13" ht="45" customHeight="1" x14ac:dyDescent="0.2">
      <c r="A12" s="316" t="s">
        <v>598</v>
      </c>
      <c r="B12" s="317"/>
      <c r="C12" s="317"/>
      <c r="D12" s="317"/>
      <c r="E12" s="318"/>
      <c r="F12" s="314" t="s">
        <v>191</v>
      </c>
      <c r="G12" s="312"/>
      <c r="H12" s="312"/>
      <c r="I12" s="313"/>
      <c r="J12" s="312" t="s">
        <v>581</v>
      </c>
      <c r="K12" s="313"/>
      <c r="M12" s="5"/>
    </row>
    <row r="13" spans="1:13" ht="34.5" customHeight="1" x14ac:dyDescent="0.2">
      <c r="A13" s="11" t="s">
        <v>146</v>
      </c>
      <c r="B13" s="49" t="s">
        <v>149</v>
      </c>
      <c r="C13" s="11" t="s">
        <v>150</v>
      </c>
      <c r="D13" s="11" t="s">
        <v>47</v>
      </c>
      <c r="E13" s="11" t="s">
        <v>40</v>
      </c>
      <c r="F13" s="12" t="s">
        <v>41</v>
      </c>
      <c r="G13" s="12" t="s">
        <v>61</v>
      </c>
      <c r="H13" s="12" t="s">
        <v>62</v>
      </c>
      <c r="I13" s="12" t="s">
        <v>46</v>
      </c>
      <c r="J13" s="236" t="s">
        <v>539</v>
      </c>
      <c r="K13" s="12" t="s">
        <v>63</v>
      </c>
      <c r="L13" s="4"/>
      <c r="M13" s="5"/>
    </row>
    <row r="14" spans="1:13" ht="15" customHeight="1" x14ac:dyDescent="0.2">
      <c r="A14" s="52" t="s">
        <v>193</v>
      </c>
      <c r="B14" s="50" t="s">
        <v>194</v>
      </c>
      <c r="C14" s="50" t="s">
        <v>7</v>
      </c>
      <c r="D14" s="13" t="s">
        <v>192</v>
      </c>
      <c r="E14" s="14" t="s">
        <v>57</v>
      </c>
      <c r="F14" s="36">
        <f>'CRO1_Ins-Pro'!D5</f>
        <v>1.1499999999999999</v>
      </c>
      <c r="G14" s="34">
        <f>ROUND(VLOOKUP(B14,'AUX-Mão de obra'!$C$7:$AA$104,4,FALSE),2)</f>
        <v>17866.689999999999</v>
      </c>
      <c r="H14" s="36">
        <f t="shared" ref="H14:H28" si="0">ROUND(I14*G14,2)</f>
        <v>27339.61</v>
      </c>
      <c r="I14" s="35">
        <f>'PFP2.2_FatorKb'!$E$36</f>
        <v>1.5302</v>
      </c>
      <c r="J14" s="36">
        <f>ROUND(VLOOKUP(B14,'AUX-Mão de obra'!$C$7:$AB$104,26,FALSE),2)</f>
        <v>1029.06</v>
      </c>
      <c r="K14" s="57">
        <f>ROUND(F14*H14,2)+J14</f>
        <v>32469.61</v>
      </c>
      <c r="L14" s="4"/>
      <c r="M14" s="5"/>
    </row>
    <row r="15" spans="1:13" ht="15" customHeight="1" x14ac:dyDescent="0.2">
      <c r="A15" s="52" t="s">
        <v>193</v>
      </c>
      <c r="B15" s="50" t="s">
        <v>201</v>
      </c>
      <c r="C15" s="50" t="s">
        <v>144</v>
      </c>
      <c r="D15" s="13" t="s">
        <v>202</v>
      </c>
      <c r="E15" s="14" t="s">
        <v>57</v>
      </c>
      <c r="F15" s="36">
        <f>'CRO1_Ins-Pro'!D6</f>
        <v>1.2999999999999998</v>
      </c>
      <c r="G15" s="34">
        <f>ROUND(VLOOKUP(B15,'AUX-Mão de obra'!$C$7:$AA$104,4,FALSE),2)</f>
        <v>15564.54</v>
      </c>
      <c r="H15" s="36">
        <f>ROUND(I15*G15,2)</f>
        <v>23816.86</v>
      </c>
      <c r="I15" s="35">
        <f>'PFP2.2_FatorKb'!$E$36</f>
        <v>1.5302</v>
      </c>
      <c r="J15" s="36">
        <f>ROUND(VLOOKUP(B15,'AUX-Mão de obra'!$C$7:$AB$104,26,FALSE),2)</f>
        <v>1031.23</v>
      </c>
      <c r="K15" s="57">
        <f t="shared" ref="K15:K28" si="1">ROUND(F15*H15,2)+J15</f>
        <v>31993.149999999998</v>
      </c>
      <c r="L15" s="4"/>
      <c r="M15" s="5"/>
    </row>
    <row r="16" spans="1:13" ht="15" customHeight="1" x14ac:dyDescent="0.2">
      <c r="A16" s="52" t="s">
        <v>193</v>
      </c>
      <c r="B16" s="50" t="s">
        <v>214</v>
      </c>
      <c r="C16" s="50" t="s">
        <v>8</v>
      </c>
      <c r="D16" s="13" t="s">
        <v>215</v>
      </c>
      <c r="E16" s="14" t="s">
        <v>57</v>
      </c>
      <c r="F16" s="36">
        <f>'CRO1_Ins-Pro'!D7</f>
        <v>2.5</v>
      </c>
      <c r="G16" s="34">
        <f>ROUND(VLOOKUP(B16,'AUX-Mão de obra'!$C$7:$AA$104,4,FALSE),2)</f>
        <v>12379.96</v>
      </c>
      <c r="H16" s="36">
        <f t="shared" si="0"/>
        <v>26433.69</v>
      </c>
      <c r="I16" s="35">
        <f>'PFP2.1_FatorKa'!$E$36</f>
        <v>2.1352000000000002</v>
      </c>
      <c r="J16" s="36">
        <f>ROUND(VLOOKUP(B16,'AUX-Mão de obra'!$C$7:$AB$104,26,FALSE),2)</f>
        <v>1031.23</v>
      </c>
      <c r="K16" s="57">
        <f t="shared" si="1"/>
        <v>67115.459999999992</v>
      </c>
      <c r="L16" s="4"/>
      <c r="M16" s="5"/>
    </row>
    <row r="17" spans="1:13" ht="15" customHeight="1" x14ac:dyDescent="0.2">
      <c r="A17" s="52" t="s">
        <v>193</v>
      </c>
      <c r="B17" s="50" t="s">
        <v>196</v>
      </c>
      <c r="C17" s="50" t="s">
        <v>217</v>
      </c>
      <c r="D17" s="13" t="s">
        <v>195</v>
      </c>
      <c r="E17" s="14" t="s">
        <v>57</v>
      </c>
      <c r="F17" s="36">
        <f>'CRO1_Ins-Pro'!D8</f>
        <v>6</v>
      </c>
      <c r="G17" s="34">
        <f>ROUND(VLOOKUP(B17,'AUX-Mão de obra'!$C$7:$AA$104,4,FALSE),2)</f>
        <v>12002</v>
      </c>
      <c r="H17" s="36">
        <f t="shared" si="0"/>
        <v>25626.67</v>
      </c>
      <c r="I17" s="35">
        <f>'PFP2.1_FatorKa'!$E$36</f>
        <v>2.1352000000000002</v>
      </c>
      <c r="J17" s="36">
        <f>ROUND(VLOOKUP(B17,'AUX-Mão de obra'!$C$7:$AB$104,26,FALSE),2)</f>
        <v>1031.23</v>
      </c>
      <c r="K17" s="57">
        <f t="shared" si="1"/>
        <v>154791.25</v>
      </c>
      <c r="L17" s="4"/>
      <c r="M17" s="5"/>
    </row>
    <row r="18" spans="1:13" ht="15" customHeight="1" x14ac:dyDescent="0.2">
      <c r="A18" s="52" t="s">
        <v>193</v>
      </c>
      <c r="B18" s="50" t="s">
        <v>219</v>
      </c>
      <c r="C18" s="50" t="s">
        <v>217</v>
      </c>
      <c r="D18" s="13" t="s">
        <v>216</v>
      </c>
      <c r="E18" s="14" t="s">
        <v>57</v>
      </c>
      <c r="F18" s="36">
        <f>'CRO1_Ins-Pro'!D9</f>
        <v>1</v>
      </c>
      <c r="G18" s="34">
        <f>ROUND(VLOOKUP(B18,'AUX-Mão de obra'!$C$7:$AA$104,4,FALSE),2)</f>
        <v>12002</v>
      </c>
      <c r="H18" s="36">
        <f t="shared" si="0"/>
        <v>25626.67</v>
      </c>
      <c r="I18" s="35">
        <f>'PFP2.1_FatorKa'!$E$36</f>
        <v>2.1352000000000002</v>
      </c>
      <c r="J18" s="36">
        <f>ROUND(VLOOKUP(B18,'AUX-Mão de obra'!$C$7:$AB$104,26,FALSE),2)</f>
        <v>1030.8599999999999</v>
      </c>
      <c r="K18" s="57">
        <f t="shared" si="1"/>
        <v>26657.53</v>
      </c>
      <c r="L18" s="4"/>
      <c r="M18" s="5"/>
    </row>
    <row r="19" spans="1:13" ht="15" customHeight="1" x14ac:dyDescent="0.2">
      <c r="A19" s="52" t="s">
        <v>193</v>
      </c>
      <c r="B19" s="50" t="s">
        <v>280</v>
      </c>
      <c r="C19" s="50" t="s">
        <v>218</v>
      </c>
      <c r="D19" s="13" t="s">
        <v>281</v>
      </c>
      <c r="E19" s="14" t="s">
        <v>57</v>
      </c>
      <c r="F19" s="36">
        <f>'CRO1_Ins-Pro'!D10</f>
        <v>0.8</v>
      </c>
      <c r="G19" s="34">
        <f>ROUND(VLOOKUP(B19,'AUX-Mão de obra'!$C$7:$AA$104,4,FALSE),2)</f>
        <v>3234.91</v>
      </c>
      <c r="H19" s="36">
        <f t="shared" si="0"/>
        <v>6907.18</v>
      </c>
      <c r="I19" s="35">
        <f>'PFP2.1_FatorKa'!$E$36</f>
        <v>2.1352000000000002</v>
      </c>
      <c r="J19" s="36">
        <f>ROUND(VLOOKUP(B19,'AUX-Mão de obra'!$C$7:$AB$104,26,FALSE),2)</f>
        <v>1055.8599999999999</v>
      </c>
      <c r="K19" s="57">
        <f t="shared" si="1"/>
        <v>6581.5999999999995</v>
      </c>
      <c r="L19" s="4"/>
      <c r="M19" s="5"/>
    </row>
    <row r="20" spans="1:13" ht="15" customHeight="1" x14ac:dyDescent="0.2">
      <c r="A20" s="52" t="s">
        <v>193</v>
      </c>
      <c r="B20" s="50" t="s">
        <v>377</v>
      </c>
      <c r="C20" s="50" t="s">
        <v>218</v>
      </c>
      <c r="D20" s="13" t="s">
        <v>378</v>
      </c>
      <c r="E20" s="14" t="s">
        <v>57</v>
      </c>
      <c r="F20" s="36">
        <f>'CRO1_Ins-Pro'!D11</f>
        <v>0.5</v>
      </c>
      <c r="G20" s="34">
        <f>ROUND(VLOOKUP(B20,'AUX-Mão de obra'!$C$7:$AA$104,4,FALSE),2)</f>
        <v>3183.32</v>
      </c>
      <c r="H20" s="36">
        <f t="shared" si="0"/>
        <v>6797.02</v>
      </c>
      <c r="I20" s="35">
        <f>'PFP2.1_FatorKa'!$E$36</f>
        <v>2.1352000000000002</v>
      </c>
      <c r="J20" s="36">
        <f>ROUND(VLOOKUP(B20,'AUX-Mão de obra'!$C$7:$AB$104,26,FALSE),2)</f>
        <v>1059.79</v>
      </c>
      <c r="K20" s="57">
        <f t="shared" si="1"/>
        <v>4458.3</v>
      </c>
      <c r="L20" s="4"/>
      <c r="M20" s="5"/>
    </row>
    <row r="21" spans="1:13" ht="15" customHeight="1" x14ac:dyDescent="0.2">
      <c r="A21" s="52" t="s">
        <v>193</v>
      </c>
      <c r="B21" s="50" t="s">
        <v>205</v>
      </c>
      <c r="C21" s="50" t="s">
        <v>200</v>
      </c>
      <c r="D21" s="13" t="s">
        <v>203</v>
      </c>
      <c r="E21" s="14" t="s">
        <v>57</v>
      </c>
      <c r="F21" s="36">
        <f>'CRO1_Ins-Pro'!D12</f>
        <v>4</v>
      </c>
      <c r="G21" s="34">
        <f>ROUND(VLOOKUP(B21,'AUX-Mão de obra'!$C$7:$AA$104,4,FALSE),2)</f>
        <v>1721.24</v>
      </c>
      <c r="H21" s="36">
        <f t="shared" si="0"/>
        <v>3675.19</v>
      </c>
      <c r="I21" s="35">
        <f>'PFP2.1_FatorKa'!$E$36</f>
        <v>2.1352000000000002</v>
      </c>
      <c r="J21" s="36">
        <f>ROUND(VLOOKUP(B21,'AUX-Mão de obra'!$C$7:$AB$104,26,FALSE),2)</f>
        <v>1155.6600000000001</v>
      </c>
      <c r="K21" s="57">
        <f t="shared" si="1"/>
        <v>15856.42</v>
      </c>
      <c r="L21" s="4"/>
      <c r="M21" s="5"/>
    </row>
    <row r="22" spans="1:13" ht="15" customHeight="1" x14ac:dyDescent="0.2">
      <c r="A22" s="52" t="s">
        <v>193</v>
      </c>
      <c r="B22" s="50" t="s">
        <v>206</v>
      </c>
      <c r="C22" s="50" t="s">
        <v>97</v>
      </c>
      <c r="D22" s="13" t="s">
        <v>199</v>
      </c>
      <c r="E22" s="14" t="s">
        <v>57</v>
      </c>
      <c r="F22" s="36">
        <f>'CRO1_Ins-Pro'!D13</f>
        <v>2</v>
      </c>
      <c r="G22" s="34">
        <f>ROUND(VLOOKUP(B22,'AUX-Mão de obra'!$C$7:$AA$104,4,FALSE),2)</f>
        <v>2294.9899999999998</v>
      </c>
      <c r="H22" s="36">
        <f t="shared" si="0"/>
        <v>4900.26</v>
      </c>
      <c r="I22" s="35">
        <f>'PFP2.1_FatorKa'!$E$36</f>
        <v>2.1352000000000002</v>
      </c>
      <c r="J22" s="36">
        <f>ROUND(VLOOKUP(B22,'AUX-Mão de obra'!$C$7:$AB$104,26,FALSE),2)</f>
        <v>1115.6199999999999</v>
      </c>
      <c r="K22" s="57">
        <f t="shared" si="1"/>
        <v>10916.14</v>
      </c>
      <c r="L22" s="4"/>
      <c r="M22" s="5"/>
    </row>
    <row r="23" spans="1:13" ht="15" customHeight="1" x14ac:dyDescent="0.2">
      <c r="A23" s="52" t="s">
        <v>193</v>
      </c>
      <c r="B23" s="50" t="s">
        <v>209</v>
      </c>
      <c r="C23" s="50" t="s">
        <v>87</v>
      </c>
      <c r="D23" s="13" t="s">
        <v>207</v>
      </c>
      <c r="E23" s="14" t="s">
        <v>57</v>
      </c>
      <c r="F23" s="36">
        <f>'CRO1_Ins-Pro'!D14</f>
        <v>1</v>
      </c>
      <c r="G23" s="34">
        <f>ROUND(VLOOKUP(B23,'AUX-Mão de obra'!$C$7:$AA$104,4,FALSE),2)</f>
        <v>3358.49</v>
      </c>
      <c r="H23" s="36">
        <f t="shared" si="0"/>
        <v>7171.05</v>
      </c>
      <c r="I23" s="35">
        <f>'PFP2.1_FatorKa'!$E$36</f>
        <v>2.1352000000000002</v>
      </c>
      <c r="J23" s="36">
        <f>ROUND(VLOOKUP(B23,'AUX-Mão de obra'!$C$7:$AB$104,26,FALSE),2)</f>
        <v>1022.8</v>
      </c>
      <c r="K23" s="57">
        <f t="shared" si="1"/>
        <v>8193.85</v>
      </c>
      <c r="L23" s="4"/>
      <c r="M23" s="5"/>
    </row>
    <row r="24" spans="1:13" ht="15" customHeight="1" x14ac:dyDescent="0.2">
      <c r="A24" s="52" t="s">
        <v>193</v>
      </c>
      <c r="B24" s="50" t="s">
        <v>210</v>
      </c>
      <c r="C24" s="50" t="s">
        <v>97</v>
      </c>
      <c r="D24" s="13" t="s">
        <v>208</v>
      </c>
      <c r="E24" s="14" t="s">
        <v>57</v>
      </c>
      <c r="F24" s="36">
        <f>'CRO1_Ins-Pro'!D15</f>
        <v>1</v>
      </c>
      <c r="G24" s="34">
        <f>ROUND(VLOOKUP(B24,'AUX-Mão de obra'!$C$7:$AA$104,4,FALSE),2)</f>
        <v>1842.36</v>
      </c>
      <c r="H24" s="36">
        <f t="shared" si="0"/>
        <v>3933.81</v>
      </c>
      <c r="I24" s="35">
        <f>'PFP2.1_FatorKa'!$E$36</f>
        <v>2.1352000000000002</v>
      </c>
      <c r="J24" s="36">
        <f>ROUND(VLOOKUP(B24,'AUX-Mão de obra'!$C$7:$AB$104,26,FALSE),2)</f>
        <v>1114.51</v>
      </c>
      <c r="K24" s="57">
        <f t="shared" si="1"/>
        <v>5048.32</v>
      </c>
      <c r="L24" s="4"/>
      <c r="M24" s="5"/>
    </row>
    <row r="25" spans="1:13" ht="15" customHeight="1" x14ac:dyDescent="0.2">
      <c r="A25" s="52" t="s">
        <v>193</v>
      </c>
      <c r="B25" s="50" t="s">
        <v>205</v>
      </c>
      <c r="C25" s="50" t="s">
        <v>87</v>
      </c>
      <c r="D25" s="13" t="s">
        <v>204</v>
      </c>
      <c r="E25" s="14" t="s">
        <v>57</v>
      </c>
      <c r="F25" s="36">
        <f>'CRO1_Ins-Pro'!D16</f>
        <v>2</v>
      </c>
      <c r="G25" s="34">
        <f>ROUND(VLOOKUP(B25,'AUX-Mão de obra'!$C$7:$AA$104,4,FALSE),2)</f>
        <v>1721.24</v>
      </c>
      <c r="H25" s="36">
        <f t="shared" si="0"/>
        <v>3675.19</v>
      </c>
      <c r="I25" s="35">
        <f>'PFP2.1_FatorKa'!$E$36</f>
        <v>2.1352000000000002</v>
      </c>
      <c r="J25" s="36">
        <f>ROUND(VLOOKUP(B25,'AUX-Mão de obra'!$C$7:$AB$104,26,FALSE),2)</f>
        <v>1155.6600000000001</v>
      </c>
      <c r="K25" s="57">
        <f t="shared" si="1"/>
        <v>8506.0400000000009</v>
      </c>
      <c r="L25" s="4"/>
      <c r="M25" s="5"/>
    </row>
    <row r="26" spans="1:13" ht="15" customHeight="1" x14ac:dyDescent="0.2">
      <c r="A26" s="52" t="s">
        <v>193</v>
      </c>
      <c r="B26" s="50" t="s">
        <v>198</v>
      </c>
      <c r="C26" s="50" t="s">
        <v>97</v>
      </c>
      <c r="D26" s="13" t="s">
        <v>197</v>
      </c>
      <c r="E26" s="17" t="s">
        <v>57</v>
      </c>
      <c r="F26" s="15">
        <f>'CRO1_Ins-Pro'!D17</f>
        <v>2</v>
      </c>
      <c r="G26" s="34">
        <f>ROUND(VLOOKUP(B26,'AUX-Mão de obra'!$C$7:$AA$104,4,FALSE),2)</f>
        <v>2390.63</v>
      </c>
      <c r="H26" s="36">
        <f t="shared" si="0"/>
        <v>5104.47</v>
      </c>
      <c r="I26" s="35">
        <f>'PFP2.1_FatorKa'!$E$36</f>
        <v>2.1352000000000002</v>
      </c>
      <c r="J26" s="36">
        <f>ROUND(VLOOKUP(B26,'AUX-Mão de obra'!$C$7:$AB$104,26,FALSE),2)</f>
        <v>1110.26</v>
      </c>
      <c r="K26" s="57">
        <f t="shared" si="1"/>
        <v>11319.2</v>
      </c>
      <c r="L26" s="4"/>
      <c r="M26" s="5"/>
    </row>
    <row r="27" spans="1:13" ht="15" customHeight="1" x14ac:dyDescent="0.2">
      <c r="A27" s="52" t="s">
        <v>145</v>
      </c>
      <c r="B27" s="50" t="s">
        <v>44</v>
      </c>
      <c r="C27" s="50" t="s">
        <v>42</v>
      </c>
      <c r="D27" s="13" t="s">
        <v>43</v>
      </c>
      <c r="E27" s="17" t="s">
        <v>45</v>
      </c>
      <c r="F27" s="15">
        <f>'CRO1_Ins-Pro'!D18</f>
        <v>35</v>
      </c>
      <c r="G27" s="34">
        <v>239</v>
      </c>
      <c r="H27" s="36">
        <f t="shared" si="0"/>
        <v>287.42</v>
      </c>
      <c r="I27" s="16">
        <f>PFP3_FatorKc!$E$17</f>
        <v>1.2025999999999999</v>
      </c>
      <c r="J27" s="36"/>
      <c r="K27" s="57">
        <f t="shared" si="1"/>
        <v>10059.700000000001</v>
      </c>
      <c r="M27" s="5"/>
    </row>
    <row r="28" spans="1:13" ht="60" customHeight="1" x14ac:dyDescent="0.2">
      <c r="A28" s="52" t="s">
        <v>145</v>
      </c>
      <c r="B28" s="157" t="s">
        <v>279</v>
      </c>
      <c r="C28" s="50" t="s">
        <v>82</v>
      </c>
      <c r="D28" s="150" t="s">
        <v>275</v>
      </c>
      <c r="E28" s="17" t="s">
        <v>57</v>
      </c>
      <c r="F28" s="15">
        <f>'CRO1_Ins-Pro'!D19</f>
        <v>3</v>
      </c>
      <c r="G28" s="34">
        <f>'CPU-VEICULO_Leve'!D7</f>
        <v>3693.8309898685761</v>
      </c>
      <c r="H28" s="36">
        <f t="shared" si="0"/>
        <v>4442.2</v>
      </c>
      <c r="I28" s="16">
        <f>PFP3_FatorKc!$E$17</f>
        <v>1.2025999999999999</v>
      </c>
      <c r="J28" s="36"/>
      <c r="K28" s="57">
        <f t="shared" si="1"/>
        <v>13326.6</v>
      </c>
      <c r="M28" s="5"/>
    </row>
    <row r="29" spans="1:13" ht="15" customHeight="1" x14ac:dyDescent="0.2">
      <c r="A29" s="52" t="s">
        <v>145</v>
      </c>
      <c r="B29" s="50" t="s">
        <v>180</v>
      </c>
      <c r="C29" s="50" t="s">
        <v>104</v>
      </c>
      <c r="D29" s="13" t="s">
        <v>211</v>
      </c>
      <c r="E29" s="17" t="s">
        <v>56</v>
      </c>
      <c r="F29" s="36">
        <f>'CRO1_Ins-Pro'!D20</f>
        <v>1</v>
      </c>
      <c r="G29" s="15" t="s">
        <v>127</v>
      </c>
      <c r="H29" s="36">
        <f>'PFP1.1_Topo'!G16</f>
        <v>94959.69</v>
      </c>
      <c r="I29" s="41" t="s">
        <v>127</v>
      </c>
      <c r="J29" s="36" t="s">
        <v>127</v>
      </c>
      <c r="K29" s="57">
        <f>ROUND(F29*H29,2)</f>
        <v>94959.69</v>
      </c>
      <c r="M29" s="5"/>
    </row>
    <row r="30" spans="1:13" ht="15" customHeight="1" x14ac:dyDescent="0.2">
      <c r="A30" s="52" t="s">
        <v>145</v>
      </c>
      <c r="B30" s="50" t="s">
        <v>180</v>
      </c>
      <c r="C30" s="50" t="s">
        <v>105</v>
      </c>
      <c r="D30" s="13" t="s">
        <v>106</v>
      </c>
      <c r="E30" s="17" t="s">
        <v>56</v>
      </c>
      <c r="F30" s="36">
        <f>'CRO1_Ins-Pro'!D21</f>
        <v>1</v>
      </c>
      <c r="G30" s="15" t="s">
        <v>127</v>
      </c>
      <c r="H30" s="36">
        <f>'PFP1.2_Geo'!G21</f>
        <v>91880.06</v>
      </c>
      <c r="I30" s="41" t="s">
        <v>127</v>
      </c>
      <c r="J30" s="36" t="s">
        <v>127</v>
      </c>
      <c r="K30" s="57">
        <f>ROUND(F30*H30,2)</f>
        <v>91880.06</v>
      </c>
      <c r="M30" s="5"/>
    </row>
    <row r="31" spans="1:13" s="6" customFormat="1" ht="15" customHeight="1" x14ac:dyDescent="0.2">
      <c r="A31" s="315" t="s">
        <v>60</v>
      </c>
      <c r="B31" s="280"/>
      <c r="C31" s="280"/>
      <c r="D31" s="315"/>
      <c r="E31" s="315"/>
      <c r="F31" s="315"/>
      <c r="G31" s="315"/>
      <c r="H31" s="319">
        <f>SUM(F14*G14+F15*G15+F16*G16+F17*G17+F18*G18+F19*G19+F21*G21+F22*G22+F23*G23+F24*G24+F25*G25+F26*G26+F27*G27+F28*G28)</f>
        <v>202678.4464696057</v>
      </c>
      <c r="I31" s="319"/>
      <c r="J31" s="319"/>
      <c r="K31" s="319"/>
      <c r="L31" s="23"/>
      <c r="M31" s="18"/>
    </row>
    <row r="32" spans="1:13" s="6" customFormat="1" ht="15" customHeight="1" x14ac:dyDescent="0.2">
      <c r="A32" s="315" t="s">
        <v>88</v>
      </c>
      <c r="B32" s="280"/>
      <c r="C32" s="280"/>
      <c r="D32" s="315"/>
      <c r="E32" s="315"/>
      <c r="F32" s="315"/>
      <c r="G32" s="315"/>
      <c r="H32" s="275">
        <f>H34-H31-H33</f>
        <v>204614.72353039426</v>
      </c>
      <c r="I32" s="276"/>
      <c r="J32" s="276"/>
      <c r="K32" s="277"/>
      <c r="L32" s="8"/>
      <c r="M32" s="18"/>
    </row>
    <row r="33" spans="1:13" s="6" customFormat="1" ht="15" customHeight="1" x14ac:dyDescent="0.2">
      <c r="A33" s="278" t="s">
        <v>107</v>
      </c>
      <c r="B33" s="279"/>
      <c r="C33" s="279"/>
      <c r="D33" s="279"/>
      <c r="E33" s="279"/>
      <c r="F33" s="279"/>
      <c r="G33" s="280"/>
      <c r="H33" s="275">
        <f>SUM(K29:K30)</f>
        <v>186839.75</v>
      </c>
      <c r="I33" s="276"/>
      <c r="J33" s="276"/>
      <c r="K33" s="277"/>
      <c r="L33" s="23"/>
      <c r="M33" s="18"/>
    </row>
    <row r="34" spans="1:13" s="6" customFormat="1" ht="15" customHeight="1" x14ac:dyDescent="0.2">
      <c r="A34" s="284" t="s">
        <v>116</v>
      </c>
      <c r="B34" s="285"/>
      <c r="C34" s="285"/>
      <c r="D34" s="284"/>
      <c r="E34" s="284"/>
      <c r="F34" s="284"/>
      <c r="G34" s="284"/>
      <c r="H34" s="286">
        <f>SUM(K14:K30)</f>
        <v>594132.91999999993</v>
      </c>
      <c r="I34" s="286"/>
      <c r="J34" s="286"/>
      <c r="K34" s="286"/>
      <c r="L34" s="23"/>
      <c r="M34" s="18"/>
    </row>
    <row r="35" spans="1:13" ht="15" customHeight="1" x14ac:dyDescent="0.2">
      <c r="A35" s="293" t="s">
        <v>6</v>
      </c>
      <c r="B35" s="294"/>
      <c r="C35" s="294"/>
      <c r="D35" s="294"/>
      <c r="E35" s="294"/>
      <c r="F35" s="294"/>
      <c r="G35" s="294"/>
      <c r="H35" s="294"/>
      <c r="I35" s="294"/>
      <c r="J35" s="294"/>
      <c r="K35" s="295"/>
    </row>
    <row r="36" spans="1:13" ht="15" customHeight="1" x14ac:dyDescent="0.2">
      <c r="A36" s="287" t="s">
        <v>540</v>
      </c>
      <c r="B36" s="288"/>
      <c r="C36" s="288"/>
      <c r="D36" s="288"/>
      <c r="E36" s="288"/>
      <c r="F36" s="288"/>
      <c r="G36" s="288"/>
      <c r="H36" s="288"/>
      <c r="I36" s="288"/>
      <c r="J36" s="288"/>
      <c r="K36" s="289"/>
    </row>
    <row r="37" spans="1:13" ht="15" customHeight="1" x14ac:dyDescent="0.2">
      <c r="A37" s="281" t="s">
        <v>64</v>
      </c>
      <c r="B37" s="282"/>
      <c r="C37" s="282"/>
      <c r="D37" s="282"/>
      <c r="E37" s="282"/>
      <c r="F37" s="282"/>
      <c r="G37" s="282"/>
      <c r="H37" s="282"/>
      <c r="I37" s="282"/>
      <c r="J37" s="282"/>
      <c r="K37" s="283"/>
    </row>
    <row r="38" spans="1:13" ht="15" customHeight="1" x14ac:dyDescent="0.2">
      <c r="A38" s="281" t="s">
        <v>90</v>
      </c>
      <c r="B38" s="282"/>
      <c r="C38" s="282"/>
      <c r="D38" s="282"/>
      <c r="E38" s="282"/>
      <c r="F38" s="282"/>
      <c r="G38" s="282"/>
      <c r="H38" s="282"/>
      <c r="I38" s="282"/>
      <c r="J38" s="282"/>
      <c r="K38" s="283"/>
    </row>
    <row r="39" spans="1:13" ht="15" customHeight="1" x14ac:dyDescent="0.2">
      <c r="A39" s="281" t="s">
        <v>91</v>
      </c>
      <c r="B39" s="282"/>
      <c r="C39" s="282"/>
      <c r="D39" s="282"/>
      <c r="E39" s="282"/>
      <c r="F39" s="282"/>
      <c r="G39" s="282"/>
      <c r="H39" s="282"/>
      <c r="I39" s="282"/>
      <c r="J39" s="282"/>
      <c r="K39" s="283"/>
    </row>
    <row r="40" spans="1:13" ht="15" customHeight="1" x14ac:dyDescent="0.2">
      <c r="A40" s="287" t="s">
        <v>65</v>
      </c>
      <c r="B40" s="288"/>
      <c r="C40" s="288"/>
      <c r="D40" s="288"/>
      <c r="E40" s="288"/>
      <c r="F40" s="288"/>
      <c r="G40" s="288"/>
      <c r="H40" s="288"/>
      <c r="I40" s="288"/>
      <c r="J40" s="288"/>
      <c r="K40" s="289"/>
    </row>
    <row r="41" spans="1:13" ht="15" customHeight="1" x14ac:dyDescent="0.2">
      <c r="A41" s="281" t="s">
        <v>129</v>
      </c>
      <c r="B41" s="282"/>
      <c r="C41" s="282"/>
      <c r="D41" s="282"/>
      <c r="E41" s="282"/>
      <c r="F41" s="282"/>
      <c r="G41" s="282"/>
      <c r="H41" s="282"/>
      <c r="I41" s="282"/>
      <c r="J41" s="282"/>
      <c r="K41" s="283"/>
    </row>
    <row r="42" spans="1:13" ht="15" customHeight="1" x14ac:dyDescent="0.2">
      <c r="A42" s="287" t="s">
        <v>130</v>
      </c>
      <c r="B42" s="288"/>
      <c r="C42" s="288"/>
      <c r="D42" s="288"/>
      <c r="E42" s="288"/>
      <c r="F42" s="288"/>
      <c r="G42" s="288"/>
      <c r="H42" s="288"/>
      <c r="I42" s="288"/>
      <c r="J42" s="288"/>
      <c r="K42" s="289"/>
    </row>
    <row r="43" spans="1:13" ht="15" customHeight="1" x14ac:dyDescent="0.2">
      <c r="A43" s="287" t="s">
        <v>131</v>
      </c>
      <c r="B43" s="288"/>
      <c r="C43" s="288"/>
      <c r="D43" s="288"/>
      <c r="E43" s="288"/>
      <c r="F43" s="288"/>
      <c r="G43" s="288"/>
      <c r="H43" s="288"/>
      <c r="I43" s="288"/>
      <c r="J43" s="288"/>
      <c r="K43" s="289"/>
    </row>
    <row r="44" spans="1:13" ht="15" customHeight="1" x14ac:dyDescent="0.2">
      <c r="A44" s="287" t="s">
        <v>282</v>
      </c>
      <c r="B44" s="288"/>
      <c r="C44" s="288"/>
      <c r="D44" s="288"/>
      <c r="E44" s="288"/>
      <c r="F44" s="288"/>
      <c r="G44" s="288"/>
      <c r="H44" s="288"/>
      <c r="I44" s="288"/>
      <c r="J44" s="288"/>
      <c r="K44" s="289"/>
    </row>
    <row r="45" spans="1:13" ht="15" customHeight="1" x14ac:dyDescent="0.2">
      <c r="A45" s="287" t="s">
        <v>147</v>
      </c>
      <c r="B45" s="288"/>
      <c r="C45" s="288"/>
      <c r="D45" s="288"/>
      <c r="E45" s="288"/>
      <c r="F45" s="288"/>
      <c r="G45" s="288"/>
      <c r="H45" s="288"/>
      <c r="I45" s="288"/>
      <c r="J45" s="288"/>
      <c r="K45" s="289"/>
    </row>
    <row r="46" spans="1:13" ht="15" customHeight="1" x14ac:dyDescent="0.2">
      <c r="A46" s="287" t="s">
        <v>148</v>
      </c>
      <c r="B46" s="288"/>
      <c r="C46" s="288"/>
      <c r="D46" s="288"/>
      <c r="E46" s="288"/>
      <c r="F46" s="288"/>
      <c r="G46" s="288"/>
      <c r="H46" s="288"/>
      <c r="I46" s="288"/>
      <c r="J46" s="288"/>
      <c r="K46" s="289"/>
    </row>
    <row r="47" spans="1:13" ht="15" customHeight="1" x14ac:dyDescent="0.2">
      <c r="A47" s="287" t="s">
        <v>132</v>
      </c>
      <c r="B47" s="288"/>
      <c r="C47" s="288"/>
      <c r="D47" s="288"/>
      <c r="E47" s="288"/>
      <c r="F47" s="288"/>
      <c r="G47" s="288"/>
      <c r="H47" s="288"/>
      <c r="I47" s="288"/>
      <c r="J47" s="288"/>
      <c r="K47" s="289"/>
    </row>
    <row r="48" spans="1:13" ht="15" customHeight="1" x14ac:dyDescent="0.2">
      <c r="A48" s="290" t="s">
        <v>128</v>
      </c>
      <c r="B48" s="291"/>
      <c r="C48" s="291"/>
      <c r="D48" s="291"/>
      <c r="E48" s="291"/>
      <c r="F48" s="291"/>
      <c r="G48" s="291"/>
      <c r="H48" s="291"/>
      <c r="I48" s="291"/>
      <c r="J48" s="291"/>
      <c r="K48" s="292"/>
    </row>
    <row r="49" spans="1:8" x14ac:dyDescent="0.2">
      <c r="A49" s="5"/>
    </row>
    <row r="50" spans="1:8" x14ac:dyDescent="0.2">
      <c r="A50" s="5"/>
    </row>
    <row r="51" spans="1:8" x14ac:dyDescent="0.2">
      <c r="A51" s="5"/>
    </row>
    <row r="52" spans="1:8" hidden="1" x14ac:dyDescent="0.2">
      <c r="A52" s="5"/>
    </row>
    <row r="53" spans="1:8" hidden="1" x14ac:dyDescent="0.2">
      <c r="A53" s="5"/>
    </row>
    <row r="54" spans="1:8" hidden="1" x14ac:dyDescent="0.2">
      <c r="A54" s="5"/>
    </row>
    <row r="55" spans="1:8" hidden="1" x14ac:dyDescent="0.2">
      <c r="A55" s="5"/>
    </row>
    <row r="56" spans="1:8" hidden="1" x14ac:dyDescent="0.2">
      <c r="A56" s="5"/>
    </row>
    <row r="57" spans="1:8" hidden="1" x14ac:dyDescent="0.2">
      <c r="A57" s="5"/>
    </row>
    <row r="58" spans="1:8" hidden="1" x14ac:dyDescent="0.2">
      <c r="A58" s="5"/>
    </row>
    <row r="59" spans="1:8" hidden="1" x14ac:dyDescent="0.2">
      <c r="A59" s="5"/>
    </row>
    <row r="60" spans="1:8" x14ac:dyDescent="0.2">
      <c r="A60" s="5"/>
    </row>
    <row r="61" spans="1:8" ht="21" x14ac:dyDescent="0.2">
      <c r="A61" s="5"/>
      <c r="H61" s="154"/>
    </row>
    <row r="62" spans="1:8" x14ac:dyDescent="0.2">
      <c r="A62" s="5"/>
      <c r="H62" s="155"/>
    </row>
    <row r="63" spans="1:8" x14ac:dyDescent="0.2">
      <c r="A63" s="5"/>
      <c r="H63" s="155"/>
    </row>
    <row r="64" spans="1:8" x14ac:dyDescent="0.2">
      <c r="A64" s="5"/>
      <c r="H64" s="155"/>
    </row>
    <row r="65" spans="1:1" x14ac:dyDescent="0.2">
      <c r="A65" s="5"/>
    </row>
    <row r="66" spans="1:1" x14ac:dyDescent="0.2">
      <c r="A66" s="5"/>
    </row>
    <row r="67" spans="1:1" x14ac:dyDescent="0.2">
      <c r="A67" s="5"/>
    </row>
    <row r="68" spans="1:1" x14ac:dyDescent="0.2">
      <c r="A68" s="5"/>
    </row>
    <row r="69" spans="1:1" x14ac:dyDescent="0.2">
      <c r="A69" s="5"/>
    </row>
    <row r="70" spans="1:1" x14ac:dyDescent="0.2">
      <c r="A70" s="5"/>
    </row>
    <row r="71" spans="1:1" x14ac:dyDescent="0.2"/>
    <row r="72" spans="1:1" x14ac:dyDescent="0.2"/>
    <row r="73" spans="1:1" x14ac:dyDescent="0.2"/>
    <row r="74" spans="1:1" x14ac:dyDescent="0.2"/>
    <row r="75" spans="1:1" x14ac:dyDescent="0.2"/>
    <row r="76" spans="1:1" x14ac:dyDescent="0.2"/>
    <row r="77" spans="1:1" x14ac:dyDescent="0.2"/>
    <row r="78" spans="1:1" x14ac:dyDescent="0.2"/>
    <row r="79" spans="1:1" x14ac:dyDescent="0.2"/>
    <row r="80" spans="1:1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</sheetData>
  <mergeCells count="32">
    <mergeCell ref="J12:K12"/>
    <mergeCell ref="F12:I12"/>
    <mergeCell ref="A32:G32"/>
    <mergeCell ref="H32:K32"/>
    <mergeCell ref="A12:E12"/>
    <mergeCell ref="A31:G31"/>
    <mergeCell ref="H31:K31"/>
    <mergeCell ref="A7:I8"/>
    <mergeCell ref="F11:I11"/>
    <mergeCell ref="J7:K7"/>
    <mergeCell ref="J8:K8"/>
    <mergeCell ref="J11:K11"/>
    <mergeCell ref="A10:K10"/>
    <mergeCell ref="A11:E11"/>
    <mergeCell ref="A48:K48"/>
    <mergeCell ref="A40:K40"/>
    <mergeCell ref="A42:K42"/>
    <mergeCell ref="A35:K35"/>
    <mergeCell ref="A41:K41"/>
    <mergeCell ref="A37:K37"/>
    <mergeCell ref="A43:K43"/>
    <mergeCell ref="A45:K45"/>
    <mergeCell ref="A46:K46"/>
    <mergeCell ref="A47:K47"/>
    <mergeCell ref="A38:K38"/>
    <mergeCell ref="A44:K44"/>
    <mergeCell ref="H33:K33"/>
    <mergeCell ref="A33:G33"/>
    <mergeCell ref="A39:K39"/>
    <mergeCell ref="A34:G34"/>
    <mergeCell ref="H34:K34"/>
    <mergeCell ref="A36:K36"/>
  </mergeCells>
  <phoneticPr fontId="10" type="noConversion"/>
  <conditionalFormatting sqref="K14:K30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{7A62993A-0085-42D4-A015-4F3A7963CFDF}</x14:id>
        </ext>
      </extLst>
    </cfRule>
  </conditionalFormatting>
  <printOptions horizontalCentered="1"/>
  <pageMargins left="0.78740157480314965" right="0.39370078740157483" top="0.78740157480314965" bottom="0.78740157480314965" header="0.31496062992125984" footer="0.31496062992125984"/>
  <pageSetup paperSize="9" scale="82" orientation="portrait" verticalDpi="4294967294" r:id="rId1"/>
  <colBreaks count="1" manualBreakCount="1">
    <brk id="11" max="1048575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049" r:id="rId4">
          <objectPr defaultSize="0" autoPict="0" altText="" r:id="rId5">
            <anchor moveWithCells="1" sizeWithCells="1">
              <from>
                <xdr:col>0</xdr:col>
                <xdr:colOff>47625</xdr:colOff>
                <xdr:row>1</xdr:row>
                <xdr:rowOff>0</xdr:rowOff>
              </from>
              <to>
                <xdr:col>3</xdr:col>
                <xdr:colOff>438150</xdr:colOff>
                <xdr:row>4</xdr:row>
                <xdr:rowOff>104775</xdr:rowOff>
              </to>
            </anchor>
          </objectPr>
        </oleObject>
      </mc:Choice>
      <mc:Fallback>
        <oleObject progId="Figura do Microsoft Photo Editor 3.0" shapeId="2049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A62993A-0085-42D4-A015-4F3A7963CFD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K14:K30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>
    <pageSetUpPr fitToPage="1"/>
  </sheetPr>
  <dimension ref="A1:XFC132"/>
  <sheetViews>
    <sheetView topLeftCell="A4" zoomScale="130" zoomScaleNormal="130" workbookViewId="0">
      <selection activeCell="C9" sqref="C9"/>
    </sheetView>
  </sheetViews>
  <sheetFormatPr defaultColWidth="0" defaultRowHeight="12.75" zeroHeight="1" x14ac:dyDescent="0.2"/>
  <cols>
    <col min="1" max="1" width="5.7109375" style="40" customWidth="1"/>
    <col min="2" max="2" width="5.7109375" style="5" customWidth="1"/>
    <col min="3" max="3" width="32.140625" style="5" customWidth="1"/>
    <col min="4" max="4" width="5.7109375" style="7" customWidth="1"/>
    <col min="5" max="5" width="8.7109375" style="5" customWidth="1"/>
    <col min="6" max="7" width="18.7109375" style="5" customWidth="1"/>
    <col min="8" max="8" width="1.7109375" style="5" customWidth="1"/>
    <col min="9" max="13" width="6.7109375" style="5" hidden="1"/>
    <col min="14" max="16369" width="9.140625" style="5" hidden="1"/>
    <col min="16370" max="16371" width="1.140625" style="5" hidden="1"/>
    <col min="16372" max="16372" width="1.7109375" style="5" hidden="1"/>
    <col min="16373" max="16373" width="0.7109375" style="5" hidden="1"/>
    <col min="16374" max="16374" width="1.7109375" style="5" hidden="1"/>
    <col min="16375" max="16375" width="2" style="5" hidden="1"/>
    <col min="16376" max="16376" width="1.85546875" style="5" hidden="1"/>
    <col min="16377" max="16377" width="1.42578125" style="5" hidden="1"/>
    <col min="16378" max="16378" width="1.7109375" style="5" hidden="1"/>
    <col min="16379" max="16379" width="0.7109375" style="5" hidden="1"/>
    <col min="16380" max="16380" width="1.7109375" style="5" hidden="1"/>
    <col min="16381" max="16381" width="2" style="5" hidden="1"/>
    <col min="16382" max="16382" width="1.85546875" style="5" hidden="1"/>
    <col min="16383" max="16383" width="1.42578125" style="5" hidden="1"/>
    <col min="16384" max="16384" width="1.7109375" style="5" hidden="1"/>
  </cols>
  <sheetData>
    <row r="1" spans="1:7" ht="15" customHeight="1" x14ac:dyDescent="0.2">
      <c r="A1" s="327" t="s">
        <v>117</v>
      </c>
      <c r="B1" s="328"/>
      <c r="C1" s="328"/>
      <c r="D1" s="328"/>
      <c r="E1" s="328"/>
      <c r="F1" s="329"/>
      <c r="G1" s="86" t="s">
        <v>0</v>
      </c>
    </row>
    <row r="2" spans="1:7" ht="15" customHeight="1" x14ac:dyDescent="0.2">
      <c r="A2" s="330"/>
      <c r="B2" s="331"/>
      <c r="C2" s="331"/>
      <c r="D2" s="331"/>
      <c r="E2" s="331"/>
      <c r="F2" s="332"/>
      <c r="G2" s="87" t="s">
        <v>114</v>
      </c>
    </row>
    <row r="3" spans="1:7" ht="15" customHeight="1" x14ac:dyDescent="0.2">
      <c r="A3" s="302" t="s">
        <v>99</v>
      </c>
      <c r="B3" s="303"/>
      <c r="C3" s="303"/>
      <c r="D3" s="303"/>
      <c r="E3" s="303"/>
      <c r="F3" s="303"/>
      <c r="G3" s="304"/>
    </row>
    <row r="4" spans="1:7" ht="15" customHeight="1" x14ac:dyDescent="0.2">
      <c r="A4" s="321"/>
      <c r="B4" s="322"/>
      <c r="C4" s="322"/>
      <c r="D4" s="322"/>
      <c r="E4" s="322"/>
      <c r="F4" s="322"/>
      <c r="G4" s="323"/>
    </row>
    <row r="5" spans="1:7" ht="15" customHeight="1" x14ac:dyDescent="0.2">
      <c r="A5" s="287" t="s">
        <v>38</v>
      </c>
      <c r="B5" s="288"/>
      <c r="C5" s="288"/>
      <c r="D5" s="288"/>
      <c r="E5" s="302" t="s">
        <v>93</v>
      </c>
      <c r="F5" s="304"/>
      <c r="G5" s="59" t="s">
        <v>276</v>
      </c>
    </row>
    <row r="6" spans="1:7" ht="30" customHeight="1" x14ac:dyDescent="0.2">
      <c r="A6" s="316" t="str">
        <f>PFP!A12</f>
        <v>CONTRATAÇÃO DE SERVIÇO DE ELABORAÇÃO DE PROJETO BÁSICO, PARA A CONSTRUÇÃO DE UMA PONTE E DAS ESTRADAS DE LIGAÇÃO, NO MUNICÍPIO DE OURO BRANCO, NO ESTADO DE ALAGOAS.</v>
      </c>
      <c r="B6" s="317"/>
      <c r="C6" s="317"/>
      <c r="D6" s="318"/>
      <c r="E6" s="316" t="s">
        <v>92</v>
      </c>
      <c r="F6" s="318"/>
      <c r="G6" s="88"/>
    </row>
    <row r="7" spans="1:7" ht="15" customHeight="1" x14ac:dyDescent="0.2">
      <c r="A7" s="38" t="s">
        <v>39</v>
      </c>
      <c r="B7" s="51" t="s">
        <v>146</v>
      </c>
      <c r="C7" s="38" t="s">
        <v>111</v>
      </c>
      <c r="D7" s="38" t="s">
        <v>40</v>
      </c>
      <c r="E7" s="39" t="s">
        <v>41</v>
      </c>
      <c r="F7" s="39" t="s">
        <v>112</v>
      </c>
      <c r="G7" s="39" t="s">
        <v>113</v>
      </c>
    </row>
    <row r="8" spans="1:7" ht="15" customHeight="1" x14ac:dyDescent="0.2">
      <c r="A8" s="52"/>
      <c r="B8" s="50"/>
      <c r="C8" s="13"/>
      <c r="D8" s="17"/>
      <c r="E8" s="156"/>
      <c r="F8" s="15"/>
      <c r="G8" s="57"/>
    </row>
    <row r="9" spans="1:7" ht="15" customHeight="1" x14ac:dyDescent="0.2">
      <c r="A9" s="273">
        <v>12295</v>
      </c>
      <c r="B9" s="272" t="s">
        <v>594</v>
      </c>
      <c r="C9" s="13" t="s">
        <v>595</v>
      </c>
      <c r="D9" s="17" t="s">
        <v>100</v>
      </c>
      <c r="E9" s="158">
        <v>1</v>
      </c>
      <c r="F9" s="256">
        <v>4600</v>
      </c>
      <c r="G9" s="57">
        <f t="shared" ref="G9:G12" si="0">ROUND(F9*E9,2)</f>
        <v>4600</v>
      </c>
    </row>
    <row r="10" spans="1:7" ht="15" customHeight="1" x14ac:dyDescent="0.2">
      <c r="A10" s="273">
        <v>13581</v>
      </c>
      <c r="B10" s="272" t="s">
        <v>594</v>
      </c>
      <c r="C10" s="13" t="s">
        <v>596</v>
      </c>
      <c r="D10" s="17" t="s">
        <v>571</v>
      </c>
      <c r="E10" s="158">
        <f>680*20</f>
        <v>13600</v>
      </c>
      <c r="F10" s="256">
        <v>6.6</v>
      </c>
      <c r="G10" s="57">
        <f t="shared" si="0"/>
        <v>89760</v>
      </c>
    </row>
    <row r="11" spans="1:7" ht="15" customHeight="1" x14ac:dyDescent="0.2">
      <c r="A11" s="273">
        <v>4369</v>
      </c>
      <c r="B11" s="272" t="s">
        <v>594</v>
      </c>
      <c r="C11" s="13" t="s">
        <v>572</v>
      </c>
      <c r="D11" s="17" t="s">
        <v>573</v>
      </c>
      <c r="E11" s="158">
        <v>4</v>
      </c>
      <c r="F11" s="109">
        <v>73</v>
      </c>
      <c r="G11" s="57">
        <f t="shared" si="0"/>
        <v>292</v>
      </c>
    </row>
    <row r="12" spans="1:7" ht="15" customHeight="1" x14ac:dyDescent="0.2">
      <c r="A12" s="273">
        <v>4314</v>
      </c>
      <c r="B12" s="272" t="s">
        <v>594</v>
      </c>
      <c r="C12" s="13" t="s">
        <v>574</v>
      </c>
      <c r="D12" s="17" t="s">
        <v>100</v>
      </c>
      <c r="E12" s="158">
        <v>1</v>
      </c>
      <c r="F12" s="109">
        <v>307.69</v>
      </c>
      <c r="G12" s="57">
        <f t="shared" si="0"/>
        <v>307.69</v>
      </c>
    </row>
    <row r="13" spans="1:7" ht="15" customHeight="1" x14ac:dyDescent="0.2">
      <c r="A13" s="52"/>
      <c r="B13" s="50"/>
      <c r="C13" s="237"/>
      <c r="D13" s="17"/>
      <c r="E13" s="158"/>
      <c r="F13" s="109"/>
      <c r="G13" s="57"/>
    </row>
    <row r="14" spans="1:7" ht="15" customHeight="1" x14ac:dyDescent="0.2">
      <c r="A14" s="52"/>
      <c r="B14" s="50"/>
      <c r="C14" s="237"/>
      <c r="D14" s="17"/>
      <c r="E14" s="158"/>
      <c r="F14" s="109"/>
      <c r="G14" s="57"/>
    </row>
    <row r="15" spans="1:7" ht="15" customHeight="1" x14ac:dyDescent="0.2">
      <c r="A15" s="52"/>
      <c r="B15" s="50"/>
      <c r="C15" s="237"/>
      <c r="D15" s="17"/>
      <c r="E15" s="158"/>
      <c r="F15" s="109"/>
      <c r="G15" s="57"/>
    </row>
    <row r="16" spans="1:7" ht="15" customHeight="1" x14ac:dyDescent="0.2">
      <c r="A16" s="324" t="s">
        <v>108</v>
      </c>
      <c r="B16" s="325"/>
      <c r="C16" s="325"/>
      <c r="D16" s="325"/>
      <c r="E16" s="325"/>
      <c r="F16" s="326"/>
      <c r="G16" s="89">
        <f>SUM(G8:G15)</f>
        <v>94959.69</v>
      </c>
    </row>
    <row r="17" spans="1:7" ht="15" customHeight="1" x14ac:dyDescent="0.2">
      <c r="A17" s="293" t="s">
        <v>6</v>
      </c>
      <c r="B17" s="294"/>
      <c r="C17" s="294"/>
      <c r="D17" s="294"/>
      <c r="E17" s="294"/>
      <c r="F17" s="294"/>
      <c r="G17" s="295"/>
    </row>
    <row r="18" spans="1:7" ht="15" customHeight="1" x14ac:dyDescent="0.2">
      <c r="A18" s="281" t="s">
        <v>64</v>
      </c>
      <c r="B18" s="282"/>
      <c r="C18" s="282"/>
      <c r="D18" s="282"/>
      <c r="E18" s="282"/>
      <c r="F18" s="282"/>
      <c r="G18" s="283"/>
    </row>
    <row r="19" spans="1:7" ht="15" customHeight="1" x14ac:dyDescent="0.2">
      <c r="A19" s="281" t="s">
        <v>90</v>
      </c>
      <c r="B19" s="282"/>
      <c r="C19" s="282"/>
      <c r="D19" s="282"/>
      <c r="E19" s="282"/>
      <c r="F19" s="282"/>
      <c r="G19" s="283"/>
    </row>
    <row r="20" spans="1:7" ht="15" customHeight="1" x14ac:dyDescent="0.2">
      <c r="A20" s="287" t="s">
        <v>115</v>
      </c>
      <c r="B20" s="288"/>
      <c r="C20" s="288"/>
      <c r="D20" s="288"/>
      <c r="E20" s="288"/>
      <c r="F20" s="288"/>
      <c r="G20" s="289"/>
    </row>
    <row r="21" spans="1:7" ht="15" customHeight="1" x14ac:dyDescent="0.2">
      <c r="A21" s="290" t="s">
        <v>66</v>
      </c>
      <c r="B21" s="320"/>
      <c r="C21" s="320"/>
      <c r="D21" s="320"/>
      <c r="E21" s="320"/>
      <c r="F21" s="320"/>
      <c r="G21" s="292"/>
    </row>
    <row r="23" spans="1:7" x14ac:dyDescent="0.2"/>
    <row r="24" spans="1:7" x14ac:dyDescent="0.2"/>
    <row r="25" spans="1:7" x14ac:dyDescent="0.2"/>
    <row r="26" spans="1:7" x14ac:dyDescent="0.2"/>
    <row r="27" spans="1:7" x14ac:dyDescent="0.2"/>
    <row r="28" spans="1:7" x14ac:dyDescent="0.2"/>
    <row r="29" spans="1:7" x14ac:dyDescent="0.2"/>
    <row r="30" spans="1:7" x14ac:dyDescent="0.2"/>
    <row r="31" spans="1:7" x14ac:dyDescent="0.2"/>
    <row r="32" spans="1:7" x14ac:dyDescent="0.2"/>
    <row r="33" x14ac:dyDescent="0.2"/>
    <row r="48" x14ac:dyDescent="0.2"/>
    <row r="64" x14ac:dyDescent="0.2"/>
    <row r="80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9" x14ac:dyDescent="0.2"/>
    <row r="100" x14ac:dyDescent="0.2"/>
    <row r="101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x14ac:dyDescent="0.2"/>
    <row r="130" x14ac:dyDescent="0.2"/>
    <row r="131" x14ac:dyDescent="0.2"/>
    <row r="132" x14ac:dyDescent="0.2"/>
  </sheetData>
  <sortState xmlns:xlrd2="http://schemas.microsoft.com/office/spreadsheetml/2017/richdata2" ref="A8:G19">
    <sortCondition ref="A8:A19"/>
  </sortState>
  <mergeCells count="13">
    <mergeCell ref="A5:D5"/>
    <mergeCell ref="A3:G3"/>
    <mergeCell ref="A4:G4"/>
    <mergeCell ref="A16:F16"/>
    <mergeCell ref="A1:F2"/>
    <mergeCell ref="A6:D6"/>
    <mergeCell ref="E5:F5"/>
    <mergeCell ref="E6:F6"/>
    <mergeCell ref="A20:G20"/>
    <mergeCell ref="A21:G21"/>
    <mergeCell ref="A17:G17"/>
    <mergeCell ref="A18:G18"/>
    <mergeCell ref="A19:G19"/>
  </mergeCells>
  <phoneticPr fontId="10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9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2">
    <pageSetUpPr fitToPage="1"/>
  </sheetPr>
  <dimension ref="A1:J190"/>
  <sheetViews>
    <sheetView topLeftCell="A4" workbookViewId="0">
      <selection activeCell="E14" sqref="E14:E19"/>
    </sheetView>
  </sheetViews>
  <sheetFormatPr defaultColWidth="0" defaultRowHeight="12.75" zeroHeight="1" x14ac:dyDescent="0.2"/>
  <cols>
    <col min="1" max="1" width="5.7109375" style="40" customWidth="1"/>
    <col min="2" max="2" width="5.7109375" style="5" customWidth="1"/>
    <col min="3" max="3" width="36.7109375" style="5" customWidth="1"/>
    <col min="4" max="4" width="5.7109375" style="7" customWidth="1"/>
    <col min="5" max="5" width="5.7109375" style="5" customWidth="1"/>
    <col min="6" max="7" width="18.7109375" style="5" customWidth="1"/>
    <col min="8" max="8" width="0.140625" style="5" customWidth="1"/>
    <col min="9" max="9" width="1.7109375" style="5" customWidth="1"/>
    <col min="10" max="10" width="6.7109375" style="5" hidden="1" customWidth="1"/>
    <col min="11" max="16384" width="9.140625" style="5" hidden="1"/>
  </cols>
  <sheetData>
    <row r="1" spans="1:7" ht="15" customHeight="1" x14ac:dyDescent="0.2">
      <c r="A1" s="327" t="s">
        <v>142</v>
      </c>
      <c r="B1" s="328"/>
      <c r="C1" s="328"/>
      <c r="D1" s="328"/>
      <c r="E1" s="328"/>
      <c r="F1" s="329"/>
      <c r="G1" s="86" t="s">
        <v>0</v>
      </c>
    </row>
    <row r="2" spans="1:7" ht="15" customHeight="1" x14ac:dyDescent="0.2">
      <c r="A2" s="330"/>
      <c r="B2" s="331"/>
      <c r="C2" s="331"/>
      <c r="D2" s="331"/>
      <c r="E2" s="331"/>
      <c r="F2" s="332"/>
      <c r="G2" s="87" t="s">
        <v>118</v>
      </c>
    </row>
    <row r="3" spans="1:7" ht="15" customHeight="1" x14ac:dyDescent="0.2">
      <c r="A3" s="302" t="s">
        <v>99</v>
      </c>
      <c r="B3" s="303"/>
      <c r="C3" s="303"/>
      <c r="D3" s="303"/>
      <c r="E3" s="303"/>
      <c r="F3" s="303"/>
      <c r="G3" s="304"/>
    </row>
    <row r="4" spans="1:7" ht="15" customHeight="1" x14ac:dyDescent="0.2">
      <c r="A4" s="333"/>
      <c r="B4" s="334"/>
      <c r="C4" s="334"/>
      <c r="D4" s="334"/>
      <c r="E4" s="334"/>
      <c r="F4" s="334"/>
      <c r="G4" s="335"/>
    </row>
    <row r="5" spans="1:7" ht="15" customHeight="1" x14ac:dyDescent="0.2">
      <c r="A5" s="287" t="s">
        <v>38</v>
      </c>
      <c r="B5" s="288"/>
      <c r="C5" s="288"/>
      <c r="D5" s="288"/>
      <c r="E5" s="302" t="s">
        <v>93</v>
      </c>
      <c r="F5" s="304"/>
      <c r="G5" s="58" t="s">
        <v>276</v>
      </c>
    </row>
    <row r="6" spans="1:7" ht="39.75" customHeight="1" x14ac:dyDescent="0.2">
      <c r="A6" s="316" t="str">
        <f>PFP!A12</f>
        <v>CONTRATAÇÃO DE SERVIÇO DE ELABORAÇÃO DE PROJETO BÁSICO, PARA A CONSTRUÇÃO DE UMA PONTE E DAS ESTRADAS DE LIGAÇÃO, NO MUNICÍPIO DE OURO BRANCO, NO ESTADO DE ALAGOAS.</v>
      </c>
      <c r="B6" s="317"/>
      <c r="C6" s="317"/>
      <c r="D6" s="318"/>
      <c r="E6" s="316" t="s">
        <v>564</v>
      </c>
      <c r="F6" s="318"/>
      <c r="G6" s="88" t="s">
        <v>563</v>
      </c>
    </row>
    <row r="7" spans="1:7" ht="15" customHeight="1" x14ac:dyDescent="0.2">
      <c r="A7" s="38" t="s">
        <v>39</v>
      </c>
      <c r="B7" s="51" t="s">
        <v>146</v>
      </c>
      <c r="C7" s="38" t="s">
        <v>111</v>
      </c>
      <c r="D7" s="38" t="s">
        <v>40</v>
      </c>
      <c r="E7" s="39" t="s">
        <v>41</v>
      </c>
      <c r="F7" s="39" t="s">
        <v>112</v>
      </c>
      <c r="G7" s="39" t="s">
        <v>113</v>
      </c>
    </row>
    <row r="8" spans="1:7" ht="15" customHeight="1" x14ac:dyDescent="0.2">
      <c r="A8" s="52"/>
      <c r="B8" s="50"/>
      <c r="C8" s="13"/>
      <c r="D8" s="17"/>
      <c r="E8" s="33"/>
      <c r="F8" s="15"/>
      <c r="G8" s="57"/>
    </row>
    <row r="9" spans="1:7" ht="22.5" x14ac:dyDescent="0.2">
      <c r="A9" s="52" t="s">
        <v>561</v>
      </c>
      <c r="B9" s="270" t="s">
        <v>562</v>
      </c>
      <c r="C9" s="274" t="s">
        <v>560</v>
      </c>
      <c r="D9" s="255" t="s">
        <v>102</v>
      </c>
      <c r="E9" s="33">
        <v>50</v>
      </c>
      <c r="F9" s="36">
        <v>391.25</v>
      </c>
      <c r="G9" s="57">
        <f t="shared" ref="G9:G19" si="0">ROUND(F9*E9,2)</f>
        <v>19562.5</v>
      </c>
    </row>
    <row r="10" spans="1:7" ht="22.5" x14ac:dyDescent="0.2">
      <c r="A10" s="52" t="s">
        <v>566</v>
      </c>
      <c r="B10" s="270" t="s">
        <v>562</v>
      </c>
      <c r="C10" s="274" t="s">
        <v>565</v>
      </c>
      <c r="D10" s="255" t="s">
        <v>102</v>
      </c>
      <c r="E10" s="33">
        <v>30</v>
      </c>
      <c r="F10" s="36">
        <v>1251.98</v>
      </c>
      <c r="G10" s="57">
        <f t="shared" si="0"/>
        <v>37559.4</v>
      </c>
    </row>
    <row r="11" spans="1:7" ht="22.5" x14ac:dyDescent="0.2">
      <c r="A11" s="52" t="s">
        <v>568</v>
      </c>
      <c r="B11" s="270" t="s">
        <v>562</v>
      </c>
      <c r="C11" s="274" t="s">
        <v>567</v>
      </c>
      <c r="D11" s="255" t="s">
        <v>102</v>
      </c>
      <c r="E11" s="33">
        <v>300</v>
      </c>
      <c r="F11" s="36">
        <v>69.56</v>
      </c>
      <c r="G11" s="57">
        <f t="shared" si="0"/>
        <v>20868</v>
      </c>
    </row>
    <row r="12" spans="1:7" ht="22.5" x14ac:dyDescent="0.2">
      <c r="A12" s="52" t="s">
        <v>570</v>
      </c>
      <c r="B12" s="270" t="s">
        <v>562</v>
      </c>
      <c r="C12" s="274" t="s">
        <v>569</v>
      </c>
      <c r="D12" s="255" t="s">
        <v>102</v>
      </c>
      <c r="E12" s="33">
        <v>20</v>
      </c>
      <c r="F12" s="36">
        <v>299.97000000000003</v>
      </c>
      <c r="G12" s="57">
        <f t="shared" si="0"/>
        <v>5999.4</v>
      </c>
    </row>
    <row r="13" spans="1:7" ht="22.5" customHeight="1" x14ac:dyDescent="0.2">
      <c r="A13" s="52" t="s">
        <v>576</v>
      </c>
      <c r="B13" s="270" t="s">
        <v>562</v>
      </c>
      <c r="C13" s="274" t="s">
        <v>578</v>
      </c>
      <c r="D13" s="255" t="s">
        <v>577</v>
      </c>
      <c r="E13" s="33">
        <v>20</v>
      </c>
      <c r="F13" s="36">
        <v>27.39</v>
      </c>
      <c r="G13" s="57">
        <f t="shared" si="0"/>
        <v>547.79999999999995</v>
      </c>
    </row>
    <row r="14" spans="1:7" ht="22.5" customHeight="1" x14ac:dyDescent="0.2">
      <c r="A14" s="52" t="s">
        <v>584</v>
      </c>
      <c r="B14" s="271" t="s">
        <v>582</v>
      </c>
      <c r="C14" s="274" t="s">
        <v>589</v>
      </c>
      <c r="D14" s="255" t="s">
        <v>577</v>
      </c>
      <c r="E14" s="33">
        <v>8</v>
      </c>
      <c r="F14" s="36">
        <v>220</v>
      </c>
      <c r="G14" s="57">
        <f t="shared" si="0"/>
        <v>1760</v>
      </c>
    </row>
    <row r="15" spans="1:7" ht="22.5" customHeight="1" x14ac:dyDescent="0.2">
      <c r="A15" s="52"/>
      <c r="B15" s="271" t="s">
        <v>579</v>
      </c>
      <c r="C15" s="274" t="s">
        <v>590</v>
      </c>
      <c r="D15" s="255" t="s">
        <v>577</v>
      </c>
      <c r="E15" s="33">
        <v>8</v>
      </c>
      <c r="F15" s="36">
        <v>313.76</v>
      </c>
      <c r="G15" s="57">
        <f t="shared" si="0"/>
        <v>2510.08</v>
      </c>
    </row>
    <row r="16" spans="1:7" ht="22.5" customHeight="1" x14ac:dyDescent="0.2">
      <c r="A16" s="52">
        <v>11051</v>
      </c>
      <c r="B16" s="271" t="s">
        <v>585</v>
      </c>
      <c r="C16" s="274" t="s">
        <v>591</v>
      </c>
      <c r="D16" s="255" t="s">
        <v>577</v>
      </c>
      <c r="E16" s="33">
        <v>8</v>
      </c>
      <c r="F16" s="36">
        <v>94.11</v>
      </c>
      <c r="G16" s="57">
        <f t="shared" si="0"/>
        <v>752.88</v>
      </c>
    </row>
    <row r="17" spans="1:7" ht="22.5" customHeight="1" x14ac:dyDescent="0.2">
      <c r="A17" s="52" t="s">
        <v>583</v>
      </c>
      <c r="B17" s="271" t="s">
        <v>582</v>
      </c>
      <c r="C17" s="274" t="s">
        <v>592</v>
      </c>
      <c r="D17" s="255" t="s">
        <v>577</v>
      </c>
      <c r="E17" s="33">
        <v>8</v>
      </c>
      <c r="F17" s="36">
        <v>165</v>
      </c>
      <c r="G17" s="57">
        <f t="shared" si="0"/>
        <v>1320</v>
      </c>
    </row>
    <row r="18" spans="1:7" ht="22.5" customHeight="1" x14ac:dyDescent="0.2">
      <c r="A18" s="52" t="s">
        <v>586</v>
      </c>
      <c r="B18" s="271" t="s">
        <v>587</v>
      </c>
      <c r="C18" s="274" t="s">
        <v>593</v>
      </c>
      <c r="D18" s="255" t="s">
        <v>577</v>
      </c>
      <c r="E18" s="33">
        <v>8</v>
      </c>
      <c r="F18" s="36">
        <v>75</v>
      </c>
      <c r="G18" s="57">
        <f t="shared" si="0"/>
        <v>600</v>
      </c>
    </row>
    <row r="19" spans="1:7" ht="22.5" customHeight="1" x14ac:dyDescent="0.2">
      <c r="A19" s="52" t="s">
        <v>588</v>
      </c>
      <c r="B19" s="271" t="s">
        <v>587</v>
      </c>
      <c r="C19" s="274" t="s">
        <v>580</v>
      </c>
      <c r="D19" s="255" t="s">
        <v>577</v>
      </c>
      <c r="E19" s="33">
        <v>8</v>
      </c>
      <c r="F19" s="36">
        <v>50</v>
      </c>
      <c r="G19" s="57">
        <f t="shared" si="0"/>
        <v>400</v>
      </c>
    </row>
    <row r="20" spans="1:7" ht="15" customHeight="1" x14ac:dyDescent="0.2">
      <c r="A20" s="52"/>
      <c r="B20" s="50"/>
      <c r="C20" s="13"/>
      <c r="D20" s="90"/>
      <c r="E20" s="41"/>
      <c r="F20" s="36"/>
      <c r="G20" s="57"/>
    </row>
    <row r="21" spans="1:7" ht="15" customHeight="1" x14ac:dyDescent="0.2">
      <c r="A21" s="324" t="s">
        <v>103</v>
      </c>
      <c r="B21" s="325"/>
      <c r="C21" s="325"/>
      <c r="D21" s="325"/>
      <c r="E21" s="325"/>
      <c r="F21" s="326"/>
      <c r="G21" s="89">
        <f>SUM(G8:G20)</f>
        <v>91880.06</v>
      </c>
    </row>
    <row r="22" spans="1:7" ht="15" customHeight="1" x14ac:dyDescent="0.2">
      <c r="A22" s="302" t="s">
        <v>101</v>
      </c>
      <c r="B22" s="303"/>
      <c r="C22" s="303"/>
      <c r="D22" s="303"/>
      <c r="E22" s="303"/>
      <c r="F22" s="303"/>
      <c r="G22" s="304"/>
    </row>
    <row r="23" spans="1:7" ht="15" customHeight="1" x14ac:dyDescent="0.2">
      <c r="A23" s="281" t="s">
        <v>64</v>
      </c>
      <c r="B23" s="282"/>
      <c r="C23" s="282"/>
      <c r="D23" s="282"/>
      <c r="E23" s="282"/>
      <c r="F23" s="282"/>
      <c r="G23" s="283"/>
    </row>
    <row r="24" spans="1:7" ht="15" customHeight="1" x14ac:dyDescent="0.2">
      <c r="A24" s="281" t="s">
        <v>90</v>
      </c>
      <c r="B24" s="282"/>
      <c r="C24" s="282"/>
      <c r="D24" s="282"/>
      <c r="E24" s="282"/>
      <c r="F24" s="282"/>
      <c r="G24" s="283"/>
    </row>
    <row r="25" spans="1:7" ht="15" customHeight="1" x14ac:dyDescent="0.2">
      <c r="A25" s="287" t="s">
        <v>115</v>
      </c>
      <c r="B25" s="288"/>
      <c r="C25" s="288"/>
      <c r="D25" s="288"/>
      <c r="E25" s="288"/>
      <c r="F25" s="288"/>
      <c r="G25" s="289"/>
    </row>
    <row r="26" spans="1:7" ht="15" customHeight="1" x14ac:dyDescent="0.2">
      <c r="A26" s="290" t="s">
        <v>66</v>
      </c>
      <c r="B26" s="320"/>
      <c r="C26" s="320"/>
      <c r="D26" s="320"/>
      <c r="E26" s="320"/>
      <c r="F26" s="320"/>
      <c r="G26" s="292"/>
    </row>
    <row r="27" spans="1:7" x14ac:dyDescent="0.2"/>
    <row r="28" spans="1:7" x14ac:dyDescent="0.2"/>
    <row r="29" spans="1:7" x14ac:dyDescent="0.2"/>
    <row r="30" spans="1:7" x14ac:dyDescent="0.2"/>
    <row r="31" spans="1:7" x14ac:dyDescent="0.2"/>
    <row r="32" spans="1:7" x14ac:dyDescent="0.2"/>
    <row r="33" spans="1:10" x14ac:dyDescent="0.2"/>
    <row r="34" spans="1:10" x14ac:dyDescent="0.2"/>
    <row r="35" spans="1:10" x14ac:dyDescent="0.2"/>
    <row r="36" spans="1:10" x14ac:dyDescent="0.2"/>
    <row r="37" spans="1:10" x14ac:dyDescent="0.2"/>
    <row r="38" spans="1:10" x14ac:dyDescent="0.2"/>
    <row r="39" spans="1:10" x14ac:dyDescent="0.2"/>
    <row r="40" spans="1:10" x14ac:dyDescent="0.2"/>
    <row r="41" spans="1:10" s="28" customFormat="1" hidden="1" x14ac:dyDescent="0.2">
      <c r="A41" s="40"/>
      <c r="B41" s="5"/>
      <c r="C41" s="5"/>
      <c r="D41" s="7"/>
      <c r="E41" s="5"/>
      <c r="F41" s="5"/>
      <c r="G41" s="5"/>
      <c r="H41" s="5"/>
      <c r="I41" s="5"/>
      <c r="J41" s="5"/>
    </row>
    <row r="42" spans="1:10" s="28" customFormat="1" hidden="1" x14ac:dyDescent="0.2">
      <c r="A42" s="40"/>
      <c r="B42" s="5"/>
      <c r="C42" s="5"/>
      <c r="D42" s="7"/>
      <c r="E42" s="5"/>
      <c r="F42" s="5"/>
      <c r="G42" s="5"/>
      <c r="H42" s="5"/>
      <c r="I42" s="5"/>
      <c r="J42" s="5"/>
    </row>
    <row r="43" spans="1:10" s="28" customFormat="1" hidden="1" x14ac:dyDescent="0.2">
      <c r="A43" s="40"/>
      <c r="B43" s="5"/>
      <c r="C43" s="5"/>
      <c r="D43" s="7"/>
      <c r="E43" s="5"/>
      <c r="F43" s="5"/>
      <c r="G43" s="5"/>
      <c r="H43" s="5"/>
      <c r="I43" s="5"/>
      <c r="J43" s="5"/>
    </row>
    <row r="44" spans="1:10" s="28" customFormat="1" hidden="1" x14ac:dyDescent="0.2">
      <c r="A44" s="40"/>
      <c r="B44" s="5"/>
      <c r="C44" s="5"/>
      <c r="D44" s="7"/>
      <c r="E44" s="5"/>
      <c r="F44" s="5"/>
      <c r="G44" s="5"/>
      <c r="H44" s="5"/>
      <c r="I44" s="5"/>
      <c r="J44" s="5"/>
    </row>
    <row r="45" spans="1:10" s="28" customFormat="1" hidden="1" x14ac:dyDescent="0.2">
      <c r="A45" s="40"/>
      <c r="B45" s="5"/>
      <c r="C45" s="5"/>
      <c r="D45" s="7"/>
      <c r="E45" s="5"/>
      <c r="F45" s="5"/>
      <c r="G45" s="5"/>
      <c r="H45" s="5"/>
      <c r="I45" s="5"/>
      <c r="J45" s="5"/>
    </row>
    <row r="46" spans="1:10" s="28" customFormat="1" hidden="1" x14ac:dyDescent="0.2">
      <c r="A46" s="40"/>
      <c r="B46" s="5"/>
      <c r="C46" s="5"/>
      <c r="D46" s="7"/>
      <c r="E46" s="5"/>
      <c r="F46" s="5"/>
      <c r="G46" s="5"/>
      <c r="H46" s="5"/>
      <c r="I46" s="5"/>
      <c r="J46" s="5"/>
    </row>
    <row r="47" spans="1:10" s="28" customFormat="1" hidden="1" x14ac:dyDescent="0.2">
      <c r="A47" s="40"/>
      <c r="B47" s="5"/>
      <c r="C47" s="5"/>
      <c r="D47" s="7"/>
      <c r="E47" s="5"/>
      <c r="F47" s="5"/>
      <c r="G47" s="5"/>
      <c r="H47" s="5"/>
      <c r="I47" s="5"/>
      <c r="J47" s="5"/>
    </row>
    <row r="48" spans="1:10" s="28" customFormat="1" hidden="1" x14ac:dyDescent="0.2">
      <c r="A48" s="40"/>
      <c r="B48" s="5"/>
      <c r="C48" s="5"/>
      <c r="D48" s="7"/>
      <c r="E48" s="5"/>
      <c r="F48" s="5"/>
      <c r="G48" s="5"/>
      <c r="H48" s="5"/>
      <c r="I48" s="5"/>
      <c r="J48" s="5"/>
    </row>
    <row r="49" spans="1:10" s="28" customFormat="1" hidden="1" x14ac:dyDescent="0.2">
      <c r="A49" s="40"/>
      <c r="B49" s="5"/>
      <c r="C49" s="5"/>
      <c r="D49" s="7"/>
      <c r="E49" s="5"/>
      <c r="F49" s="5"/>
      <c r="G49" s="5"/>
      <c r="H49" s="5"/>
      <c r="I49" s="5"/>
      <c r="J49" s="5"/>
    </row>
    <row r="50" spans="1:10" s="28" customFormat="1" hidden="1" x14ac:dyDescent="0.2">
      <c r="A50" s="40"/>
      <c r="B50" s="5"/>
      <c r="C50" s="5"/>
      <c r="D50" s="7"/>
      <c r="E50" s="5"/>
      <c r="F50" s="5"/>
      <c r="G50" s="5"/>
      <c r="H50" s="5"/>
      <c r="I50" s="5"/>
      <c r="J50" s="5"/>
    </row>
    <row r="51" spans="1:10" s="28" customFormat="1" hidden="1" x14ac:dyDescent="0.2">
      <c r="A51" s="40"/>
      <c r="B51" s="5"/>
      <c r="C51" s="5"/>
      <c r="D51" s="7"/>
      <c r="E51" s="5"/>
      <c r="F51" s="5"/>
      <c r="G51" s="5"/>
      <c r="H51" s="5"/>
      <c r="I51" s="5"/>
      <c r="J51" s="5"/>
    </row>
    <row r="52" spans="1:10" s="28" customFormat="1" hidden="1" x14ac:dyDescent="0.2">
      <c r="A52" s="40"/>
      <c r="B52" s="5"/>
      <c r="C52" s="5"/>
      <c r="D52" s="7"/>
      <c r="E52" s="5"/>
      <c r="F52" s="5"/>
      <c r="G52" s="5"/>
      <c r="H52" s="5"/>
      <c r="I52" s="5"/>
      <c r="J52" s="5"/>
    </row>
    <row r="53" spans="1:10" s="28" customFormat="1" hidden="1" x14ac:dyDescent="0.2">
      <c r="A53" s="40"/>
      <c r="B53" s="5"/>
      <c r="C53" s="5"/>
      <c r="D53" s="7"/>
      <c r="E53" s="5"/>
      <c r="F53" s="5"/>
      <c r="G53" s="5"/>
      <c r="H53" s="5"/>
      <c r="I53" s="5"/>
      <c r="J53" s="5"/>
    </row>
    <row r="54" spans="1:10" s="28" customFormat="1" hidden="1" x14ac:dyDescent="0.2">
      <c r="A54" s="40"/>
      <c r="B54" s="5"/>
      <c r="C54" s="5"/>
      <c r="D54" s="7"/>
      <c r="E54" s="5"/>
      <c r="F54" s="5"/>
      <c r="G54" s="5"/>
      <c r="H54" s="5"/>
      <c r="I54" s="5"/>
      <c r="J54" s="5"/>
    </row>
    <row r="55" spans="1:10" s="28" customFormat="1" hidden="1" x14ac:dyDescent="0.2">
      <c r="A55" s="40"/>
      <c r="B55" s="5"/>
      <c r="C55" s="5"/>
      <c r="D55" s="7"/>
      <c r="E55" s="5"/>
      <c r="F55" s="5"/>
      <c r="G55" s="5"/>
      <c r="H55" s="5"/>
      <c r="I55" s="5"/>
      <c r="J55" s="5"/>
    </row>
    <row r="56" spans="1:10" s="28" customFormat="1" hidden="1" x14ac:dyDescent="0.2">
      <c r="A56" s="40"/>
      <c r="B56" s="5"/>
      <c r="C56" s="5"/>
      <c r="D56" s="7"/>
      <c r="E56" s="5"/>
      <c r="F56" s="5"/>
      <c r="G56" s="5"/>
      <c r="H56" s="5"/>
      <c r="I56" s="5"/>
      <c r="J56" s="5"/>
    </row>
    <row r="57" spans="1:10" s="28" customFormat="1" hidden="1" x14ac:dyDescent="0.2">
      <c r="A57" s="40"/>
      <c r="B57" s="5"/>
      <c r="C57" s="5"/>
      <c r="D57" s="7"/>
      <c r="E57" s="5"/>
      <c r="F57" s="5"/>
      <c r="G57" s="5"/>
      <c r="H57" s="5"/>
      <c r="I57" s="5"/>
      <c r="J57" s="5"/>
    </row>
    <row r="58" spans="1:10" s="28" customFormat="1" hidden="1" x14ac:dyDescent="0.2">
      <c r="A58" s="40"/>
      <c r="B58" s="5"/>
      <c r="C58" s="5"/>
      <c r="D58" s="7"/>
      <c r="E58" s="5"/>
      <c r="F58" s="5"/>
      <c r="G58" s="5"/>
      <c r="H58" s="5"/>
      <c r="I58" s="5"/>
      <c r="J58" s="5"/>
    </row>
    <row r="59" spans="1:10" s="28" customFormat="1" hidden="1" x14ac:dyDescent="0.2">
      <c r="A59" s="40"/>
      <c r="B59" s="5"/>
      <c r="C59" s="5"/>
      <c r="D59" s="7"/>
      <c r="E59" s="5"/>
      <c r="F59" s="5"/>
      <c r="G59" s="5"/>
      <c r="H59" s="5"/>
      <c r="I59" s="5"/>
      <c r="J59" s="5"/>
    </row>
    <row r="60" spans="1:10" s="28" customFormat="1" hidden="1" x14ac:dyDescent="0.2">
      <c r="A60" s="40"/>
      <c r="B60" s="5"/>
      <c r="C60" s="5"/>
      <c r="D60" s="7"/>
      <c r="E60" s="5"/>
      <c r="F60" s="5"/>
      <c r="G60" s="5"/>
      <c r="H60" s="5"/>
      <c r="I60" s="5"/>
      <c r="J60" s="5"/>
    </row>
    <row r="61" spans="1:10" s="28" customFormat="1" hidden="1" x14ac:dyDescent="0.2">
      <c r="A61" s="40"/>
      <c r="B61" s="5"/>
      <c r="C61" s="5"/>
      <c r="D61" s="7"/>
      <c r="E61" s="5"/>
      <c r="F61" s="5"/>
      <c r="G61" s="5"/>
      <c r="H61" s="5"/>
      <c r="I61" s="5"/>
      <c r="J61" s="5"/>
    </row>
    <row r="62" spans="1:10" s="28" customFormat="1" hidden="1" x14ac:dyDescent="0.2">
      <c r="A62" s="40"/>
      <c r="B62" s="5"/>
      <c r="C62" s="5"/>
      <c r="D62" s="7"/>
      <c r="E62" s="5"/>
      <c r="F62" s="5"/>
      <c r="G62" s="5"/>
      <c r="H62" s="5"/>
      <c r="I62" s="5"/>
      <c r="J62" s="5"/>
    </row>
    <row r="63" spans="1:10" s="28" customFormat="1" hidden="1" x14ac:dyDescent="0.2">
      <c r="A63" s="40"/>
      <c r="B63" s="5"/>
      <c r="C63" s="5"/>
      <c r="D63" s="7"/>
      <c r="E63" s="5"/>
      <c r="F63" s="5"/>
      <c r="G63" s="5"/>
      <c r="H63" s="5"/>
      <c r="I63" s="5"/>
      <c r="J63" s="5"/>
    </row>
    <row r="64" spans="1:10" s="28" customFormat="1" hidden="1" x14ac:dyDescent="0.2">
      <c r="A64" s="40"/>
      <c r="B64" s="5"/>
      <c r="C64" s="5"/>
      <c r="D64" s="7"/>
      <c r="E64" s="5"/>
      <c r="F64" s="5"/>
      <c r="G64" s="5"/>
      <c r="H64" s="5"/>
      <c r="I64" s="5"/>
      <c r="J64" s="5"/>
    </row>
    <row r="65" spans="1:10" s="28" customFormat="1" hidden="1" x14ac:dyDescent="0.2">
      <c r="A65" s="40"/>
      <c r="B65" s="5"/>
      <c r="C65" s="5"/>
      <c r="D65" s="7"/>
      <c r="E65" s="5"/>
      <c r="F65" s="5"/>
      <c r="G65" s="5"/>
      <c r="H65" s="5"/>
      <c r="I65" s="5"/>
      <c r="J65" s="5"/>
    </row>
    <row r="66" spans="1:10" s="28" customFormat="1" hidden="1" x14ac:dyDescent="0.2">
      <c r="A66" s="40"/>
      <c r="B66" s="5"/>
      <c r="C66" s="5"/>
      <c r="D66" s="7"/>
      <c r="E66" s="5"/>
      <c r="F66" s="5"/>
      <c r="G66" s="5"/>
      <c r="H66" s="5"/>
      <c r="I66" s="5"/>
      <c r="J66" s="5"/>
    </row>
    <row r="67" spans="1:10" s="28" customFormat="1" hidden="1" x14ac:dyDescent="0.2">
      <c r="A67" s="40"/>
      <c r="B67" s="5"/>
      <c r="C67" s="5"/>
      <c r="D67" s="7"/>
      <c r="E67" s="5"/>
      <c r="F67" s="5"/>
      <c r="G67" s="5"/>
      <c r="H67" s="5"/>
      <c r="I67" s="5"/>
      <c r="J67" s="5"/>
    </row>
    <row r="68" spans="1:10" s="28" customFormat="1" hidden="1" x14ac:dyDescent="0.2">
      <c r="A68" s="40"/>
      <c r="B68" s="5"/>
      <c r="C68" s="5"/>
      <c r="D68" s="7"/>
      <c r="E68" s="5"/>
      <c r="F68" s="5"/>
      <c r="G68" s="5"/>
      <c r="H68" s="5"/>
      <c r="I68" s="5"/>
      <c r="J68" s="5"/>
    </row>
    <row r="69" spans="1:10" s="28" customFormat="1" hidden="1" x14ac:dyDescent="0.2">
      <c r="A69" s="40"/>
      <c r="B69" s="5"/>
      <c r="C69" s="5"/>
      <c r="D69" s="7"/>
      <c r="E69" s="5"/>
      <c r="F69" s="5"/>
      <c r="G69" s="5"/>
      <c r="H69" s="5"/>
      <c r="I69" s="5"/>
      <c r="J69" s="5"/>
    </row>
    <row r="70" spans="1:10" s="28" customFormat="1" hidden="1" x14ac:dyDescent="0.2">
      <c r="A70" s="40"/>
      <c r="B70" s="5"/>
      <c r="C70" s="5"/>
      <c r="D70" s="7"/>
      <c r="E70" s="5"/>
      <c r="F70" s="5"/>
      <c r="G70" s="5"/>
      <c r="H70" s="5"/>
      <c r="I70" s="5"/>
      <c r="J70" s="5"/>
    </row>
    <row r="71" spans="1:10" s="28" customFormat="1" hidden="1" x14ac:dyDescent="0.2">
      <c r="A71" s="40"/>
      <c r="B71" s="5"/>
      <c r="C71" s="5"/>
      <c r="D71" s="7"/>
      <c r="E71" s="5"/>
      <c r="F71" s="5"/>
      <c r="G71" s="5"/>
      <c r="H71" s="5"/>
      <c r="I71" s="5"/>
      <c r="J71" s="5"/>
    </row>
    <row r="72" spans="1:10" s="28" customFormat="1" hidden="1" x14ac:dyDescent="0.2">
      <c r="A72" s="40"/>
      <c r="B72" s="5"/>
      <c r="C72" s="5"/>
      <c r="D72" s="7"/>
      <c r="E72" s="5"/>
      <c r="F72" s="5"/>
      <c r="G72" s="5"/>
      <c r="H72" s="5"/>
      <c r="I72" s="5"/>
      <c r="J72" s="5"/>
    </row>
    <row r="73" spans="1:10" s="28" customFormat="1" hidden="1" x14ac:dyDescent="0.2">
      <c r="A73" s="40"/>
      <c r="B73" s="5"/>
      <c r="C73" s="5"/>
      <c r="D73" s="7"/>
      <c r="E73" s="5"/>
      <c r="F73" s="5"/>
      <c r="G73" s="5"/>
      <c r="H73" s="5"/>
      <c r="I73" s="5"/>
      <c r="J73" s="5"/>
    </row>
    <row r="74" spans="1:10" s="28" customFormat="1" hidden="1" x14ac:dyDescent="0.2">
      <c r="A74" s="40"/>
      <c r="B74" s="5"/>
      <c r="C74" s="5"/>
      <c r="D74" s="7"/>
      <c r="E74" s="5"/>
      <c r="F74" s="5"/>
      <c r="G74" s="5"/>
      <c r="H74" s="5"/>
      <c r="I74" s="5"/>
      <c r="J74" s="5"/>
    </row>
    <row r="75" spans="1:10" s="28" customFormat="1" hidden="1" x14ac:dyDescent="0.2">
      <c r="A75" s="40"/>
      <c r="B75" s="5"/>
      <c r="C75" s="5"/>
      <c r="D75" s="7"/>
      <c r="E75" s="5"/>
      <c r="F75" s="5"/>
      <c r="G75" s="5"/>
      <c r="H75" s="5"/>
      <c r="I75" s="5"/>
      <c r="J75" s="5"/>
    </row>
    <row r="76" spans="1:10" s="28" customFormat="1" hidden="1" x14ac:dyDescent="0.2">
      <c r="A76" s="40"/>
      <c r="B76" s="5"/>
      <c r="C76" s="5"/>
      <c r="D76" s="7"/>
      <c r="E76" s="5"/>
      <c r="F76" s="5"/>
      <c r="G76" s="5"/>
      <c r="H76" s="5"/>
      <c r="I76" s="5"/>
      <c r="J76" s="5"/>
    </row>
    <row r="77" spans="1:10" s="28" customFormat="1" hidden="1" x14ac:dyDescent="0.2">
      <c r="A77" s="40"/>
      <c r="B77" s="5"/>
      <c r="C77" s="5"/>
      <c r="D77" s="7"/>
      <c r="E77" s="5"/>
      <c r="F77" s="5"/>
      <c r="G77" s="5"/>
      <c r="H77" s="5"/>
      <c r="I77" s="5"/>
      <c r="J77" s="5"/>
    </row>
    <row r="78" spans="1:10" s="28" customFormat="1" hidden="1" x14ac:dyDescent="0.2">
      <c r="A78" s="40"/>
      <c r="B78" s="5"/>
      <c r="C78" s="5"/>
      <c r="D78" s="7"/>
      <c r="E78" s="5"/>
      <c r="F78" s="5"/>
      <c r="G78" s="5"/>
      <c r="H78" s="5"/>
      <c r="I78" s="5"/>
      <c r="J78" s="5"/>
    </row>
    <row r="79" spans="1:10" s="28" customFormat="1" hidden="1" x14ac:dyDescent="0.2">
      <c r="A79" s="40"/>
      <c r="B79" s="5"/>
      <c r="C79" s="5"/>
      <c r="D79" s="7"/>
      <c r="E79" s="5"/>
      <c r="F79" s="5"/>
      <c r="G79" s="5"/>
      <c r="H79" s="5"/>
      <c r="I79" s="5"/>
      <c r="J79" s="5"/>
    </row>
    <row r="80" spans="1:10" s="28" customFormat="1" hidden="1" x14ac:dyDescent="0.2">
      <c r="A80" s="40"/>
      <c r="B80" s="5"/>
      <c r="C80" s="5"/>
      <c r="D80" s="7"/>
      <c r="E80" s="5"/>
      <c r="F80" s="5"/>
      <c r="G80" s="5"/>
      <c r="H80" s="5"/>
      <c r="I80" s="5"/>
      <c r="J80" s="5"/>
    </row>
    <row r="81" spans="1:10" s="28" customFormat="1" hidden="1" x14ac:dyDescent="0.2">
      <c r="A81" s="40"/>
      <c r="B81" s="5"/>
      <c r="C81" s="5"/>
      <c r="D81" s="7"/>
      <c r="E81" s="5"/>
      <c r="F81" s="5"/>
      <c r="G81" s="5"/>
      <c r="H81" s="5"/>
      <c r="I81" s="5"/>
      <c r="J81" s="5"/>
    </row>
    <row r="82" spans="1:10" s="28" customFormat="1" hidden="1" x14ac:dyDescent="0.2">
      <c r="A82" s="40"/>
      <c r="B82" s="5"/>
      <c r="C82" s="5"/>
      <c r="D82" s="7"/>
      <c r="E82" s="5"/>
      <c r="F82" s="5"/>
      <c r="G82" s="5"/>
      <c r="H82" s="5"/>
      <c r="I82" s="5"/>
      <c r="J82" s="5"/>
    </row>
    <row r="83" spans="1:10" s="28" customFormat="1" hidden="1" x14ac:dyDescent="0.2">
      <c r="A83" s="40"/>
      <c r="B83" s="5"/>
      <c r="C83" s="5"/>
      <c r="D83" s="7"/>
      <c r="E83" s="5"/>
      <c r="F83" s="5"/>
      <c r="G83" s="5"/>
      <c r="H83" s="5"/>
      <c r="I83" s="5"/>
      <c r="J83" s="5"/>
    </row>
    <row r="84" spans="1:10" s="28" customFormat="1" hidden="1" x14ac:dyDescent="0.2">
      <c r="A84" s="40"/>
      <c r="B84" s="5"/>
      <c r="C84" s="5"/>
      <c r="D84" s="7"/>
      <c r="E84" s="5"/>
      <c r="F84" s="5"/>
      <c r="G84" s="5"/>
      <c r="H84" s="5"/>
      <c r="I84" s="5"/>
      <c r="J84" s="5"/>
    </row>
    <row r="85" spans="1:10" s="28" customFormat="1" hidden="1" x14ac:dyDescent="0.2">
      <c r="A85" s="40"/>
      <c r="B85" s="5"/>
      <c r="C85" s="5"/>
      <c r="D85" s="7"/>
      <c r="E85" s="5"/>
      <c r="F85" s="5"/>
      <c r="G85" s="5"/>
      <c r="H85" s="5"/>
      <c r="I85" s="5"/>
      <c r="J85" s="5"/>
    </row>
    <row r="86" spans="1:10" s="28" customFormat="1" hidden="1" x14ac:dyDescent="0.2">
      <c r="A86" s="40"/>
      <c r="B86" s="5"/>
      <c r="C86" s="5"/>
      <c r="D86" s="7"/>
      <c r="E86" s="5"/>
      <c r="F86" s="5"/>
      <c r="G86" s="5"/>
      <c r="H86" s="5"/>
      <c r="I86" s="5"/>
      <c r="J86" s="5"/>
    </row>
    <row r="87" spans="1:10" s="28" customFormat="1" hidden="1" x14ac:dyDescent="0.2">
      <c r="A87" s="40"/>
      <c r="B87" s="5"/>
      <c r="C87" s="5"/>
      <c r="D87" s="7"/>
      <c r="E87" s="5"/>
      <c r="F87" s="5"/>
      <c r="G87" s="5"/>
      <c r="H87" s="5"/>
      <c r="I87" s="5"/>
      <c r="J87" s="5"/>
    </row>
    <row r="88" spans="1:10" s="28" customFormat="1" hidden="1" x14ac:dyDescent="0.2">
      <c r="A88" s="40"/>
      <c r="B88" s="5"/>
      <c r="C88" s="5"/>
      <c r="D88" s="7"/>
      <c r="E88" s="5"/>
      <c r="F88" s="5"/>
      <c r="G88" s="5"/>
      <c r="H88" s="5"/>
      <c r="I88" s="5"/>
      <c r="J88" s="5"/>
    </row>
    <row r="89" spans="1:10" s="28" customFormat="1" hidden="1" x14ac:dyDescent="0.2">
      <c r="A89" s="40"/>
      <c r="B89" s="5"/>
      <c r="C89" s="5"/>
      <c r="D89" s="7"/>
      <c r="E89" s="5"/>
      <c r="F89" s="5"/>
      <c r="G89" s="5"/>
      <c r="H89" s="5"/>
      <c r="I89" s="5"/>
      <c r="J89" s="5"/>
    </row>
    <row r="90" spans="1:10" s="28" customFormat="1" hidden="1" x14ac:dyDescent="0.2">
      <c r="A90" s="40"/>
      <c r="B90" s="5"/>
      <c r="C90" s="5"/>
      <c r="D90" s="7"/>
      <c r="E90" s="5"/>
      <c r="F90" s="5"/>
      <c r="G90" s="5"/>
      <c r="H90" s="5"/>
      <c r="I90" s="5"/>
      <c r="J90" s="5"/>
    </row>
    <row r="91" spans="1:10" s="28" customFormat="1" hidden="1" x14ac:dyDescent="0.2">
      <c r="A91" s="40"/>
      <c r="B91" s="5"/>
      <c r="C91" s="5"/>
      <c r="D91" s="7"/>
      <c r="E91" s="5"/>
      <c r="F91" s="5"/>
      <c r="G91" s="5"/>
      <c r="H91" s="5"/>
      <c r="I91" s="5"/>
      <c r="J91" s="5"/>
    </row>
    <row r="92" spans="1:10" s="28" customFormat="1" hidden="1" x14ac:dyDescent="0.2">
      <c r="A92" s="40"/>
      <c r="B92" s="5"/>
      <c r="C92" s="5"/>
      <c r="D92" s="7"/>
      <c r="E92" s="5"/>
      <c r="F92" s="5"/>
      <c r="G92" s="5"/>
      <c r="H92" s="5"/>
      <c r="I92" s="5"/>
      <c r="J92" s="5"/>
    </row>
    <row r="93" spans="1:10" s="28" customFormat="1" hidden="1" x14ac:dyDescent="0.2">
      <c r="A93" s="40"/>
      <c r="B93" s="5"/>
      <c r="C93" s="5"/>
      <c r="D93" s="7"/>
      <c r="E93" s="5"/>
      <c r="F93" s="5"/>
      <c r="G93" s="5"/>
      <c r="H93" s="5"/>
      <c r="I93" s="5"/>
      <c r="J93" s="5"/>
    </row>
    <row r="94" spans="1:10" s="28" customFormat="1" hidden="1" x14ac:dyDescent="0.2">
      <c r="A94" s="40"/>
      <c r="B94" s="5"/>
      <c r="C94" s="5"/>
      <c r="D94" s="7"/>
      <c r="E94" s="5"/>
      <c r="F94" s="5"/>
      <c r="G94" s="5"/>
      <c r="H94" s="5"/>
      <c r="I94" s="5"/>
      <c r="J94" s="5"/>
    </row>
    <row r="95" spans="1:10" s="28" customFormat="1" hidden="1" x14ac:dyDescent="0.2">
      <c r="A95" s="40"/>
      <c r="B95" s="5"/>
      <c r="C95" s="5"/>
      <c r="D95" s="7"/>
      <c r="E95" s="5"/>
      <c r="F95" s="5"/>
      <c r="G95" s="5"/>
      <c r="H95" s="5"/>
      <c r="I95" s="5"/>
      <c r="J95" s="5"/>
    </row>
    <row r="96" spans="1:10" s="28" customFormat="1" hidden="1" x14ac:dyDescent="0.2">
      <c r="A96" s="40"/>
      <c r="B96" s="5"/>
      <c r="C96" s="5"/>
      <c r="D96" s="7"/>
      <c r="E96" s="5"/>
      <c r="F96" s="5"/>
      <c r="G96" s="5"/>
      <c r="H96" s="5"/>
      <c r="I96" s="5"/>
      <c r="J96" s="5"/>
    </row>
    <row r="97" spans="1:10" s="28" customFormat="1" hidden="1" x14ac:dyDescent="0.2">
      <c r="A97" s="40"/>
      <c r="B97" s="5"/>
      <c r="C97" s="5"/>
      <c r="D97" s="7"/>
      <c r="E97" s="5"/>
      <c r="F97" s="5"/>
      <c r="G97" s="5"/>
      <c r="H97" s="5"/>
      <c r="I97" s="5"/>
      <c r="J97" s="5"/>
    </row>
    <row r="98" spans="1:10" s="28" customFormat="1" hidden="1" x14ac:dyDescent="0.2">
      <c r="A98" s="40"/>
      <c r="B98" s="5"/>
      <c r="C98" s="5"/>
      <c r="D98" s="7"/>
      <c r="E98" s="5"/>
      <c r="F98" s="5"/>
      <c r="G98" s="5"/>
      <c r="H98" s="5"/>
      <c r="I98" s="5"/>
      <c r="J98" s="5"/>
    </row>
    <row r="99" spans="1:10" s="28" customFormat="1" hidden="1" x14ac:dyDescent="0.2">
      <c r="A99" s="40"/>
      <c r="B99" s="5"/>
      <c r="C99" s="5"/>
      <c r="D99" s="7"/>
      <c r="E99" s="5"/>
      <c r="F99" s="5"/>
      <c r="G99" s="5"/>
      <c r="H99" s="5"/>
      <c r="I99" s="5"/>
      <c r="J99" s="5"/>
    </row>
    <row r="100" spans="1:10" s="28" customFormat="1" hidden="1" x14ac:dyDescent="0.2">
      <c r="A100" s="40"/>
      <c r="B100" s="5"/>
      <c r="C100" s="5"/>
      <c r="D100" s="7"/>
      <c r="E100" s="5"/>
      <c r="F100" s="5"/>
      <c r="G100" s="5"/>
      <c r="H100" s="5"/>
      <c r="I100" s="5"/>
      <c r="J100" s="5"/>
    </row>
    <row r="101" spans="1:10" s="28" customFormat="1" hidden="1" x14ac:dyDescent="0.2">
      <c r="A101" s="40"/>
      <c r="B101" s="5"/>
      <c r="C101" s="5"/>
      <c r="D101" s="7"/>
      <c r="E101" s="5"/>
      <c r="F101" s="5"/>
      <c r="G101" s="5"/>
      <c r="H101" s="5"/>
      <c r="I101" s="5"/>
      <c r="J101" s="5"/>
    </row>
    <row r="102" spans="1:10" s="28" customFormat="1" hidden="1" x14ac:dyDescent="0.2">
      <c r="A102" s="40"/>
      <c r="B102" s="5"/>
      <c r="C102" s="5"/>
      <c r="D102" s="7"/>
      <c r="E102" s="5"/>
      <c r="F102" s="5"/>
      <c r="G102" s="5"/>
      <c r="H102" s="5"/>
      <c r="I102" s="5"/>
      <c r="J102" s="5"/>
    </row>
    <row r="103" spans="1:10" s="28" customFormat="1" hidden="1" x14ac:dyDescent="0.2">
      <c r="A103" s="40"/>
      <c r="B103" s="5"/>
      <c r="C103" s="5"/>
      <c r="D103" s="7"/>
      <c r="E103" s="5"/>
      <c r="F103" s="5"/>
      <c r="G103" s="5"/>
      <c r="H103" s="5"/>
      <c r="I103" s="5"/>
      <c r="J103" s="5"/>
    </row>
    <row r="104" spans="1:10" x14ac:dyDescent="0.2"/>
    <row r="105" spans="1:10" x14ac:dyDescent="0.2"/>
    <row r="106" spans="1:10" x14ac:dyDescent="0.2"/>
    <row r="107" spans="1:10" x14ac:dyDescent="0.2"/>
    <row r="108" spans="1:10" x14ac:dyDescent="0.2"/>
    <row r="109" spans="1:10" x14ac:dyDescent="0.2"/>
    <row r="110" spans="1:10" x14ac:dyDescent="0.2"/>
    <row r="111" spans="1:10" x14ac:dyDescent="0.2"/>
    <row r="112" spans="1:10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x14ac:dyDescent="0.2"/>
    <row r="130" x14ac:dyDescent="0.2"/>
    <row r="131" x14ac:dyDescent="0.2"/>
    <row r="132" x14ac:dyDescent="0.2"/>
    <row r="133" x14ac:dyDescent="0.2"/>
    <row r="134" x14ac:dyDescent="0.2"/>
    <row r="135" x14ac:dyDescent="0.2"/>
    <row r="136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</sheetData>
  <mergeCells count="13">
    <mergeCell ref="A5:D5"/>
    <mergeCell ref="E5:F5"/>
    <mergeCell ref="A3:G3"/>
    <mergeCell ref="A4:G4"/>
    <mergeCell ref="A1:F2"/>
    <mergeCell ref="A21:F21"/>
    <mergeCell ref="A25:G25"/>
    <mergeCell ref="A6:D6"/>
    <mergeCell ref="E6:F6"/>
    <mergeCell ref="A26:G26"/>
    <mergeCell ref="A22:G22"/>
    <mergeCell ref="A23:G23"/>
    <mergeCell ref="A24:G24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2">
    <pageSetUpPr fitToPage="1"/>
  </sheetPr>
  <dimension ref="A1:G44"/>
  <sheetViews>
    <sheetView topLeftCell="A7" workbookViewId="0">
      <selection activeCell="E35" sqref="E35"/>
    </sheetView>
  </sheetViews>
  <sheetFormatPr defaultColWidth="0" defaultRowHeight="0" customHeight="1" zeroHeight="1" x14ac:dyDescent="0.2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 x14ac:dyDescent="0.25">
      <c r="A1" s="351" t="s">
        <v>119</v>
      </c>
      <c r="B1" s="352"/>
      <c r="C1" s="352"/>
      <c r="D1" s="352"/>
      <c r="E1" s="352"/>
      <c r="F1" s="64" t="s">
        <v>0</v>
      </c>
    </row>
    <row r="2" spans="1:6" ht="15" customHeight="1" thickTop="1" x14ac:dyDescent="0.2">
      <c r="A2" s="353"/>
      <c r="B2" s="354"/>
      <c r="C2" s="354"/>
      <c r="D2" s="354"/>
      <c r="E2" s="354"/>
      <c r="F2" s="65" t="s">
        <v>121</v>
      </c>
    </row>
    <row r="3" spans="1:6" ht="15" customHeight="1" x14ac:dyDescent="0.2">
      <c r="A3" s="355" t="s">
        <v>1</v>
      </c>
      <c r="B3" s="356"/>
      <c r="C3" s="356"/>
      <c r="D3" s="356"/>
      <c r="E3" s="356"/>
      <c r="F3" s="357"/>
    </row>
    <row r="4" spans="1:6" ht="15" customHeight="1" x14ac:dyDescent="0.2">
      <c r="A4" s="364"/>
      <c r="B4" s="365"/>
      <c r="C4" s="365"/>
      <c r="D4" s="365"/>
      <c r="E4" s="365"/>
      <c r="F4" s="366"/>
    </row>
    <row r="5" spans="1:6" ht="15" customHeight="1" x14ac:dyDescent="0.2">
      <c r="A5" s="95" t="s">
        <v>38</v>
      </c>
      <c r="B5" s="131"/>
      <c r="C5" s="361" t="s">
        <v>93</v>
      </c>
      <c r="D5" s="362"/>
      <c r="E5" s="363"/>
      <c r="F5" s="96" t="s">
        <v>276</v>
      </c>
    </row>
    <row r="6" spans="1:6" ht="51" customHeight="1" x14ac:dyDescent="0.2">
      <c r="A6" s="358" t="str">
        <f>PFP!A12</f>
        <v>CONTRATAÇÃO DE SERVIÇO DE ELABORAÇÃO DE PROJETO BÁSICO, PARA A CONSTRUÇÃO DE UMA PONTE E DAS ESTRADAS DE LIGAÇÃO, NO MUNICÍPIO DE OURO BRANCO, NO ESTADO DE ALAGOAS.</v>
      </c>
      <c r="B6" s="359"/>
      <c r="C6" s="360" t="s">
        <v>92</v>
      </c>
      <c r="D6" s="360"/>
      <c r="E6" s="360"/>
      <c r="F6" s="132"/>
    </row>
    <row r="7" spans="1:6" ht="15" customHeight="1" x14ac:dyDescent="0.2">
      <c r="A7" s="12" t="s">
        <v>163</v>
      </c>
      <c r="B7" s="367" t="s">
        <v>164</v>
      </c>
      <c r="C7" s="368"/>
      <c r="D7" s="369"/>
      <c r="E7" s="97" t="s">
        <v>13</v>
      </c>
      <c r="F7" s="98" t="s">
        <v>14</v>
      </c>
    </row>
    <row r="8" spans="1:6" ht="15" customHeight="1" x14ac:dyDescent="0.2">
      <c r="A8" s="66" t="s">
        <v>12</v>
      </c>
      <c r="B8" s="375" t="s">
        <v>17</v>
      </c>
      <c r="C8" s="375"/>
      <c r="D8" s="375"/>
      <c r="E8" s="31">
        <f>ROUND(SUM(E9:E17),4)</f>
        <v>0.36799999999999999</v>
      </c>
      <c r="F8" s="67">
        <f>ROUND(E8*SUMIF(PFP!$B$14:$B$30,"MO1",PFP!$J$14:$J$30),2)</f>
        <v>0</v>
      </c>
    </row>
    <row r="9" spans="1:6" ht="15" customHeight="1" x14ac:dyDescent="0.2">
      <c r="A9" s="99" t="s">
        <v>9</v>
      </c>
      <c r="B9" s="348" t="s">
        <v>18</v>
      </c>
      <c r="C9" s="349"/>
      <c r="D9" s="350"/>
      <c r="E9" s="100">
        <v>0.2</v>
      </c>
      <c r="F9" s="68">
        <f>ROUND(E9*SUMIF(PFP!$B$14:$B$30,"MO1",PFP!$J$14:$J$30),2)</f>
        <v>0</v>
      </c>
    </row>
    <row r="10" spans="1:6" ht="15" customHeight="1" x14ac:dyDescent="0.2">
      <c r="A10" s="99" t="s">
        <v>10</v>
      </c>
      <c r="B10" s="348" t="s">
        <v>151</v>
      </c>
      <c r="C10" s="349"/>
      <c r="D10" s="350"/>
      <c r="E10" s="100">
        <v>1.4999999999999999E-2</v>
      </c>
      <c r="F10" s="68">
        <f>ROUND(E10*SUMIF(PFP!$B$14:$B$30,"MO1",PFP!$J$14:$J$30),2)</f>
        <v>0</v>
      </c>
    </row>
    <row r="11" spans="1:6" ht="15" customHeight="1" x14ac:dyDescent="0.2">
      <c r="A11" s="99" t="s">
        <v>11</v>
      </c>
      <c r="B11" s="348" t="s">
        <v>152</v>
      </c>
      <c r="C11" s="349"/>
      <c r="D11" s="350"/>
      <c r="E11" s="100">
        <v>0.01</v>
      </c>
      <c r="F11" s="68">
        <f>ROUND(E11*SUMIF(PFP!$B$14:$B$30,"MO1",PFP!$J$14:$J$30),2)</f>
        <v>0</v>
      </c>
    </row>
    <row r="12" spans="1:6" ht="15" customHeight="1" x14ac:dyDescent="0.2">
      <c r="A12" s="99" t="s">
        <v>20</v>
      </c>
      <c r="B12" s="348" t="s">
        <v>153</v>
      </c>
      <c r="C12" s="349"/>
      <c r="D12" s="350"/>
      <c r="E12" s="100">
        <v>2E-3</v>
      </c>
      <c r="F12" s="68">
        <f>ROUND(E12*SUMIF(PFP!$B$14:$B$30,"MO1",PFP!$J$14:$J$30),2)</f>
        <v>0</v>
      </c>
    </row>
    <row r="13" spans="1:6" ht="15" customHeight="1" x14ac:dyDescent="0.2">
      <c r="A13" s="99" t="s">
        <v>21</v>
      </c>
      <c r="B13" s="348" t="s">
        <v>165</v>
      </c>
      <c r="C13" s="349"/>
      <c r="D13" s="350"/>
      <c r="E13" s="100">
        <v>6.0000000000000001E-3</v>
      </c>
      <c r="F13" s="68">
        <f>ROUND(E13*SUMIF(PFP!$B$14:$B$30,"MO1",PFP!$J$14:$J$30),2)</f>
        <v>0</v>
      </c>
    </row>
    <row r="14" spans="1:6" ht="15" customHeight="1" x14ac:dyDescent="0.2">
      <c r="A14" s="99" t="s">
        <v>22</v>
      </c>
      <c r="B14" s="348" t="s">
        <v>154</v>
      </c>
      <c r="C14" s="349"/>
      <c r="D14" s="350"/>
      <c r="E14" s="100">
        <v>2.5000000000000001E-2</v>
      </c>
      <c r="F14" s="68">
        <f>ROUND(E14*SUMIF(PFP!$B$14:$B$30,"MO1",PFP!$J$14:$J$30),2)</f>
        <v>0</v>
      </c>
    </row>
    <row r="15" spans="1:6" ht="15" customHeight="1" x14ac:dyDescent="0.2">
      <c r="A15" s="99" t="s">
        <v>23</v>
      </c>
      <c r="B15" s="348" t="s">
        <v>155</v>
      </c>
      <c r="C15" s="349"/>
      <c r="D15" s="350"/>
      <c r="E15" s="100">
        <v>0.03</v>
      </c>
      <c r="F15" s="68">
        <f>ROUND(E15*SUMIF(PFP!$B$14:$B$30,"MO1",PFP!$J$14:$J$30),2)</f>
        <v>0</v>
      </c>
    </row>
    <row r="16" spans="1:6" ht="15" customHeight="1" x14ac:dyDescent="0.2">
      <c r="A16" s="101" t="s">
        <v>24</v>
      </c>
      <c r="B16" s="377" t="s">
        <v>19</v>
      </c>
      <c r="C16" s="378"/>
      <c r="D16" s="379"/>
      <c r="E16" s="100">
        <v>0.08</v>
      </c>
      <c r="F16" s="68">
        <f>ROUND(E16*SUMIF(PFP!$B$14:$B$30,"MO1",PFP!$J$14:$J$30),2)</f>
        <v>0</v>
      </c>
    </row>
    <row r="17" spans="1:6" ht="15" customHeight="1" x14ac:dyDescent="0.2">
      <c r="A17" s="69" t="s">
        <v>25</v>
      </c>
      <c r="B17" s="346" t="s">
        <v>156</v>
      </c>
      <c r="C17" s="338"/>
      <c r="D17" s="347"/>
      <c r="E17" s="100"/>
      <c r="F17" s="68">
        <f>ROUND(E17*SUMIF(PFP!$B$14:$B$30,"MO1",PFP!$J$14:$J$30),2)</f>
        <v>0</v>
      </c>
    </row>
    <row r="18" spans="1:6" ht="15" customHeight="1" x14ac:dyDescent="0.2">
      <c r="A18" s="70" t="s">
        <v>26</v>
      </c>
      <c r="B18" s="376" t="s">
        <v>27</v>
      </c>
      <c r="C18" s="376"/>
      <c r="D18" s="376"/>
      <c r="E18" s="135">
        <f>ROUND(SUM(E19:E25),4)</f>
        <v>0.19040000000000001</v>
      </c>
      <c r="F18" s="67">
        <f>ROUND(E18*SUMIF(PFP!$B$14:$B$30,"MO1",PFP!$J$14:$J$30),2)</f>
        <v>0</v>
      </c>
    </row>
    <row r="19" spans="1:6" ht="15" customHeight="1" x14ac:dyDescent="0.2">
      <c r="A19" s="71" t="s">
        <v>72</v>
      </c>
      <c r="B19" s="337" t="s">
        <v>160</v>
      </c>
      <c r="C19" s="338"/>
      <c r="D19" s="339"/>
      <c r="E19" s="25">
        <v>6.4000000000000003E-3</v>
      </c>
      <c r="F19" s="68">
        <f>ROUND(E19*SUMIF(PFP!$B$14:$B$30,"MO1",PFP!$J$14:$J$30),2)</f>
        <v>0</v>
      </c>
    </row>
    <row r="20" spans="1:6" ht="15" customHeight="1" x14ac:dyDescent="0.2">
      <c r="A20" s="71" t="s">
        <v>73</v>
      </c>
      <c r="B20" s="337" t="s">
        <v>161</v>
      </c>
      <c r="C20" s="338"/>
      <c r="D20" s="339"/>
      <c r="E20" s="25">
        <v>8.3299999999999999E-2</v>
      </c>
      <c r="F20" s="68">
        <f>ROUND(E20*SUMIF(PFP!$B$14:$B$30,"MO1",PFP!$J$14:$J$30),2)</f>
        <v>0</v>
      </c>
    </row>
    <row r="21" spans="1:6" ht="15" customHeight="1" x14ac:dyDescent="0.2">
      <c r="A21" s="71" t="s">
        <v>74</v>
      </c>
      <c r="B21" s="337" t="s">
        <v>67</v>
      </c>
      <c r="C21" s="338"/>
      <c r="D21" s="339"/>
      <c r="E21" s="25">
        <v>4.0000000000000002E-4</v>
      </c>
      <c r="F21" s="68">
        <f>ROUND(E21*SUMIF(PFP!$B$14:$B$30,"MO1",PFP!$J$14:$J$30),2)</f>
        <v>0</v>
      </c>
    </row>
    <row r="22" spans="1:6" ht="15" customHeight="1" x14ac:dyDescent="0.2">
      <c r="A22" s="71" t="s">
        <v>75</v>
      </c>
      <c r="B22" s="337" t="s">
        <v>68</v>
      </c>
      <c r="C22" s="338"/>
      <c r="D22" s="339"/>
      <c r="E22" s="25">
        <v>5.5999999999999999E-3</v>
      </c>
      <c r="F22" s="68">
        <f>ROUND(E22*SUMIF(PFP!$B$14:$B$30,"MO1",PFP!$J$14:$J$30),2)</f>
        <v>0</v>
      </c>
    </row>
    <row r="23" spans="1:6" ht="15" customHeight="1" x14ac:dyDescent="0.2">
      <c r="A23" s="71" t="s">
        <v>157</v>
      </c>
      <c r="B23" s="337" t="s">
        <v>69</v>
      </c>
      <c r="C23" s="338"/>
      <c r="D23" s="339"/>
      <c r="E23" s="25">
        <v>8.0000000000000004E-4</v>
      </c>
      <c r="F23" s="68">
        <f>ROUND(E23*SUMIF(PFP!$B$14:$B$30,"MO1",PFP!$J$14:$J$30),2)</f>
        <v>0</v>
      </c>
    </row>
    <row r="24" spans="1:6" ht="15" customHeight="1" x14ac:dyDescent="0.2">
      <c r="A24" s="71" t="s">
        <v>158</v>
      </c>
      <c r="B24" s="337" t="s">
        <v>70</v>
      </c>
      <c r="C24" s="338"/>
      <c r="D24" s="339"/>
      <c r="E24" s="25">
        <v>9.3600000000000003E-2</v>
      </c>
      <c r="F24" s="68">
        <f>ROUND(E24*SUMIF(PFP!$B$14:$B$30,"MO1",PFP!$J$14:$J$30),2)</f>
        <v>0</v>
      </c>
    </row>
    <row r="25" spans="1:6" ht="15" customHeight="1" x14ac:dyDescent="0.2">
      <c r="A25" s="71" t="s">
        <v>159</v>
      </c>
      <c r="B25" s="337" t="s">
        <v>71</v>
      </c>
      <c r="C25" s="338"/>
      <c r="D25" s="339"/>
      <c r="E25" s="25">
        <v>2.9999999999999997E-4</v>
      </c>
      <c r="F25" s="68">
        <f>ROUND(E25*SUMIF(PFP!$B$14:$B$30,"MO1",PFP!$J$14:$J$30),2)</f>
        <v>0</v>
      </c>
    </row>
    <row r="26" spans="1:6" ht="15" customHeight="1" x14ac:dyDescent="0.2">
      <c r="A26" s="72" t="s">
        <v>7</v>
      </c>
      <c r="B26" s="341" t="s">
        <v>28</v>
      </c>
      <c r="C26" s="341"/>
      <c r="D26" s="341"/>
      <c r="E26" s="136">
        <f>ROUND(SUM(E27:E31),4)</f>
        <v>7.1400000000000005E-2</v>
      </c>
      <c r="F26" s="67">
        <f>ROUND(E26*SUMIF(PFP!$B$14:$B$30,"MO1",PFP!$J$14:$J$30),2)</f>
        <v>0</v>
      </c>
    </row>
    <row r="27" spans="1:6" ht="15" customHeight="1" x14ac:dyDescent="0.2">
      <c r="A27" s="99" t="s">
        <v>29</v>
      </c>
      <c r="B27" s="342" t="s">
        <v>77</v>
      </c>
      <c r="C27" s="342"/>
      <c r="D27" s="342"/>
      <c r="E27" s="102">
        <v>3.6200000000000003E-2</v>
      </c>
      <c r="F27" s="68">
        <f>ROUND(E27*SUMIF(PFP!$B$14:$B$30,"MO1",PFP!$J$14:$J$30),2)</f>
        <v>0</v>
      </c>
    </row>
    <row r="28" spans="1:6" ht="15" customHeight="1" x14ac:dyDescent="0.2">
      <c r="A28" s="103" t="s">
        <v>30</v>
      </c>
      <c r="B28" s="340" t="s">
        <v>78</v>
      </c>
      <c r="C28" s="340"/>
      <c r="D28" s="340"/>
      <c r="E28" s="102">
        <v>8.9999999999999998E-4</v>
      </c>
      <c r="F28" s="68">
        <f>ROUND(E28*SUMIF(PFP!$B$14:$B$30,"MO1",PFP!$J$14:$J$30),2)</f>
        <v>0</v>
      </c>
    </row>
    <row r="29" spans="1:6" ht="15" customHeight="1" x14ac:dyDescent="0.2">
      <c r="A29" s="71" t="s">
        <v>31</v>
      </c>
      <c r="B29" s="340" t="s">
        <v>76</v>
      </c>
      <c r="C29" s="340"/>
      <c r="D29" s="340"/>
      <c r="E29" s="102">
        <v>1.2500000000000001E-2</v>
      </c>
      <c r="F29" s="68">
        <f>ROUND(E29*SUMIF(PFP!$B$14:$B$30,"MO1",PFP!$J$14:$J$30),2)</f>
        <v>0</v>
      </c>
    </row>
    <row r="30" spans="1:6" ht="15" customHeight="1" x14ac:dyDescent="0.2">
      <c r="A30" s="71" t="s">
        <v>80</v>
      </c>
      <c r="B30" s="340" t="s">
        <v>94</v>
      </c>
      <c r="C30" s="340"/>
      <c r="D30" s="340"/>
      <c r="E30" s="102">
        <v>1.8800000000000001E-2</v>
      </c>
      <c r="F30" s="68">
        <f>ROUND(E30*SUMIF(PFP!$B$14:$B$30,"MO1",PFP!$J$14:$J$30),2)</f>
        <v>0</v>
      </c>
    </row>
    <row r="31" spans="1:6" ht="15" customHeight="1" x14ac:dyDescent="0.2">
      <c r="A31" s="71" t="s">
        <v>81</v>
      </c>
      <c r="B31" s="340" t="s">
        <v>79</v>
      </c>
      <c r="C31" s="340"/>
      <c r="D31" s="340"/>
      <c r="E31" s="102">
        <v>3.0000000000000001E-3</v>
      </c>
      <c r="F31" s="68">
        <f>ROUND(E31*SUMIF(PFP!$B$14:$B$30,"MO1",PFP!$J$14:$J$30),2)</f>
        <v>0</v>
      </c>
    </row>
    <row r="32" spans="1:6" ht="15" customHeight="1" x14ac:dyDescent="0.2">
      <c r="A32" s="73" t="s">
        <v>32</v>
      </c>
      <c r="B32" s="345" t="s">
        <v>33</v>
      </c>
      <c r="C32" s="345"/>
      <c r="D32" s="345"/>
      <c r="E32" s="104">
        <f>ROUND(SUM(E33:E34),4)</f>
        <v>7.3300000000000004E-2</v>
      </c>
      <c r="F32" s="67">
        <f>ROUND(E32*SUMIF(PFP!$B$14:$B$30,"MO1",PFP!$J$14:$J$30),2)</f>
        <v>0</v>
      </c>
    </row>
    <row r="33" spans="1:6" ht="15" customHeight="1" x14ac:dyDescent="0.2">
      <c r="A33" s="103" t="s">
        <v>34</v>
      </c>
      <c r="B33" s="370" t="s">
        <v>35</v>
      </c>
      <c r="C33" s="370"/>
      <c r="D33" s="370"/>
      <c r="E33" s="102">
        <f>ROUND(E8*E18,4)</f>
        <v>7.0099999999999996E-2</v>
      </c>
      <c r="F33" s="68">
        <f>ROUND(E33*SUMIF(PFP!$B$14:$B$30,"MO1",PFP!$J$14:$J$30),2)</f>
        <v>0</v>
      </c>
    </row>
    <row r="34" spans="1:6" ht="30" customHeight="1" x14ac:dyDescent="0.2">
      <c r="A34" s="71" t="s">
        <v>36</v>
      </c>
      <c r="B34" s="343" t="s">
        <v>143</v>
      </c>
      <c r="C34" s="343"/>
      <c r="D34" s="344"/>
      <c r="E34" s="26">
        <f>ROUND((E28*E8)+(E27*E16),4)</f>
        <v>3.2000000000000002E-3</v>
      </c>
      <c r="F34" s="68">
        <f>ROUND(E34*SUMIF(PFP!$B$14:$B$30,"MO1",PFP!$J$14:$J$30),2)</f>
        <v>0</v>
      </c>
    </row>
    <row r="35" spans="1:6" ht="15" customHeight="1" x14ac:dyDescent="0.2">
      <c r="A35" s="137" t="s">
        <v>49</v>
      </c>
      <c r="B35" s="371" t="s">
        <v>48</v>
      </c>
      <c r="C35" s="372"/>
      <c r="D35" s="372"/>
      <c r="E35" s="91">
        <f>ROUND(E8+E18+E26+E32,4)</f>
        <v>0.70309999999999995</v>
      </c>
      <c r="F35" s="92">
        <f>ROUND(E35*SUMIF(PFP!$B$14:$B$30,"MO1",PFP!$J$14:$J$30),2)</f>
        <v>0</v>
      </c>
    </row>
    <row r="36" spans="1:6" ht="15" customHeight="1" x14ac:dyDescent="0.2">
      <c r="A36" s="63" t="s">
        <v>138</v>
      </c>
      <c r="B36" s="373" t="s">
        <v>166</v>
      </c>
      <c r="C36" s="374"/>
      <c r="D36" s="374"/>
      <c r="E36" s="93">
        <f>ROUND((1+E35+PFP3_FatorKc!E13)*(1+PFP3_FatorKc!E12)*(1+PFP3_FatorKc!E8),4)</f>
        <v>2.1352000000000002</v>
      </c>
      <c r="F36" s="94"/>
    </row>
    <row r="37" spans="1:6" ht="15" customHeight="1" x14ac:dyDescent="0.2">
      <c r="A37" s="138" t="s">
        <v>6</v>
      </c>
      <c r="F37" s="75"/>
    </row>
    <row r="38" spans="1:6" ht="15" customHeight="1" x14ac:dyDescent="0.2">
      <c r="A38" s="336" t="s">
        <v>37</v>
      </c>
      <c r="B38" s="288"/>
      <c r="C38" s="288"/>
      <c r="D38" s="288"/>
      <c r="E38" s="288"/>
      <c r="F38" s="289"/>
    </row>
    <row r="39" spans="1:6" ht="15" customHeight="1" x14ac:dyDescent="0.2">
      <c r="A39" s="336" t="s">
        <v>85</v>
      </c>
      <c r="B39" s="288"/>
      <c r="C39" s="288"/>
      <c r="D39" s="288"/>
      <c r="E39" s="288"/>
      <c r="F39" s="289"/>
    </row>
    <row r="40" spans="1:6" ht="15" customHeight="1" x14ac:dyDescent="0.2">
      <c r="A40" s="336" t="s">
        <v>139</v>
      </c>
      <c r="B40" s="288"/>
      <c r="C40" s="288"/>
      <c r="D40" s="288"/>
      <c r="E40" s="288"/>
      <c r="F40" s="289"/>
    </row>
    <row r="41" spans="1:6" ht="15" customHeight="1" x14ac:dyDescent="0.2">
      <c r="A41" s="290" t="s">
        <v>140</v>
      </c>
      <c r="B41" s="291"/>
      <c r="C41" s="291"/>
      <c r="D41" s="291"/>
      <c r="E41" s="291"/>
      <c r="F41" s="292"/>
    </row>
    <row r="42" spans="1:6" ht="15" customHeight="1" x14ac:dyDescent="0.2">
      <c r="A42" s="60"/>
      <c r="B42" s="60"/>
      <c r="C42" s="60"/>
      <c r="D42" s="60"/>
      <c r="E42" s="60"/>
      <c r="F42" s="60"/>
    </row>
    <row r="43" spans="1:6" ht="15" customHeight="1" x14ac:dyDescent="0.2">
      <c r="A43" s="60"/>
      <c r="B43" s="60"/>
      <c r="C43" s="60"/>
      <c r="D43" s="60"/>
      <c r="E43" s="60"/>
      <c r="F43" s="60"/>
    </row>
    <row r="44" spans="1:6" ht="15" customHeight="1" x14ac:dyDescent="0.2"/>
  </sheetData>
  <mergeCells count="40">
    <mergeCell ref="B7:D7"/>
    <mergeCell ref="B33:D33"/>
    <mergeCell ref="B35:D35"/>
    <mergeCell ref="B36:D36"/>
    <mergeCell ref="B19:D19"/>
    <mergeCell ref="B20:D20"/>
    <mergeCell ref="B21:D21"/>
    <mergeCell ref="B22:D22"/>
    <mergeCell ref="B24:D24"/>
    <mergeCell ref="B25:D25"/>
    <mergeCell ref="B8:D8"/>
    <mergeCell ref="B18:D18"/>
    <mergeCell ref="B9:D9"/>
    <mergeCell ref="B14:D14"/>
    <mergeCell ref="B15:D15"/>
    <mergeCell ref="B16:D16"/>
    <mergeCell ref="A1:E2"/>
    <mergeCell ref="A3:F3"/>
    <mergeCell ref="A6:B6"/>
    <mergeCell ref="C6:E6"/>
    <mergeCell ref="C5:E5"/>
    <mergeCell ref="A4:F4"/>
    <mergeCell ref="B17:D17"/>
    <mergeCell ref="B10:D10"/>
    <mergeCell ref="B11:D11"/>
    <mergeCell ref="B12:D12"/>
    <mergeCell ref="B13:D13"/>
    <mergeCell ref="A41:F41"/>
    <mergeCell ref="A40:F40"/>
    <mergeCell ref="A39:F39"/>
    <mergeCell ref="A38:F38"/>
    <mergeCell ref="B23:D23"/>
    <mergeCell ref="B30:D30"/>
    <mergeCell ref="B31:D31"/>
    <mergeCell ref="B29:D29"/>
    <mergeCell ref="B26:D26"/>
    <mergeCell ref="B27:D27"/>
    <mergeCell ref="B28:D28"/>
    <mergeCell ref="B34:D34"/>
    <mergeCell ref="B32:D32"/>
  </mergeCells>
  <phoneticPr fontId="10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3">
    <pageSetUpPr fitToPage="1"/>
  </sheetPr>
  <dimension ref="A1:G44"/>
  <sheetViews>
    <sheetView topLeftCell="A7" workbookViewId="0">
      <selection activeCell="F6" sqref="F6"/>
    </sheetView>
  </sheetViews>
  <sheetFormatPr defaultColWidth="0" defaultRowHeight="0" customHeight="1" zeroHeight="1" x14ac:dyDescent="0.2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 x14ac:dyDescent="0.25">
      <c r="A1" s="351" t="s">
        <v>120</v>
      </c>
      <c r="B1" s="352"/>
      <c r="C1" s="352"/>
      <c r="D1" s="352"/>
      <c r="E1" s="352"/>
      <c r="F1" s="64" t="s">
        <v>0</v>
      </c>
    </row>
    <row r="2" spans="1:6" ht="15" customHeight="1" thickTop="1" x14ac:dyDescent="0.2">
      <c r="A2" s="353"/>
      <c r="B2" s="354"/>
      <c r="C2" s="354"/>
      <c r="D2" s="354"/>
      <c r="E2" s="354"/>
      <c r="F2" s="65" t="s">
        <v>122</v>
      </c>
    </row>
    <row r="3" spans="1:6" ht="15" customHeight="1" x14ac:dyDescent="0.2">
      <c r="A3" s="355" t="s">
        <v>1</v>
      </c>
      <c r="B3" s="356"/>
      <c r="C3" s="356"/>
      <c r="D3" s="356"/>
      <c r="E3" s="356"/>
      <c r="F3" s="357"/>
    </row>
    <row r="4" spans="1:6" ht="15" customHeight="1" x14ac:dyDescent="0.2">
      <c r="A4" s="364"/>
      <c r="B4" s="365"/>
      <c r="C4" s="365"/>
      <c r="D4" s="365"/>
      <c r="E4" s="365"/>
      <c r="F4" s="366"/>
    </row>
    <row r="5" spans="1:6" ht="15" customHeight="1" x14ac:dyDescent="0.2">
      <c r="A5" s="95" t="s">
        <v>38</v>
      </c>
      <c r="B5" s="131"/>
      <c r="C5" s="361" t="s">
        <v>93</v>
      </c>
      <c r="D5" s="362"/>
      <c r="E5" s="363"/>
      <c r="F5" s="96" t="s">
        <v>276</v>
      </c>
    </row>
    <row r="6" spans="1:6" ht="48.75" customHeight="1" x14ac:dyDescent="0.2">
      <c r="A6" s="358" t="str">
        <f>PFP!A12</f>
        <v>CONTRATAÇÃO DE SERVIÇO DE ELABORAÇÃO DE PROJETO BÁSICO, PARA A CONSTRUÇÃO DE UMA PONTE E DAS ESTRADAS DE LIGAÇÃO, NO MUNICÍPIO DE OURO BRANCO, NO ESTADO DE ALAGOAS.</v>
      </c>
      <c r="B6" s="359"/>
      <c r="C6" s="360" t="s">
        <v>92</v>
      </c>
      <c r="D6" s="360"/>
      <c r="E6" s="360"/>
      <c r="F6" s="132"/>
    </row>
    <row r="7" spans="1:6" ht="15" customHeight="1" x14ac:dyDescent="0.2">
      <c r="A7" s="76" t="s">
        <v>163</v>
      </c>
      <c r="B7" s="367" t="s">
        <v>164</v>
      </c>
      <c r="C7" s="368"/>
      <c r="D7" s="369"/>
      <c r="E7" s="97" t="s">
        <v>13</v>
      </c>
      <c r="F7" s="98" t="s">
        <v>14</v>
      </c>
    </row>
    <row r="8" spans="1:6" ht="15" customHeight="1" x14ac:dyDescent="0.2">
      <c r="A8" s="66" t="s">
        <v>12</v>
      </c>
      <c r="B8" s="375" t="s">
        <v>17</v>
      </c>
      <c r="C8" s="375"/>
      <c r="D8" s="375"/>
      <c r="E8" s="31">
        <f>ROUND(SUM(E9:E17),4)</f>
        <v>0.2</v>
      </c>
      <c r="F8" s="92">
        <f>ROUND(E8*SUMIF(PFP!$B$14:$B$30,"MO2",PFP!$J$14:$J$30),2)</f>
        <v>0</v>
      </c>
    </row>
    <row r="9" spans="1:6" ht="15" customHeight="1" x14ac:dyDescent="0.2">
      <c r="A9" s="99" t="s">
        <v>9</v>
      </c>
      <c r="B9" s="348" t="s">
        <v>18</v>
      </c>
      <c r="C9" s="349"/>
      <c r="D9" s="350"/>
      <c r="E9" s="105">
        <v>0</v>
      </c>
      <c r="F9" s="57">
        <f>ROUND(E9*SUMIF(PFP!$B$14:$B$30,"MO2",PFP!$J$14:$J$30),2)</f>
        <v>0</v>
      </c>
    </row>
    <row r="10" spans="1:6" ht="15" customHeight="1" x14ac:dyDescent="0.2">
      <c r="A10" s="99" t="s">
        <v>10</v>
      </c>
      <c r="B10" s="348" t="s">
        <v>151</v>
      </c>
      <c r="C10" s="349"/>
      <c r="D10" s="350"/>
      <c r="E10" s="105">
        <v>0</v>
      </c>
      <c r="F10" s="57">
        <f>ROUND(E10*SUMIF(PFP!$B$14:$B$30,"MO2",PFP!$J$14:$J$30),2)</f>
        <v>0</v>
      </c>
    </row>
    <row r="11" spans="1:6" ht="15" customHeight="1" x14ac:dyDescent="0.2">
      <c r="A11" s="99" t="s">
        <v>11</v>
      </c>
      <c r="B11" s="348" t="s">
        <v>152</v>
      </c>
      <c r="C11" s="349"/>
      <c r="D11" s="350"/>
      <c r="E11" s="105">
        <v>0</v>
      </c>
      <c r="F11" s="57">
        <f>ROUND(E11*SUMIF(PFP!$B$14:$B$30,"MO2",PFP!$J$14:$J$30),2)</f>
        <v>0</v>
      </c>
    </row>
    <row r="12" spans="1:6" ht="15" customHeight="1" x14ac:dyDescent="0.2">
      <c r="A12" s="99" t="s">
        <v>20</v>
      </c>
      <c r="B12" s="348" t="s">
        <v>153</v>
      </c>
      <c r="C12" s="349"/>
      <c r="D12" s="350"/>
      <c r="E12" s="105">
        <v>0</v>
      </c>
      <c r="F12" s="57">
        <f>ROUND(E12*SUMIF(PFP!$B$14:$B$30,"MO2",PFP!$J$14:$J$30),2)</f>
        <v>0</v>
      </c>
    </row>
    <row r="13" spans="1:6" ht="15" customHeight="1" x14ac:dyDescent="0.2">
      <c r="A13" s="99" t="s">
        <v>21</v>
      </c>
      <c r="B13" s="348" t="s">
        <v>165</v>
      </c>
      <c r="C13" s="349"/>
      <c r="D13" s="350"/>
      <c r="E13" s="105">
        <v>0</v>
      </c>
      <c r="F13" s="57">
        <f>ROUND(E13*SUMIF(PFP!$B$14:$B$30,"MO2",PFP!$J$14:$J$30),2)</f>
        <v>0</v>
      </c>
    </row>
    <row r="14" spans="1:6" ht="15" customHeight="1" x14ac:dyDescent="0.2">
      <c r="A14" s="99" t="s">
        <v>22</v>
      </c>
      <c r="B14" s="348" t="s">
        <v>154</v>
      </c>
      <c r="C14" s="349"/>
      <c r="D14" s="350"/>
      <c r="E14" s="105">
        <v>0</v>
      </c>
      <c r="F14" s="57">
        <f>ROUND(E14*SUMIF(PFP!$B$14:$B$30,"MO2",PFP!$J$14:$J$30),2)</f>
        <v>0</v>
      </c>
    </row>
    <row r="15" spans="1:6" ht="15" customHeight="1" x14ac:dyDescent="0.2">
      <c r="A15" s="99" t="s">
        <v>23</v>
      </c>
      <c r="B15" s="348" t="s">
        <v>155</v>
      </c>
      <c r="C15" s="349"/>
      <c r="D15" s="350"/>
      <c r="E15" s="105">
        <v>0</v>
      </c>
      <c r="F15" s="57">
        <f>ROUND(E15*SUMIF(PFP!$B$14:$B$30,"MO2",PFP!$J$14:$J$30),2)</f>
        <v>0</v>
      </c>
    </row>
    <row r="16" spans="1:6" ht="15" customHeight="1" x14ac:dyDescent="0.2">
      <c r="A16" s="101" t="s">
        <v>24</v>
      </c>
      <c r="B16" s="377" t="s">
        <v>19</v>
      </c>
      <c r="C16" s="378"/>
      <c r="D16" s="379"/>
      <c r="E16" s="105">
        <v>0.2</v>
      </c>
      <c r="F16" s="57">
        <f>ROUND(E16*SUMIF(PFP!$B$14:$B$30,"MO2",PFP!$J$14:$J$30),2)</f>
        <v>0</v>
      </c>
    </row>
    <row r="17" spans="1:6" ht="15" customHeight="1" x14ac:dyDescent="0.2">
      <c r="A17" s="69" t="s">
        <v>25</v>
      </c>
      <c r="B17" s="346" t="s">
        <v>156</v>
      </c>
      <c r="C17" s="338"/>
      <c r="D17" s="347"/>
      <c r="E17" s="105">
        <v>0</v>
      </c>
      <c r="F17" s="57">
        <f>ROUND(E17*SUMIF(PFP!$B$14:$B$30,"MO2",PFP!$J$14:$J$30),2)</f>
        <v>0</v>
      </c>
    </row>
    <row r="18" spans="1:6" ht="15" customHeight="1" x14ac:dyDescent="0.2">
      <c r="A18" s="70" t="s">
        <v>26</v>
      </c>
      <c r="B18" s="376" t="s">
        <v>27</v>
      </c>
      <c r="C18" s="376"/>
      <c r="D18" s="376"/>
      <c r="E18" s="142">
        <f>ROUND(SUM(E19:E25),4)</f>
        <v>0</v>
      </c>
      <c r="F18" s="106">
        <f>ROUND(E18*SUMIF(PFP!$B$14:$B$30,"MO2",PFP!$J$14:$J$30),2)</f>
        <v>0</v>
      </c>
    </row>
    <row r="19" spans="1:6" ht="15" customHeight="1" x14ac:dyDescent="0.2">
      <c r="A19" s="71" t="s">
        <v>72</v>
      </c>
      <c r="B19" s="337" t="s">
        <v>160</v>
      </c>
      <c r="C19" s="338"/>
      <c r="D19" s="339"/>
      <c r="E19" s="27">
        <v>0</v>
      </c>
      <c r="F19" s="15">
        <f>ROUND(E19*SUMIF(PFP!$B$14:$B$30,"MO2",PFP!$J$14:$J$30),2)</f>
        <v>0</v>
      </c>
    </row>
    <row r="20" spans="1:6" ht="15" customHeight="1" x14ac:dyDescent="0.2">
      <c r="A20" s="71" t="s">
        <v>73</v>
      </c>
      <c r="B20" s="337" t="s">
        <v>161</v>
      </c>
      <c r="C20" s="338"/>
      <c r="D20" s="339"/>
      <c r="E20" s="27">
        <v>0</v>
      </c>
      <c r="F20" s="15">
        <f>ROUND(E20*SUMIF(PFP!$B$14:$B$30,"MO2",PFP!$J$14:$J$30),2)</f>
        <v>0</v>
      </c>
    </row>
    <row r="21" spans="1:6" ht="15" customHeight="1" x14ac:dyDescent="0.2">
      <c r="A21" s="71" t="s">
        <v>74</v>
      </c>
      <c r="B21" s="337" t="s">
        <v>67</v>
      </c>
      <c r="C21" s="338"/>
      <c r="D21" s="339"/>
      <c r="E21" s="27">
        <v>0</v>
      </c>
      <c r="F21" s="15">
        <f>ROUND(E21*SUMIF(PFP!$B$14:$B$30,"MO2",PFP!$J$14:$J$30),2)</f>
        <v>0</v>
      </c>
    </row>
    <row r="22" spans="1:6" ht="15" customHeight="1" x14ac:dyDescent="0.2">
      <c r="A22" s="71" t="s">
        <v>75</v>
      </c>
      <c r="B22" s="337" t="s">
        <v>68</v>
      </c>
      <c r="C22" s="338"/>
      <c r="D22" s="339"/>
      <c r="E22" s="27">
        <v>0</v>
      </c>
      <c r="F22" s="15">
        <f>ROUND(E22*SUMIF(PFP!$B$14:$B$30,"MO2",PFP!$J$14:$J$30),2)</f>
        <v>0</v>
      </c>
    </row>
    <row r="23" spans="1:6" ht="15" customHeight="1" x14ac:dyDescent="0.2">
      <c r="A23" s="71" t="s">
        <v>157</v>
      </c>
      <c r="B23" s="337" t="s">
        <v>69</v>
      </c>
      <c r="C23" s="338"/>
      <c r="D23" s="339"/>
      <c r="E23" s="27">
        <v>0</v>
      </c>
      <c r="F23" s="15">
        <f>ROUND(E23*SUMIF(PFP!$B$14:$B$30,"MO2",PFP!$J$14:$J$30),2)</f>
        <v>0</v>
      </c>
    </row>
    <row r="24" spans="1:6" ht="15" customHeight="1" x14ac:dyDescent="0.2">
      <c r="A24" s="71" t="s">
        <v>158</v>
      </c>
      <c r="B24" s="337" t="s">
        <v>70</v>
      </c>
      <c r="C24" s="338"/>
      <c r="D24" s="339"/>
      <c r="E24" s="27">
        <v>0</v>
      </c>
      <c r="F24" s="15">
        <f>ROUND(E24*SUMIF(PFP!$B$14:$B$30,"MO2",PFP!$J$14:$J$30),2)</f>
        <v>0</v>
      </c>
    </row>
    <row r="25" spans="1:6" ht="15" customHeight="1" x14ac:dyDescent="0.2">
      <c r="A25" s="71" t="s">
        <v>159</v>
      </c>
      <c r="B25" s="337" t="s">
        <v>71</v>
      </c>
      <c r="C25" s="338"/>
      <c r="D25" s="339"/>
      <c r="E25" s="25">
        <v>0</v>
      </c>
      <c r="F25" s="15">
        <f>ROUND(E25*SUMIF(PFP!$B$14:$B$30,"MO2",PFP!$J$14:$J$30),2)</f>
        <v>0</v>
      </c>
    </row>
    <row r="26" spans="1:6" ht="15" customHeight="1" x14ac:dyDescent="0.2">
      <c r="A26" s="72" t="s">
        <v>7</v>
      </c>
      <c r="B26" s="341" t="s">
        <v>28</v>
      </c>
      <c r="C26" s="341"/>
      <c r="D26" s="341"/>
      <c r="E26" s="136">
        <f>ROUND(SUM(E27:E31),4)</f>
        <v>0</v>
      </c>
      <c r="F26" s="107">
        <f>ROUND(E26*SUMIF(PFP!$B$14:$B$30,"MO2",PFP!$J$14:$J$30),2)</f>
        <v>0</v>
      </c>
    </row>
    <row r="27" spans="1:6" ht="15" customHeight="1" x14ac:dyDescent="0.2">
      <c r="A27" s="99" t="s">
        <v>29</v>
      </c>
      <c r="B27" s="342" t="s">
        <v>77</v>
      </c>
      <c r="C27" s="342"/>
      <c r="D27" s="342"/>
      <c r="E27" s="102">
        <v>0</v>
      </c>
      <c r="F27" s="108">
        <f>ROUND(E27*SUMIF(PFP!$B$14:$B$30,"MO2",PFP!$J$14:$J$30),2)</f>
        <v>0</v>
      </c>
    </row>
    <row r="28" spans="1:6" ht="15" customHeight="1" x14ac:dyDescent="0.2">
      <c r="A28" s="103" t="s">
        <v>30</v>
      </c>
      <c r="B28" s="340" t="s">
        <v>78</v>
      </c>
      <c r="C28" s="340"/>
      <c r="D28" s="340"/>
      <c r="E28" s="102">
        <v>0</v>
      </c>
      <c r="F28" s="108">
        <f>ROUND(E28*SUMIF(PFP!$B$14:$B$30,"MO2",PFP!$J$14:$J$30),2)</f>
        <v>0</v>
      </c>
    </row>
    <row r="29" spans="1:6" ht="15" customHeight="1" x14ac:dyDescent="0.2">
      <c r="A29" s="71" t="s">
        <v>31</v>
      </c>
      <c r="B29" s="340" t="s">
        <v>76</v>
      </c>
      <c r="C29" s="340"/>
      <c r="D29" s="340"/>
      <c r="E29" s="102">
        <v>0</v>
      </c>
      <c r="F29" s="108">
        <f>ROUND(E29*SUMIF(PFP!$B$14:$B$30,"MO2",PFP!$J$14:$J$30),2)</f>
        <v>0</v>
      </c>
    </row>
    <row r="30" spans="1:6" ht="15" customHeight="1" x14ac:dyDescent="0.2">
      <c r="A30" s="71" t="s">
        <v>80</v>
      </c>
      <c r="B30" s="340" t="s">
        <v>94</v>
      </c>
      <c r="C30" s="340"/>
      <c r="D30" s="340"/>
      <c r="E30" s="102">
        <v>0</v>
      </c>
      <c r="F30" s="108">
        <f>ROUND(E30*SUMIF(PFP!$B$14:$B$30,"MO2",PFP!$J$14:$J$30),2)</f>
        <v>0</v>
      </c>
    </row>
    <row r="31" spans="1:6" ht="15" customHeight="1" x14ac:dyDescent="0.2">
      <c r="A31" s="71" t="s">
        <v>81</v>
      </c>
      <c r="B31" s="340" t="s">
        <v>79</v>
      </c>
      <c r="C31" s="340"/>
      <c r="D31" s="340"/>
      <c r="E31" s="102">
        <v>0</v>
      </c>
      <c r="F31" s="108">
        <f>ROUND(E31*SUMIF(PFP!$B$14:$B$30,"MO2",PFP!$J$14:$J$30),2)</f>
        <v>0</v>
      </c>
    </row>
    <row r="32" spans="1:6" ht="15" customHeight="1" x14ac:dyDescent="0.2">
      <c r="A32" s="73" t="s">
        <v>32</v>
      </c>
      <c r="B32" s="345" t="s">
        <v>33</v>
      </c>
      <c r="C32" s="345"/>
      <c r="D32" s="345"/>
      <c r="E32" s="104">
        <f>ROUND(SUM(E33:E34),4)</f>
        <v>0</v>
      </c>
      <c r="F32" s="106">
        <f>ROUND(E32*SUMIF(PFP!$B$14:$B$30,"MO2",PFP!$J$14:$J$30),2)</f>
        <v>0</v>
      </c>
    </row>
    <row r="33" spans="1:6" ht="15" customHeight="1" x14ac:dyDescent="0.2">
      <c r="A33" s="103" t="s">
        <v>34</v>
      </c>
      <c r="B33" s="370" t="s">
        <v>35</v>
      </c>
      <c r="C33" s="370"/>
      <c r="D33" s="370"/>
      <c r="E33" s="102">
        <f>ROUND(E8*E18,4)</f>
        <v>0</v>
      </c>
      <c r="F33" s="15">
        <f>ROUND(E33*SUMIF(PFP!$B$14:$B$30,"MO2",PFP!$J$14:$J$30),2)</f>
        <v>0</v>
      </c>
    </row>
    <row r="34" spans="1:6" ht="30" customHeight="1" x14ac:dyDescent="0.2">
      <c r="A34" s="71" t="s">
        <v>36</v>
      </c>
      <c r="B34" s="343" t="s">
        <v>143</v>
      </c>
      <c r="C34" s="343"/>
      <c r="D34" s="344"/>
      <c r="E34" s="26">
        <f>ROUND(E8*E28,4)+ROUND(E27*E11,4)</f>
        <v>0</v>
      </c>
      <c r="F34" s="15">
        <f>ROUND(E34*SUMIF(PFP!$B$14:$B$30,"MO2",PFP!$J$14:$J$30),2)</f>
        <v>0</v>
      </c>
    </row>
    <row r="35" spans="1:6" ht="15" customHeight="1" x14ac:dyDescent="0.2">
      <c r="A35" s="74" t="s">
        <v>49</v>
      </c>
      <c r="B35" s="380" t="s">
        <v>48</v>
      </c>
      <c r="C35" s="381"/>
      <c r="D35" s="381"/>
      <c r="E35" s="32">
        <f>ROUND(E8+E18+E26+E32,4)</f>
        <v>0.2</v>
      </c>
      <c r="F35" s="110">
        <f>ROUND(E35*SUMIF(PFP!$B$14:$B$30,"MO2",PFP!$J$14:$J$30),2)</f>
        <v>0</v>
      </c>
    </row>
    <row r="36" spans="1:6" ht="15" customHeight="1" x14ac:dyDescent="0.2">
      <c r="A36" s="63" t="s">
        <v>136</v>
      </c>
      <c r="B36" s="373" t="s">
        <v>162</v>
      </c>
      <c r="C36" s="374"/>
      <c r="D36" s="374"/>
      <c r="E36" s="145">
        <f>ROUND((1+E35+PFP3_FatorKc!E13)*(1+PFP3_FatorKc!E12)*(1+PFP3_FatorKc!E8),4)</f>
        <v>1.5302</v>
      </c>
      <c r="F36" s="146"/>
    </row>
    <row r="37" spans="1:6" ht="15" customHeight="1" x14ac:dyDescent="0.2">
      <c r="A37" s="138" t="s">
        <v>6</v>
      </c>
      <c r="F37" s="75"/>
    </row>
    <row r="38" spans="1:6" ht="15" customHeight="1" x14ac:dyDescent="0.2">
      <c r="A38" s="336" t="s">
        <v>37</v>
      </c>
      <c r="B38" s="288"/>
      <c r="C38" s="288"/>
      <c r="D38" s="288"/>
      <c r="E38" s="288"/>
      <c r="F38" s="289"/>
    </row>
    <row r="39" spans="1:6" ht="15" customHeight="1" x14ac:dyDescent="0.2">
      <c r="A39" s="336" t="s">
        <v>83</v>
      </c>
      <c r="B39" s="288"/>
      <c r="C39" s="288"/>
      <c r="D39" s="288"/>
      <c r="E39" s="288"/>
      <c r="F39" s="289"/>
    </row>
    <row r="40" spans="1:6" ht="15" customHeight="1" x14ac:dyDescent="0.2">
      <c r="A40" s="336" t="s">
        <v>134</v>
      </c>
      <c r="B40" s="288"/>
      <c r="C40" s="288"/>
      <c r="D40" s="288"/>
      <c r="E40" s="288"/>
      <c r="F40" s="289"/>
    </row>
    <row r="41" spans="1:6" ht="15" customHeight="1" x14ac:dyDescent="0.2">
      <c r="A41" s="290" t="s">
        <v>135</v>
      </c>
      <c r="B41" s="291"/>
      <c r="C41" s="291"/>
      <c r="D41" s="291"/>
      <c r="E41" s="291"/>
      <c r="F41" s="292"/>
    </row>
    <row r="42" spans="1:6" ht="15" customHeight="1" x14ac:dyDescent="0.2">
      <c r="A42" s="60"/>
      <c r="B42" s="60"/>
      <c r="C42" s="60"/>
      <c r="D42" s="60"/>
      <c r="E42" s="60"/>
      <c r="F42" s="60"/>
    </row>
    <row r="43" spans="1:6" ht="15" customHeight="1" x14ac:dyDescent="0.2">
      <c r="A43" s="60"/>
      <c r="B43" s="60"/>
      <c r="C43" s="60"/>
      <c r="D43" s="60"/>
      <c r="E43" s="60"/>
      <c r="F43" s="60"/>
    </row>
    <row r="44" spans="1:6" ht="15" customHeight="1" x14ac:dyDescent="0.2"/>
  </sheetData>
  <mergeCells count="40">
    <mergeCell ref="B20:D20"/>
    <mergeCell ref="A1:E2"/>
    <mergeCell ref="A3:F3"/>
    <mergeCell ref="A4:F4"/>
    <mergeCell ref="C5:E5"/>
    <mergeCell ref="A6:B6"/>
    <mergeCell ref="C6:E6"/>
    <mergeCell ref="B8:D8"/>
    <mergeCell ref="B18:D18"/>
    <mergeCell ref="B19:D19"/>
    <mergeCell ref="B9:D9"/>
    <mergeCell ref="B10:D10"/>
    <mergeCell ref="B11:D11"/>
    <mergeCell ref="B17:D17"/>
    <mergeCell ref="B7:D7"/>
    <mergeCell ref="B13:D13"/>
    <mergeCell ref="A41:F41"/>
    <mergeCell ref="A38:F38"/>
    <mergeCell ref="A39:F39"/>
    <mergeCell ref="A40:F40"/>
    <mergeCell ref="B33:D33"/>
    <mergeCell ref="B34:D34"/>
    <mergeCell ref="B35:D35"/>
    <mergeCell ref="B36:D36"/>
    <mergeCell ref="B14:D14"/>
    <mergeCell ref="B15:D15"/>
    <mergeCell ref="B16:D16"/>
    <mergeCell ref="B12:D12"/>
    <mergeCell ref="B32:D32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0:D30"/>
    <mergeCell ref="B31:D31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4">
    <pageSetUpPr fitToPage="1"/>
  </sheetPr>
  <dimension ref="A1:G39"/>
  <sheetViews>
    <sheetView topLeftCell="A7" workbookViewId="0">
      <selection activeCell="A26" sqref="A26:F26"/>
    </sheetView>
  </sheetViews>
  <sheetFormatPr defaultColWidth="0" defaultRowHeight="0" customHeight="1" zeroHeight="1" x14ac:dyDescent="0.2"/>
  <cols>
    <col min="1" max="1" width="5.7109375" style="139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7" ht="15" customHeight="1" thickBot="1" x14ac:dyDescent="0.25">
      <c r="A1" s="351" t="s">
        <v>124</v>
      </c>
      <c r="B1" s="352"/>
      <c r="C1" s="352"/>
      <c r="D1" s="352"/>
      <c r="E1" s="352"/>
      <c r="F1" s="64" t="s">
        <v>0</v>
      </c>
    </row>
    <row r="2" spans="1:7" ht="15" customHeight="1" thickTop="1" x14ac:dyDescent="0.2">
      <c r="A2" s="353"/>
      <c r="B2" s="354"/>
      <c r="C2" s="354"/>
      <c r="D2" s="354"/>
      <c r="E2" s="354"/>
      <c r="F2" s="65" t="s">
        <v>123</v>
      </c>
    </row>
    <row r="3" spans="1:7" ht="15" customHeight="1" x14ac:dyDescent="0.2">
      <c r="A3" s="395" t="s">
        <v>1</v>
      </c>
      <c r="B3" s="396"/>
      <c r="C3" s="396"/>
      <c r="D3" s="396"/>
      <c r="E3" s="396"/>
      <c r="F3" s="397"/>
    </row>
    <row r="4" spans="1:7" ht="15" customHeight="1" x14ac:dyDescent="0.2">
      <c r="A4" s="364"/>
      <c r="B4" s="365"/>
      <c r="C4" s="365"/>
      <c r="D4" s="365"/>
      <c r="E4" s="365"/>
      <c r="F4" s="366"/>
    </row>
    <row r="5" spans="1:7" ht="15" customHeight="1" x14ac:dyDescent="0.2">
      <c r="A5" s="112" t="s">
        <v>38</v>
      </c>
      <c r="B5" s="113"/>
      <c r="C5" s="361" t="s">
        <v>93</v>
      </c>
      <c r="D5" s="362"/>
      <c r="E5" s="363"/>
      <c r="F5" s="114" t="s">
        <v>277</v>
      </c>
    </row>
    <row r="6" spans="1:7" ht="43.5" customHeight="1" x14ac:dyDescent="0.2">
      <c r="A6" s="358" t="str">
        <f>PFP!A12</f>
        <v>CONTRATAÇÃO DE SERVIÇO DE ELABORAÇÃO DE PROJETO BÁSICO, PARA A CONSTRUÇÃO DE UMA PONTE E DAS ESTRADAS DE LIGAÇÃO, NO MUNICÍPIO DE OURO BRANCO, NO ESTADO DE ALAGOAS.</v>
      </c>
      <c r="B6" s="359"/>
      <c r="C6" s="398" t="s">
        <v>92</v>
      </c>
      <c r="D6" s="398"/>
      <c r="E6" s="398"/>
      <c r="F6" s="75"/>
    </row>
    <row r="7" spans="1:7" ht="15" customHeight="1" x14ac:dyDescent="0.2">
      <c r="A7" s="63" t="s">
        <v>163</v>
      </c>
      <c r="B7" s="367" t="s">
        <v>176</v>
      </c>
      <c r="C7" s="369"/>
      <c r="D7" s="77" t="s">
        <v>177</v>
      </c>
      <c r="E7" s="78" t="s">
        <v>178</v>
      </c>
      <c r="F7" s="79" t="s">
        <v>14</v>
      </c>
    </row>
    <row r="8" spans="1:7" s="9" customFormat="1" ht="15" customHeight="1" x14ac:dyDescent="0.2">
      <c r="A8" s="84" t="s">
        <v>183</v>
      </c>
      <c r="B8" s="392" t="s">
        <v>184</v>
      </c>
      <c r="C8" s="393"/>
      <c r="D8" s="115">
        <f>ROUND(D9+D10+D11,4)</f>
        <v>0.104</v>
      </c>
      <c r="E8" s="116">
        <f>ROUND(E9+E10+E11,4)</f>
        <v>0.11609999999999999</v>
      </c>
      <c r="F8" s="80">
        <f>E8*SUM(SUMIF(PFP!$B$14:$B$30,"MO1",PFP!$J$14:$J$30)*(1+'PFP2.1_FatorKa'!$E$35)+SUMIF(PFP!$B$14:$B$30,"MO2",PFP!$J$14:$J$30)*(1+'PFP2.2_FatorKb'!$E$35)+SUMIF(PFP!$B$14:$B$30,"&lt;&gt;MO*",PFP!$J$14:$J$30)+$F$13+$F$12)</f>
        <v>1744.3342535175</v>
      </c>
      <c r="G8" s="10"/>
    </row>
    <row r="9" spans="1:7" ht="15" customHeight="1" x14ac:dyDescent="0.2">
      <c r="A9" s="117" t="s">
        <v>168</v>
      </c>
      <c r="B9" s="388" t="s">
        <v>50</v>
      </c>
      <c r="C9" s="389"/>
      <c r="D9" s="118">
        <v>0.03</v>
      </c>
      <c r="E9" s="119">
        <f>ROUND((1/(1-$D$8))*D9,4)</f>
        <v>3.3500000000000002E-2</v>
      </c>
      <c r="F9" s="120">
        <f>E9*SUM(SUMIF(PFP!$B$14:$B$30,"MO1",PFP!$J$14:$J$30)*(1+'PFP2.1_FatorKa'!$E$35)+SUMIF(PFP!$B$14:$B$30,"MO2",PFP!$J$14:$J$30)*(1+'PFP2.2_FatorKb'!$E$35)+SUMIF(PFP!$B$14:$B$30,"&lt;&gt;MO*",PFP!$J$14:$J$30)+$F$13+$F$12)</f>
        <v>503.31780786250005</v>
      </c>
    </row>
    <row r="10" spans="1:7" ht="15" customHeight="1" x14ac:dyDescent="0.2">
      <c r="A10" s="121" t="s">
        <v>169</v>
      </c>
      <c r="B10" s="390" t="s">
        <v>185</v>
      </c>
      <c r="C10" s="391"/>
      <c r="D10" s="118">
        <f>ROUND(1.65%*0.8,4)</f>
        <v>1.32E-2</v>
      </c>
      <c r="E10" s="119">
        <f>ROUND((1/(1-$D$8))*D10,4)</f>
        <v>1.47E-2</v>
      </c>
      <c r="F10" s="120">
        <f>E10*SUM(SUMIF(PFP!$B$14:$B$30,"MO1",PFP!$J$14:$J$30)*(1+'PFP2.1_FatorKa'!$E$35)+SUMIF(PFP!$B$14:$B$30,"MO2",PFP!$J$14:$J$30)*(1+'PFP2.2_FatorKb'!$E$35)+SUMIF(PFP!$B$14:$B$30,"&lt;&gt;MO*",PFP!$J$14:$J$30)+$F$13+$F$12)</f>
        <v>220.8588589725</v>
      </c>
    </row>
    <row r="11" spans="1:7" ht="15" customHeight="1" x14ac:dyDescent="0.2">
      <c r="A11" s="121" t="s">
        <v>170</v>
      </c>
      <c r="B11" s="390" t="s">
        <v>186</v>
      </c>
      <c r="C11" s="391"/>
      <c r="D11" s="118">
        <f>ROUND(7.6%*0.8,4)</f>
        <v>6.08E-2</v>
      </c>
      <c r="E11" s="119">
        <f>ROUND((1/(1-$D$8))*D11,4)</f>
        <v>6.7900000000000002E-2</v>
      </c>
      <c r="F11" s="120">
        <f>E11*SUM(SUMIF(PFP!$B$14:$B$30,"MO1",PFP!$J$14:$J$30)*(1+'PFP2.1_FatorKa'!$E$35)+SUMIF(PFP!$B$14:$B$30,"MO2",PFP!$J$14:$J$30)*(1+'PFP2.2_FatorKb'!$E$35)+SUMIF(PFP!$B$14:$B$30,"&lt;&gt;MO*",PFP!$J$14:$J$30)+$F$13+$F$12)</f>
        <v>1020.1575866825001</v>
      </c>
      <c r="G11" s="2"/>
    </row>
    <row r="12" spans="1:7" s="9" customFormat="1" ht="15" customHeight="1" x14ac:dyDescent="0.2">
      <c r="A12" s="122" t="s">
        <v>52</v>
      </c>
      <c r="B12" s="385" t="s">
        <v>53</v>
      </c>
      <c r="C12" s="386"/>
      <c r="D12" s="387"/>
      <c r="E12" s="123">
        <v>7.7499999999999999E-2</v>
      </c>
      <c r="F12" s="124">
        <f>E12*SUM(SUMIF(PFP!$B$14:$B$30,"MO1",PFP!$J$14:$J$30)*(1+'PFP2.1_FatorKa'!$E$35)+SUMIF(PFP!$B$14:$B$30,"MO2",PFP!$J$14:$J$30)*(1+'PFP2.2_FatorKb'!$E$35)+SUMIF(PFP!$B$14:$B$30,"&lt;&gt;MO*",PFP!$J$14:$J$30)+$F$13)</f>
        <v>1080.642175</v>
      </c>
    </row>
    <row r="13" spans="1:7" s="9" customFormat="1" ht="15" customHeight="1" x14ac:dyDescent="0.2">
      <c r="A13" s="125" t="s">
        <v>51</v>
      </c>
      <c r="B13" s="382" t="s">
        <v>54</v>
      </c>
      <c r="C13" s="383"/>
      <c r="D13" s="384"/>
      <c r="E13" s="123">
        <v>7.2400000000000006E-2</v>
      </c>
      <c r="F13" s="124">
        <f>ROUND(E13*SUMIF(PFP!$B$14:$B$30,"MO*",PFP!$J$14:$J$30),2)</f>
        <v>0</v>
      </c>
      <c r="G13" s="10"/>
    </row>
    <row r="14" spans="1:7" ht="30" customHeight="1" x14ac:dyDescent="0.2">
      <c r="A14" s="126" t="s">
        <v>171</v>
      </c>
      <c r="B14" s="403" t="s">
        <v>89</v>
      </c>
      <c r="C14" s="404"/>
      <c r="D14" s="405"/>
      <c r="E14" s="100">
        <v>0.04</v>
      </c>
      <c r="F14" s="120">
        <f>ROUND(E14*SUMIF(PFP!$B$14:$B$30,"MO*",PFP!$J$14:$J$30),2)</f>
        <v>0</v>
      </c>
    </row>
    <row r="15" spans="1:7" ht="30" customHeight="1" x14ac:dyDescent="0.2">
      <c r="A15" s="117" t="s">
        <v>172</v>
      </c>
      <c r="B15" s="388" t="s">
        <v>98</v>
      </c>
      <c r="C15" s="406"/>
      <c r="D15" s="389"/>
      <c r="E15" s="100">
        <v>0.02</v>
      </c>
      <c r="F15" s="120">
        <f>ROUND(E15*SUMIF(PFP!$B$14:$B$30,"MO*",PFP!$J$14:$J$30),2)</f>
        <v>0</v>
      </c>
    </row>
    <row r="16" spans="1:7" ht="30" customHeight="1" x14ac:dyDescent="0.2">
      <c r="A16" s="126" t="s">
        <v>173</v>
      </c>
      <c r="B16" s="403" t="s">
        <v>141</v>
      </c>
      <c r="C16" s="404"/>
      <c r="D16" s="405"/>
      <c r="E16" s="100">
        <v>1.24E-2</v>
      </c>
      <c r="F16" s="120">
        <f>ROUND(E16*SUMIF(PFP!$B$14:$B$30,"MO*",PFP!$J$14:$J$30),2)</f>
        <v>0</v>
      </c>
    </row>
    <row r="17" spans="1:6" s="9" customFormat="1" ht="15" customHeight="1" x14ac:dyDescent="0.2">
      <c r="A17" s="127" t="s">
        <v>137</v>
      </c>
      <c r="B17" s="400" t="s">
        <v>95</v>
      </c>
      <c r="C17" s="401"/>
      <c r="D17" s="402"/>
      <c r="E17" s="128">
        <f>ROUND((1+E12)*(1+E8),4)</f>
        <v>1.2025999999999999</v>
      </c>
      <c r="F17" s="129"/>
    </row>
    <row r="18" spans="1:6" ht="15" customHeight="1" x14ac:dyDescent="0.2">
      <c r="A18" s="81" t="s">
        <v>2</v>
      </c>
      <c r="B18" s="111"/>
      <c r="C18" s="111"/>
      <c r="D18" s="19"/>
      <c r="E18" s="81" t="s">
        <v>3</v>
      </c>
      <c r="F18" s="82"/>
    </row>
    <row r="19" spans="1:6" ht="15" customHeight="1" x14ac:dyDescent="0.2">
      <c r="A19" s="83"/>
      <c r="B19" s="140"/>
      <c r="C19" s="140"/>
      <c r="D19" s="20"/>
      <c r="E19" s="24"/>
      <c r="F19" s="20"/>
    </row>
    <row r="20" spans="1:6" ht="15" customHeight="1" x14ac:dyDescent="0.2">
      <c r="A20" s="81" t="s">
        <v>4</v>
      </c>
      <c r="B20" s="111"/>
      <c r="C20" s="111"/>
      <c r="D20" s="19"/>
      <c r="E20" s="81" t="s">
        <v>5</v>
      </c>
      <c r="F20" s="19"/>
    </row>
    <row r="21" spans="1:6" ht="15" customHeight="1" x14ac:dyDescent="0.2">
      <c r="A21" s="130"/>
      <c r="B21" s="141"/>
      <c r="C21" s="141"/>
      <c r="D21" s="22"/>
      <c r="E21" s="21"/>
      <c r="F21" s="22"/>
    </row>
    <row r="22" spans="1:6" ht="15" customHeight="1" x14ac:dyDescent="0.2">
      <c r="A22" s="407" t="s">
        <v>15</v>
      </c>
      <c r="B22" s="408"/>
      <c r="C22" s="408"/>
      <c r="D22" s="408"/>
      <c r="E22" s="408"/>
      <c r="F22" s="409"/>
    </row>
    <row r="23" spans="1:6" ht="15" customHeight="1" x14ac:dyDescent="0.2">
      <c r="A23" s="336" t="s">
        <v>55</v>
      </c>
      <c r="B23" s="288"/>
      <c r="C23" s="288"/>
      <c r="D23" s="288"/>
      <c r="E23" s="288"/>
      <c r="F23" s="289"/>
    </row>
    <row r="24" spans="1:6" ht="15" customHeight="1" x14ac:dyDescent="0.2">
      <c r="A24" s="336" t="s">
        <v>16</v>
      </c>
      <c r="B24" s="288"/>
      <c r="C24" s="288"/>
      <c r="D24" s="288"/>
      <c r="E24" s="288"/>
      <c r="F24" s="289"/>
    </row>
    <row r="25" spans="1:6" ht="15" customHeight="1" x14ac:dyDescent="0.2">
      <c r="A25" s="336" t="s">
        <v>559</v>
      </c>
      <c r="B25" s="288"/>
      <c r="C25" s="288"/>
      <c r="D25" s="288"/>
      <c r="E25" s="288"/>
      <c r="F25" s="289"/>
    </row>
    <row r="26" spans="1:6" ht="47.25" customHeight="1" x14ac:dyDescent="0.2">
      <c r="A26" s="394" t="s">
        <v>86</v>
      </c>
      <c r="B26" s="282"/>
      <c r="C26" s="282"/>
      <c r="D26" s="282"/>
      <c r="E26" s="282"/>
      <c r="F26" s="283"/>
    </row>
    <row r="27" spans="1:6" ht="15" customHeight="1" x14ac:dyDescent="0.2">
      <c r="A27" s="355" t="s">
        <v>84</v>
      </c>
      <c r="B27" s="356"/>
      <c r="C27" s="356"/>
      <c r="D27" s="356"/>
      <c r="E27" s="356"/>
      <c r="F27" s="357"/>
    </row>
    <row r="28" spans="1:6" ht="15" customHeight="1" x14ac:dyDescent="0.2">
      <c r="A28" s="355" t="s">
        <v>59</v>
      </c>
      <c r="B28" s="356"/>
      <c r="C28" s="356"/>
      <c r="D28" s="356"/>
      <c r="E28" s="356"/>
      <c r="F28" s="357"/>
    </row>
    <row r="29" spans="1:6" ht="15" customHeight="1" x14ac:dyDescent="0.2">
      <c r="A29" s="336" t="s">
        <v>58</v>
      </c>
      <c r="B29" s="288"/>
      <c r="C29" s="288"/>
      <c r="D29" s="288"/>
      <c r="E29" s="288"/>
      <c r="F29" s="289"/>
    </row>
    <row r="30" spans="1:6" ht="15" customHeight="1" x14ac:dyDescent="0.2">
      <c r="A30" s="336" t="str">
        <f>CONCATENATE("     K4' = { [ 1 / ( 1 - ",D8," ) ] - 1 } x 100")</f>
        <v xml:space="preserve">     K4' = { [ 1 / ( 1 - 0,104 ) ] - 1 } x 100</v>
      </c>
      <c r="B30" s="288"/>
      <c r="C30" s="288"/>
      <c r="D30" s="288"/>
      <c r="E30" s="288"/>
      <c r="F30" s="289"/>
    </row>
    <row r="31" spans="1:6" ht="15" customHeight="1" x14ac:dyDescent="0.2">
      <c r="A31" s="336" t="s">
        <v>179</v>
      </c>
      <c r="B31" s="288"/>
      <c r="C31" s="288"/>
      <c r="D31" s="288"/>
      <c r="E31" s="288"/>
      <c r="F31" s="289"/>
    </row>
    <row r="32" spans="1:6" ht="15" customHeight="1" x14ac:dyDescent="0.2">
      <c r="A32" s="336" t="s">
        <v>133</v>
      </c>
      <c r="B32" s="288"/>
      <c r="C32" s="288"/>
      <c r="D32" s="288"/>
      <c r="E32" s="288"/>
      <c r="F32" s="289"/>
    </row>
    <row r="33" spans="1:6" ht="15" customHeight="1" x14ac:dyDescent="0.2">
      <c r="A33" s="336" t="s">
        <v>167</v>
      </c>
      <c r="B33" s="288"/>
      <c r="C33" s="288"/>
      <c r="D33" s="288"/>
      <c r="E33" s="288"/>
      <c r="F33" s="289"/>
    </row>
    <row r="34" spans="1:6" ht="30" customHeight="1" x14ac:dyDescent="0.2">
      <c r="A34" s="394" t="s">
        <v>174</v>
      </c>
      <c r="B34" s="282"/>
      <c r="C34" s="282"/>
      <c r="D34" s="282"/>
      <c r="E34" s="282"/>
      <c r="F34" s="283"/>
    </row>
    <row r="35" spans="1:6" ht="30" customHeight="1" x14ac:dyDescent="0.2">
      <c r="A35" s="314" t="s">
        <v>175</v>
      </c>
      <c r="B35" s="399"/>
      <c r="C35" s="399"/>
      <c r="D35" s="399"/>
      <c r="E35" s="399"/>
      <c r="F35" s="313"/>
    </row>
    <row r="36" spans="1:6" ht="15" customHeight="1" x14ac:dyDescent="0.2">
      <c r="F36" s="2"/>
    </row>
    <row r="37" spans="1:6" ht="15" customHeight="1" x14ac:dyDescent="0.2"/>
    <row r="38" spans="1:6" ht="15" customHeight="1" x14ac:dyDescent="0.2"/>
    <row r="39" spans="1:6" ht="15" hidden="1" customHeight="1" x14ac:dyDescent="0.2"/>
  </sheetData>
  <mergeCells count="31">
    <mergeCell ref="A34:F34"/>
    <mergeCell ref="A35:F35"/>
    <mergeCell ref="B17:D17"/>
    <mergeCell ref="B14:D14"/>
    <mergeCell ref="B15:D15"/>
    <mergeCell ref="B16:D16"/>
    <mergeCell ref="A22:F22"/>
    <mergeCell ref="A27:F27"/>
    <mergeCell ref="A28:F28"/>
    <mergeCell ref="A23:F23"/>
    <mergeCell ref="A24:F24"/>
    <mergeCell ref="A25:F25"/>
    <mergeCell ref="A29:F29"/>
    <mergeCell ref="A30:F30"/>
    <mergeCell ref="A31:F31"/>
    <mergeCell ref="A32:F32"/>
    <mergeCell ref="B8:C8"/>
    <mergeCell ref="A26:F26"/>
    <mergeCell ref="B7:C7"/>
    <mergeCell ref="A1:E2"/>
    <mergeCell ref="A3:F3"/>
    <mergeCell ref="A6:B6"/>
    <mergeCell ref="C6:E6"/>
    <mergeCell ref="C5:E5"/>
    <mergeCell ref="A4:F4"/>
    <mergeCell ref="A33:F33"/>
    <mergeCell ref="B13:D13"/>
    <mergeCell ref="B12:D12"/>
    <mergeCell ref="B9:C9"/>
    <mergeCell ref="B10:C10"/>
    <mergeCell ref="B11:C11"/>
  </mergeCells>
  <phoneticPr fontId="10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3">
    <pageSetUpPr fitToPage="1"/>
  </sheetPr>
  <dimension ref="A1:XFB61"/>
  <sheetViews>
    <sheetView workbookViewId="0">
      <selection activeCell="L9" sqref="L9"/>
    </sheetView>
  </sheetViews>
  <sheetFormatPr defaultColWidth="0" defaultRowHeight="12.75" zeroHeight="1" x14ac:dyDescent="0.2"/>
  <cols>
    <col min="1" max="1" width="5.7109375" style="54" customWidth="1"/>
    <col min="2" max="2" width="25.7109375" style="5" customWidth="1"/>
    <col min="3" max="3" width="4.7109375" style="5" customWidth="1"/>
    <col min="4" max="4" width="6.7109375" style="5" customWidth="1"/>
    <col min="5" max="5" width="8.7109375" style="5" customWidth="1"/>
    <col min="6" max="6" width="10.5703125" style="5" customWidth="1"/>
    <col min="7" max="7" width="8.85546875" style="5" customWidth="1"/>
    <col min="8" max="17" width="5.7109375" style="5" customWidth="1"/>
    <col min="18" max="18" width="6.7109375" style="5" hidden="1" customWidth="1"/>
    <col min="19" max="20" width="9.140625" style="5" hidden="1" customWidth="1"/>
    <col min="21" max="21" width="11.28515625" style="37" hidden="1" customWidth="1"/>
    <col min="22" max="16384" width="0" style="5" hidden="1"/>
  </cols>
  <sheetData>
    <row r="1" spans="1:16382" s="43" customFormat="1" ht="15" customHeight="1" x14ac:dyDescent="0.2">
      <c r="A1" s="296" t="s">
        <v>125</v>
      </c>
      <c r="B1" s="297"/>
      <c r="C1" s="297"/>
      <c r="D1" s="297"/>
      <c r="E1" s="297"/>
      <c r="F1" s="297"/>
      <c r="G1" s="297"/>
      <c r="H1" s="297"/>
      <c r="I1" s="297"/>
      <c r="J1" s="297"/>
      <c r="K1" s="297"/>
      <c r="L1" s="297"/>
      <c r="M1" s="297"/>
      <c r="N1" s="298"/>
      <c r="O1" s="410" t="s">
        <v>0</v>
      </c>
      <c r="P1" s="411"/>
      <c r="Q1" s="411"/>
      <c r="U1" s="44"/>
    </row>
    <row r="2" spans="1:16382" ht="15" customHeight="1" x14ac:dyDescent="0.2">
      <c r="A2" s="299"/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1"/>
      <c r="O2" s="307" t="s">
        <v>126</v>
      </c>
      <c r="P2" s="412"/>
      <c r="Q2" s="412"/>
      <c r="U2" s="45"/>
    </row>
    <row r="3" spans="1:16382" ht="15" customHeight="1" x14ac:dyDescent="0.2">
      <c r="A3" s="11" t="s">
        <v>39</v>
      </c>
      <c r="B3" s="11" t="s">
        <v>47</v>
      </c>
      <c r="C3" s="11" t="s">
        <v>40</v>
      </c>
      <c r="D3" s="63" t="s">
        <v>41</v>
      </c>
      <c r="E3" s="63" t="s">
        <v>61</v>
      </c>
      <c r="F3" s="12" t="s">
        <v>62</v>
      </c>
      <c r="G3" s="417" t="str">
        <f>PFP!J13</f>
        <v>Encargos Complem e Adicionais</v>
      </c>
      <c r="H3" s="53" t="str">
        <f>'CRO2_Pro-Mes'!A3</f>
        <v>E1</v>
      </c>
      <c r="I3" s="53" t="str">
        <f>'CRO2_Pro-Mes'!A4</f>
        <v>E2</v>
      </c>
      <c r="J3" s="53" t="str">
        <f>'CRO2_Pro-Mes'!A5</f>
        <v>E3</v>
      </c>
      <c r="K3" s="53" t="str">
        <f>'CRO2_Pro-Mes'!A6</f>
        <v>E4</v>
      </c>
      <c r="L3" s="53" t="str">
        <f>'CRO2_Pro-Mes'!A7</f>
        <v>E5</v>
      </c>
      <c r="M3" s="53"/>
      <c r="N3" s="53"/>
      <c r="O3" s="53"/>
      <c r="P3" s="53"/>
      <c r="Q3" s="53"/>
      <c r="U3" s="45"/>
    </row>
    <row r="4" spans="1:16382" ht="15" customHeight="1" x14ac:dyDescent="0.2">
      <c r="A4" s="11"/>
      <c r="B4" s="11"/>
      <c r="C4" s="11"/>
      <c r="D4" s="63"/>
      <c r="E4" s="133"/>
      <c r="F4" s="134"/>
      <c r="G4" s="418"/>
      <c r="H4" s="149">
        <f xml:space="preserve"> 'CRO2_Pro-Mes'!C3</f>
        <v>2</v>
      </c>
      <c r="I4" s="149">
        <f>'CRO2_Pro-Mes'!C4</f>
        <v>3</v>
      </c>
      <c r="J4" s="149">
        <f>'CRO2_Pro-Mes'!C5</f>
        <v>2</v>
      </c>
      <c r="K4" s="149">
        <f>'CRO2_Pro-Mes'!C6</f>
        <v>4</v>
      </c>
      <c r="L4" s="149">
        <f>'CRO2_Pro-Mes'!C7</f>
        <v>4</v>
      </c>
      <c r="M4" s="149"/>
      <c r="N4" s="149"/>
      <c r="O4" s="149"/>
      <c r="P4" s="149"/>
      <c r="Q4" s="149"/>
      <c r="R4" s="149" t="e">
        <f>'CRO2_Pro-Mes'!#REF!</f>
        <v>#REF!</v>
      </c>
      <c r="S4" s="149">
        <f>'CRO2_Pro-Mes'!O3</f>
        <v>0</v>
      </c>
      <c r="T4" s="149" t="e">
        <f>'CRO2_Pro-Mes'!#REF!</f>
        <v>#REF!</v>
      </c>
      <c r="U4" s="149">
        <f>'CRO2_Pro-Mes'!Q3</f>
        <v>0</v>
      </c>
      <c r="V4" s="149" t="e">
        <f>'CRO2_Pro-Mes'!#REF!</f>
        <v>#REF!</v>
      </c>
      <c r="W4" s="149">
        <f>'CRO2_Pro-Mes'!S3</f>
        <v>0</v>
      </c>
      <c r="X4" s="149" t="e">
        <f>'CRO2_Pro-Mes'!#REF!</f>
        <v>#REF!</v>
      </c>
      <c r="Y4" s="149">
        <f>'CRO2_Pro-Mes'!U3</f>
        <v>0</v>
      </c>
      <c r="Z4" s="149" t="e">
        <f>'CRO2_Pro-Mes'!#REF!</f>
        <v>#REF!</v>
      </c>
      <c r="AA4" s="149">
        <f>'CRO2_Pro-Mes'!W3</f>
        <v>0</v>
      </c>
      <c r="AB4" s="149" t="e">
        <f>'CRO2_Pro-Mes'!#REF!</f>
        <v>#REF!</v>
      </c>
      <c r="AC4" s="149">
        <f>'CRO2_Pro-Mes'!Y3</f>
        <v>0</v>
      </c>
      <c r="AD4" s="149" t="e">
        <f>'CRO2_Pro-Mes'!#REF!</f>
        <v>#REF!</v>
      </c>
      <c r="AE4" s="149">
        <f>'CRO2_Pro-Mes'!AA3</f>
        <v>0</v>
      </c>
      <c r="AF4" s="149" t="e">
        <f>'CRO2_Pro-Mes'!#REF!</f>
        <v>#REF!</v>
      </c>
      <c r="AG4" s="149">
        <f>'CRO2_Pro-Mes'!AC3</f>
        <v>0</v>
      </c>
      <c r="AH4" s="149" t="e">
        <f>'CRO2_Pro-Mes'!#REF!</f>
        <v>#REF!</v>
      </c>
      <c r="AI4" s="149">
        <f>'CRO2_Pro-Mes'!AE3</f>
        <v>0</v>
      </c>
      <c r="AJ4" s="149" t="e">
        <f>'CRO2_Pro-Mes'!#REF!</f>
        <v>#REF!</v>
      </c>
      <c r="AK4" s="149">
        <f>'CRO2_Pro-Mes'!AG3</f>
        <v>0</v>
      </c>
      <c r="AL4" s="149" t="e">
        <f>'CRO2_Pro-Mes'!#REF!</f>
        <v>#REF!</v>
      </c>
      <c r="AM4" s="149">
        <f>'CRO2_Pro-Mes'!AI3</f>
        <v>0</v>
      </c>
      <c r="AN4" s="149" t="e">
        <f>'CRO2_Pro-Mes'!#REF!</f>
        <v>#REF!</v>
      </c>
      <c r="AO4" s="149">
        <f>'CRO2_Pro-Mes'!AK3</f>
        <v>0</v>
      </c>
      <c r="AP4" s="149" t="e">
        <f>'CRO2_Pro-Mes'!#REF!</f>
        <v>#REF!</v>
      </c>
      <c r="AQ4" s="149">
        <f>'CRO2_Pro-Mes'!AM3</f>
        <v>0</v>
      </c>
      <c r="AR4" s="149" t="e">
        <f>'CRO2_Pro-Mes'!#REF!</f>
        <v>#REF!</v>
      </c>
      <c r="AS4" s="149">
        <f>'CRO2_Pro-Mes'!AO3</f>
        <v>0</v>
      </c>
      <c r="AT4" s="149" t="e">
        <f>'CRO2_Pro-Mes'!#REF!</f>
        <v>#REF!</v>
      </c>
      <c r="AU4" s="149">
        <f>'CRO2_Pro-Mes'!AQ3</f>
        <v>0</v>
      </c>
      <c r="AV4" s="149" t="e">
        <f>'CRO2_Pro-Mes'!#REF!</f>
        <v>#REF!</v>
      </c>
      <c r="AW4" s="149">
        <f>'CRO2_Pro-Mes'!AS3</f>
        <v>0</v>
      </c>
      <c r="AX4" s="149" t="e">
        <f>'CRO2_Pro-Mes'!#REF!</f>
        <v>#REF!</v>
      </c>
      <c r="AY4" s="149">
        <f>'CRO2_Pro-Mes'!AU3</f>
        <v>0</v>
      </c>
      <c r="AZ4" s="149" t="e">
        <f>'CRO2_Pro-Mes'!#REF!</f>
        <v>#REF!</v>
      </c>
      <c r="BA4" s="149">
        <f>'CRO2_Pro-Mes'!AW3</f>
        <v>0</v>
      </c>
      <c r="BB4" s="149" t="e">
        <f>'CRO2_Pro-Mes'!#REF!</f>
        <v>#REF!</v>
      </c>
      <c r="BC4" s="149">
        <f>'CRO2_Pro-Mes'!AY3</f>
        <v>0</v>
      </c>
      <c r="BD4" s="149" t="e">
        <f>'CRO2_Pro-Mes'!#REF!</f>
        <v>#REF!</v>
      </c>
      <c r="BE4" s="149">
        <f>'CRO2_Pro-Mes'!BA3</f>
        <v>0</v>
      </c>
      <c r="BF4" s="149" t="e">
        <f>'CRO2_Pro-Mes'!#REF!</f>
        <v>#REF!</v>
      </c>
      <c r="BG4" s="149">
        <f>'CRO2_Pro-Mes'!BC3</f>
        <v>0</v>
      </c>
      <c r="BH4" s="149" t="e">
        <f>'CRO2_Pro-Mes'!#REF!</f>
        <v>#REF!</v>
      </c>
      <c r="BI4" s="149">
        <f>'CRO2_Pro-Mes'!BE3</f>
        <v>0</v>
      </c>
      <c r="BJ4" s="149" t="e">
        <f>'CRO2_Pro-Mes'!#REF!</f>
        <v>#REF!</v>
      </c>
      <c r="BK4" s="149">
        <f>'CRO2_Pro-Mes'!BG3</f>
        <v>0</v>
      </c>
      <c r="BL4" s="149" t="e">
        <f>'CRO2_Pro-Mes'!#REF!</f>
        <v>#REF!</v>
      </c>
      <c r="BM4" s="149">
        <f>'CRO2_Pro-Mes'!BI3</f>
        <v>0</v>
      </c>
      <c r="BN4" s="149" t="e">
        <f>'CRO2_Pro-Mes'!#REF!</f>
        <v>#REF!</v>
      </c>
      <c r="BO4" s="149">
        <f>'CRO2_Pro-Mes'!BK3</f>
        <v>0</v>
      </c>
      <c r="BP4" s="149" t="e">
        <f>'CRO2_Pro-Mes'!#REF!</f>
        <v>#REF!</v>
      </c>
      <c r="BQ4" s="149">
        <f>'CRO2_Pro-Mes'!BM3</f>
        <v>0</v>
      </c>
      <c r="BR4" s="149" t="e">
        <f>'CRO2_Pro-Mes'!#REF!</f>
        <v>#REF!</v>
      </c>
      <c r="BS4" s="149">
        <f>'CRO2_Pro-Mes'!BO3</f>
        <v>0</v>
      </c>
      <c r="BT4" s="149" t="e">
        <f>'CRO2_Pro-Mes'!#REF!</f>
        <v>#REF!</v>
      </c>
      <c r="BU4" s="149">
        <f>'CRO2_Pro-Mes'!BQ3</f>
        <v>0</v>
      </c>
      <c r="BV4" s="149" t="e">
        <f>'CRO2_Pro-Mes'!#REF!</f>
        <v>#REF!</v>
      </c>
      <c r="BW4" s="149">
        <f>'CRO2_Pro-Mes'!BS3</f>
        <v>0</v>
      </c>
      <c r="BX4" s="149" t="e">
        <f>'CRO2_Pro-Mes'!#REF!</f>
        <v>#REF!</v>
      </c>
      <c r="BY4" s="149">
        <f>'CRO2_Pro-Mes'!BU3</f>
        <v>0</v>
      </c>
      <c r="BZ4" s="149" t="e">
        <f>'CRO2_Pro-Mes'!#REF!</f>
        <v>#REF!</v>
      </c>
      <c r="CA4" s="149">
        <f>'CRO2_Pro-Mes'!BW3</f>
        <v>0</v>
      </c>
      <c r="CB4" s="149" t="e">
        <f>'CRO2_Pro-Mes'!#REF!</f>
        <v>#REF!</v>
      </c>
      <c r="CC4" s="149">
        <f>'CRO2_Pro-Mes'!BY3</f>
        <v>0</v>
      </c>
      <c r="CD4" s="149" t="e">
        <f>'CRO2_Pro-Mes'!#REF!</f>
        <v>#REF!</v>
      </c>
      <c r="CE4" s="149">
        <f>'CRO2_Pro-Mes'!CA3</f>
        <v>0</v>
      </c>
      <c r="CF4" s="149" t="e">
        <f>'CRO2_Pro-Mes'!#REF!</f>
        <v>#REF!</v>
      </c>
      <c r="CG4" s="149">
        <f>'CRO2_Pro-Mes'!CC3</f>
        <v>0</v>
      </c>
      <c r="CH4" s="149" t="e">
        <f>'CRO2_Pro-Mes'!#REF!</f>
        <v>#REF!</v>
      </c>
      <c r="CI4" s="149">
        <f>'CRO2_Pro-Mes'!CE3</f>
        <v>0</v>
      </c>
      <c r="CJ4" s="149" t="e">
        <f>'CRO2_Pro-Mes'!#REF!</f>
        <v>#REF!</v>
      </c>
      <c r="CK4" s="149">
        <f>'CRO2_Pro-Mes'!CG3</f>
        <v>0</v>
      </c>
      <c r="CL4" s="149" t="e">
        <f>'CRO2_Pro-Mes'!#REF!</f>
        <v>#REF!</v>
      </c>
      <c r="CM4" s="149">
        <f>'CRO2_Pro-Mes'!CI3</f>
        <v>0</v>
      </c>
      <c r="CN4" s="149" t="e">
        <f>'CRO2_Pro-Mes'!#REF!</f>
        <v>#REF!</v>
      </c>
      <c r="CO4" s="149">
        <f>'CRO2_Pro-Mes'!CK3</f>
        <v>0</v>
      </c>
      <c r="CP4" s="149" t="e">
        <f>'CRO2_Pro-Mes'!#REF!</f>
        <v>#REF!</v>
      </c>
      <c r="CQ4" s="149">
        <f>'CRO2_Pro-Mes'!CM3</f>
        <v>0</v>
      </c>
      <c r="CR4" s="149" t="e">
        <f>'CRO2_Pro-Mes'!#REF!</f>
        <v>#REF!</v>
      </c>
      <c r="CS4" s="149">
        <f>'CRO2_Pro-Mes'!CO3</f>
        <v>0</v>
      </c>
      <c r="CT4" s="149" t="e">
        <f>'CRO2_Pro-Mes'!#REF!</f>
        <v>#REF!</v>
      </c>
      <c r="CU4" s="149">
        <f>'CRO2_Pro-Mes'!CQ3</f>
        <v>0</v>
      </c>
      <c r="CV4" s="149" t="e">
        <f>'CRO2_Pro-Mes'!#REF!</f>
        <v>#REF!</v>
      </c>
      <c r="CW4" s="149">
        <f>'CRO2_Pro-Mes'!CS3</f>
        <v>0</v>
      </c>
      <c r="CX4" s="149" t="e">
        <f>'CRO2_Pro-Mes'!#REF!</f>
        <v>#REF!</v>
      </c>
      <c r="CY4" s="149">
        <f>'CRO2_Pro-Mes'!CU3</f>
        <v>0</v>
      </c>
      <c r="CZ4" s="149" t="e">
        <f>'CRO2_Pro-Mes'!#REF!</f>
        <v>#REF!</v>
      </c>
      <c r="DA4" s="149">
        <f>'CRO2_Pro-Mes'!CW3</f>
        <v>0</v>
      </c>
      <c r="DB4" s="149" t="e">
        <f>'CRO2_Pro-Mes'!#REF!</f>
        <v>#REF!</v>
      </c>
      <c r="DC4" s="149">
        <f>'CRO2_Pro-Mes'!CY3</f>
        <v>0</v>
      </c>
      <c r="DD4" s="149" t="e">
        <f>'CRO2_Pro-Mes'!#REF!</f>
        <v>#REF!</v>
      </c>
      <c r="DE4" s="149">
        <f>'CRO2_Pro-Mes'!DA3</f>
        <v>0</v>
      </c>
      <c r="DF4" s="149" t="e">
        <f>'CRO2_Pro-Mes'!#REF!</f>
        <v>#REF!</v>
      </c>
      <c r="DG4" s="149">
        <f>'CRO2_Pro-Mes'!DC3</f>
        <v>0</v>
      </c>
      <c r="DH4" s="149" t="e">
        <f>'CRO2_Pro-Mes'!#REF!</f>
        <v>#REF!</v>
      </c>
      <c r="DI4" s="149">
        <f>'CRO2_Pro-Mes'!DE3</f>
        <v>0</v>
      </c>
      <c r="DJ4" s="149" t="e">
        <f>'CRO2_Pro-Mes'!#REF!</f>
        <v>#REF!</v>
      </c>
      <c r="DK4" s="149">
        <f>'CRO2_Pro-Mes'!DG3</f>
        <v>0</v>
      </c>
      <c r="DL4" s="149" t="e">
        <f>'CRO2_Pro-Mes'!#REF!</f>
        <v>#REF!</v>
      </c>
      <c r="DM4" s="149">
        <f>'CRO2_Pro-Mes'!DI3</f>
        <v>0</v>
      </c>
      <c r="DN4" s="149" t="e">
        <f>'CRO2_Pro-Mes'!#REF!</f>
        <v>#REF!</v>
      </c>
      <c r="DO4" s="149">
        <f>'CRO2_Pro-Mes'!DK3</f>
        <v>0</v>
      </c>
      <c r="DP4" s="149" t="e">
        <f>'CRO2_Pro-Mes'!#REF!</f>
        <v>#REF!</v>
      </c>
      <c r="DQ4" s="149">
        <f>'CRO2_Pro-Mes'!DM3</f>
        <v>0</v>
      </c>
      <c r="DR4" s="149" t="e">
        <f>'CRO2_Pro-Mes'!#REF!</f>
        <v>#REF!</v>
      </c>
      <c r="DS4" s="149">
        <f>'CRO2_Pro-Mes'!DO3</f>
        <v>0</v>
      </c>
      <c r="DT4" s="149" t="e">
        <f>'CRO2_Pro-Mes'!#REF!</f>
        <v>#REF!</v>
      </c>
      <c r="DU4" s="149">
        <f>'CRO2_Pro-Mes'!DQ3</f>
        <v>0</v>
      </c>
      <c r="DV4" s="149" t="e">
        <f>'CRO2_Pro-Mes'!#REF!</f>
        <v>#REF!</v>
      </c>
      <c r="DW4" s="149">
        <f>'CRO2_Pro-Mes'!DS3</f>
        <v>0</v>
      </c>
      <c r="DX4" s="149" t="e">
        <f>'CRO2_Pro-Mes'!#REF!</f>
        <v>#REF!</v>
      </c>
      <c r="DY4" s="149">
        <f>'CRO2_Pro-Mes'!DU3</f>
        <v>0</v>
      </c>
      <c r="DZ4" s="149" t="e">
        <f>'CRO2_Pro-Mes'!#REF!</f>
        <v>#REF!</v>
      </c>
      <c r="EA4" s="149">
        <f>'CRO2_Pro-Mes'!DW3</f>
        <v>0</v>
      </c>
      <c r="EB4" s="149" t="e">
        <f>'CRO2_Pro-Mes'!#REF!</f>
        <v>#REF!</v>
      </c>
      <c r="EC4" s="149">
        <f>'CRO2_Pro-Mes'!DY3</f>
        <v>0</v>
      </c>
      <c r="ED4" s="149" t="e">
        <f>'CRO2_Pro-Mes'!#REF!</f>
        <v>#REF!</v>
      </c>
      <c r="EE4" s="149">
        <f>'CRO2_Pro-Mes'!EA3</f>
        <v>0</v>
      </c>
      <c r="EF4" s="149" t="e">
        <f>'CRO2_Pro-Mes'!#REF!</f>
        <v>#REF!</v>
      </c>
      <c r="EG4" s="149">
        <f>'CRO2_Pro-Mes'!EC3</f>
        <v>0</v>
      </c>
      <c r="EH4" s="149" t="e">
        <f>'CRO2_Pro-Mes'!#REF!</f>
        <v>#REF!</v>
      </c>
      <c r="EI4" s="149">
        <f>'CRO2_Pro-Mes'!EE3</f>
        <v>0</v>
      </c>
      <c r="EJ4" s="149" t="e">
        <f>'CRO2_Pro-Mes'!#REF!</f>
        <v>#REF!</v>
      </c>
      <c r="EK4" s="149">
        <f>'CRO2_Pro-Mes'!EG3</f>
        <v>0</v>
      </c>
      <c r="EL4" s="149" t="e">
        <f>'CRO2_Pro-Mes'!#REF!</f>
        <v>#REF!</v>
      </c>
      <c r="EM4" s="149">
        <f>'CRO2_Pro-Mes'!EI3</f>
        <v>0</v>
      </c>
      <c r="EN4" s="149" t="e">
        <f>'CRO2_Pro-Mes'!#REF!</f>
        <v>#REF!</v>
      </c>
      <c r="EO4" s="149">
        <f>'CRO2_Pro-Mes'!EK3</f>
        <v>0</v>
      </c>
      <c r="EP4" s="149" t="e">
        <f>'CRO2_Pro-Mes'!#REF!</f>
        <v>#REF!</v>
      </c>
      <c r="EQ4" s="149">
        <f>'CRO2_Pro-Mes'!EM3</f>
        <v>0</v>
      </c>
      <c r="ER4" s="149" t="e">
        <f>'CRO2_Pro-Mes'!#REF!</f>
        <v>#REF!</v>
      </c>
      <c r="ES4" s="149">
        <f>'CRO2_Pro-Mes'!EO3</f>
        <v>0</v>
      </c>
      <c r="ET4" s="149" t="e">
        <f>'CRO2_Pro-Mes'!#REF!</f>
        <v>#REF!</v>
      </c>
      <c r="EU4" s="149">
        <f>'CRO2_Pro-Mes'!EQ3</f>
        <v>0</v>
      </c>
      <c r="EV4" s="149" t="e">
        <f>'CRO2_Pro-Mes'!#REF!</f>
        <v>#REF!</v>
      </c>
      <c r="EW4" s="149">
        <f>'CRO2_Pro-Mes'!ES3</f>
        <v>0</v>
      </c>
      <c r="EX4" s="149" t="e">
        <f>'CRO2_Pro-Mes'!#REF!</f>
        <v>#REF!</v>
      </c>
      <c r="EY4" s="149">
        <f>'CRO2_Pro-Mes'!EU3</f>
        <v>0</v>
      </c>
      <c r="EZ4" s="149" t="e">
        <f>'CRO2_Pro-Mes'!#REF!</f>
        <v>#REF!</v>
      </c>
      <c r="FA4" s="149">
        <f>'CRO2_Pro-Mes'!EW3</f>
        <v>0</v>
      </c>
      <c r="FB4" s="149" t="e">
        <f>'CRO2_Pro-Mes'!#REF!</f>
        <v>#REF!</v>
      </c>
      <c r="FC4" s="149">
        <f>'CRO2_Pro-Mes'!EY3</f>
        <v>0</v>
      </c>
      <c r="FD4" s="149" t="e">
        <f>'CRO2_Pro-Mes'!#REF!</f>
        <v>#REF!</v>
      </c>
      <c r="FE4" s="149">
        <f>'CRO2_Pro-Mes'!FA3</f>
        <v>0</v>
      </c>
      <c r="FF4" s="149" t="e">
        <f>'CRO2_Pro-Mes'!#REF!</f>
        <v>#REF!</v>
      </c>
      <c r="FG4" s="149">
        <f>'CRO2_Pro-Mes'!FC3</f>
        <v>0</v>
      </c>
      <c r="FH4" s="149" t="e">
        <f>'CRO2_Pro-Mes'!#REF!</f>
        <v>#REF!</v>
      </c>
      <c r="FI4" s="149">
        <f>'CRO2_Pro-Mes'!FE3</f>
        <v>0</v>
      </c>
      <c r="FJ4" s="149" t="e">
        <f>'CRO2_Pro-Mes'!#REF!</f>
        <v>#REF!</v>
      </c>
      <c r="FK4" s="149">
        <f>'CRO2_Pro-Mes'!FG3</f>
        <v>0</v>
      </c>
      <c r="FL4" s="149" t="e">
        <f>'CRO2_Pro-Mes'!#REF!</f>
        <v>#REF!</v>
      </c>
      <c r="FM4" s="149">
        <f>'CRO2_Pro-Mes'!FI3</f>
        <v>0</v>
      </c>
      <c r="FN4" s="149" t="e">
        <f>'CRO2_Pro-Mes'!#REF!</f>
        <v>#REF!</v>
      </c>
      <c r="FO4" s="149">
        <f>'CRO2_Pro-Mes'!FK3</f>
        <v>0</v>
      </c>
      <c r="FP4" s="149" t="e">
        <f>'CRO2_Pro-Mes'!#REF!</f>
        <v>#REF!</v>
      </c>
      <c r="FQ4" s="149">
        <f>'CRO2_Pro-Mes'!FM3</f>
        <v>0</v>
      </c>
      <c r="FR4" s="149" t="e">
        <f>'CRO2_Pro-Mes'!#REF!</f>
        <v>#REF!</v>
      </c>
      <c r="FS4" s="149">
        <f>'CRO2_Pro-Mes'!FO3</f>
        <v>0</v>
      </c>
      <c r="FT4" s="149" t="e">
        <f>'CRO2_Pro-Mes'!#REF!</f>
        <v>#REF!</v>
      </c>
      <c r="FU4" s="149">
        <f>'CRO2_Pro-Mes'!FQ3</f>
        <v>0</v>
      </c>
      <c r="FV4" s="149" t="e">
        <f>'CRO2_Pro-Mes'!#REF!</f>
        <v>#REF!</v>
      </c>
      <c r="FW4" s="149">
        <f>'CRO2_Pro-Mes'!FS3</f>
        <v>0</v>
      </c>
      <c r="FX4" s="149" t="e">
        <f>'CRO2_Pro-Mes'!#REF!</f>
        <v>#REF!</v>
      </c>
      <c r="FY4" s="149">
        <f>'CRO2_Pro-Mes'!FU3</f>
        <v>0</v>
      </c>
      <c r="FZ4" s="149" t="e">
        <f>'CRO2_Pro-Mes'!#REF!</f>
        <v>#REF!</v>
      </c>
      <c r="GA4" s="149">
        <f>'CRO2_Pro-Mes'!FW3</f>
        <v>0</v>
      </c>
      <c r="GB4" s="149" t="e">
        <f>'CRO2_Pro-Mes'!#REF!</f>
        <v>#REF!</v>
      </c>
      <c r="GC4" s="149">
        <f>'CRO2_Pro-Mes'!FY3</f>
        <v>0</v>
      </c>
      <c r="GD4" s="149" t="e">
        <f>'CRO2_Pro-Mes'!#REF!</f>
        <v>#REF!</v>
      </c>
      <c r="GE4" s="149">
        <f>'CRO2_Pro-Mes'!GA3</f>
        <v>0</v>
      </c>
      <c r="GF4" s="149" t="e">
        <f>'CRO2_Pro-Mes'!#REF!</f>
        <v>#REF!</v>
      </c>
      <c r="GG4" s="149">
        <f>'CRO2_Pro-Mes'!GC3</f>
        <v>0</v>
      </c>
      <c r="GH4" s="149" t="e">
        <f>'CRO2_Pro-Mes'!#REF!</f>
        <v>#REF!</v>
      </c>
      <c r="GI4" s="149">
        <f>'CRO2_Pro-Mes'!GE3</f>
        <v>0</v>
      </c>
      <c r="GJ4" s="149" t="e">
        <f>'CRO2_Pro-Mes'!#REF!</f>
        <v>#REF!</v>
      </c>
      <c r="GK4" s="149">
        <f>'CRO2_Pro-Mes'!GG3</f>
        <v>0</v>
      </c>
      <c r="GL4" s="149" t="e">
        <f>'CRO2_Pro-Mes'!#REF!</f>
        <v>#REF!</v>
      </c>
      <c r="GM4" s="149">
        <f>'CRO2_Pro-Mes'!GI3</f>
        <v>0</v>
      </c>
      <c r="GN4" s="149" t="e">
        <f>'CRO2_Pro-Mes'!#REF!</f>
        <v>#REF!</v>
      </c>
      <c r="GO4" s="149">
        <f>'CRO2_Pro-Mes'!GK3</f>
        <v>0</v>
      </c>
      <c r="GP4" s="149" t="e">
        <f>'CRO2_Pro-Mes'!#REF!</f>
        <v>#REF!</v>
      </c>
      <c r="GQ4" s="149">
        <f>'CRO2_Pro-Mes'!GM3</f>
        <v>0</v>
      </c>
      <c r="GR4" s="149" t="e">
        <f>'CRO2_Pro-Mes'!#REF!</f>
        <v>#REF!</v>
      </c>
      <c r="GS4" s="149">
        <f>'CRO2_Pro-Mes'!GO3</f>
        <v>0</v>
      </c>
      <c r="GT4" s="149" t="e">
        <f>'CRO2_Pro-Mes'!#REF!</f>
        <v>#REF!</v>
      </c>
      <c r="GU4" s="149">
        <f>'CRO2_Pro-Mes'!GQ3</f>
        <v>0</v>
      </c>
      <c r="GV4" s="149" t="e">
        <f>'CRO2_Pro-Mes'!#REF!</f>
        <v>#REF!</v>
      </c>
      <c r="GW4" s="149">
        <f>'CRO2_Pro-Mes'!GS3</f>
        <v>0</v>
      </c>
      <c r="GX4" s="149" t="e">
        <f>'CRO2_Pro-Mes'!#REF!</f>
        <v>#REF!</v>
      </c>
      <c r="GY4" s="149">
        <f>'CRO2_Pro-Mes'!GU3</f>
        <v>0</v>
      </c>
      <c r="GZ4" s="149" t="e">
        <f>'CRO2_Pro-Mes'!#REF!</f>
        <v>#REF!</v>
      </c>
      <c r="HA4" s="149">
        <f>'CRO2_Pro-Mes'!GW3</f>
        <v>0</v>
      </c>
      <c r="HB4" s="149" t="e">
        <f>'CRO2_Pro-Mes'!#REF!</f>
        <v>#REF!</v>
      </c>
      <c r="HC4" s="149">
        <f>'CRO2_Pro-Mes'!GY3</f>
        <v>0</v>
      </c>
      <c r="HD4" s="149" t="e">
        <f>'CRO2_Pro-Mes'!#REF!</f>
        <v>#REF!</v>
      </c>
      <c r="HE4" s="149">
        <f>'CRO2_Pro-Mes'!HA3</f>
        <v>0</v>
      </c>
      <c r="HF4" s="149" t="e">
        <f>'CRO2_Pro-Mes'!#REF!</f>
        <v>#REF!</v>
      </c>
      <c r="HG4" s="149">
        <f>'CRO2_Pro-Mes'!HC3</f>
        <v>0</v>
      </c>
      <c r="HH4" s="149" t="e">
        <f>'CRO2_Pro-Mes'!#REF!</f>
        <v>#REF!</v>
      </c>
      <c r="HI4" s="149">
        <f>'CRO2_Pro-Mes'!HE3</f>
        <v>0</v>
      </c>
      <c r="HJ4" s="149" t="e">
        <f>'CRO2_Pro-Mes'!#REF!</f>
        <v>#REF!</v>
      </c>
      <c r="HK4" s="149">
        <f>'CRO2_Pro-Mes'!HG3</f>
        <v>0</v>
      </c>
      <c r="HL4" s="149" t="e">
        <f>'CRO2_Pro-Mes'!#REF!</f>
        <v>#REF!</v>
      </c>
      <c r="HM4" s="149">
        <f>'CRO2_Pro-Mes'!HI3</f>
        <v>0</v>
      </c>
      <c r="HN4" s="149" t="e">
        <f>'CRO2_Pro-Mes'!#REF!</f>
        <v>#REF!</v>
      </c>
      <c r="HO4" s="149">
        <f>'CRO2_Pro-Mes'!HK3</f>
        <v>0</v>
      </c>
      <c r="HP4" s="149" t="e">
        <f>'CRO2_Pro-Mes'!#REF!</f>
        <v>#REF!</v>
      </c>
      <c r="HQ4" s="149">
        <f>'CRO2_Pro-Mes'!HM3</f>
        <v>0</v>
      </c>
      <c r="HR4" s="149" t="e">
        <f>'CRO2_Pro-Mes'!#REF!</f>
        <v>#REF!</v>
      </c>
      <c r="HS4" s="149">
        <f>'CRO2_Pro-Mes'!HO3</f>
        <v>0</v>
      </c>
      <c r="HT4" s="149" t="e">
        <f>'CRO2_Pro-Mes'!#REF!</f>
        <v>#REF!</v>
      </c>
      <c r="HU4" s="149">
        <f>'CRO2_Pro-Mes'!HQ3</f>
        <v>0</v>
      </c>
      <c r="HV4" s="149" t="e">
        <f>'CRO2_Pro-Mes'!#REF!</f>
        <v>#REF!</v>
      </c>
      <c r="HW4" s="149">
        <f>'CRO2_Pro-Mes'!HS3</f>
        <v>0</v>
      </c>
      <c r="HX4" s="149" t="e">
        <f>'CRO2_Pro-Mes'!#REF!</f>
        <v>#REF!</v>
      </c>
      <c r="HY4" s="149">
        <f>'CRO2_Pro-Mes'!HU3</f>
        <v>0</v>
      </c>
      <c r="HZ4" s="149" t="e">
        <f>'CRO2_Pro-Mes'!#REF!</f>
        <v>#REF!</v>
      </c>
      <c r="IA4" s="149">
        <f>'CRO2_Pro-Mes'!HW3</f>
        <v>0</v>
      </c>
      <c r="IB4" s="149" t="e">
        <f>'CRO2_Pro-Mes'!#REF!</f>
        <v>#REF!</v>
      </c>
      <c r="IC4" s="149">
        <f>'CRO2_Pro-Mes'!HY3</f>
        <v>0</v>
      </c>
      <c r="ID4" s="149" t="e">
        <f>'CRO2_Pro-Mes'!#REF!</f>
        <v>#REF!</v>
      </c>
      <c r="IE4" s="149">
        <f>'CRO2_Pro-Mes'!IA3</f>
        <v>0</v>
      </c>
      <c r="IF4" s="149" t="e">
        <f>'CRO2_Pro-Mes'!#REF!</f>
        <v>#REF!</v>
      </c>
      <c r="IG4" s="149">
        <f>'CRO2_Pro-Mes'!IC3</f>
        <v>0</v>
      </c>
      <c r="IH4" s="149" t="e">
        <f>'CRO2_Pro-Mes'!#REF!</f>
        <v>#REF!</v>
      </c>
      <c r="II4" s="149">
        <f>'CRO2_Pro-Mes'!IE3</f>
        <v>0</v>
      </c>
      <c r="IJ4" s="149" t="e">
        <f>'CRO2_Pro-Mes'!#REF!</f>
        <v>#REF!</v>
      </c>
      <c r="IK4" s="149">
        <f>'CRO2_Pro-Mes'!IG3</f>
        <v>0</v>
      </c>
      <c r="IL4" s="149" t="e">
        <f>'CRO2_Pro-Mes'!#REF!</f>
        <v>#REF!</v>
      </c>
      <c r="IM4" s="149">
        <f>'CRO2_Pro-Mes'!II3</f>
        <v>0</v>
      </c>
      <c r="IN4" s="149" t="e">
        <f>'CRO2_Pro-Mes'!#REF!</f>
        <v>#REF!</v>
      </c>
      <c r="IO4" s="149">
        <f>'CRO2_Pro-Mes'!IK3</f>
        <v>0</v>
      </c>
      <c r="IP4" s="149" t="e">
        <f>'CRO2_Pro-Mes'!#REF!</f>
        <v>#REF!</v>
      </c>
      <c r="IQ4" s="149">
        <f>'CRO2_Pro-Mes'!IM3</f>
        <v>0</v>
      </c>
      <c r="IR4" s="149" t="e">
        <f>'CRO2_Pro-Mes'!#REF!</f>
        <v>#REF!</v>
      </c>
      <c r="IS4" s="149">
        <f>'CRO2_Pro-Mes'!IO3</f>
        <v>0</v>
      </c>
      <c r="IT4" s="149" t="e">
        <f>'CRO2_Pro-Mes'!#REF!</f>
        <v>#REF!</v>
      </c>
      <c r="IU4" s="149">
        <f>'CRO2_Pro-Mes'!IQ3</f>
        <v>0</v>
      </c>
      <c r="IV4" s="149" t="e">
        <f>'CRO2_Pro-Mes'!#REF!</f>
        <v>#REF!</v>
      </c>
      <c r="IW4" s="149">
        <f>'CRO2_Pro-Mes'!IS3</f>
        <v>0</v>
      </c>
      <c r="IX4" s="149" t="e">
        <f>'CRO2_Pro-Mes'!#REF!</f>
        <v>#REF!</v>
      </c>
      <c r="IY4" s="149">
        <f>'CRO2_Pro-Mes'!IU3</f>
        <v>0</v>
      </c>
      <c r="IZ4" s="149" t="e">
        <f>'CRO2_Pro-Mes'!#REF!</f>
        <v>#REF!</v>
      </c>
      <c r="JA4" s="149">
        <f>'CRO2_Pro-Mes'!IW3</f>
        <v>0</v>
      </c>
      <c r="JB4" s="149" t="e">
        <f>'CRO2_Pro-Mes'!#REF!</f>
        <v>#REF!</v>
      </c>
      <c r="JC4" s="149">
        <f>'CRO2_Pro-Mes'!IY3</f>
        <v>0</v>
      </c>
      <c r="JD4" s="149" t="e">
        <f>'CRO2_Pro-Mes'!#REF!</f>
        <v>#REF!</v>
      </c>
      <c r="JE4" s="149">
        <f>'CRO2_Pro-Mes'!JA3</f>
        <v>0</v>
      </c>
      <c r="JF4" s="149" t="e">
        <f>'CRO2_Pro-Mes'!#REF!</f>
        <v>#REF!</v>
      </c>
      <c r="JG4" s="149">
        <f>'CRO2_Pro-Mes'!JC3</f>
        <v>0</v>
      </c>
      <c r="JH4" s="149" t="e">
        <f>'CRO2_Pro-Mes'!#REF!</f>
        <v>#REF!</v>
      </c>
      <c r="JI4" s="149">
        <f>'CRO2_Pro-Mes'!JE3</f>
        <v>0</v>
      </c>
      <c r="JJ4" s="149" t="e">
        <f>'CRO2_Pro-Mes'!#REF!</f>
        <v>#REF!</v>
      </c>
      <c r="JK4" s="149">
        <f>'CRO2_Pro-Mes'!JG3</f>
        <v>0</v>
      </c>
      <c r="JL4" s="149" t="e">
        <f>'CRO2_Pro-Mes'!#REF!</f>
        <v>#REF!</v>
      </c>
      <c r="JM4" s="149">
        <f>'CRO2_Pro-Mes'!JI3</f>
        <v>0</v>
      </c>
      <c r="JN4" s="149" t="e">
        <f>'CRO2_Pro-Mes'!#REF!</f>
        <v>#REF!</v>
      </c>
      <c r="JO4" s="149">
        <f>'CRO2_Pro-Mes'!JK3</f>
        <v>0</v>
      </c>
      <c r="JP4" s="149" t="e">
        <f>'CRO2_Pro-Mes'!#REF!</f>
        <v>#REF!</v>
      </c>
      <c r="JQ4" s="149">
        <f>'CRO2_Pro-Mes'!JM3</f>
        <v>0</v>
      </c>
      <c r="JR4" s="149" t="e">
        <f>'CRO2_Pro-Mes'!#REF!</f>
        <v>#REF!</v>
      </c>
      <c r="JS4" s="149">
        <f>'CRO2_Pro-Mes'!JO3</f>
        <v>0</v>
      </c>
      <c r="JT4" s="149" t="e">
        <f>'CRO2_Pro-Mes'!#REF!</f>
        <v>#REF!</v>
      </c>
      <c r="JU4" s="149">
        <f>'CRO2_Pro-Mes'!JQ3</f>
        <v>0</v>
      </c>
      <c r="JV4" s="149" t="e">
        <f>'CRO2_Pro-Mes'!#REF!</f>
        <v>#REF!</v>
      </c>
      <c r="JW4" s="149">
        <f>'CRO2_Pro-Mes'!JS3</f>
        <v>0</v>
      </c>
      <c r="JX4" s="149" t="e">
        <f>'CRO2_Pro-Mes'!#REF!</f>
        <v>#REF!</v>
      </c>
      <c r="JY4" s="149">
        <f>'CRO2_Pro-Mes'!JU3</f>
        <v>0</v>
      </c>
      <c r="JZ4" s="149" t="e">
        <f>'CRO2_Pro-Mes'!#REF!</f>
        <v>#REF!</v>
      </c>
      <c r="KA4" s="149">
        <f>'CRO2_Pro-Mes'!JW3</f>
        <v>0</v>
      </c>
      <c r="KB4" s="149" t="e">
        <f>'CRO2_Pro-Mes'!#REF!</f>
        <v>#REF!</v>
      </c>
      <c r="KC4" s="149">
        <f>'CRO2_Pro-Mes'!JY3</f>
        <v>0</v>
      </c>
      <c r="KD4" s="149" t="e">
        <f>'CRO2_Pro-Mes'!#REF!</f>
        <v>#REF!</v>
      </c>
      <c r="KE4" s="149">
        <f>'CRO2_Pro-Mes'!KA3</f>
        <v>0</v>
      </c>
      <c r="KF4" s="149" t="e">
        <f>'CRO2_Pro-Mes'!#REF!</f>
        <v>#REF!</v>
      </c>
      <c r="KG4" s="149">
        <f>'CRO2_Pro-Mes'!KC3</f>
        <v>0</v>
      </c>
      <c r="KH4" s="149" t="e">
        <f>'CRO2_Pro-Mes'!#REF!</f>
        <v>#REF!</v>
      </c>
      <c r="KI4" s="149">
        <f>'CRO2_Pro-Mes'!KE3</f>
        <v>0</v>
      </c>
      <c r="KJ4" s="149" t="e">
        <f>'CRO2_Pro-Mes'!#REF!</f>
        <v>#REF!</v>
      </c>
      <c r="KK4" s="149">
        <f>'CRO2_Pro-Mes'!KG3</f>
        <v>0</v>
      </c>
      <c r="KL4" s="149" t="e">
        <f>'CRO2_Pro-Mes'!#REF!</f>
        <v>#REF!</v>
      </c>
      <c r="KM4" s="149">
        <f>'CRO2_Pro-Mes'!KI3</f>
        <v>0</v>
      </c>
      <c r="KN4" s="149" t="e">
        <f>'CRO2_Pro-Mes'!#REF!</f>
        <v>#REF!</v>
      </c>
      <c r="KO4" s="149">
        <f>'CRO2_Pro-Mes'!KK3</f>
        <v>0</v>
      </c>
      <c r="KP4" s="149" t="e">
        <f>'CRO2_Pro-Mes'!#REF!</f>
        <v>#REF!</v>
      </c>
      <c r="KQ4" s="149">
        <f>'CRO2_Pro-Mes'!KM3</f>
        <v>0</v>
      </c>
      <c r="KR4" s="149" t="e">
        <f>'CRO2_Pro-Mes'!#REF!</f>
        <v>#REF!</v>
      </c>
      <c r="KS4" s="149">
        <f>'CRO2_Pro-Mes'!KO3</f>
        <v>0</v>
      </c>
      <c r="KT4" s="149" t="e">
        <f>'CRO2_Pro-Mes'!#REF!</f>
        <v>#REF!</v>
      </c>
      <c r="KU4" s="149">
        <f>'CRO2_Pro-Mes'!KQ3</f>
        <v>0</v>
      </c>
      <c r="KV4" s="149" t="e">
        <f>'CRO2_Pro-Mes'!#REF!</f>
        <v>#REF!</v>
      </c>
      <c r="KW4" s="149">
        <f>'CRO2_Pro-Mes'!KS3</f>
        <v>0</v>
      </c>
      <c r="KX4" s="149" t="e">
        <f>'CRO2_Pro-Mes'!#REF!</f>
        <v>#REF!</v>
      </c>
      <c r="KY4" s="149">
        <f>'CRO2_Pro-Mes'!KU3</f>
        <v>0</v>
      </c>
      <c r="KZ4" s="149" t="e">
        <f>'CRO2_Pro-Mes'!#REF!</f>
        <v>#REF!</v>
      </c>
      <c r="LA4" s="149">
        <f>'CRO2_Pro-Mes'!KW3</f>
        <v>0</v>
      </c>
      <c r="LB4" s="149" t="e">
        <f>'CRO2_Pro-Mes'!#REF!</f>
        <v>#REF!</v>
      </c>
      <c r="LC4" s="149">
        <f>'CRO2_Pro-Mes'!KY3</f>
        <v>0</v>
      </c>
      <c r="LD4" s="149" t="e">
        <f>'CRO2_Pro-Mes'!#REF!</f>
        <v>#REF!</v>
      </c>
      <c r="LE4" s="149">
        <f>'CRO2_Pro-Mes'!LA3</f>
        <v>0</v>
      </c>
      <c r="LF4" s="149" t="e">
        <f>'CRO2_Pro-Mes'!#REF!</f>
        <v>#REF!</v>
      </c>
      <c r="LG4" s="149">
        <f>'CRO2_Pro-Mes'!LC3</f>
        <v>0</v>
      </c>
      <c r="LH4" s="149" t="e">
        <f>'CRO2_Pro-Mes'!#REF!</f>
        <v>#REF!</v>
      </c>
      <c r="LI4" s="149">
        <f>'CRO2_Pro-Mes'!LE3</f>
        <v>0</v>
      </c>
      <c r="LJ4" s="149" t="e">
        <f>'CRO2_Pro-Mes'!#REF!</f>
        <v>#REF!</v>
      </c>
      <c r="LK4" s="149">
        <f>'CRO2_Pro-Mes'!LG3</f>
        <v>0</v>
      </c>
      <c r="LL4" s="149" t="e">
        <f>'CRO2_Pro-Mes'!#REF!</f>
        <v>#REF!</v>
      </c>
      <c r="LM4" s="149">
        <f>'CRO2_Pro-Mes'!LI3</f>
        <v>0</v>
      </c>
      <c r="LN4" s="149" t="e">
        <f>'CRO2_Pro-Mes'!#REF!</f>
        <v>#REF!</v>
      </c>
      <c r="LO4" s="149">
        <f>'CRO2_Pro-Mes'!LK3</f>
        <v>0</v>
      </c>
      <c r="LP4" s="149" t="e">
        <f>'CRO2_Pro-Mes'!#REF!</f>
        <v>#REF!</v>
      </c>
      <c r="LQ4" s="149">
        <f>'CRO2_Pro-Mes'!LM3</f>
        <v>0</v>
      </c>
      <c r="LR4" s="149" t="e">
        <f>'CRO2_Pro-Mes'!#REF!</f>
        <v>#REF!</v>
      </c>
      <c r="LS4" s="149">
        <f>'CRO2_Pro-Mes'!LO3</f>
        <v>0</v>
      </c>
      <c r="LT4" s="149" t="e">
        <f>'CRO2_Pro-Mes'!#REF!</f>
        <v>#REF!</v>
      </c>
      <c r="LU4" s="149">
        <f>'CRO2_Pro-Mes'!LQ3</f>
        <v>0</v>
      </c>
      <c r="LV4" s="149" t="e">
        <f>'CRO2_Pro-Mes'!#REF!</f>
        <v>#REF!</v>
      </c>
      <c r="LW4" s="149">
        <f>'CRO2_Pro-Mes'!LS3</f>
        <v>0</v>
      </c>
      <c r="LX4" s="149" t="e">
        <f>'CRO2_Pro-Mes'!#REF!</f>
        <v>#REF!</v>
      </c>
      <c r="LY4" s="149">
        <f>'CRO2_Pro-Mes'!LU3</f>
        <v>0</v>
      </c>
      <c r="LZ4" s="149" t="e">
        <f>'CRO2_Pro-Mes'!#REF!</f>
        <v>#REF!</v>
      </c>
      <c r="MA4" s="149">
        <f>'CRO2_Pro-Mes'!LW3</f>
        <v>0</v>
      </c>
      <c r="MB4" s="149" t="e">
        <f>'CRO2_Pro-Mes'!#REF!</f>
        <v>#REF!</v>
      </c>
      <c r="MC4" s="149">
        <f>'CRO2_Pro-Mes'!LY3</f>
        <v>0</v>
      </c>
      <c r="MD4" s="149" t="e">
        <f>'CRO2_Pro-Mes'!#REF!</f>
        <v>#REF!</v>
      </c>
      <c r="ME4" s="149">
        <f>'CRO2_Pro-Mes'!MA3</f>
        <v>0</v>
      </c>
      <c r="MF4" s="149" t="e">
        <f>'CRO2_Pro-Mes'!#REF!</f>
        <v>#REF!</v>
      </c>
      <c r="MG4" s="149">
        <f>'CRO2_Pro-Mes'!MC3</f>
        <v>0</v>
      </c>
      <c r="MH4" s="149" t="e">
        <f>'CRO2_Pro-Mes'!#REF!</f>
        <v>#REF!</v>
      </c>
      <c r="MI4" s="149">
        <f>'CRO2_Pro-Mes'!ME3</f>
        <v>0</v>
      </c>
      <c r="MJ4" s="149" t="e">
        <f>'CRO2_Pro-Mes'!#REF!</f>
        <v>#REF!</v>
      </c>
      <c r="MK4" s="149">
        <f>'CRO2_Pro-Mes'!MG3</f>
        <v>0</v>
      </c>
      <c r="ML4" s="149" t="e">
        <f>'CRO2_Pro-Mes'!#REF!</f>
        <v>#REF!</v>
      </c>
      <c r="MM4" s="149">
        <f>'CRO2_Pro-Mes'!MI3</f>
        <v>0</v>
      </c>
      <c r="MN4" s="149" t="e">
        <f>'CRO2_Pro-Mes'!#REF!</f>
        <v>#REF!</v>
      </c>
      <c r="MO4" s="149">
        <f>'CRO2_Pro-Mes'!MK3</f>
        <v>0</v>
      </c>
      <c r="MP4" s="149" t="e">
        <f>'CRO2_Pro-Mes'!#REF!</f>
        <v>#REF!</v>
      </c>
      <c r="MQ4" s="149">
        <f>'CRO2_Pro-Mes'!MM3</f>
        <v>0</v>
      </c>
      <c r="MR4" s="149" t="e">
        <f>'CRO2_Pro-Mes'!#REF!</f>
        <v>#REF!</v>
      </c>
      <c r="MS4" s="149">
        <f>'CRO2_Pro-Mes'!MO3</f>
        <v>0</v>
      </c>
      <c r="MT4" s="149" t="e">
        <f>'CRO2_Pro-Mes'!#REF!</f>
        <v>#REF!</v>
      </c>
      <c r="MU4" s="149">
        <f>'CRO2_Pro-Mes'!MQ3</f>
        <v>0</v>
      </c>
      <c r="MV4" s="149" t="e">
        <f>'CRO2_Pro-Mes'!#REF!</f>
        <v>#REF!</v>
      </c>
      <c r="MW4" s="149">
        <f>'CRO2_Pro-Mes'!MS3</f>
        <v>0</v>
      </c>
      <c r="MX4" s="149" t="e">
        <f>'CRO2_Pro-Mes'!#REF!</f>
        <v>#REF!</v>
      </c>
      <c r="MY4" s="149">
        <f>'CRO2_Pro-Mes'!MU3</f>
        <v>0</v>
      </c>
      <c r="MZ4" s="149" t="e">
        <f>'CRO2_Pro-Mes'!#REF!</f>
        <v>#REF!</v>
      </c>
      <c r="NA4" s="149">
        <f>'CRO2_Pro-Mes'!MW3</f>
        <v>0</v>
      </c>
      <c r="NB4" s="149" t="e">
        <f>'CRO2_Pro-Mes'!#REF!</f>
        <v>#REF!</v>
      </c>
      <c r="NC4" s="149">
        <f>'CRO2_Pro-Mes'!MY3</f>
        <v>0</v>
      </c>
      <c r="ND4" s="149" t="e">
        <f>'CRO2_Pro-Mes'!#REF!</f>
        <v>#REF!</v>
      </c>
      <c r="NE4" s="149">
        <f>'CRO2_Pro-Mes'!NA3</f>
        <v>0</v>
      </c>
      <c r="NF4" s="149" t="e">
        <f>'CRO2_Pro-Mes'!#REF!</f>
        <v>#REF!</v>
      </c>
      <c r="NG4" s="149">
        <f>'CRO2_Pro-Mes'!NC3</f>
        <v>0</v>
      </c>
      <c r="NH4" s="149" t="e">
        <f>'CRO2_Pro-Mes'!#REF!</f>
        <v>#REF!</v>
      </c>
      <c r="NI4" s="149">
        <f>'CRO2_Pro-Mes'!NE3</f>
        <v>0</v>
      </c>
      <c r="NJ4" s="149" t="e">
        <f>'CRO2_Pro-Mes'!#REF!</f>
        <v>#REF!</v>
      </c>
      <c r="NK4" s="149">
        <f>'CRO2_Pro-Mes'!NG3</f>
        <v>0</v>
      </c>
      <c r="NL4" s="149" t="e">
        <f>'CRO2_Pro-Mes'!#REF!</f>
        <v>#REF!</v>
      </c>
      <c r="NM4" s="149">
        <f>'CRO2_Pro-Mes'!NI3</f>
        <v>0</v>
      </c>
      <c r="NN4" s="149" t="e">
        <f>'CRO2_Pro-Mes'!#REF!</f>
        <v>#REF!</v>
      </c>
      <c r="NO4" s="149">
        <f>'CRO2_Pro-Mes'!NK3</f>
        <v>0</v>
      </c>
      <c r="NP4" s="149" t="e">
        <f>'CRO2_Pro-Mes'!#REF!</f>
        <v>#REF!</v>
      </c>
      <c r="NQ4" s="149">
        <f>'CRO2_Pro-Mes'!NM3</f>
        <v>0</v>
      </c>
      <c r="NR4" s="149" t="e">
        <f>'CRO2_Pro-Mes'!#REF!</f>
        <v>#REF!</v>
      </c>
      <c r="NS4" s="149">
        <f>'CRO2_Pro-Mes'!NO3</f>
        <v>0</v>
      </c>
      <c r="NT4" s="149" t="e">
        <f>'CRO2_Pro-Mes'!#REF!</f>
        <v>#REF!</v>
      </c>
      <c r="NU4" s="149">
        <f>'CRO2_Pro-Mes'!NQ3</f>
        <v>0</v>
      </c>
      <c r="NV4" s="149" t="e">
        <f>'CRO2_Pro-Mes'!#REF!</f>
        <v>#REF!</v>
      </c>
      <c r="NW4" s="149">
        <f>'CRO2_Pro-Mes'!NS3</f>
        <v>0</v>
      </c>
      <c r="NX4" s="149" t="e">
        <f>'CRO2_Pro-Mes'!#REF!</f>
        <v>#REF!</v>
      </c>
      <c r="NY4" s="149">
        <f>'CRO2_Pro-Mes'!NU3</f>
        <v>0</v>
      </c>
      <c r="NZ4" s="149" t="e">
        <f>'CRO2_Pro-Mes'!#REF!</f>
        <v>#REF!</v>
      </c>
      <c r="OA4" s="149">
        <f>'CRO2_Pro-Mes'!NW3</f>
        <v>0</v>
      </c>
      <c r="OB4" s="149" t="e">
        <f>'CRO2_Pro-Mes'!#REF!</f>
        <v>#REF!</v>
      </c>
      <c r="OC4" s="149">
        <f>'CRO2_Pro-Mes'!NY3</f>
        <v>0</v>
      </c>
      <c r="OD4" s="149" t="e">
        <f>'CRO2_Pro-Mes'!#REF!</f>
        <v>#REF!</v>
      </c>
      <c r="OE4" s="149">
        <f>'CRO2_Pro-Mes'!OA3</f>
        <v>0</v>
      </c>
      <c r="OF4" s="149" t="e">
        <f>'CRO2_Pro-Mes'!#REF!</f>
        <v>#REF!</v>
      </c>
      <c r="OG4" s="149">
        <f>'CRO2_Pro-Mes'!OC3</f>
        <v>0</v>
      </c>
      <c r="OH4" s="149" t="e">
        <f>'CRO2_Pro-Mes'!#REF!</f>
        <v>#REF!</v>
      </c>
      <c r="OI4" s="149">
        <f>'CRO2_Pro-Mes'!OE3</f>
        <v>0</v>
      </c>
      <c r="OJ4" s="149" t="e">
        <f>'CRO2_Pro-Mes'!#REF!</f>
        <v>#REF!</v>
      </c>
      <c r="OK4" s="149">
        <f>'CRO2_Pro-Mes'!OG3</f>
        <v>0</v>
      </c>
      <c r="OL4" s="149" t="e">
        <f>'CRO2_Pro-Mes'!#REF!</f>
        <v>#REF!</v>
      </c>
      <c r="OM4" s="149">
        <f>'CRO2_Pro-Mes'!OI3</f>
        <v>0</v>
      </c>
      <c r="ON4" s="149" t="e">
        <f>'CRO2_Pro-Mes'!#REF!</f>
        <v>#REF!</v>
      </c>
      <c r="OO4" s="149">
        <f>'CRO2_Pro-Mes'!OK3</f>
        <v>0</v>
      </c>
      <c r="OP4" s="149" t="e">
        <f>'CRO2_Pro-Mes'!#REF!</f>
        <v>#REF!</v>
      </c>
      <c r="OQ4" s="149">
        <f>'CRO2_Pro-Mes'!OM3</f>
        <v>0</v>
      </c>
      <c r="OR4" s="149" t="e">
        <f>'CRO2_Pro-Mes'!#REF!</f>
        <v>#REF!</v>
      </c>
      <c r="OS4" s="149">
        <f>'CRO2_Pro-Mes'!OO3</f>
        <v>0</v>
      </c>
      <c r="OT4" s="149" t="e">
        <f>'CRO2_Pro-Mes'!#REF!</f>
        <v>#REF!</v>
      </c>
      <c r="OU4" s="149">
        <f>'CRO2_Pro-Mes'!OQ3</f>
        <v>0</v>
      </c>
      <c r="OV4" s="149" t="e">
        <f>'CRO2_Pro-Mes'!#REF!</f>
        <v>#REF!</v>
      </c>
      <c r="OW4" s="149">
        <f>'CRO2_Pro-Mes'!OS3</f>
        <v>0</v>
      </c>
      <c r="OX4" s="149" t="e">
        <f>'CRO2_Pro-Mes'!#REF!</f>
        <v>#REF!</v>
      </c>
      <c r="OY4" s="149">
        <f>'CRO2_Pro-Mes'!OU3</f>
        <v>0</v>
      </c>
      <c r="OZ4" s="149" t="e">
        <f>'CRO2_Pro-Mes'!#REF!</f>
        <v>#REF!</v>
      </c>
      <c r="PA4" s="149">
        <f>'CRO2_Pro-Mes'!OW3</f>
        <v>0</v>
      </c>
      <c r="PB4" s="149" t="e">
        <f>'CRO2_Pro-Mes'!#REF!</f>
        <v>#REF!</v>
      </c>
      <c r="PC4" s="149">
        <f>'CRO2_Pro-Mes'!OY3</f>
        <v>0</v>
      </c>
      <c r="PD4" s="149" t="e">
        <f>'CRO2_Pro-Mes'!#REF!</f>
        <v>#REF!</v>
      </c>
      <c r="PE4" s="149">
        <f>'CRO2_Pro-Mes'!PA3</f>
        <v>0</v>
      </c>
      <c r="PF4" s="149" t="e">
        <f>'CRO2_Pro-Mes'!#REF!</f>
        <v>#REF!</v>
      </c>
      <c r="PG4" s="149">
        <f>'CRO2_Pro-Mes'!PC3</f>
        <v>0</v>
      </c>
      <c r="PH4" s="149" t="e">
        <f>'CRO2_Pro-Mes'!#REF!</f>
        <v>#REF!</v>
      </c>
      <c r="PI4" s="149">
        <f>'CRO2_Pro-Mes'!PE3</f>
        <v>0</v>
      </c>
      <c r="PJ4" s="149" t="e">
        <f>'CRO2_Pro-Mes'!#REF!</f>
        <v>#REF!</v>
      </c>
      <c r="PK4" s="149">
        <f>'CRO2_Pro-Mes'!PG3</f>
        <v>0</v>
      </c>
      <c r="PL4" s="149" t="e">
        <f>'CRO2_Pro-Mes'!#REF!</f>
        <v>#REF!</v>
      </c>
      <c r="PM4" s="149">
        <f>'CRO2_Pro-Mes'!PI3</f>
        <v>0</v>
      </c>
      <c r="PN4" s="149" t="e">
        <f>'CRO2_Pro-Mes'!#REF!</f>
        <v>#REF!</v>
      </c>
      <c r="PO4" s="149">
        <f>'CRO2_Pro-Mes'!PK3</f>
        <v>0</v>
      </c>
      <c r="PP4" s="149" t="e">
        <f>'CRO2_Pro-Mes'!#REF!</f>
        <v>#REF!</v>
      </c>
      <c r="PQ4" s="149">
        <f>'CRO2_Pro-Mes'!PM3</f>
        <v>0</v>
      </c>
      <c r="PR4" s="149" t="e">
        <f>'CRO2_Pro-Mes'!#REF!</f>
        <v>#REF!</v>
      </c>
      <c r="PS4" s="149">
        <f>'CRO2_Pro-Mes'!PO3</f>
        <v>0</v>
      </c>
      <c r="PT4" s="149" t="e">
        <f>'CRO2_Pro-Mes'!#REF!</f>
        <v>#REF!</v>
      </c>
      <c r="PU4" s="149">
        <f>'CRO2_Pro-Mes'!PQ3</f>
        <v>0</v>
      </c>
      <c r="PV4" s="149" t="e">
        <f>'CRO2_Pro-Mes'!#REF!</f>
        <v>#REF!</v>
      </c>
      <c r="PW4" s="149">
        <f>'CRO2_Pro-Mes'!PS3</f>
        <v>0</v>
      </c>
      <c r="PX4" s="149" t="e">
        <f>'CRO2_Pro-Mes'!#REF!</f>
        <v>#REF!</v>
      </c>
      <c r="PY4" s="149">
        <f>'CRO2_Pro-Mes'!PU3</f>
        <v>0</v>
      </c>
      <c r="PZ4" s="149" t="e">
        <f>'CRO2_Pro-Mes'!#REF!</f>
        <v>#REF!</v>
      </c>
      <c r="QA4" s="149">
        <f>'CRO2_Pro-Mes'!PW3</f>
        <v>0</v>
      </c>
      <c r="QB4" s="149" t="e">
        <f>'CRO2_Pro-Mes'!#REF!</f>
        <v>#REF!</v>
      </c>
      <c r="QC4" s="149">
        <f>'CRO2_Pro-Mes'!PY3</f>
        <v>0</v>
      </c>
      <c r="QD4" s="149" t="e">
        <f>'CRO2_Pro-Mes'!#REF!</f>
        <v>#REF!</v>
      </c>
      <c r="QE4" s="149">
        <f>'CRO2_Pro-Mes'!QA3</f>
        <v>0</v>
      </c>
      <c r="QF4" s="149" t="e">
        <f>'CRO2_Pro-Mes'!#REF!</f>
        <v>#REF!</v>
      </c>
      <c r="QG4" s="149">
        <f>'CRO2_Pro-Mes'!QC3</f>
        <v>0</v>
      </c>
      <c r="QH4" s="149" t="e">
        <f>'CRO2_Pro-Mes'!#REF!</f>
        <v>#REF!</v>
      </c>
      <c r="QI4" s="149">
        <f>'CRO2_Pro-Mes'!QE3</f>
        <v>0</v>
      </c>
      <c r="QJ4" s="149" t="e">
        <f>'CRO2_Pro-Mes'!#REF!</f>
        <v>#REF!</v>
      </c>
      <c r="QK4" s="149">
        <f>'CRO2_Pro-Mes'!QG3</f>
        <v>0</v>
      </c>
      <c r="QL4" s="149" t="e">
        <f>'CRO2_Pro-Mes'!#REF!</f>
        <v>#REF!</v>
      </c>
      <c r="QM4" s="149">
        <f>'CRO2_Pro-Mes'!QI3</f>
        <v>0</v>
      </c>
      <c r="QN4" s="149" t="e">
        <f>'CRO2_Pro-Mes'!#REF!</f>
        <v>#REF!</v>
      </c>
      <c r="QO4" s="149">
        <f>'CRO2_Pro-Mes'!QK3</f>
        <v>0</v>
      </c>
      <c r="QP4" s="149" t="e">
        <f>'CRO2_Pro-Mes'!#REF!</f>
        <v>#REF!</v>
      </c>
      <c r="QQ4" s="149">
        <f>'CRO2_Pro-Mes'!QM3</f>
        <v>0</v>
      </c>
      <c r="QR4" s="149" t="e">
        <f>'CRO2_Pro-Mes'!#REF!</f>
        <v>#REF!</v>
      </c>
      <c r="QS4" s="149">
        <f>'CRO2_Pro-Mes'!QO3</f>
        <v>0</v>
      </c>
      <c r="QT4" s="149" t="e">
        <f>'CRO2_Pro-Mes'!#REF!</f>
        <v>#REF!</v>
      </c>
      <c r="QU4" s="149">
        <f>'CRO2_Pro-Mes'!QQ3</f>
        <v>0</v>
      </c>
      <c r="QV4" s="149" t="e">
        <f>'CRO2_Pro-Mes'!#REF!</f>
        <v>#REF!</v>
      </c>
      <c r="QW4" s="149">
        <f>'CRO2_Pro-Mes'!QS3</f>
        <v>0</v>
      </c>
      <c r="QX4" s="149" t="e">
        <f>'CRO2_Pro-Mes'!#REF!</f>
        <v>#REF!</v>
      </c>
      <c r="QY4" s="149">
        <f>'CRO2_Pro-Mes'!QU3</f>
        <v>0</v>
      </c>
      <c r="QZ4" s="149" t="e">
        <f>'CRO2_Pro-Mes'!#REF!</f>
        <v>#REF!</v>
      </c>
      <c r="RA4" s="149">
        <f>'CRO2_Pro-Mes'!QW3</f>
        <v>0</v>
      </c>
      <c r="RB4" s="149" t="e">
        <f>'CRO2_Pro-Mes'!#REF!</f>
        <v>#REF!</v>
      </c>
      <c r="RC4" s="149">
        <f>'CRO2_Pro-Mes'!QY3</f>
        <v>0</v>
      </c>
      <c r="RD4" s="149" t="e">
        <f>'CRO2_Pro-Mes'!#REF!</f>
        <v>#REF!</v>
      </c>
      <c r="RE4" s="149">
        <f>'CRO2_Pro-Mes'!RA3</f>
        <v>0</v>
      </c>
      <c r="RF4" s="149" t="e">
        <f>'CRO2_Pro-Mes'!#REF!</f>
        <v>#REF!</v>
      </c>
      <c r="RG4" s="149">
        <f>'CRO2_Pro-Mes'!RC3</f>
        <v>0</v>
      </c>
      <c r="RH4" s="149" t="e">
        <f>'CRO2_Pro-Mes'!#REF!</f>
        <v>#REF!</v>
      </c>
      <c r="RI4" s="149">
        <f>'CRO2_Pro-Mes'!RE3</f>
        <v>0</v>
      </c>
      <c r="RJ4" s="149" t="e">
        <f>'CRO2_Pro-Mes'!#REF!</f>
        <v>#REF!</v>
      </c>
      <c r="RK4" s="149">
        <f>'CRO2_Pro-Mes'!RG3</f>
        <v>0</v>
      </c>
      <c r="RL4" s="149" t="e">
        <f>'CRO2_Pro-Mes'!#REF!</f>
        <v>#REF!</v>
      </c>
      <c r="RM4" s="149">
        <f>'CRO2_Pro-Mes'!RI3</f>
        <v>0</v>
      </c>
      <c r="RN4" s="149" t="e">
        <f>'CRO2_Pro-Mes'!#REF!</f>
        <v>#REF!</v>
      </c>
      <c r="RO4" s="149">
        <f>'CRO2_Pro-Mes'!RK3</f>
        <v>0</v>
      </c>
      <c r="RP4" s="149" t="e">
        <f>'CRO2_Pro-Mes'!#REF!</f>
        <v>#REF!</v>
      </c>
      <c r="RQ4" s="149">
        <f>'CRO2_Pro-Mes'!RM3</f>
        <v>0</v>
      </c>
      <c r="RR4" s="149" t="e">
        <f>'CRO2_Pro-Mes'!#REF!</f>
        <v>#REF!</v>
      </c>
      <c r="RS4" s="149">
        <f>'CRO2_Pro-Mes'!RO3</f>
        <v>0</v>
      </c>
      <c r="RT4" s="149" t="e">
        <f>'CRO2_Pro-Mes'!#REF!</f>
        <v>#REF!</v>
      </c>
      <c r="RU4" s="149">
        <f>'CRO2_Pro-Mes'!RQ3</f>
        <v>0</v>
      </c>
      <c r="RV4" s="149" t="e">
        <f>'CRO2_Pro-Mes'!#REF!</f>
        <v>#REF!</v>
      </c>
      <c r="RW4" s="149">
        <f>'CRO2_Pro-Mes'!RS3</f>
        <v>0</v>
      </c>
      <c r="RX4" s="149" t="e">
        <f>'CRO2_Pro-Mes'!#REF!</f>
        <v>#REF!</v>
      </c>
      <c r="RY4" s="149">
        <f>'CRO2_Pro-Mes'!RU3</f>
        <v>0</v>
      </c>
      <c r="RZ4" s="149" t="e">
        <f>'CRO2_Pro-Mes'!#REF!</f>
        <v>#REF!</v>
      </c>
      <c r="SA4" s="149">
        <f>'CRO2_Pro-Mes'!RW3</f>
        <v>0</v>
      </c>
      <c r="SB4" s="149" t="e">
        <f>'CRO2_Pro-Mes'!#REF!</f>
        <v>#REF!</v>
      </c>
      <c r="SC4" s="149">
        <f>'CRO2_Pro-Mes'!RY3</f>
        <v>0</v>
      </c>
      <c r="SD4" s="149" t="e">
        <f>'CRO2_Pro-Mes'!#REF!</f>
        <v>#REF!</v>
      </c>
      <c r="SE4" s="149">
        <f>'CRO2_Pro-Mes'!SA3</f>
        <v>0</v>
      </c>
      <c r="SF4" s="149" t="e">
        <f>'CRO2_Pro-Mes'!#REF!</f>
        <v>#REF!</v>
      </c>
      <c r="SG4" s="149">
        <f>'CRO2_Pro-Mes'!SC3</f>
        <v>0</v>
      </c>
      <c r="SH4" s="149" t="e">
        <f>'CRO2_Pro-Mes'!#REF!</f>
        <v>#REF!</v>
      </c>
      <c r="SI4" s="149">
        <f>'CRO2_Pro-Mes'!SE3</f>
        <v>0</v>
      </c>
      <c r="SJ4" s="149" t="e">
        <f>'CRO2_Pro-Mes'!#REF!</f>
        <v>#REF!</v>
      </c>
      <c r="SK4" s="149">
        <f>'CRO2_Pro-Mes'!SG3</f>
        <v>0</v>
      </c>
      <c r="SL4" s="149" t="e">
        <f>'CRO2_Pro-Mes'!#REF!</f>
        <v>#REF!</v>
      </c>
      <c r="SM4" s="149">
        <f>'CRO2_Pro-Mes'!SI3</f>
        <v>0</v>
      </c>
      <c r="SN4" s="149" t="e">
        <f>'CRO2_Pro-Mes'!#REF!</f>
        <v>#REF!</v>
      </c>
      <c r="SO4" s="149">
        <f>'CRO2_Pro-Mes'!SK3</f>
        <v>0</v>
      </c>
      <c r="SP4" s="149" t="e">
        <f>'CRO2_Pro-Mes'!#REF!</f>
        <v>#REF!</v>
      </c>
      <c r="SQ4" s="149">
        <f>'CRO2_Pro-Mes'!SM3</f>
        <v>0</v>
      </c>
      <c r="SR4" s="149" t="e">
        <f>'CRO2_Pro-Mes'!#REF!</f>
        <v>#REF!</v>
      </c>
      <c r="SS4" s="149">
        <f>'CRO2_Pro-Mes'!SO3</f>
        <v>0</v>
      </c>
      <c r="ST4" s="149" t="e">
        <f>'CRO2_Pro-Mes'!#REF!</f>
        <v>#REF!</v>
      </c>
      <c r="SU4" s="149">
        <f>'CRO2_Pro-Mes'!SQ3</f>
        <v>0</v>
      </c>
      <c r="SV4" s="149" t="e">
        <f>'CRO2_Pro-Mes'!#REF!</f>
        <v>#REF!</v>
      </c>
      <c r="SW4" s="149">
        <f>'CRO2_Pro-Mes'!SS3</f>
        <v>0</v>
      </c>
      <c r="SX4" s="149" t="e">
        <f>'CRO2_Pro-Mes'!#REF!</f>
        <v>#REF!</v>
      </c>
      <c r="SY4" s="149">
        <f>'CRO2_Pro-Mes'!SU3</f>
        <v>0</v>
      </c>
      <c r="SZ4" s="149" t="e">
        <f>'CRO2_Pro-Mes'!#REF!</f>
        <v>#REF!</v>
      </c>
      <c r="TA4" s="149">
        <f>'CRO2_Pro-Mes'!SW3</f>
        <v>0</v>
      </c>
      <c r="TB4" s="149" t="e">
        <f>'CRO2_Pro-Mes'!#REF!</f>
        <v>#REF!</v>
      </c>
      <c r="TC4" s="149">
        <f>'CRO2_Pro-Mes'!SY3</f>
        <v>0</v>
      </c>
      <c r="TD4" s="149" t="e">
        <f>'CRO2_Pro-Mes'!#REF!</f>
        <v>#REF!</v>
      </c>
      <c r="TE4" s="149">
        <f>'CRO2_Pro-Mes'!TA3</f>
        <v>0</v>
      </c>
      <c r="TF4" s="149" t="e">
        <f>'CRO2_Pro-Mes'!#REF!</f>
        <v>#REF!</v>
      </c>
      <c r="TG4" s="149">
        <f>'CRO2_Pro-Mes'!TC3</f>
        <v>0</v>
      </c>
      <c r="TH4" s="149" t="e">
        <f>'CRO2_Pro-Mes'!#REF!</f>
        <v>#REF!</v>
      </c>
      <c r="TI4" s="149">
        <f>'CRO2_Pro-Mes'!TE3</f>
        <v>0</v>
      </c>
      <c r="TJ4" s="149" t="e">
        <f>'CRO2_Pro-Mes'!#REF!</f>
        <v>#REF!</v>
      </c>
      <c r="TK4" s="149">
        <f>'CRO2_Pro-Mes'!TG3</f>
        <v>0</v>
      </c>
      <c r="TL4" s="149" t="e">
        <f>'CRO2_Pro-Mes'!#REF!</f>
        <v>#REF!</v>
      </c>
      <c r="TM4" s="149">
        <f>'CRO2_Pro-Mes'!TI3</f>
        <v>0</v>
      </c>
      <c r="TN4" s="149" t="e">
        <f>'CRO2_Pro-Mes'!#REF!</f>
        <v>#REF!</v>
      </c>
      <c r="TO4" s="149">
        <f>'CRO2_Pro-Mes'!TK3</f>
        <v>0</v>
      </c>
      <c r="TP4" s="149" t="e">
        <f>'CRO2_Pro-Mes'!#REF!</f>
        <v>#REF!</v>
      </c>
      <c r="TQ4" s="149">
        <f>'CRO2_Pro-Mes'!TM3</f>
        <v>0</v>
      </c>
      <c r="TR4" s="149" t="e">
        <f>'CRO2_Pro-Mes'!#REF!</f>
        <v>#REF!</v>
      </c>
      <c r="TS4" s="149">
        <f>'CRO2_Pro-Mes'!TO3</f>
        <v>0</v>
      </c>
      <c r="TT4" s="149" t="e">
        <f>'CRO2_Pro-Mes'!#REF!</f>
        <v>#REF!</v>
      </c>
      <c r="TU4" s="149">
        <f>'CRO2_Pro-Mes'!TQ3</f>
        <v>0</v>
      </c>
      <c r="TV4" s="149" t="e">
        <f>'CRO2_Pro-Mes'!#REF!</f>
        <v>#REF!</v>
      </c>
      <c r="TW4" s="149">
        <f>'CRO2_Pro-Mes'!TS3</f>
        <v>0</v>
      </c>
      <c r="TX4" s="149" t="e">
        <f>'CRO2_Pro-Mes'!#REF!</f>
        <v>#REF!</v>
      </c>
      <c r="TY4" s="149">
        <f>'CRO2_Pro-Mes'!TU3</f>
        <v>0</v>
      </c>
      <c r="TZ4" s="149" t="e">
        <f>'CRO2_Pro-Mes'!#REF!</f>
        <v>#REF!</v>
      </c>
      <c r="UA4" s="149">
        <f>'CRO2_Pro-Mes'!TW3</f>
        <v>0</v>
      </c>
      <c r="UB4" s="149" t="e">
        <f>'CRO2_Pro-Mes'!#REF!</f>
        <v>#REF!</v>
      </c>
      <c r="UC4" s="149">
        <f>'CRO2_Pro-Mes'!TY3</f>
        <v>0</v>
      </c>
      <c r="UD4" s="149" t="e">
        <f>'CRO2_Pro-Mes'!#REF!</f>
        <v>#REF!</v>
      </c>
      <c r="UE4" s="149">
        <f>'CRO2_Pro-Mes'!UA3</f>
        <v>0</v>
      </c>
      <c r="UF4" s="149" t="e">
        <f>'CRO2_Pro-Mes'!#REF!</f>
        <v>#REF!</v>
      </c>
      <c r="UG4" s="149">
        <f>'CRO2_Pro-Mes'!UC3</f>
        <v>0</v>
      </c>
      <c r="UH4" s="149" t="e">
        <f>'CRO2_Pro-Mes'!#REF!</f>
        <v>#REF!</v>
      </c>
      <c r="UI4" s="149">
        <f>'CRO2_Pro-Mes'!UE3</f>
        <v>0</v>
      </c>
      <c r="UJ4" s="149" t="e">
        <f>'CRO2_Pro-Mes'!#REF!</f>
        <v>#REF!</v>
      </c>
      <c r="UK4" s="149">
        <f>'CRO2_Pro-Mes'!UG3</f>
        <v>0</v>
      </c>
      <c r="UL4" s="149" t="e">
        <f>'CRO2_Pro-Mes'!#REF!</f>
        <v>#REF!</v>
      </c>
      <c r="UM4" s="149">
        <f>'CRO2_Pro-Mes'!UI3</f>
        <v>0</v>
      </c>
      <c r="UN4" s="149" t="e">
        <f>'CRO2_Pro-Mes'!#REF!</f>
        <v>#REF!</v>
      </c>
      <c r="UO4" s="149">
        <f>'CRO2_Pro-Mes'!UK3</f>
        <v>0</v>
      </c>
      <c r="UP4" s="149" t="e">
        <f>'CRO2_Pro-Mes'!#REF!</f>
        <v>#REF!</v>
      </c>
      <c r="UQ4" s="149">
        <f>'CRO2_Pro-Mes'!UM3</f>
        <v>0</v>
      </c>
      <c r="UR4" s="149" t="e">
        <f>'CRO2_Pro-Mes'!#REF!</f>
        <v>#REF!</v>
      </c>
      <c r="US4" s="149">
        <f>'CRO2_Pro-Mes'!UO3</f>
        <v>0</v>
      </c>
      <c r="UT4" s="149" t="e">
        <f>'CRO2_Pro-Mes'!#REF!</f>
        <v>#REF!</v>
      </c>
      <c r="UU4" s="149">
        <f>'CRO2_Pro-Mes'!UQ3</f>
        <v>0</v>
      </c>
      <c r="UV4" s="149" t="e">
        <f>'CRO2_Pro-Mes'!#REF!</f>
        <v>#REF!</v>
      </c>
      <c r="UW4" s="149">
        <f>'CRO2_Pro-Mes'!US3</f>
        <v>0</v>
      </c>
      <c r="UX4" s="149" t="e">
        <f>'CRO2_Pro-Mes'!#REF!</f>
        <v>#REF!</v>
      </c>
      <c r="UY4" s="149">
        <f>'CRO2_Pro-Mes'!UU3</f>
        <v>0</v>
      </c>
      <c r="UZ4" s="149" t="e">
        <f>'CRO2_Pro-Mes'!#REF!</f>
        <v>#REF!</v>
      </c>
      <c r="VA4" s="149">
        <f>'CRO2_Pro-Mes'!UW3</f>
        <v>0</v>
      </c>
      <c r="VB4" s="149" t="e">
        <f>'CRO2_Pro-Mes'!#REF!</f>
        <v>#REF!</v>
      </c>
      <c r="VC4" s="149">
        <f>'CRO2_Pro-Mes'!UY3</f>
        <v>0</v>
      </c>
      <c r="VD4" s="149" t="e">
        <f>'CRO2_Pro-Mes'!#REF!</f>
        <v>#REF!</v>
      </c>
      <c r="VE4" s="149">
        <f>'CRO2_Pro-Mes'!VA3</f>
        <v>0</v>
      </c>
      <c r="VF4" s="149" t="e">
        <f>'CRO2_Pro-Mes'!#REF!</f>
        <v>#REF!</v>
      </c>
      <c r="VG4" s="149">
        <f>'CRO2_Pro-Mes'!VC3</f>
        <v>0</v>
      </c>
      <c r="VH4" s="149" t="e">
        <f>'CRO2_Pro-Mes'!#REF!</f>
        <v>#REF!</v>
      </c>
      <c r="VI4" s="149">
        <f>'CRO2_Pro-Mes'!VE3</f>
        <v>0</v>
      </c>
      <c r="VJ4" s="149" t="e">
        <f>'CRO2_Pro-Mes'!#REF!</f>
        <v>#REF!</v>
      </c>
      <c r="VK4" s="149">
        <f>'CRO2_Pro-Mes'!VG3</f>
        <v>0</v>
      </c>
      <c r="VL4" s="149" t="e">
        <f>'CRO2_Pro-Mes'!#REF!</f>
        <v>#REF!</v>
      </c>
      <c r="VM4" s="149">
        <f>'CRO2_Pro-Mes'!VI3</f>
        <v>0</v>
      </c>
      <c r="VN4" s="149" t="e">
        <f>'CRO2_Pro-Mes'!#REF!</f>
        <v>#REF!</v>
      </c>
      <c r="VO4" s="149">
        <f>'CRO2_Pro-Mes'!VK3</f>
        <v>0</v>
      </c>
      <c r="VP4" s="149" t="e">
        <f>'CRO2_Pro-Mes'!#REF!</f>
        <v>#REF!</v>
      </c>
      <c r="VQ4" s="149">
        <f>'CRO2_Pro-Mes'!VM3</f>
        <v>0</v>
      </c>
      <c r="VR4" s="149" t="e">
        <f>'CRO2_Pro-Mes'!#REF!</f>
        <v>#REF!</v>
      </c>
      <c r="VS4" s="149">
        <f>'CRO2_Pro-Mes'!VO3</f>
        <v>0</v>
      </c>
      <c r="VT4" s="149" t="e">
        <f>'CRO2_Pro-Mes'!#REF!</f>
        <v>#REF!</v>
      </c>
      <c r="VU4" s="149">
        <f>'CRO2_Pro-Mes'!VQ3</f>
        <v>0</v>
      </c>
      <c r="VV4" s="149" t="e">
        <f>'CRO2_Pro-Mes'!#REF!</f>
        <v>#REF!</v>
      </c>
      <c r="VW4" s="149">
        <f>'CRO2_Pro-Mes'!VS3</f>
        <v>0</v>
      </c>
      <c r="VX4" s="149" t="e">
        <f>'CRO2_Pro-Mes'!#REF!</f>
        <v>#REF!</v>
      </c>
      <c r="VY4" s="149">
        <f>'CRO2_Pro-Mes'!VU3</f>
        <v>0</v>
      </c>
      <c r="VZ4" s="149" t="e">
        <f>'CRO2_Pro-Mes'!#REF!</f>
        <v>#REF!</v>
      </c>
      <c r="WA4" s="149">
        <f>'CRO2_Pro-Mes'!VW3</f>
        <v>0</v>
      </c>
      <c r="WB4" s="149" t="e">
        <f>'CRO2_Pro-Mes'!#REF!</f>
        <v>#REF!</v>
      </c>
      <c r="WC4" s="149">
        <f>'CRO2_Pro-Mes'!VY3</f>
        <v>0</v>
      </c>
      <c r="WD4" s="149" t="e">
        <f>'CRO2_Pro-Mes'!#REF!</f>
        <v>#REF!</v>
      </c>
      <c r="WE4" s="149">
        <f>'CRO2_Pro-Mes'!WA3</f>
        <v>0</v>
      </c>
      <c r="WF4" s="149" t="e">
        <f>'CRO2_Pro-Mes'!#REF!</f>
        <v>#REF!</v>
      </c>
      <c r="WG4" s="149">
        <f>'CRO2_Pro-Mes'!WC3</f>
        <v>0</v>
      </c>
      <c r="WH4" s="149" t="e">
        <f>'CRO2_Pro-Mes'!#REF!</f>
        <v>#REF!</v>
      </c>
      <c r="WI4" s="149">
        <f>'CRO2_Pro-Mes'!WE3</f>
        <v>0</v>
      </c>
      <c r="WJ4" s="149" t="e">
        <f>'CRO2_Pro-Mes'!#REF!</f>
        <v>#REF!</v>
      </c>
      <c r="WK4" s="149">
        <f>'CRO2_Pro-Mes'!WG3</f>
        <v>0</v>
      </c>
      <c r="WL4" s="149" t="e">
        <f>'CRO2_Pro-Mes'!#REF!</f>
        <v>#REF!</v>
      </c>
      <c r="WM4" s="149">
        <f>'CRO2_Pro-Mes'!WI3</f>
        <v>0</v>
      </c>
      <c r="WN4" s="149" t="e">
        <f>'CRO2_Pro-Mes'!#REF!</f>
        <v>#REF!</v>
      </c>
      <c r="WO4" s="149">
        <f>'CRO2_Pro-Mes'!WK3</f>
        <v>0</v>
      </c>
      <c r="WP4" s="149" t="e">
        <f>'CRO2_Pro-Mes'!#REF!</f>
        <v>#REF!</v>
      </c>
      <c r="WQ4" s="149">
        <f>'CRO2_Pro-Mes'!WM3</f>
        <v>0</v>
      </c>
      <c r="WR4" s="149" t="e">
        <f>'CRO2_Pro-Mes'!#REF!</f>
        <v>#REF!</v>
      </c>
      <c r="WS4" s="149">
        <f>'CRO2_Pro-Mes'!WO3</f>
        <v>0</v>
      </c>
      <c r="WT4" s="149" t="e">
        <f>'CRO2_Pro-Mes'!#REF!</f>
        <v>#REF!</v>
      </c>
      <c r="WU4" s="149">
        <f>'CRO2_Pro-Mes'!WQ3</f>
        <v>0</v>
      </c>
      <c r="WV4" s="149" t="e">
        <f>'CRO2_Pro-Mes'!#REF!</f>
        <v>#REF!</v>
      </c>
      <c r="WW4" s="149">
        <f>'CRO2_Pro-Mes'!WS3</f>
        <v>0</v>
      </c>
      <c r="WX4" s="149" t="e">
        <f>'CRO2_Pro-Mes'!#REF!</f>
        <v>#REF!</v>
      </c>
      <c r="WY4" s="149">
        <f>'CRO2_Pro-Mes'!WU3</f>
        <v>0</v>
      </c>
      <c r="WZ4" s="149" t="e">
        <f>'CRO2_Pro-Mes'!#REF!</f>
        <v>#REF!</v>
      </c>
      <c r="XA4" s="149">
        <f>'CRO2_Pro-Mes'!WW3</f>
        <v>0</v>
      </c>
      <c r="XB4" s="149" t="e">
        <f>'CRO2_Pro-Mes'!#REF!</f>
        <v>#REF!</v>
      </c>
      <c r="XC4" s="149">
        <f>'CRO2_Pro-Mes'!WY3</f>
        <v>0</v>
      </c>
      <c r="XD4" s="149" t="e">
        <f>'CRO2_Pro-Mes'!#REF!</f>
        <v>#REF!</v>
      </c>
      <c r="XE4" s="149">
        <f>'CRO2_Pro-Mes'!XA3</f>
        <v>0</v>
      </c>
      <c r="XF4" s="149" t="e">
        <f>'CRO2_Pro-Mes'!#REF!</f>
        <v>#REF!</v>
      </c>
      <c r="XG4" s="149">
        <f>'CRO2_Pro-Mes'!XC3</f>
        <v>0</v>
      </c>
      <c r="XH4" s="149" t="e">
        <f>'CRO2_Pro-Mes'!#REF!</f>
        <v>#REF!</v>
      </c>
      <c r="XI4" s="149">
        <f>'CRO2_Pro-Mes'!XE3</f>
        <v>0</v>
      </c>
      <c r="XJ4" s="149" t="e">
        <f>'CRO2_Pro-Mes'!#REF!</f>
        <v>#REF!</v>
      </c>
      <c r="XK4" s="149">
        <f>'CRO2_Pro-Mes'!XG3</f>
        <v>0</v>
      </c>
      <c r="XL4" s="149" t="e">
        <f>'CRO2_Pro-Mes'!#REF!</f>
        <v>#REF!</v>
      </c>
      <c r="XM4" s="149">
        <f>'CRO2_Pro-Mes'!XI3</f>
        <v>0</v>
      </c>
      <c r="XN4" s="149" t="e">
        <f>'CRO2_Pro-Mes'!#REF!</f>
        <v>#REF!</v>
      </c>
      <c r="XO4" s="149">
        <f>'CRO2_Pro-Mes'!XK3</f>
        <v>0</v>
      </c>
      <c r="XP4" s="149" t="e">
        <f>'CRO2_Pro-Mes'!#REF!</f>
        <v>#REF!</v>
      </c>
      <c r="XQ4" s="149">
        <f>'CRO2_Pro-Mes'!XM3</f>
        <v>0</v>
      </c>
      <c r="XR4" s="149" t="e">
        <f>'CRO2_Pro-Mes'!#REF!</f>
        <v>#REF!</v>
      </c>
      <c r="XS4" s="149">
        <f>'CRO2_Pro-Mes'!XO3</f>
        <v>0</v>
      </c>
      <c r="XT4" s="149" t="e">
        <f>'CRO2_Pro-Mes'!#REF!</f>
        <v>#REF!</v>
      </c>
      <c r="XU4" s="149">
        <f>'CRO2_Pro-Mes'!XQ3</f>
        <v>0</v>
      </c>
      <c r="XV4" s="149" t="e">
        <f>'CRO2_Pro-Mes'!#REF!</f>
        <v>#REF!</v>
      </c>
      <c r="XW4" s="149">
        <f>'CRO2_Pro-Mes'!XS3</f>
        <v>0</v>
      </c>
      <c r="XX4" s="149" t="e">
        <f>'CRO2_Pro-Mes'!#REF!</f>
        <v>#REF!</v>
      </c>
      <c r="XY4" s="149">
        <f>'CRO2_Pro-Mes'!XU3</f>
        <v>0</v>
      </c>
      <c r="XZ4" s="149" t="e">
        <f>'CRO2_Pro-Mes'!#REF!</f>
        <v>#REF!</v>
      </c>
      <c r="YA4" s="149">
        <f>'CRO2_Pro-Mes'!XW3</f>
        <v>0</v>
      </c>
      <c r="YB4" s="149" t="e">
        <f>'CRO2_Pro-Mes'!#REF!</f>
        <v>#REF!</v>
      </c>
      <c r="YC4" s="149">
        <f>'CRO2_Pro-Mes'!XY3</f>
        <v>0</v>
      </c>
      <c r="YD4" s="149" t="e">
        <f>'CRO2_Pro-Mes'!#REF!</f>
        <v>#REF!</v>
      </c>
      <c r="YE4" s="149">
        <f>'CRO2_Pro-Mes'!YA3</f>
        <v>0</v>
      </c>
      <c r="YF4" s="149" t="e">
        <f>'CRO2_Pro-Mes'!#REF!</f>
        <v>#REF!</v>
      </c>
      <c r="YG4" s="149">
        <f>'CRO2_Pro-Mes'!YC3</f>
        <v>0</v>
      </c>
      <c r="YH4" s="149" t="e">
        <f>'CRO2_Pro-Mes'!#REF!</f>
        <v>#REF!</v>
      </c>
      <c r="YI4" s="149">
        <f>'CRO2_Pro-Mes'!YE3</f>
        <v>0</v>
      </c>
      <c r="YJ4" s="149" t="e">
        <f>'CRO2_Pro-Mes'!#REF!</f>
        <v>#REF!</v>
      </c>
      <c r="YK4" s="149">
        <f>'CRO2_Pro-Mes'!YG3</f>
        <v>0</v>
      </c>
      <c r="YL4" s="149" t="e">
        <f>'CRO2_Pro-Mes'!#REF!</f>
        <v>#REF!</v>
      </c>
      <c r="YM4" s="149">
        <f>'CRO2_Pro-Mes'!YI3</f>
        <v>0</v>
      </c>
      <c r="YN4" s="149" t="e">
        <f>'CRO2_Pro-Mes'!#REF!</f>
        <v>#REF!</v>
      </c>
      <c r="YO4" s="149">
        <f>'CRO2_Pro-Mes'!YK3</f>
        <v>0</v>
      </c>
      <c r="YP4" s="149" t="e">
        <f>'CRO2_Pro-Mes'!#REF!</f>
        <v>#REF!</v>
      </c>
      <c r="YQ4" s="149">
        <f>'CRO2_Pro-Mes'!YM3</f>
        <v>0</v>
      </c>
      <c r="YR4" s="149" t="e">
        <f>'CRO2_Pro-Mes'!#REF!</f>
        <v>#REF!</v>
      </c>
      <c r="YS4" s="149">
        <f>'CRO2_Pro-Mes'!YO3</f>
        <v>0</v>
      </c>
      <c r="YT4" s="149" t="e">
        <f>'CRO2_Pro-Mes'!#REF!</f>
        <v>#REF!</v>
      </c>
      <c r="YU4" s="149">
        <f>'CRO2_Pro-Mes'!YQ3</f>
        <v>0</v>
      </c>
      <c r="YV4" s="149" t="e">
        <f>'CRO2_Pro-Mes'!#REF!</f>
        <v>#REF!</v>
      </c>
      <c r="YW4" s="149">
        <f>'CRO2_Pro-Mes'!YS3</f>
        <v>0</v>
      </c>
      <c r="YX4" s="149" t="e">
        <f>'CRO2_Pro-Mes'!#REF!</f>
        <v>#REF!</v>
      </c>
      <c r="YY4" s="149">
        <f>'CRO2_Pro-Mes'!YU3</f>
        <v>0</v>
      </c>
      <c r="YZ4" s="149" t="e">
        <f>'CRO2_Pro-Mes'!#REF!</f>
        <v>#REF!</v>
      </c>
      <c r="ZA4" s="149">
        <f>'CRO2_Pro-Mes'!YW3</f>
        <v>0</v>
      </c>
      <c r="ZB4" s="149" t="e">
        <f>'CRO2_Pro-Mes'!#REF!</f>
        <v>#REF!</v>
      </c>
      <c r="ZC4" s="149">
        <f>'CRO2_Pro-Mes'!YY3</f>
        <v>0</v>
      </c>
      <c r="ZD4" s="149" t="e">
        <f>'CRO2_Pro-Mes'!#REF!</f>
        <v>#REF!</v>
      </c>
      <c r="ZE4" s="149">
        <f>'CRO2_Pro-Mes'!ZA3</f>
        <v>0</v>
      </c>
      <c r="ZF4" s="149" t="e">
        <f>'CRO2_Pro-Mes'!#REF!</f>
        <v>#REF!</v>
      </c>
      <c r="ZG4" s="149">
        <f>'CRO2_Pro-Mes'!ZC3</f>
        <v>0</v>
      </c>
      <c r="ZH4" s="149" t="e">
        <f>'CRO2_Pro-Mes'!#REF!</f>
        <v>#REF!</v>
      </c>
      <c r="ZI4" s="149">
        <f>'CRO2_Pro-Mes'!ZE3</f>
        <v>0</v>
      </c>
      <c r="ZJ4" s="149" t="e">
        <f>'CRO2_Pro-Mes'!#REF!</f>
        <v>#REF!</v>
      </c>
      <c r="ZK4" s="149">
        <f>'CRO2_Pro-Mes'!ZG3</f>
        <v>0</v>
      </c>
      <c r="ZL4" s="149" t="e">
        <f>'CRO2_Pro-Mes'!#REF!</f>
        <v>#REF!</v>
      </c>
      <c r="ZM4" s="149">
        <f>'CRO2_Pro-Mes'!ZI3</f>
        <v>0</v>
      </c>
      <c r="ZN4" s="149" t="e">
        <f>'CRO2_Pro-Mes'!#REF!</f>
        <v>#REF!</v>
      </c>
      <c r="ZO4" s="149">
        <f>'CRO2_Pro-Mes'!ZK3</f>
        <v>0</v>
      </c>
      <c r="ZP4" s="149" t="e">
        <f>'CRO2_Pro-Mes'!#REF!</f>
        <v>#REF!</v>
      </c>
      <c r="ZQ4" s="149">
        <f>'CRO2_Pro-Mes'!ZM3</f>
        <v>0</v>
      </c>
      <c r="ZR4" s="149" t="e">
        <f>'CRO2_Pro-Mes'!#REF!</f>
        <v>#REF!</v>
      </c>
      <c r="ZS4" s="149">
        <f>'CRO2_Pro-Mes'!ZO3</f>
        <v>0</v>
      </c>
      <c r="ZT4" s="149" t="e">
        <f>'CRO2_Pro-Mes'!#REF!</f>
        <v>#REF!</v>
      </c>
      <c r="ZU4" s="149">
        <f>'CRO2_Pro-Mes'!ZQ3</f>
        <v>0</v>
      </c>
      <c r="ZV4" s="149" t="e">
        <f>'CRO2_Pro-Mes'!#REF!</f>
        <v>#REF!</v>
      </c>
      <c r="ZW4" s="149">
        <f>'CRO2_Pro-Mes'!ZS3</f>
        <v>0</v>
      </c>
      <c r="ZX4" s="149" t="e">
        <f>'CRO2_Pro-Mes'!#REF!</f>
        <v>#REF!</v>
      </c>
      <c r="ZY4" s="149">
        <f>'CRO2_Pro-Mes'!ZU3</f>
        <v>0</v>
      </c>
      <c r="ZZ4" s="149" t="e">
        <f>'CRO2_Pro-Mes'!#REF!</f>
        <v>#REF!</v>
      </c>
      <c r="AAA4" s="149">
        <f>'CRO2_Pro-Mes'!ZW3</f>
        <v>0</v>
      </c>
      <c r="AAB4" s="149" t="e">
        <f>'CRO2_Pro-Mes'!#REF!</f>
        <v>#REF!</v>
      </c>
      <c r="AAC4" s="149">
        <f>'CRO2_Pro-Mes'!ZY3</f>
        <v>0</v>
      </c>
      <c r="AAD4" s="149" t="e">
        <f>'CRO2_Pro-Mes'!#REF!</f>
        <v>#REF!</v>
      </c>
      <c r="AAE4" s="149">
        <f>'CRO2_Pro-Mes'!AAA3</f>
        <v>0</v>
      </c>
      <c r="AAF4" s="149" t="e">
        <f>'CRO2_Pro-Mes'!#REF!</f>
        <v>#REF!</v>
      </c>
      <c r="AAG4" s="149">
        <f>'CRO2_Pro-Mes'!AAC3</f>
        <v>0</v>
      </c>
      <c r="AAH4" s="149" t="e">
        <f>'CRO2_Pro-Mes'!#REF!</f>
        <v>#REF!</v>
      </c>
      <c r="AAI4" s="149">
        <f>'CRO2_Pro-Mes'!AAE3</f>
        <v>0</v>
      </c>
      <c r="AAJ4" s="149" t="e">
        <f>'CRO2_Pro-Mes'!#REF!</f>
        <v>#REF!</v>
      </c>
      <c r="AAK4" s="149">
        <f>'CRO2_Pro-Mes'!AAG3</f>
        <v>0</v>
      </c>
      <c r="AAL4" s="149" t="e">
        <f>'CRO2_Pro-Mes'!#REF!</f>
        <v>#REF!</v>
      </c>
      <c r="AAM4" s="149">
        <f>'CRO2_Pro-Mes'!AAI3</f>
        <v>0</v>
      </c>
      <c r="AAN4" s="149" t="e">
        <f>'CRO2_Pro-Mes'!#REF!</f>
        <v>#REF!</v>
      </c>
      <c r="AAO4" s="149">
        <f>'CRO2_Pro-Mes'!AAK3</f>
        <v>0</v>
      </c>
      <c r="AAP4" s="149" t="e">
        <f>'CRO2_Pro-Mes'!#REF!</f>
        <v>#REF!</v>
      </c>
      <c r="AAQ4" s="149">
        <f>'CRO2_Pro-Mes'!AAM3</f>
        <v>0</v>
      </c>
      <c r="AAR4" s="149" t="e">
        <f>'CRO2_Pro-Mes'!#REF!</f>
        <v>#REF!</v>
      </c>
      <c r="AAS4" s="149">
        <f>'CRO2_Pro-Mes'!AAO3</f>
        <v>0</v>
      </c>
      <c r="AAT4" s="149" t="e">
        <f>'CRO2_Pro-Mes'!#REF!</f>
        <v>#REF!</v>
      </c>
      <c r="AAU4" s="149">
        <f>'CRO2_Pro-Mes'!AAQ3</f>
        <v>0</v>
      </c>
      <c r="AAV4" s="149" t="e">
        <f>'CRO2_Pro-Mes'!#REF!</f>
        <v>#REF!</v>
      </c>
      <c r="AAW4" s="149">
        <f>'CRO2_Pro-Mes'!AAS3</f>
        <v>0</v>
      </c>
      <c r="AAX4" s="149" t="e">
        <f>'CRO2_Pro-Mes'!#REF!</f>
        <v>#REF!</v>
      </c>
      <c r="AAY4" s="149">
        <f>'CRO2_Pro-Mes'!AAU3</f>
        <v>0</v>
      </c>
      <c r="AAZ4" s="149" t="e">
        <f>'CRO2_Pro-Mes'!#REF!</f>
        <v>#REF!</v>
      </c>
      <c r="ABA4" s="149">
        <f>'CRO2_Pro-Mes'!AAW3</f>
        <v>0</v>
      </c>
      <c r="ABB4" s="149" t="e">
        <f>'CRO2_Pro-Mes'!#REF!</f>
        <v>#REF!</v>
      </c>
      <c r="ABC4" s="149">
        <f>'CRO2_Pro-Mes'!AAY3</f>
        <v>0</v>
      </c>
      <c r="ABD4" s="149" t="e">
        <f>'CRO2_Pro-Mes'!#REF!</f>
        <v>#REF!</v>
      </c>
      <c r="ABE4" s="149">
        <f>'CRO2_Pro-Mes'!ABA3</f>
        <v>0</v>
      </c>
      <c r="ABF4" s="149" t="e">
        <f>'CRO2_Pro-Mes'!#REF!</f>
        <v>#REF!</v>
      </c>
      <c r="ABG4" s="149">
        <f>'CRO2_Pro-Mes'!ABC3</f>
        <v>0</v>
      </c>
      <c r="ABH4" s="149" t="e">
        <f>'CRO2_Pro-Mes'!#REF!</f>
        <v>#REF!</v>
      </c>
      <c r="ABI4" s="149">
        <f>'CRO2_Pro-Mes'!ABE3</f>
        <v>0</v>
      </c>
      <c r="ABJ4" s="149" t="e">
        <f>'CRO2_Pro-Mes'!#REF!</f>
        <v>#REF!</v>
      </c>
      <c r="ABK4" s="149">
        <f>'CRO2_Pro-Mes'!ABG3</f>
        <v>0</v>
      </c>
      <c r="ABL4" s="149" t="e">
        <f>'CRO2_Pro-Mes'!#REF!</f>
        <v>#REF!</v>
      </c>
      <c r="ABM4" s="149">
        <f>'CRO2_Pro-Mes'!ABI3</f>
        <v>0</v>
      </c>
      <c r="ABN4" s="149" t="e">
        <f>'CRO2_Pro-Mes'!#REF!</f>
        <v>#REF!</v>
      </c>
      <c r="ABO4" s="149">
        <f>'CRO2_Pro-Mes'!ABK3</f>
        <v>0</v>
      </c>
      <c r="ABP4" s="149" t="e">
        <f>'CRO2_Pro-Mes'!#REF!</f>
        <v>#REF!</v>
      </c>
      <c r="ABQ4" s="149">
        <f>'CRO2_Pro-Mes'!ABM3</f>
        <v>0</v>
      </c>
      <c r="ABR4" s="149" t="e">
        <f>'CRO2_Pro-Mes'!#REF!</f>
        <v>#REF!</v>
      </c>
      <c r="ABS4" s="149">
        <f>'CRO2_Pro-Mes'!ABO3</f>
        <v>0</v>
      </c>
      <c r="ABT4" s="149" t="e">
        <f>'CRO2_Pro-Mes'!#REF!</f>
        <v>#REF!</v>
      </c>
      <c r="ABU4" s="149">
        <f>'CRO2_Pro-Mes'!ABQ3</f>
        <v>0</v>
      </c>
      <c r="ABV4" s="149" t="e">
        <f>'CRO2_Pro-Mes'!#REF!</f>
        <v>#REF!</v>
      </c>
      <c r="ABW4" s="149">
        <f>'CRO2_Pro-Mes'!ABS3</f>
        <v>0</v>
      </c>
      <c r="ABX4" s="149" t="e">
        <f>'CRO2_Pro-Mes'!#REF!</f>
        <v>#REF!</v>
      </c>
      <c r="ABY4" s="149">
        <f>'CRO2_Pro-Mes'!ABU3</f>
        <v>0</v>
      </c>
      <c r="ABZ4" s="149" t="e">
        <f>'CRO2_Pro-Mes'!#REF!</f>
        <v>#REF!</v>
      </c>
      <c r="ACA4" s="149">
        <f>'CRO2_Pro-Mes'!ABW3</f>
        <v>0</v>
      </c>
      <c r="ACB4" s="149" t="e">
        <f>'CRO2_Pro-Mes'!#REF!</f>
        <v>#REF!</v>
      </c>
      <c r="ACC4" s="149">
        <f>'CRO2_Pro-Mes'!ABY3</f>
        <v>0</v>
      </c>
      <c r="ACD4" s="149" t="e">
        <f>'CRO2_Pro-Mes'!#REF!</f>
        <v>#REF!</v>
      </c>
      <c r="ACE4" s="149">
        <f>'CRO2_Pro-Mes'!ACA3</f>
        <v>0</v>
      </c>
      <c r="ACF4" s="149" t="e">
        <f>'CRO2_Pro-Mes'!#REF!</f>
        <v>#REF!</v>
      </c>
      <c r="ACG4" s="149">
        <f>'CRO2_Pro-Mes'!ACC3</f>
        <v>0</v>
      </c>
      <c r="ACH4" s="149" t="e">
        <f>'CRO2_Pro-Mes'!#REF!</f>
        <v>#REF!</v>
      </c>
      <c r="ACI4" s="149">
        <f>'CRO2_Pro-Mes'!ACE3</f>
        <v>0</v>
      </c>
      <c r="ACJ4" s="149" t="e">
        <f>'CRO2_Pro-Mes'!#REF!</f>
        <v>#REF!</v>
      </c>
      <c r="ACK4" s="149">
        <f>'CRO2_Pro-Mes'!ACG3</f>
        <v>0</v>
      </c>
      <c r="ACL4" s="149" t="e">
        <f>'CRO2_Pro-Mes'!#REF!</f>
        <v>#REF!</v>
      </c>
      <c r="ACM4" s="149">
        <f>'CRO2_Pro-Mes'!ACI3</f>
        <v>0</v>
      </c>
      <c r="ACN4" s="149" t="e">
        <f>'CRO2_Pro-Mes'!#REF!</f>
        <v>#REF!</v>
      </c>
      <c r="ACO4" s="149">
        <f>'CRO2_Pro-Mes'!ACK3</f>
        <v>0</v>
      </c>
      <c r="ACP4" s="149" t="e">
        <f>'CRO2_Pro-Mes'!#REF!</f>
        <v>#REF!</v>
      </c>
      <c r="ACQ4" s="149">
        <f>'CRO2_Pro-Mes'!ACM3</f>
        <v>0</v>
      </c>
      <c r="ACR4" s="149" t="e">
        <f>'CRO2_Pro-Mes'!#REF!</f>
        <v>#REF!</v>
      </c>
      <c r="ACS4" s="149">
        <f>'CRO2_Pro-Mes'!ACO3</f>
        <v>0</v>
      </c>
      <c r="ACT4" s="149" t="e">
        <f>'CRO2_Pro-Mes'!#REF!</f>
        <v>#REF!</v>
      </c>
      <c r="ACU4" s="149">
        <f>'CRO2_Pro-Mes'!ACQ3</f>
        <v>0</v>
      </c>
      <c r="ACV4" s="149" t="e">
        <f>'CRO2_Pro-Mes'!#REF!</f>
        <v>#REF!</v>
      </c>
      <c r="ACW4" s="149">
        <f>'CRO2_Pro-Mes'!ACS3</f>
        <v>0</v>
      </c>
      <c r="ACX4" s="149" t="e">
        <f>'CRO2_Pro-Mes'!#REF!</f>
        <v>#REF!</v>
      </c>
      <c r="ACY4" s="149">
        <f>'CRO2_Pro-Mes'!ACU3</f>
        <v>0</v>
      </c>
      <c r="ACZ4" s="149" t="e">
        <f>'CRO2_Pro-Mes'!#REF!</f>
        <v>#REF!</v>
      </c>
      <c r="ADA4" s="149">
        <f>'CRO2_Pro-Mes'!ACW3</f>
        <v>0</v>
      </c>
      <c r="ADB4" s="149" t="e">
        <f>'CRO2_Pro-Mes'!#REF!</f>
        <v>#REF!</v>
      </c>
      <c r="ADC4" s="149">
        <f>'CRO2_Pro-Mes'!ACY3</f>
        <v>0</v>
      </c>
      <c r="ADD4" s="149" t="e">
        <f>'CRO2_Pro-Mes'!#REF!</f>
        <v>#REF!</v>
      </c>
      <c r="ADE4" s="149">
        <f>'CRO2_Pro-Mes'!ADA3</f>
        <v>0</v>
      </c>
      <c r="ADF4" s="149" t="e">
        <f>'CRO2_Pro-Mes'!#REF!</f>
        <v>#REF!</v>
      </c>
      <c r="ADG4" s="149">
        <f>'CRO2_Pro-Mes'!ADC3</f>
        <v>0</v>
      </c>
      <c r="ADH4" s="149" t="e">
        <f>'CRO2_Pro-Mes'!#REF!</f>
        <v>#REF!</v>
      </c>
      <c r="ADI4" s="149">
        <f>'CRO2_Pro-Mes'!ADE3</f>
        <v>0</v>
      </c>
      <c r="ADJ4" s="149" t="e">
        <f>'CRO2_Pro-Mes'!#REF!</f>
        <v>#REF!</v>
      </c>
      <c r="ADK4" s="149">
        <f>'CRO2_Pro-Mes'!ADG3</f>
        <v>0</v>
      </c>
      <c r="ADL4" s="149" t="e">
        <f>'CRO2_Pro-Mes'!#REF!</f>
        <v>#REF!</v>
      </c>
      <c r="ADM4" s="149">
        <f>'CRO2_Pro-Mes'!ADI3</f>
        <v>0</v>
      </c>
      <c r="ADN4" s="149" t="e">
        <f>'CRO2_Pro-Mes'!#REF!</f>
        <v>#REF!</v>
      </c>
      <c r="ADO4" s="149">
        <f>'CRO2_Pro-Mes'!ADK3</f>
        <v>0</v>
      </c>
      <c r="ADP4" s="149" t="e">
        <f>'CRO2_Pro-Mes'!#REF!</f>
        <v>#REF!</v>
      </c>
      <c r="ADQ4" s="149">
        <f>'CRO2_Pro-Mes'!ADM3</f>
        <v>0</v>
      </c>
      <c r="ADR4" s="149" t="e">
        <f>'CRO2_Pro-Mes'!#REF!</f>
        <v>#REF!</v>
      </c>
      <c r="ADS4" s="149">
        <f>'CRO2_Pro-Mes'!ADO3</f>
        <v>0</v>
      </c>
      <c r="ADT4" s="149" t="e">
        <f>'CRO2_Pro-Mes'!#REF!</f>
        <v>#REF!</v>
      </c>
      <c r="ADU4" s="149">
        <f>'CRO2_Pro-Mes'!ADQ3</f>
        <v>0</v>
      </c>
      <c r="ADV4" s="149" t="e">
        <f>'CRO2_Pro-Mes'!#REF!</f>
        <v>#REF!</v>
      </c>
      <c r="ADW4" s="149">
        <f>'CRO2_Pro-Mes'!ADS3</f>
        <v>0</v>
      </c>
      <c r="ADX4" s="149" t="e">
        <f>'CRO2_Pro-Mes'!#REF!</f>
        <v>#REF!</v>
      </c>
      <c r="ADY4" s="149">
        <f>'CRO2_Pro-Mes'!ADU3</f>
        <v>0</v>
      </c>
      <c r="ADZ4" s="149" t="e">
        <f>'CRO2_Pro-Mes'!#REF!</f>
        <v>#REF!</v>
      </c>
      <c r="AEA4" s="149">
        <f>'CRO2_Pro-Mes'!ADW3</f>
        <v>0</v>
      </c>
      <c r="AEB4" s="149" t="e">
        <f>'CRO2_Pro-Mes'!#REF!</f>
        <v>#REF!</v>
      </c>
      <c r="AEC4" s="149">
        <f>'CRO2_Pro-Mes'!ADY3</f>
        <v>0</v>
      </c>
      <c r="AED4" s="149" t="e">
        <f>'CRO2_Pro-Mes'!#REF!</f>
        <v>#REF!</v>
      </c>
      <c r="AEE4" s="149">
        <f>'CRO2_Pro-Mes'!AEA3</f>
        <v>0</v>
      </c>
      <c r="AEF4" s="149" t="e">
        <f>'CRO2_Pro-Mes'!#REF!</f>
        <v>#REF!</v>
      </c>
      <c r="AEG4" s="149">
        <f>'CRO2_Pro-Mes'!AEC3</f>
        <v>0</v>
      </c>
      <c r="AEH4" s="149" t="e">
        <f>'CRO2_Pro-Mes'!#REF!</f>
        <v>#REF!</v>
      </c>
      <c r="AEI4" s="149">
        <f>'CRO2_Pro-Mes'!AEE3</f>
        <v>0</v>
      </c>
      <c r="AEJ4" s="149" t="e">
        <f>'CRO2_Pro-Mes'!#REF!</f>
        <v>#REF!</v>
      </c>
      <c r="AEK4" s="149">
        <f>'CRO2_Pro-Mes'!AEG3</f>
        <v>0</v>
      </c>
      <c r="AEL4" s="149" t="e">
        <f>'CRO2_Pro-Mes'!#REF!</f>
        <v>#REF!</v>
      </c>
      <c r="AEM4" s="149">
        <f>'CRO2_Pro-Mes'!AEI3</f>
        <v>0</v>
      </c>
      <c r="AEN4" s="149" t="e">
        <f>'CRO2_Pro-Mes'!#REF!</f>
        <v>#REF!</v>
      </c>
      <c r="AEO4" s="149">
        <f>'CRO2_Pro-Mes'!AEK3</f>
        <v>0</v>
      </c>
      <c r="AEP4" s="149" t="e">
        <f>'CRO2_Pro-Mes'!#REF!</f>
        <v>#REF!</v>
      </c>
      <c r="AEQ4" s="149">
        <f>'CRO2_Pro-Mes'!AEM3</f>
        <v>0</v>
      </c>
      <c r="AER4" s="149" t="e">
        <f>'CRO2_Pro-Mes'!#REF!</f>
        <v>#REF!</v>
      </c>
      <c r="AES4" s="149">
        <f>'CRO2_Pro-Mes'!AEO3</f>
        <v>0</v>
      </c>
      <c r="AET4" s="149" t="e">
        <f>'CRO2_Pro-Mes'!#REF!</f>
        <v>#REF!</v>
      </c>
      <c r="AEU4" s="149">
        <f>'CRO2_Pro-Mes'!AEQ3</f>
        <v>0</v>
      </c>
      <c r="AEV4" s="149" t="e">
        <f>'CRO2_Pro-Mes'!#REF!</f>
        <v>#REF!</v>
      </c>
      <c r="AEW4" s="149">
        <f>'CRO2_Pro-Mes'!AES3</f>
        <v>0</v>
      </c>
      <c r="AEX4" s="149" t="e">
        <f>'CRO2_Pro-Mes'!#REF!</f>
        <v>#REF!</v>
      </c>
      <c r="AEY4" s="149">
        <f>'CRO2_Pro-Mes'!AEU3</f>
        <v>0</v>
      </c>
      <c r="AEZ4" s="149" t="e">
        <f>'CRO2_Pro-Mes'!#REF!</f>
        <v>#REF!</v>
      </c>
      <c r="AFA4" s="149">
        <f>'CRO2_Pro-Mes'!AEW3</f>
        <v>0</v>
      </c>
      <c r="AFB4" s="149" t="e">
        <f>'CRO2_Pro-Mes'!#REF!</f>
        <v>#REF!</v>
      </c>
      <c r="AFC4" s="149">
        <f>'CRO2_Pro-Mes'!AEY3</f>
        <v>0</v>
      </c>
      <c r="AFD4" s="149" t="e">
        <f>'CRO2_Pro-Mes'!#REF!</f>
        <v>#REF!</v>
      </c>
      <c r="AFE4" s="149">
        <f>'CRO2_Pro-Mes'!AFA3</f>
        <v>0</v>
      </c>
      <c r="AFF4" s="149" t="e">
        <f>'CRO2_Pro-Mes'!#REF!</f>
        <v>#REF!</v>
      </c>
      <c r="AFG4" s="149">
        <f>'CRO2_Pro-Mes'!AFC3</f>
        <v>0</v>
      </c>
      <c r="AFH4" s="149" t="e">
        <f>'CRO2_Pro-Mes'!#REF!</f>
        <v>#REF!</v>
      </c>
      <c r="AFI4" s="149">
        <f>'CRO2_Pro-Mes'!AFE3</f>
        <v>0</v>
      </c>
      <c r="AFJ4" s="149" t="e">
        <f>'CRO2_Pro-Mes'!#REF!</f>
        <v>#REF!</v>
      </c>
      <c r="AFK4" s="149">
        <f>'CRO2_Pro-Mes'!AFG3</f>
        <v>0</v>
      </c>
      <c r="AFL4" s="149" t="e">
        <f>'CRO2_Pro-Mes'!#REF!</f>
        <v>#REF!</v>
      </c>
      <c r="AFM4" s="149">
        <f>'CRO2_Pro-Mes'!AFI3</f>
        <v>0</v>
      </c>
      <c r="AFN4" s="149" t="e">
        <f>'CRO2_Pro-Mes'!#REF!</f>
        <v>#REF!</v>
      </c>
      <c r="AFO4" s="149">
        <f>'CRO2_Pro-Mes'!AFK3</f>
        <v>0</v>
      </c>
      <c r="AFP4" s="149" t="e">
        <f>'CRO2_Pro-Mes'!#REF!</f>
        <v>#REF!</v>
      </c>
      <c r="AFQ4" s="149">
        <f>'CRO2_Pro-Mes'!AFM3</f>
        <v>0</v>
      </c>
      <c r="AFR4" s="149" t="e">
        <f>'CRO2_Pro-Mes'!#REF!</f>
        <v>#REF!</v>
      </c>
      <c r="AFS4" s="149">
        <f>'CRO2_Pro-Mes'!AFO3</f>
        <v>0</v>
      </c>
      <c r="AFT4" s="149" t="e">
        <f>'CRO2_Pro-Mes'!#REF!</f>
        <v>#REF!</v>
      </c>
      <c r="AFU4" s="149">
        <f>'CRO2_Pro-Mes'!AFQ3</f>
        <v>0</v>
      </c>
      <c r="AFV4" s="149" t="e">
        <f>'CRO2_Pro-Mes'!#REF!</f>
        <v>#REF!</v>
      </c>
      <c r="AFW4" s="149">
        <f>'CRO2_Pro-Mes'!AFS3</f>
        <v>0</v>
      </c>
      <c r="AFX4" s="149" t="e">
        <f>'CRO2_Pro-Mes'!#REF!</f>
        <v>#REF!</v>
      </c>
      <c r="AFY4" s="149">
        <f>'CRO2_Pro-Mes'!AFU3</f>
        <v>0</v>
      </c>
      <c r="AFZ4" s="149" t="e">
        <f>'CRO2_Pro-Mes'!#REF!</f>
        <v>#REF!</v>
      </c>
      <c r="AGA4" s="149">
        <f>'CRO2_Pro-Mes'!AFW3</f>
        <v>0</v>
      </c>
      <c r="AGB4" s="149" t="e">
        <f>'CRO2_Pro-Mes'!#REF!</f>
        <v>#REF!</v>
      </c>
      <c r="AGC4" s="149">
        <f>'CRO2_Pro-Mes'!AFY3</f>
        <v>0</v>
      </c>
      <c r="AGD4" s="149" t="e">
        <f>'CRO2_Pro-Mes'!#REF!</f>
        <v>#REF!</v>
      </c>
      <c r="AGE4" s="149">
        <f>'CRO2_Pro-Mes'!AGA3</f>
        <v>0</v>
      </c>
      <c r="AGF4" s="149" t="e">
        <f>'CRO2_Pro-Mes'!#REF!</f>
        <v>#REF!</v>
      </c>
      <c r="AGG4" s="149">
        <f>'CRO2_Pro-Mes'!AGC3</f>
        <v>0</v>
      </c>
      <c r="AGH4" s="149" t="e">
        <f>'CRO2_Pro-Mes'!#REF!</f>
        <v>#REF!</v>
      </c>
      <c r="AGI4" s="149">
        <f>'CRO2_Pro-Mes'!AGE3</f>
        <v>0</v>
      </c>
      <c r="AGJ4" s="149" t="e">
        <f>'CRO2_Pro-Mes'!#REF!</f>
        <v>#REF!</v>
      </c>
      <c r="AGK4" s="149">
        <f>'CRO2_Pro-Mes'!AGG3</f>
        <v>0</v>
      </c>
      <c r="AGL4" s="149" t="e">
        <f>'CRO2_Pro-Mes'!#REF!</f>
        <v>#REF!</v>
      </c>
      <c r="AGM4" s="149">
        <f>'CRO2_Pro-Mes'!AGI3</f>
        <v>0</v>
      </c>
      <c r="AGN4" s="149" t="e">
        <f>'CRO2_Pro-Mes'!#REF!</f>
        <v>#REF!</v>
      </c>
      <c r="AGO4" s="149">
        <f>'CRO2_Pro-Mes'!AGK3</f>
        <v>0</v>
      </c>
      <c r="AGP4" s="149" t="e">
        <f>'CRO2_Pro-Mes'!#REF!</f>
        <v>#REF!</v>
      </c>
      <c r="AGQ4" s="149">
        <f>'CRO2_Pro-Mes'!AGM3</f>
        <v>0</v>
      </c>
      <c r="AGR4" s="149" t="e">
        <f>'CRO2_Pro-Mes'!#REF!</f>
        <v>#REF!</v>
      </c>
      <c r="AGS4" s="149">
        <f>'CRO2_Pro-Mes'!AGO3</f>
        <v>0</v>
      </c>
      <c r="AGT4" s="149" t="e">
        <f>'CRO2_Pro-Mes'!#REF!</f>
        <v>#REF!</v>
      </c>
      <c r="AGU4" s="149">
        <f>'CRO2_Pro-Mes'!AGQ3</f>
        <v>0</v>
      </c>
      <c r="AGV4" s="149" t="e">
        <f>'CRO2_Pro-Mes'!#REF!</f>
        <v>#REF!</v>
      </c>
      <c r="AGW4" s="149">
        <f>'CRO2_Pro-Mes'!AGS3</f>
        <v>0</v>
      </c>
      <c r="AGX4" s="149" t="e">
        <f>'CRO2_Pro-Mes'!#REF!</f>
        <v>#REF!</v>
      </c>
      <c r="AGY4" s="149">
        <f>'CRO2_Pro-Mes'!AGU3</f>
        <v>0</v>
      </c>
      <c r="AGZ4" s="149" t="e">
        <f>'CRO2_Pro-Mes'!#REF!</f>
        <v>#REF!</v>
      </c>
      <c r="AHA4" s="149">
        <f>'CRO2_Pro-Mes'!AGW3</f>
        <v>0</v>
      </c>
      <c r="AHB4" s="149" t="e">
        <f>'CRO2_Pro-Mes'!#REF!</f>
        <v>#REF!</v>
      </c>
      <c r="AHC4" s="149">
        <f>'CRO2_Pro-Mes'!AGY3</f>
        <v>0</v>
      </c>
      <c r="AHD4" s="149" t="e">
        <f>'CRO2_Pro-Mes'!#REF!</f>
        <v>#REF!</v>
      </c>
      <c r="AHE4" s="149">
        <f>'CRO2_Pro-Mes'!AHA3</f>
        <v>0</v>
      </c>
      <c r="AHF4" s="149" t="e">
        <f>'CRO2_Pro-Mes'!#REF!</f>
        <v>#REF!</v>
      </c>
      <c r="AHG4" s="149">
        <f>'CRO2_Pro-Mes'!AHC3</f>
        <v>0</v>
      </c>
      <c r="AHH4" s="149" t="e">
        <f>'CRO2_Pro-Mes'!#REF!</f>
        <v>#REF!</v>
      </c>
      <c r="AHI4" s="149">
        <f>'CRO2_Pro-Mes'!AHE3</f>
        <v>0</v>
      </c>
      <c r="AHJ4" s="149" t="e">
        <f>'CRO2_Pro-Mes'!#REF!</f>
        <v>#REF!</v>
      </c>
      <c r="AHK4" s="149">
        <f>'CRO2_Pro-Mes'!AHG3</f>
        <v>0</v>
      </c>
      <c r="AHL4" s="149" t="e">
        <f>'CRO2_Pro-Mes'!#REF!</f>
        <v>#REF!</v>
      </c>
      <c r="AHM4" s="149">
        <f>'CRO2_Pro-Mes'!AHI3</f>
        <v>0</v>
      </c>
      <c r="AHN4" s="149" t="e">
        <f>'CRO2_Pro-Mes'!#REF!</f>
        <v>#REF!</v>
      </c>
      <c r="AHO4" s="149">
        <f>'CRO2_Pro-Mes'!AHK3</f>
        <v>0</v>
      </c>
      <c r="AHP4" s="149" t="e">
        <f>'CRO2_Pro-Mes'!#REF!</f>
        <v>#REF!</v>
      </c>
      <c r="AHQ4" s="149">
        <f>'CRO2_Pro-Mes'!AHM3</f>
        <v>0</v>
      </c>
      <c r="AHR4" s="149" t="e">
        <f>'CRO2_Pro-Mes'!#REF!</f>
        <v>#REF!</v>
      </c>
      <c r="AHS4" s="149">
        <f>'CRO2_Pro-Mes'!AHO3</f>
        <v>0</v>
      </c>
      <c r="AHT4" s="149" t="e">
        <f>'CRO2_Pro-Mes'!#REF!</f>
        <v>#REF!</v>
      </c>
      <c r="AHU4" s="149">
        <f>'CRO2_Pro-Mes'!AHQ3</f>
        <v>0</v>
      </c>
      <c r="AHV4" s="149" t="e">
        <f>'CRO2_Pro-Mes'!#REF!</f>
        <v>#REF!</v>
      </c>
      <c r="AHW4" s="149">
        <f>'CRO2_Pro-Mes'!AHS3</f>
        <v>0</v>
      </c>
      <c r="AHX4" s="149" t="e">
        <f>'CRO2_Pro-Mes'!#REF!</f>
        <v>#REF!</v>
      </c>
      <c r="AHY4" s="149">
        <f>'CRO2_Pro-Mes'!AHU3</f>
        <v>0</v>
      </c>
      <c r="AHZ4" s="149" t="e">
        <f>'CRO2_Pro-Mes'!#REF!</f>
        <v>#REF!</v>
      </c>
      <c r="AIA4" s="149">
        <f>'CRO2_Pro-Mes'!AHW3</f>
        <v>0</v>
      </c>
      <c r="AIB4" s="149" t="e">
        <f>'CRO2_Pro-Mes'!#REF!</f>
        <v>#REF!</v>
      </c>
      <c r="AIC4" s="149">
        <f>'CRO2_Pro-Mes'!AHY3</f>
        <v>0</v>
      </c>
      <c r="AID4" s="149" t="e">
        <f>'CRO2_Pro-Mes'!#REF!</f>
        <v>#REF!</v>
      </c>
      <c r="AIE4" s="149">
        <f>'CRO2_Pro-Mes'!AIA3</f>
        <v>0</v>
      </c>
      <c r="AIF4" s="149" t="e">
        <f>'CRO2_Pro-Mes'!#REF!</f>
        <v>#REF!</v>
      </c>
      <c r="AIG4" s="149">
        <f>'CRO2_Pro-Mes'!AIC3</f>
        <v>0</v>
      </c>
      <c r="AIH4" s="149" t="e">
        <f>'CRO2_Pro-Mes'!#REF!</f>
        <v>#REF!</v>
      </c>
      <c r="AII4" s="149">
        <f>'CRO2_Pro-Mes'!AIE3</f>
        <v>0</v>
      </c>
      <c r="AIJ4" s="149" t="e">
        <f>'CRO2_Pro-Mes'!#REF!</f>
        <v>#REF!</v>
      </c>
      <c r="AIK4" s="149">
        <f>'CRO2_Pro-Mes'!AIG3</f>
        <v>0</v>
      </c>
      <c r="AIL4" s="149" t="e">
        <f>'CRO2_Pro-Mes'!#REF!</f>
        <v>#REF!</v>
      </c>
      <c r="AIM4" s="149">
        <f>'CRO2_Pro-Mes'!AII3</f>
        <v>0</v>
      </c>
      <c r="AIN4" s="149" t="e">
        <f>'CRO2_Pro-Mes'!#REF!</f>
        <v>#REF!</v>
      </c>
      <c r="AIO4" s="149">
        <f>'CRO2_Pro-Mes'!AIK3</f>
        <v>0</v>
      </c>
      <c r="AIP4" s="149" t="e">
        <f>'CRO2_Pro-Mes'!#REF!</f>
        <v>#REF!</v>
      </c>
      <c r="AIQ4" s="149">
        <f>'CRO2_Pro-Mes'!AIM3</f>
        <v>0</v>
      </c>
      <c r="AIR4" s="149" t="e">
        <f>'CRO2_Pro-Mes'!#REF!</f>
        <v>#REF!</v>
      </c>
      <c r="AIS4" s="149">
        <f>'CRO2_Pro-Mes'!AIO3</f>
        <v>0</v>
      </c>
      <c r="AIT4" s="149" t="e">
        <f>'CRO2_Pro-Mes'!#REF!</f>
        <v>#REF!</v>
      </c>
      <c r="AIU4" s="149">
        <f>'CRO2_Pro-Mes'!AIQ3</f>
        <v>0</v>
      </c>
      <c r="AIV4" s="149" t="e">
        <f>'CRO2_Pro-Mes'!#REF!</f>
        <v>#REF!</v>
      </c>
      <c r="AIW4" s="149">
        <f>'CRO2_Pro-Mes'!AIS3</f>
        <v>0</v>
      </c>
      <c r="AIX4" s="149" t="e">
        <f>'CRO2_Pro-Mes'!#REF!</f>
        <v>#REF!</v>
      </c>
      <c r="AIY4" s="149">
        <f>'CRO2_Pro-Mes'!AIU3</f>
        <v>0</v>
      </c>
      <c r="AIZ4" s="149" t="e">
        <f>'CRO2_Pro-Mes'!#REF!</f>
        <v>#REF!</v>
      </c>
      <c r="AJA4" s="149">
        <f>'CRO2_Pro-Mes'!AIW3</f>
        <v>0</v>
      </c>
      <c r="AJB4" s="149" t="e">
        <f>'CRO2_Pro-Mes'!#REF!</f>
        <v>#REF!</v>
      </c>
      <c r="AJC4" s="149">
        <f>'CRO2_Pro-Mes'!AIY3</f>
        <v>0</v>
      </c>
      <c r="AJD4" s="149" t="e">
        <f>'CRO2_Pro-Mes'!#REF!</f>
        <v>#REF!</v>
      </c>
      <c r="AJE4" s="149">
        <f>'CRO2_Pro-Mes'!AJA3</f>
        <v>0</v>
      </c>
      <c r="AJF4" s="149" t="e">
        <f>'CRO2_Pro-Mes'!#REF!</f>
        <v>#REF!</v>
      </c>
      <c r="AJG4" s="149">
        <f>'CRO2_Pro-Mes'!AJC3</f>
        <v>0</v>
      </c>
      <c r="AJH4" s="149" t="e">
        <f>'CRO2_Pro-Mes'!#REF!</f>
        <v>#REF!</v>
      </c>
      <c r="AJI4" s="149">
        <f>'CRO2_Pro-Mes'!AJE3</f>
        <v>0</v>
      </c>
      <c r="AJJ4" s="149" t="e">
        <f>'CRO2_Pro-Mes'!#REF!</f>
        <v>#REF!</v>
      </c>
      <c r="AJK4" s="149">
        <f>'CRO2_Pro-Mes'!AJG3</f>
        <v>0</v>
      </c>
      <c r="AJL4" s="149" t="e">
        <f>'CRO2_Pro-Mes'!#REF!</f>
        <v>#REF!</v>
      </c>
      <c r="AJM4" s="149">
        <f>'CRO2_Pro-Mes'!AJI3</f>
        <v>0</v>
      </c>
      <c r="AJN4" s="149" t="e">
        <f>'CRO2_Pro-Mes'!#REF!</f>
        <v>#REF!</v>
      </c>
      <c r="AJO4" s="149">
        <f>'CRO2_Pro-Mes'!AJK3</f>
        <v>0</v>
      </c>
      <c r="AJP4" s="149" t="e">
        <f>'CRO2_Pro-Mes'!#REF!</f>
        <v>#REF!</v>
      </c>
      <c r="AJQ4" s="149">
        <f>'CRO2_Pro-Mes'!AJM3</f>
        <v>0</v>
      </c>
      <c r="AJR4" s="149" t="e">
        <f>'CRO2_Pro-Mes'!#REF!</f>
        <v>#REF!</v>
      </c>
      <c r="AJS4" s="149">
        <f>'CRO2_Pro-Mes'!AJO3</f>
        <v>0</v>
      </c>
      <c r="AJT4" s="149" t="e">
        <f>'CRO2_Pro-Mes'!#REF!</f>
        <v>#REF!</v>
      </c>
      <c r="AJU4" s="149">
        <f>'CRO2_Pro-Mes'!AJQ3</f>
        <v>0</v>
      </c>
      <c r="AJV4" s="149" t="e">
        <f>'CRO2_Pro-Mes'!#REF!</f>
        <v>#REF!</v>
      </c>
      <c r="AJW4" s="149">
        <f>'CRO2_Pro-Mes'!AJS3</f>
        <v>0</v>
      </c>
      <c r="AJX4" s="149" t="e">
        <f>'CRO2_Pro-Mes'!#REF!</f>
        <v>#REF!</v>
      </c>
      <c r="AJY4" s="149">
        <f>'CRO2_Pro-Mes'!AJU3</f>
        <v>0</v>
      </c>
      <c r="AJZ4" s="149" t="e">
        <f>'CRO2_Pro-Mes'!#REF!</f>
        <v>#REF!</v>
      </c>
      <c r="AKA4" s="149">
        <f>'CRO2_Pro-Mes'!AJW3</f>
        <v>0</v>
      </c>
      <c r="AKB4" s="149" t="e">
        <f>'CRO2_Pro-Mes'!#REF!</f>
        <v>#REF!</v>
      </c>
      <c r="AKC4" s="149">
        <f>'CRO2_Pro-Mes'!AJY3</f>
        <v>0</v>
      </c>
      <c r="AKD4" s="149" t="e">
        <f>'CRO2_Pro-Mes'!#REF!</f>
        <v>#REF!</v>
      </c>
      <c r="AKE4" s="149">
        <f>'CRO2_Pro-Mes'!AKA3</f>
        <v>0</v>
      </c>
      <c r="AKF4" s="149" t="e">
        <f>'CRO2_Pro-Mes'!#REF!</f>
        <v>#REF!</v>
      </c>
      <c r="AKG4" s="149">
        <f>'CRO2_Pro-Mes'!AKC3</f>
        <v>0</v>
      </c>
      <c r="AKH4" s="149" t="e">
        <f>'CRO2_Pro-Mes'!#REF!</f>
        <v>#REF!</v>
      </c>
      <c r="AKI4" s="149">
        <f>'CRO2_Pro-Mes'!AKE3</f>
        <v>0</v>
      </c>
      <c r="AKJ4" s="149" t="e">
        <f>'CRO2_Pro-Mes'!#REF!</f>
        <v>#REF!</v>
      </c>
      <c r="AKK4" s="149">
        <f>'CRO2_Pro-Mes'!AKG3</f>
        <v>0</v>
      </c>
      <c r="AKL4" s="149" t="e">
        <f>'CRO2_Pro-Mes'!#REF!</f>
        <v>#REF!</v>
      </c>
      <c r="AKM4" s="149">
        <f>'CRO2_Pro-Mes'!AKI3</f>
        <v>0</v>
      </c>
      <c r="AKN4" s="149" t="e">
        <f>'CRO2_Pro-Mes'!#REF!</f>
        <v>#REF!</v>
      </c>
      <c r="AKO4" s="149">
        <f>'CRO2_Pro-Mes'!AKK3</f>
        <v>0</v>
      </c>
      <c r="AKP4" s="149" t="e">
        <f>'CRO2_Pro-Mes'!#REF!</f>
        <v>#REF!</v>
      </c>
      <c r="AKQ4" s="149">
        <f>'CRO2_Pro-Mes'!AKM3</f>
        <v>0</v>
      </c>
      <c r="AKR4" s="149" t="e">
        <f>'CRO2_Pro-Mes'!#REF!</f>
        <v>#REF!</v>
      </c>
      <c r="AKS4" s="149">
        <f>'CRO2_Pro-Mes'!AKO3</f>
        <v>0</v>
      </c>
      <c r="AKT4" s="149" t="e">
        <f>'CRO2_Pro-Mes'!#REF!</f>
        <v>#REF!</v>
      </c>
      <c r="AKU4" s="149">
        <f>'CRO2_Pro-Mes'!AKQ3</f>
        <v>0</v>
      </c>
      <c r="AKV4" s="149" t="e">
        <f>'CRO2_Pro-Mes'!#REF!</f>
        <v>#REF!</v>
      </c>
      <c r="AKW4" s="149">
        <f>'CRO2_Pro-Mes'!AKS3</f>
        <v>0</v>
      </c>
      <c r="AKX4" s="149" t="e">
        <f>'CRO2_Pro-Mes'!#REF!</f>
        <v>#REF!</v>
      </c>
      <c r="AKY4" s="149">
        <f>'CRO2_Pro-Mes'!AKU3</f>
        <v>0</v>
      </c>
      <c r="AKZ4" s="149" t="e">
        <f>'CRO2_Pro-Mes'!#REF!</f>
        <v>#REF!</v>
      </c>
      <c r="ALA4" s="149">
        <f>'CRO2_Pro-Mes'!AKW3</f>
        <v>0</v>
      </c>
      <c r="ALB4" s="149" t="e">
        <f>'CRO2_Pro-Mes'!#REF!</f>
        <v>#REF!</v>
      </c>
      <c r="ALC4" s="149">
        <f>'CRO2_Pro-Mes'!AKY3</f>
        <v>0</v>
      </c>
      <c r="ALD4" s="149" t="e">
        <f>'CRO2_Pro-Mes'!#REF!</f>
        <v>#REF!</v>
      </c>
      <c r="ALE4" s="149">
        <f>'CRO2_Pro-Mes'!ALA3</f>
        <v>0</v>
      </c>
      <c r="ALF4" s="149" t="e">
        <f>'CRO2_Pro-Mes'!#REF!</f>
        <v>#REF!</v>
      </c>
      <c r="ALG4" s="149">
        <f>'CRO2_Pro-Mes'!ALC3</f>
        <v>0</v>
      </c>
      <c r="ALH4" s="149" t="e">
        <f>'CRO2_Pro-Mes'!#REF!</f>
        <v>#REF!</v>
      </c>
      <c r="ALI4" s="149">
        <f>'CRO2_Pro-Mes'!ALE3</f>
        <v>0</v>
      </c>
      <c r="ALJ4" s="149" t="e">
        <f>'CRO2_Pro-Mes'!#REF!</f>
        <v>#REF!</v>
      </c>
      <c r="ALK4" s="149">
        <f>'CRO2_Pro-Mes'!ALG3</f>
        <v>0</v>
      </c>
      <c r="ALL4" s="149" t="e">
        <f>'CRO2_Pro-Mes'!#REF!</f>
        <v>#REF!</v>
      </c>
      <c r="ALM4" s="149">
        <f>'CRO2_Pro-Mes'!ALI3</f>
        <v>0</v>
      </c>
      <c r="ALN4" s="149" t="e">
        <f>'CRO2_Pro-Mes'!#REF!</f>
        <v>#REF!</v>
      </c>
      <c r="ALO4" s="149">
        <f>'CRO2_Pro-Mes'!ALK3</f>
        <v>0</v>
      </c>
      <c r="ALP4" s="149" t="e">
        <f>'CRO2_Pro-Mes'!#REF!</f>
        <v>#REF!</v>
      </c>
      <c r="ALQ4" s="149">
        <f>'CRO2_Pro-Mes'!ALM3</f>
        <v>0</v>
      </c>
      <c r="ALR4" s="149" t="e">
        <f>'CRO2_Pro-Mes'!#REF!</f>
        <v>#REF!</v>
      </c>
      <c r="ALS4" s="149">
        <f>'CRO2_Pro-Mes'!ALO3</f>
        <v>0</v>
      </c>
      <c r="ALT4" s="149" t="e">
        <f>'CRO2_Pro-Mes'!#REF!</f>
        <v>#REF!</v>
      </c>
      <c r="ALU4" s="149">
        <f>'CRO2_Pro-Mes'!ALQ3</f>
        <v>0</v>
      </c>
      <c r="ALV4" s="149" t="e">
        <f>'CRO2_Pro-Mes'!#REF!</f>
        <v>#REF!</v>
      </c>
      <c r="ALW4" s="149">
        <f>'CRO2_Pro-Mes'!ALS3</f>
        <v>0</v>
      </c>
      <c r="ALX4" s="149" t="e">
        <f>'CRO2_Pro-Mes'!#REF!</f>
        <v>#REF!</v>
      </c>
      <c r="ALY4" s="149">
        <f>'CRO2_Pro-Mes'!ALU3</f>
        <v>0</v>
      </c>
      <c r="ALZ4" s="149" t="e">
        <f>'CRO2_Pro-Mes'!#REF!</f>
        <v>#REF!</v>
      </c>
      <c r="AMA4" s="149">
        <f>'CRO2_Pro-Mes'!ALW3</f>
        <v>0</v>
      </c>
      <c r="AMB4" s="149" t="e">
        <f>'CRO2_Pro-Mes'!#REF!</f>
        <v>#REF!</v>
      </c>
      <c r="AMC4" s="149">
        <f>'CRO2_Pro-Mes'!ALY3</f>
        <v>0</v>
      </c>
      <c r="AMD4" s="149" t="e">
        <f>'CRO2_Pro-Mes'!#REF!</f>
        <v>#REF!</v>
      </c>
      <c r="AME4" s="149">
        <f>'CRO2_Pro-Mes'!AMA3</f>
        <v>0</v>
      </c>
      <c r="AMF4" s="149" t="e">
        <f>'CRO2_Pro-Mes'!#REF!</f>
        <v>#REF!</v>
      </c>
      <c r="AMG4" s="149">
        <f>'CRO2_Pro-Mes'!AMC3</f>
        <v>0</v>
      </c>
      <c r="AMH4" s="149" t="e">
        <f>'CRO2_Pro-Mes'!#REF!</f>
        <v>#REF!</v>
      </c>
      <c r="AMI4" s="149">
        <f>'CRO2_Pro-Mes'!AME3</f>
        <v>0</v>
      </c>
      <c r="AMJ4" s="149" t="e">
        <f>'CRO2_Pro-Mes'!#REF!</f>
        <v>#REF!</v>
      </c>
      <c r="AMK4" s="149">
        <f>'CRO2_Pro-Mes'!AMG3</f>
        <v>0</v>
      </c>
      <c r="AML4" s="149" t="e">
        <f>'CRO2_Pro-Mes'!#REF!</f>
        <v>#REF!</v>
      </c>
      <c r="AMM4" s="149">
        <f>'CRO2_Pro-Mes'!AMI3</f>
        <v>0</v>
      </c>
      <c r="AMN4" s="149" t="e">
        <f>'CRO2_Pro-Mes'!#REF!</f>
        <v>#REF!</v>
      </c>
      <c r="AMO4" s="149">
        <f>'CRO2_Pro-Mes'!AMK3</f>
        <v>0</v>
      </c>
      <c r="AMP4" s="149" t="e">
        <f>'CRO2_Pro-Mes'!#REF!</f>
        <v>#REF!</v>
      </c>
      <c r="AMQ4" s="149">
        <f>'CRO2_Pro-Mes'!AMM3</f>
        <v>0</v>
      </c>
      <c r="AMR4" s="149" t="e">
        <f>'CRO2_Pro-Mes'!#REF!</f>
        <v>#REF!</v>
      </c>
      <c r="AMS4" s="149">
        <f>'CRO2_Pro-Mes'!AMO3</f>
        <v>0</v>
      </c>
      <c r="AMT4" s="149" t="e">
        <f>'CRO2_Pro-Mes'!#REF!</f>
        <v>#REF!</v>
      </c>
      <c r="AMU4" s="149">
        <f>'CRO2_Pro-Mes'!AMQ3</f>
        <v>0</v>
      </c>
      <c r="AMV4" s="149" t="e">
        <f>'CRO2_Pro-Mes'!#REF!</f>
        <v>#REF!</v>
      </c>
      <c r="AMW4" s="149">
        <f>'CRO2_Pro-Mes'!AMS3</f>
        <v>0</v>
      </c>
      <c r="AMX4" s="149" t="e">
        <f>'CRO2_Pro-Mes'!#REF!</f>
        <v>#REF!</v>
      </c>
      <c r="AMY4" s="149">
        <f>'CRO2_Pro-Mes'!AMU3</f>
        <v>0</v>
      </c>
      <c r="AMZ4" s="149" t="e">
        <f>'CRO2_Pro-Mes'!#REF!</f>
        <v>#REF!</v>
      </c>
      <c r="ANA4" s="149">
        <f>'CRO2_Pro-Mes'!AMW3</f>
        <v>0</v>
      </c>
      <c r="ANB4" s="149" t="e">
        <f>'CRO2_Pro-Mes'!#REF!</f>
        <v>#REF!</v>
      </c>
      <c r="ANC4" s="149">
        <f>'CRO2_Pro-Mes'!AMY3</f>
        <v>0</v>
      </c>
      <c r="AND4" s="149" t="e">
        <f>'CRO2_Pro-Mes'!#REF!</f>
        <v>#REF!</v>
      </c>
      <c r="ANE4" s="149">
        <f>'CRO2_Pro-Mes'!ANA3</f>
        <v>0</v>
      </c>
      <c r="ANF4" s="149" t="e">
        <f>'CRO2_Pro-Mes'!#REF!</f>
        <v>#REF!</v>
      </c>
      <c r="ANG4" s="149">
        <f>'CRO2_Pro-Mes'!ANC3</f>
        <v>0</v>
      </c>
      <c r="ANH4" s="149" t="e">
        <f>'CRO2_Pro-Mes'!#REF!</f>
        <v>#REF!</v>
      </c>
      <c r="ANI4" s="149">
        <f>'CRO2_Pro-Mes'!ANE3</f>
        <v>0</v>
      </c>
      <c r="ANJ4" s="149" t="e">
        <f>'CRO2_Pro-Mes'!#REF!</f>
        <v>#REF!</v>
      </c>
      <c r="ANK4" s="149">
        <f>'CRO2_Pro-Mes'!ANG3</f>
        <v>0</v>
      </c>
      <c r="ANL4" s="149" t="e">
        <f>'CRO2_Pro-Mes'!#REF!</f>
        <v>#REF!</v>
      </c>
      <c r="ANM4" s="149">
        <f>'CRO2_Pro-Mes'!ANI3</f>
        <v>0</v>
      </c>
      <c r="ANN4" s="149" t="e">
        <f>'CRO2_Pro-Mes'!#REF!</f>
        <v>#REF!</v>
      </c>
      <c r="ANO4" s="149">
        <f>'CRO2_Pro-Mes'!ANK3</f>
        <v>0</v>
      </c>
      <c r="ANP4" s="149" t="e">
        <f>'CRO2_Pro-Mes'!#REF!</f>
        <v>#REF!</v>
      </c>
      <c r="ANQ4" s="149">
        <f>'CRO2_Pro-Mes'!ANM3</f>
        <v>0</v>
      </c>
      <c r="ANR4" s="149" t="e">
        <f>'CRO2_Pro-Mes'!#REF!</f>
        <v>#REF!</v>
      </c>
      <c r="ANS4" s="149">
        <f>'CRO2_Pro-Mes'!ANO3</f>
        <v>0</v>
      </c>
      <c r="ANT4" s="149" t="e">
        <f>'CRO2_Pro-Mes'!#REF!</f>
        <v>#REF!</v>
      </c>
      <c r="ANU4" s="149">
        <f>'CRO2_Pro-Mes'!ANQ3</f>
        <v>0</v>
      </c>
      <c r="ANV4" s="149" t="e">
        <f>'CRO2_Pro-Mes'!#REF!</f>
        <v>#REF!</v>
      </c>
      <c r="ANW4" s="149">
        <f>'CRO2_Pro-Mes'!ANS3</f>
        <v>0</v>
      </c>
      <c r="ANX4" s="149" t="e">
        <f>'CRO2_Pro-Mes'!#REF!</f>
        <v>#REF!</v>
      </c>
      <c r="ANY4" s="149">
        <f>'CRO2_Pro-Mes'!ANU3</f>
        <v>0</v>
      </c>
      <c r="ANZ4" s="149" t="e">
        <f>'CRO2_Pro-Mes'!#REF!</f>
        <v>#REF!</v>
      </c>
      <c r="AOA4" s="149">
        <f>'CRO2_Pro-Mes'!ANW3</f>
        <v>0</v>
      </c>
      <c r="AOB4" s="149" t="e">
        <f>'CRO2_Pro-Mes'!#REF!</f>
        <v>#REF!</v>
      </c>
      <c r="AOC4" s="149">
        <f>'CRO2_Pro-Mes'!ANY3</f>
        <v>0</v>
      </c>
      <c r="AOD4" s="149" t="e">
        <f>'CRO2_Pro-Mes'!#REF!</f>
        <v>#REF!</v>
      </c>
      <c r="AOE4" s="149">
        <f>'CRO2_Pro-Mes'!AOA3</f>
        <v>0</v>
      </c>
      <c r="AOF4" s="149" t="e">
        <f>'CRO2_Pro-Mes'!#REF!</f>
        <v>#REF!</v>
      </c>
      <c r="AOG4" s="149">
        <f>'CRO2_Pro-Mes'!AOC3</f>
        <v>0</v>
      </c>
      <c r="AOH4" s="149" t="e">
        <f>'CRO2_Pro-Mes'!#REF!</f>
        <v>#REF!</v>
      </c>
      <c r="AOI4" s="149">
        <f>'CRO2_Pro-Mes'!AOE3</f>
        <v>0</v>
      </c>
      <c r="AOJ4" s="149" t="e">
        <f>'CRO2_Pro-Mes'!#REF!</f>
        <v>#REF!</v>
      </c>
      <c r="AOK4" s="149">
        <f>'CRO2_Pro-Mes'!AOG3</f>
        <v>0</v>
      </c>
      <c r="AOL4" s="149" t="e">
        <f>'CRO2_Pro-Mes'!#REF!</f>
        <v>#REF!</v>
      </c>
      <c r="AOM4" s="149">
        <f>'CRO2_Pro-Mes'!AOI3</f>
        <v>0</v>
      </c>
      <c r="AON4" s="149" t="e">
        <f>'CRO2_Pro-Mes'!#REF!</f>
        <v>#REF!</v>
      </c>
      <c r="AOO4" s="149">
        <f>'CRO2_Pro-Mes'!AOK3</f>
        <v>0</v>
      </c>
      <c r="AOP4" s="149" t="e">
        <f>'CRO2_Pro-Mes'!#REF!</f>
        <v>#REF!</v>
      </c>
      <c r="AOQ4" s="149">
        <f>'CRO2_Pro-Mes'!AOM3</f>
        <v>0</v>
      </c>
      <c r="AOR4" s="149" t="e">
        <f>'CRO2_Pro-Mes'!#REF!</f>
        <v>#REF!</v>
      </c>
      <c r="AOS4" s="149">
        <f>'CRO2_Pro-Mes'!AOO3</f>
        <v>0</v>
      </c>
      <c r="AOT4" s="149" t="e">
        <f>'CRO2_Pro-Mes'!#REF!</f>
        <v>#REF!</v>
      </c>
      <c r="AOU4" s="149">
        <f>'CRO2_Pro-Mes'!AOQ3</f>
        <v>0</v>
      </c>
      <c r="AOV4" s="149" t="e">
        <f>'CRO2_Pro-Mes'!#REF!</f>
        <v>#REF!</v>
      </c>
      <c r="AOW4" s="149">
        <f>'CRO2_Pro-Mes'!AOS3</f>
        <v>0</v>
      </c>
      <c r="AOX4" s="149" t="e">
        <f>'CRO2_Pro-Mes'!#REF!</f>
        <v>#REF!</v>
      </c>
      <c r="AOY4" s="149">
        <f>'CRO2_Pro-Mes'!AOU3</f>
        <v>0</v>
      </c>
      <c r="AOZ4" s="149" t="e">
        <f>'CRO2_Pro-Mes'!#REF!</f>
        <v>#REF!</v>
      </c>
      <c r="APA4" s="149">
        <f>'CRO2_Pro-Mes'!AOW3</f>
        <v>0</v>
      </c>
      <c r="APB4" s="149" t="e">
        <f>'CRO2_Pro-Mes'!#REF!</f>
        <v>#REF!</v>
      </c>
      <c r="APC4" s="149">
        <f>'CRO2_Pro-Mes'!AOY3</f>
        <v>0</v>
      </c>
      <c r="APD4" s="149" t="e">
        <f>'CRO2_Pro-Mes'!#REF!</f>
        <v>#REF!</v>
      </c>
      <c r="APE4" s="149">
        <f>'CRO2_Pro-Mes'!APA3</f>
        <v>0</v>
      </c>
      <c r="APF4" s="149" t="e">
        <f>'CRO2_Pro-Mes'!#REF!</f>
        <v>#REF!</v>
      </c>
      <c r="APG4" s="149">
        <f>'CRO2_Pro-Mes'!APC3</f>
        <v>0</v>
      </c>
      <c r="APH4" s="149" t="e">
        <f>'CRO2_Pro-Mes'!#REF!</f>
        <v>#REF!</v>
      </c>
      <c r="API4" s="149">
        <f>'CRO2_Pro-Mes'!APE3</f>
        <v>0</v>
      </c>
      <c r="APJ4" s="149" t="e">
        <f>'CRO2_Pro-Mes'!#REF!</f>
        <v>#REF!</v>
      </c>
      <c r="APK4" s="149">
        <f>'CRO2_Pro-Mes'!APG3</f>
        <v>0</v>
      </c>
      <c r="APL4" s="149" t="e">
        <f>'CRO2_Pro-Mes'!#REF!</f>
        <v>#REF!</v>
      </c>
      <c r="APM4" s="149">
        <f>'CRO2_Pro-Mes'!API3</f>
        <v>0</v>
      </c>
      <c r="APN4" s="149" t="e">
        <f>'CRO2_Pro-Mes'!#REF!</f>
        <v>#REF!</v>
      </c>
      <c r="APO4" s="149">
        <f>'CRO2_Pro-Mes'!APK3</f>
        <v>0</v>
      </c>
      <c r="APP4" s="149" t="e">
        <f>'CRO2_Pro-Mes'!#REF!</f>
        <v>#REF!</v>
      </c>
      <c r="APQ4" s="149">
        <f>'CRO2_Pro-Mes'!APM3</f>
        <v>0</v>
      </c>
      <c r="APR4" s="149" t="e">
        <f>'CRO2_Pro-Mes'!#REF!</f>
        <v>#REF!</v>
      </c>
      <c r="APS4" s="149">
        <f>'CRO2_Pro-Mes'!APO3</f>
        <v>0</v>
      </c>
      <c r="APT4" s="149" t="e">
        <f>'CRO2_Pro-Mes'!#REF!</f>
        <v>#REF!</v>
      </c>
      <c r="APU4" s="149">
        <f>'CRO2_Pro-Mes'!APQ3</f>
        <v>0</v>
      </c>
      <c r="APV4" s="149" t="e">
        <f>'CRO2_Pro-Mes'!#REF!</f>
        <v>#REF!</v>
      </c>
      <c r="APW4" s="149">
        <f>'CRO2_Pro-Mes'!APS3</f>
        <v>0</v>
      </c>
      <c r="APX4" s="149" t="e">
        <f>'CRO2_Pro-Mes'!#REF!</f>
        <v>#REF!</v>
      </c>
      <c r="APY4" s="149">
        <f>'CRO2_Pro-Mes'!APU3</f>
        <v>0</v>
      </c>
      <c r="APZ4" s="149" t="e">
        <f>'CRO2_Pro-Mes'!#REF!</f>
        <v>#REF!</v>
      </c>
      <c r="AQA4" s="149">
        <f>'CRO2_Pro-Mes'!APW3</f>
        <v>0</v>
      </c>
      <c r="AQB4" s="149" t="e">
        <f>'CRO2_Pro-Mes'!#REF!</f>
        <v>#REF!</v>
      </c>
      <c r="AQC4" s="149">
        <f>'CRO2_Pro-Mes'!APY3</f>
        <v>0</v>
      </c>
      <c r="AQD4" s="149" t="e">
        <f>'CRO2_Pro-Mes'!#REF!</f>
        <v>#REF!</v>
      </c>
      <c r="AQE4" s="149">
        <f>'CRO2_Pro-Mes'!AQA3</f>
        <v>0</v>
      </c>
      <c r="AQF4" s="149" t="e">
        <f>'CRO2_Pro-Mes'!#REF!</f>
        <v>#REF!</v>
      </c>
      <c r="AQG4" s="149">
        <f>'CRO2_Pro-Mes'!AQC3</f>
        <v>0</v>
      </c>
      <c r="AQH4" s="149" t="e">
        <f>'CRO2_Pro-Mes'!#REF!</f>
        <v>#REF!</v>
      </c>
      <c r="AQI4" s="149">
        <f>'CRO2_Pro-Mes'!AQE3</f>
        <v>0</v>
      </c>
      <c r="AQJ4" s="149" t="e">
        <f>'CRO2_Pro-Mes'!#REF!</f>
        <v>#REF!</v>
      </c>
      <c r="AQK4" s="149">
        <f>'CRO2_Pro-Mes'!AQG3</f>
        <v>0</v>
      </c>
      <c r="AQL4" s="149" t="e">
        <f>'CRO2_Pro-Mes'!#REF!</f>
        <v>#REF!</v>
      </c>
      <c r="AQM4" s="149">
        <f>'CRO2_Pro-Mes'!AQI3</f>
        <v>0</v>
      </c>
      <c r="AQN4" s="149" t="e">
        <f>'CRO2_Pro-Mes'!#REF!</f>
        <v>#REF!</v>
      </c>
      <c r="AQO4" s="149">
        <f>'CRO2_Pro-Mes'!AQK3</f>
        <v>0</v>
      </c>
      <c r="AQP4" s="149" t="e">
        <f>'CRO2_Pro-Mes'!#REF!</f>
        <v>#REF!</v>
      </c>
      <c r="AQQ4" s="149">
        <f>'CRO2_Pro-Mes'!AQM3</f>
        <v>0</v>
      </c>
      <c r="AQR4" s="149" t="e">
        <f>'CRO2_Pro-Mes'!#REF!</f>
        <v>#REF!</v>
      </c>
      <c r="AQS4" s="149">
        <f>'CRO2_Pro-Mes'!AQO3</f>
        <v>0</v>
      </c>
      <c r="AQT4" s="149" t="e">
        <f>'CRO2_Pro-Mes'!#REF!</f>
        <v>#REF!</v>
      </c>
      <c r="AQU4" s="149">
        <f>'CRO2_Pro-Mes'!AQQ3</f>
        <v>0</v>
      </c>
      <c r="AQV4" s="149" t="e">
        <f>'CRO2_Pro-Mes'!#REF!</f>
        <v>#REF!</v>
      </c>
      <c r="AQW4" s="149">
        <f>'CRO2_Pro-Mes'!AQS3</f>
        <v>0</v>
      </c>
      <c r="AQX4" s="149" t="e">
        <f>'CRO2_Pro-Mes'!#REF!</f>
        <v>#REF!</v>
      </c>
      <c r="AQY4" s="149">
        <f>'CRO2_Pro-Mes'!AQU3</f>
        <v>0</v>
      </c>
      <c r="AQZ4" s="149" t="e">
        <f>'CRO2_Pro-Mes'!#REF!</f>
        <v>#REF!</v>
      </c>
      <c r="ARA4" s="149">
        <f>'CRO2_Pro-Mes'!AQW3</f>
        <v>0</v>
      </c>
      <c r="ARB4" s="149" t="e">
        <f>'CRO2_Pro-Mes'!#REF!</f>
        <v>#REF!</v>
      </c>
      <c r="ARC4" s="149">
        <f>'CRO2_Pro-Mes'!AQY3</f>
        <v>0</v>
      </c>
      <c r="ARD4" s="149" t="e">
        <f>'CRO2_Pro-Mes'!#REF!</f>
        <v>#REF!</v>
      </c>
      <c r="ARE4" s="149">
        <f>'CRO2_Pro-Mes'!ARA3</f>
        <v>0</v>
      </c>
      <c r="ARF4" s="149" t="e">
        <f>'CRO2_Pro-Mes'!#REF!</f>
        <v>#REF!</v>
      </c>
      <c r="ARG4" s="149">
        <f>'CRO2_Pro-Mes'!ARC3</f>
        <v>0</v>
      </c>
      <c r="ARH4" s="149" t="e">
        <f>'CRO2_Pro-Mes'!#REF!</f>
        <v>#REF!</v>
      </c>
      <c r="ARI4" s="149">
        <f>'CRO2_Pro-Mes'!ARE3</f>
        <v>0</v>
      </c>
      <c r="ARJ4" s="149" t="e">
        <f>'CRO2_Pro-Mes'!#REF!</f>
        <v>#REF!</v>
      </c>
      <c r="ARK4" s="149">
        <f>'CRO2_Pro-Mes'!ARG3</f>
        <v>0</v>
      </c>
      <c r="ARL4" s="149" t="e">
        <f>'CRO2_Pro-Mes'!#REF!</f>
        <v>#REF!</v>
      </c>
      <c r="ARM4" s="149">
        <f>'CRO2_Pro-Mes'!ARI3</f>
        <v>0</v>
      </c>
      <c r="ARN4" s="149" t="e">
        <f>'CRO2_Pro-Mes'!#REF!</f>
        <v>#REF!</v>
      </c>
      <c r="ARO4" s="149">
        <f>'CRO2_Pro-Mes'!ARK3</f>
        <v>0</v>
      </c>
      <c r="ARP4" s="149" t="e">
        <f>'CRO2_Pro-Mes'!#REF!</f>
        <v>#REF!</v>
      </c>
      <c r="ARQ4" s="149">
        <f>'CRO2_Pro-Mes'!ARM3</f>
        <v>0</v>
      </c>
      <c r="ARR4" s="149" t="e">
        <f>'CRO2_Pro-Mes'!#REF!</f>
        <v>#REF!</v>
      </c>
      <c r="ARS4" s="149">
        <f>'CRO2_Pro-Mes'!ARO3</f>
        <v>0</v>
      </c>
      <c r="ART4" s="149" t="e">
        <f>'CRO2_Pro-Mes'!#REF!</f>
        <v>#REF!</v>
      </c>
      <c r="ARU4" s="149">
        <f>'CRO2_Pro-Mes'!ARQ3</f>
        <v>0</v>
      </c>
      <c r="ARV4" s="149" t="e">
        <f>'CRO2_Pro-Mes'!#REF!</f>
        <v>#REF!</v>
      </c>
      <c r="ARW4" s="149">
        <f>'CRO2_Pro-Mes'!ARS3</f>
        <v>0</v>
      </c>
      <c r="ARX4" s="149" t="e">
        <f>'CRO2_Pro-Mes'!#REF!</f>
        <v>#REF!</v>
      </c>
      <c r="ARY4" s="149">
        <f>'CRO2_Pro-Mes'!ARU3</f>
        <v>0</v>
      </c>
      <c r="ARZ4" s="149" t="e">
        <f>'CRO2_Pro-Mes'!#REF!</f>
        <v>#REF!</v>
      </c>
      <c r="ASA4" s="149">
        <f>'CRO2_Pro-Mes'!ARW3</f>
        <v>0</v>
      </c>
      <c r="ASB4" s="149" t="e">
        <f>'CRO2_Pro-Mes'!#REF!</f>
        <v>#REF!</v>
      </c>
      <c r="ASC4" s="149">
        <f>'CRO2_Pro-Mes'!ARY3</f>
        <v>0</v>
      </c>
      <c r="ASD4" s="149" t="e">
        <f>'CRO2_Pro-Mes'!#REF!</f>
        <v>#REF!</v>
      </c>
      <c r="ASE4" s="149">
        <f>'CRO2_Pro-Mes'!ASA3</f>
        <v>0</v>
      </c>
      <c r="ASF4" s="149" t="e">
        <f>'CRO2_Pro-Mes'!#REF!</f>
        <v>#REF!</v>
      </c>
      <c r="ASG4" s="149">
        <f>'CRO2_Pro-Mes'!ASC3</f>
        <v>0</v>
      </c>
      <c r="ASH4" s="149" t="e">
        <f>'CRO2_Pro-Mes'!#REF!</f>
        <v>#REF!</v>
      </c>
      <c r="ASI4" s="149">
        <f>'CRO2_Pro-Mes'!ASE3</f>
        <v>0</v>
      </c>
      <c r="ASJ4" s="149" t="e">
        <f>'CRO2_Pro-Mes'!#REF!</f>
        <v>#REF!</v>
      </c>
      <c r="ASK4" s="149">
        <f>'CRO2_Pro-Mes'!ASG3</f>
        <v>0</v>
      </c>
      <c r="ASL4" s="149" t="e">
        <f>'CRO2_Pro-Mes'!#REF!</f>
        <v>#REF!</v>
      </c>
      <c r="ASM4" s="149">
        <f>'CRO2_Pro-Mes'!ASI3</f>
        <v>0</v>
      </c>
      <c r="ASN4" s="149" t="e">
        <f>'CRO2_Pro-Mes'!#REF!</f>
        <v>#REF!</v>
      </c>
      <c r="ASO4" s="149">
        <f>'CRO2_Pro-Mes'!ASK3</f>
        <v>0</v>
      </c>
      <c r="ASP4" s="149" t="e">
        <f>'CRO2_Pro-Mes'!#REF!</f>
        <v>#REF!</v>
      </c>
      <c r="ASQ4" s="149">
        <f>'CRO2_Pro-Mes'!ASM3</f>
        <v>0</v>
      </c>
      <c r="ASR4" s="149" t="e">
        <f>'CRO2_Pro-Mes'!#REF!</f>
        <v>#REF!</v>
      </c>
      <c r="ASS4" s="149">
        <f>'CRO2_Pro-Mes'!ASO3</f>
        <v>0</v>
      </c>
      <c r="AST4" s="149" t="e">
        <f>'CRO2_Pro-Mes'!#REF!</f>
        <v>#REF!</v>
      </c>
      <c r="ASU4" s="149">
        <f>'CRO2_Pro-Mes'!ASQ3</f>
        <v>0</v>
      </c>
      <c r="ASV4" s="149" t="e">
        <f>'CRO2_Pro-Mes'!#REF!</f>
        <v>#REF!</v>
      </c>
      <c r="ASW4" s="149">
        <f>'CRO2_Pro-Mes'!ASS3</f>
        <v>0</v>
      </c>
      <c r="ASX4" s="149" t="e">
        <f>'CRO2_Pro-Mes'!#REF!</f>
        <v>#REF!</v>
      </c>
      <c r="ASY4" s="149">
        <f>'CRO2_Pro-Mes'!ASU3</f>
        <v>0</v>
      </c>
      <c r="ASZ4" s="149" t="e">
        <f>'CRO2_Pro-Mes'!#REF!</f>
        <v>#REF!</v>
      </c>
      <c r="ATA4" s="149">
        <f>'CRO2_Pro-Mes'!ASW3</f>
        <v>0</v>
      </c>
      <c r="ATB4" s="149" t="e">
        <f>'CRO2_Pro-Mes'!#REF!</f>
        <v>#REF!</v>
      </c>
      <c r="ATC4" s="149">
        <f>'CRO2_Pro-Mes'!ASY3</f>
        <v>0</v>
      </c>
      <c r="ATD4" s="149" t="e">
        <f>'CRO2_Pro-Mes'!#REF!</f>
        <v>#REF!</v>
      </c>
      <c r="ATE4" s="149">
        <f>'CRO2_Pro-Mes'!ATA3</f>
        <v>0</v>
      </c>
      <c r="ATF4" s="149" t="e">
        <f>'CRO2_Pro-Mes'!#REF!</f>
        <v>#REF!</v>
      </c>
      <c r="ATG4" s="149">
        <f>'CRO2_Pro-Mes'!ATC3</f>
        <v>0</v>
      </c>
      <c r="ATH4" s="149" t="e">
        <f>'CRO2_Pro-Mes'!#REF!</f>
        <v>#REF!</v>
      </c>
      <c r="ATI4" s="149">
        <f>'CRO2_Pro-Mes'!ATE3</f>
        <v>0</v>
      </c>
      <c r="ATJ4" s="149" t="e">
        <f>'CRO2_Pro-Mes'!#REF!</f>
        <v>#REF!</v>
      </c>
      <c r="ATK4" s="149">
        <f>'CRO2_Pro-Mes'!ATG3</f>
        <v>0</v>
      </c>
      <c r="ATL4" s="149" t="e">
        <f>'CRO2_Pro-Mes'!#REF!</f>
        <v>#REF!</v>
      </c>
      <c r="ATM4" s="149">
        <f>'CRO2_Pro-Mes'!ATI3</f>
        <v>0</v>
      </c>
      <c r="ATN4" s="149" t="e">
        <f>'CRO2_Pro-Mes'!#REF!</f>
        <v>#REF!</v>
      </c>
      <c r="ATO4" s="149">
        <f>'CRO2_Pro-Mes'!ATK3</f>
        <v>0</v>
      </c>
      <c r="ATP4" s="149" t="e">
        <f>'CRO2_Pro-Mes'!#REF!</f>
        <v>#REF!</v>
      </c>
      <c r="ATQ4" s="149">
        <f>'CRO2_Pro-Mes'!ATM3</f>
        <v>0</v>
      </c>
      <c r="ATR4" s="149" t="e">
        <f>'CRO2_Pro-Mes'!#REF!</f>
        <v>#REF!</v>
      </c>
      <c r="ATS4" s="149">
        <f>'CRO2_Pro-Mes'!ATO3</f>
        <v>0</v>
      </c>
      <c r="ATT4" s="149" t="e">
        <f>'CRO2_Pro-Mes'!#REF!</f>
        <v>#REF!</v>
      </c>
      <c r="ATU4" s="149">
        <f>'CRO2_Pro-Mes'!ATQ3</f>
        <v>0</v>
      </c>
      <c r="ATV4" s="149" t="e">
        <f>'CRO2_Pro-Mes'!#REF!</f>
        <v>#REF!</v>
      </c>
      <c r="ATW4" s="149">
        <f>'CRO2_Pro-Mes'!ATS3</f>
        <v>0</v>
      </c>
      <c r="ATX4" s="149" t="e">
        <f>'CRO2_Pro-Mes'!#REF!</f>
        <v>#REF!</v>
      </c>
      <c r="ATY4" s="149">
        <f>'CRO2_Pro-Mes'!ATU3</f>
        <v>0</v>
      </c>
      <c r="ATZ4" s="149" t="e">
        <f>'CRO2_Pro-Mes'!#REF!</f>
        <v>#REF!</v>
      </c>
      <c r="AUA4" s="149">
        <f>'CRO2_Pro-Mes'!ATW3</f>
        <v>0</v>
      </c>
      <c r="AUB4" s="149" t="e">
        <f>'CRO2_Pro-Mes'!#REF!</f>
        <v>#REF!</v>
      </c>
      <c r="AUC4" s="149">
        <f>'CRO2_Pro-Mes'!ATY3</f>
        <v>0</v>
      </c>
      <c r="AUD4" s="149" t="e">
        <f>'CRO2_Pro-Mes'!#REF!</f>
        <v>#REF!</v>
      </c>
      <c r="AUE4" s="149">
        <f>'CRO2_Pro-Mes'!AUA3</f>
        <v>0</v>
      </c>
      <c r="AUF4" s="149" t="e">
        <f>'CRO2_Pro-Mes'!#REF!</f>
        <v>#REF!</v>
      </c>
      <c r="AUG4" s="149">
        <f>'CRO2_Pro-Mes'!AUC3</f>
        <v>0</v>
      </c>
      <c r="AUH4" s="149" t="e">
        <f>'CRO2_Pro-Mes'!#REF!</f>
        <v>#REF!</v>
      </c>
      <c r="AUI4" s="149">
        <f>'CRO2_Pro-Mes'!AUE3</f>
        <v>0</v>
      </c>
      <c r="AUJ4" s="149" t="e">
        <f>'CRO2_Pro-Mes'!#REF!</f>
        <v>#REF!</v>
      </c>
      <c r="AUK4" s="149">
        <f>'CRO2_Pro-Mes'!AUG3</f>
        <v>0</v>
      </c>
      <c r="AUL4" s="149" t="e">
        <f>'CRO2_Pro-Mes'!#REF!</f>
        <v>#REF!</v>
      </c>
      <c r="AUM4" s="149">
        <f>'CRO2_Pro-Mes'!AUI3</f>
        <v>0</v>
      </c>
      <c r="AUN4" s="149" t="e">
        <f>'CRO2_Pro-Mes'!#REF!</f>
        <v>#REF!</v>
      </c>
      <c r="AUO4" s="149">
        <f>'CRO2_Pro-Mes'!AUK3</f>
        <v>0</v>
      </c>
      <c r="AUP4" s="149" t="e">
        <f>'CRO2_Pro-Mes'!#REF!</f>
        <v>#REF!</v>
      </c>
      <c r="AUQ4" s="149">
        <f>'CRO2_Pro-Mes'!AUM3</f>
        <v>0</v>
      </c>
      <c r="AUR4" s="149" t="e">
        <f>'CRO2_Pro-Mes'!#REF!</f>
        <v>#REF!</v>
      </c>
      <c r="AUS4" s="149">
        <f>'CRO2_Pro-Mes'!AUO3</f>
        <v>0</v>
      </c>
      <c r="AUT4" s="149" t="e">
        <f>'CRO2_Pro-Mes'!#REF!</f>
        <v>#REF!</v>
      </c>
      <c r="AUU4" s="149">
        <f>'CRO2_Pro-Mes'!AUQ3</f>
        <v>0</v>
      </c>
      <c r="AUV4" s="149" t="e">
        <f>'CRO2_Pro-Mes'!#REF!</f>
        <v>#REF!</v>
      </c>
      <c r="AUW4" s="149">
        <f>'CRO2_Pro-Mes'!AUS3</f>
        <v>0</v>
      </c>
      <c r="AUX4" s="149" t="e">
        <f>'CRO2_Pro-Mes'!#REF!</f>
        <v>#REF!</v>
      </c>
      <c r="AUY4" s="149">
        <f>'CRO2_Pro-Mes'!AUU3</f>
        <v>0</v>
      </c>
      <c r="AUZ4" s="149" t="e">
        <f>'CRO2_Pro-Mes'!#REF!</f>
        <v>#REF!</v>
      </c>
      <c r="AVA4" s="149">
        <f>'CRO2_Pro-Mes'!AUW3</f>
        <v>0</v>
      </c>
      <c r="AVB4" s="149" t="e">
        <f>'CRO2_Pro-Mes'!#REF!</f>
        <v>#REF!</v>
      </c>
      <c r="AVC4" s="149">
        <f>'CRO2_Pro-Mes'!AUY3</f>
        <v>0</v>
      </c>
      <c r="AVD4" s="149" t="e">
        <f>'CRO2_Pro-Mes'!#REF!</f>
        <v>#REF!</v>
      </c>
      <c r="AVE4" s="149">
        <f>'CRO2_Pro-Mes'!AVA3</f>
        <v>0</v>
      </c>
      <c r="AVF4" s="149" t="e">
        <f>'CRO2_Pro-Mes'!#REF!</f>
        <v>#REF!</v>
      </c>
      <c r="AVG4" s="149">
        <f>'CRO2_Pro-Mes'!AVC3</f>
        <v>0</v>
      </c>
      <c r="AVH4" s="149" t="e">
        <f>'CRO2_Pro-Mes'!#REF!</f>
        <v>#REF!</v>
      </c>
      <c r="AVI4" s="149">
        <f>'CRO2_Pro-Mes'!AVE3</f>
        <v>0</v>
      </c>
      <c r="AVJ4" s="149" t="e">
        <f>'CRO2_Pro-Mes'!#REF!</f>
        <v>#REF!</v>
      </c>
      <c r="AVK4" s="149">
        <f>'CRO2_Pro-Mes'!AVG3</f>
        <v>0</v>
      </c>
      <c r="AVL4" s="149" t="e">
        <f>'CRO2_Pro-Mes'!#REF!</f>
        <v>#REF!</v>
      </c>
      <c r="AVM4" s="149">
        <f>'CRO2_Pro-Mes'!AVI3</f>
        <v>0</v>
      </c>
      <c r="AVN4" s="149" t="e">
        <f>'CRO2_Pro-Mes'!#REF!</f>
        <v>#REF!</v>
      </c>
      <c r="AVO4" s="149">
        <f>'CRO2_Pro-Mes'!AVK3</f>
        <v>0</v>
      </c>
      <c r="AVP4" s="149" t="e">
        <f>'CRO2_Pro-Mes'!#REF!</f>
        <v>#REF!</v>
      </c>
      <c r="AVQ4" s="149">
        <f>'CRO2_Pro-Mes'!AVM3</f>
        <v>0</v>
      </c>
      <c r="AVR4" s="149" t="e">
        <f>'CRO2_Pro-Mes'!#REF!</f>
        <v>#REF!</v>
      </c>
      <c r="AVS4" s="149">
        <f>'CRO2_Pro-Mes'!AVO3</f>
        <v>0</v>
      </c>
      <c r="AVT4" s="149" t="e">
        <f>'CRO2_Pro-Mes'!#REF!</f>
        <v>#REF!</v>
      </c>
      <c r="AVU4" s="149">
        <f>'CRO2_Pro-Mes'!AVQ3</f>
        <v>0</v>
      </c>
      <c r="AVV4" s="149" t="e">
        <f>'CRO2_Pro-Mes'!#REF!</f>
        <v>#REF!</v>
      </c>
      <c r="AVW4" s="149">
        <f>'CRO2_Pro-Mes'!AVS3</f>
        <v>0</v>
      </c>
      <c r="AVX4" s="149" t="e">
        <f>'CRO2_Pro-Mes'!#REF!</f>
        <v>#REF!</v>
      </c>
      <c r="AVY4" s="149">
        <f>'CRO2_Pro-Mes'!AVU3</f>
        <v>0</v>
      </c>
      <c r="AVZ4" s="149" t="e">
        <f>'CRO2_Pro-Mes'!#REF!</f>
        <v>#REF!</v>
      </c>
      <c r="AWA4" s="149">
        <f>'CRO2_Pro-Mes'!AVW3</f>
        <v>0</v>
      </c>
      <c r="AWB4" s="149" t="e">
        <f>'CRO2_Pro-Mes'!#REF!</f>
        <v>#REF!</v>
      </c>
      <c r="AWC4" s="149">
        <f>'CRO2_Pro-Mes'!AVY3</f>
        <v>0</v>
      </c>
      <c r="AWD4" s="149" t="e">
        <f>'CRO2_Pro-Mes'!#REF!</f>
        <v>#REF!</v>
      </c>
      <c r="AWE4" s="149">
        <f>'CRO2_Pro-Mes'!AWA3</f>
        <v>0</v>
      </c>
      <c r="AWF4" s="149" t="e">
        <f>'CRO2_Pro-Mes'!#REF!</f>
        <v>#REF!</v>
      </c>
      <c r="AWG4" s="149">
        <f>'CRO2_Pro-Mes'!AWC3</f>
        <v>0</v>
      </c>
      <c r="AWH4" s="149" t="e">
        <f>'CRO2_Pro-Mes'!#REF!</f>
        <v>#REF!</v>
      </c>
      <c r="AWI4" s="149">
        <f>'CRO2_Pro-Mes'!AWE3</f>
        <v>0</v>
      </c>
      <c r="AWJ4" s="149" t="e">
        <f>'CRO2_Pro-Mes'!#REF!</f>
        <v>#REF!</v>
      </c>
      <c r="AWK4" s="149">
        <f>'CRO2_Pro-Mes'!AWG3</f>
        <v>0</v>
      </c>
      <c r="AWL4" s="149" t="e">
        <f>'CRO2_Pro-Mes'!#REF!</f>
        <v>#REF!</v>
      </c>
      <c r="AWM4" s="149">
        <f>'CRO2_Pro-Mes'!AWI3</f>
        <v>0</v>
      </c>
      <c r="AWN4" s="149" t="e">
        <f>'CRO2_Pro-Mes'!#REF!</f>
        <v>#REF!</v>
      </c>
      <c r="AWO4" s="149">
        <f>'CRO2_Pro-Mes'!AWK3</f>
        <v>0</v>
      </c>
      <c r="AWP4" s="149" t="e">
        <f>'CRO2_Pro-Mes'!#REF!</f>
        <v>#REF!</v>
      </c>
      <c r="AWQ4" s="149">
        <f>'CRO2_Pro-Mes'!AWM3</f>
        <v>0</v>
      </c>
      <c r="AWR4" s="149" t="e">
        <f>'CRO2_Pro-Mes'!#REF!</f>
        <v>#REF!</v>
      </c>
      <c r="AWS4" s="149">
        <f>'CRO2_Pro-Mes'!AWO3</f>
        <v>0</v>
      </c>
      <c r="AWT4" s="149" t="e">
        <f>'CRO2_Pro-Mes'!#REF!</f>
        <v>#REF!</v>
      </c>
      <c r="AWU4" s="149">
        <f>'CRO2_Pro-Mes'!AWQ3</f>
        <v>0</v>
      </c>
      <c r="AWV4" s="149" t="e">
        <f>'CRO2_Pro-Mes'!#REF!</f>
        <v>#REF!</v>
      </c>
      <c r="AWW4" s="149">
        <f>'CRO2_Pro-Mes'!AWS3</f>
        <v>0</v>
      </c>
      <c r="AWX4" s="149" t="e">
        <f>'CRO2_Pro-Mes'!#REF!</f>
        <v>#REF!</v>
      </c>
      <c r="AWY4" s="149">
        <f>'CRO2_Pro-Mes'!AWU3</f>
        <v>0</v>
      </c>
      <c r="AWZ4" s="149" t="e">
        <f>'CRO2_Pro-Mes'!#REF!</f>
        <v>#REF!</v>
      </c>
      <c r="AXA4" s="149">
        <f>'CRO2_Pro-Mes'!AWW3</f>
        <v>0</v>
      </c>
      <c r="AXB4" s="149" t="e">
        <f>'CRO2_Pro-Mes'!#REF!</f>
        <v>#REF!</v>
      </c>
      <c r="AXC4" s="149">
        <f>'CRO2_Pro-Mes'!AWY3</f>
        <v>0</v>
      </c>
      <c r="AXD4" s="149" t="e">
        <f>'CRO2_Pro-Mes'!#REF!</f>
        <v>#REF!</v>
      </c>
      <c r="AXE4" s="149">
        <f>'CRO2_Pro-Mes'!AXA3</f>
        <v>0</v>
      </c>
      <c r="AXF4" s="149" t="e">
        <f>'CRO2_Pro-Mes'!#REF!</f>
        <v>#REF!</v>
      </c>
      <c r="AXG4" s="149">
        <f>'CRO2_Pro-Mes'!AXC3</f>
        <v>0</v>
      </c>
      <c r="AXH4" s="149" t="e">
        <f>'CRO2_Pro-Mes'!#REF!</f>
        <v>#REF!</v>
      </c>
      <c r="AXI4" s="149">
        <f>'CRO2_Pro-Mes'!AXE3</f>
        <v>0</v>
      </c>
      <c r="AXJ4" s="149" t="e">
        <f>'CRO2_Pro-Mes'!#REF!</f>
        <v>#REF!</v>
      </c>
      <c r="AXK4" s="149">
        <f>'CRO2_Pro-Mes'!AXG3</f>
        <v>0</v>
      </c>
      <c r="AXL4" s="149" t="e">
        <f>'CRO2_Pro-Mes'!#REF!</f>
        <v>#REF!</v>
      </c>
      <c r="AXM4" s="149">
        <f>'CRO2_Pro-Mes'!AXI3</f>
        <v>0</v>
      </c>
      <c r="AXN4" s="149" t="e">
        <f>'CRO2_Pro-Mes'!#REF!</f>
        <v>#REF!</v>
      </c>
      <c r="AXO4" s="149">
        <f>'CRO2_Pro-Mes'!AXK3</f>
        <v>0</v>
      </c>
      <c r="AXP4" s="149" t="e">
        <f>'CRO2_Pro-Mes'!#REF!</f>
        <v>#REF!</v>
      </c>
      <c r="AXQ4" s="149">
        <f>'CRO2_Pro-Mes'!AXM3</f>
        <v>0</v>
      </c>
      <c r="AXR4" s="149" t="e">
        <f>'CRO2_Pro-Mes'!#REF!</f>
        <v>#REF!</v>
      </c>
      <c r="AXS4" s="149">
        <f>'CRO2_Pro-Mes'!AXO3</f>
        <v>0</v>
      </c>
      <c r="AXT4" s="149" t="e">
        <f>'CRO2_Pro-Mes'!#REF!</f>
        <v>#REF!</v>
      </c>
      <c r="AXU4" s="149">
        <f>'CRO2_Pro-Mes'!AXQ3</f>
        <v>0</v>
      </c>
      <c r="AXV4" s="149" t="e">
        <f>'CRO2_Pro-Mes'!#REF!</f>
        <v>#REF!</v>
      </c>
      <c r="AXW4" s="149">
        <f>'CRO2_Pro-Mes'!AXS3</f>
        <v>0</v>
      </c>
      <c r="AXX4" s="149" t="e">
        <f>'CRO2_Pro-Mes'!#REF!</f>
        <v>#REF!</v>
      </c>
      <c r="AXY4" s="149">
        <f>'CRO2_Pro-Mes'!AXU3</f>
        <v>0</v>
      </c>
      <c r="AXZ4" s="149" t="e">
        <f>'CRO2_Pro-Mes'!#REF!</f>
        <v>#REF!</v>
      </c>
      <c r="AYA4" s="149">
        <f>'CRO2_Pro-Mes'!AXW3</f>
        <v>0</v>
      </c>
      <c r="AYB4" s="149" t="e">
        <f>'CRO2_Pro-Mes'!#REF!</f>
        <v>#REF!</v>
      </c>
      <c r="AYC4" s="149">
        <f>'CRO2_Pro-Mes'!AXY3</f>
        <v>0</v>
      </c>
      <c r="AYD4" s="149" t="e">
        <f>'CRO2_Pro-Mes'!#REF!</f>
        <v>#REF!</v>
      </c>
      <c r="AYE4" s="149">
        <f>'CRO2_Pro-Mes'!AYA3</f>
        <v>0</v>
      </c>
      <c r="AYF4" s="149" t="e">
        <f>'CRO2_Pro-Mes'!#REF!</f>
        <v>#REF!</v>
      </c>
      <c r="AYG4" s="149">
        <f>'CRO2_Pro-Mes'!AYC3</f>
        <v>0</v>
      </c>
      <c r="AYH4" s="149" t="e">
        <f>'CRO2_Pro-Mes'!#REF!</f>
        <v>#REF!</v>
      </c>
      <c r="AYI4" s="149">
        <f>'CRO2_Pro-Mes'!AYE3</f>
        <v>0</v>
      </c>
      <c r="AYJ4" s="149" t="e">
        <f>'CRO2_Pro-Mes'!#REF!</f>
        <v>#REF!</v>
      </c>
      <c r="AYK4" s="149">
        <f>'CRO2_Pro-Mes'!AYG3</f>
        <v>0</v>
      </c>
      <c r="AYL4" s="149" t="e">
        <f>'CRO2_Pro-Mes'!#REF!</f>
        <v>#REF!</v>
      </c>
      <c r="AYM4" s="149">
        <f>'CRO2_Pro-Mes'!AYI3</f>
        <v>0</v>
      </c>
      <c r="AYN4" s="149" t="e">
        <f>'CRO2_Pro-Mes'!#REF!</f>
        <v>#REF!</v>
      </c>
      <c r="AYO4" s="149">
        <f>'CRO2_Pro-Mes'!AYK3</f>
        <v>0</v>
      </c>
      <c r="AYP4" s="149" t="e">
        <f>'CRO2_Pro-Mes'!#REF!</f>
        <v>#REF!</v>
      </c>
      <c r="AYQ4" s="149">
        <f>'CRO2_Pro-Mes'!AYM3</f>
        <v>0</v>
      </c>
      <c r="AYR4" s="149" t="e">
        <f>'CRO2_Pro-Mes'!#REF!</f>
        <v>#REF!</v>
      </c>
      <c r="AYS4" s="149">
        <f>'CRO2_Pro-Mes'!AYO3</f>
        <v>0</v>
      </c>
      <c r="AYT4" s="149" t="e">
        <f>'CRO2_Pro-Mes'!#REF!</f>
        <v>#REF!</v>
      </c>
      <c r="AYU4" s="149">
        <f>'CRO2_Pro-Mes'!AYQ3</f>
        <v>0</v>
      </c>
      <c r="AYV4" s="149" t="e">
        <f>'CRO2_Pro-Mes'!#REF!</f>
        <v>#REF!</v>
      </c>
      <c r="AYW4" s="149">
        <f>'CRO2_Pro-Mes'!AYS3</f>
        <v>0</v>
      </c>
      <c r="AYX4" s="149" t="e">
        <f>'CRO2_Pro-Mes'!#REF!</f>
        <v>#REF!</v>
      </c>
      <c r="AYY4" s="149">
        <f>'CRO2_Pro-Mes'!AYU3</f>
        <v>0</v>
      </c>
      <c r="AYZ4" s="149" t="e">
        <f>'CRO2_Pro-Mes'!#REF!</f>
        <v>#REF!</v>
      </c>
      <c r="AZA4" s="149">
        <f>'CRO2_Pro-Mes'!AYW3</f>
        <v>0</v>
      </c>
      <c r="AZB4" s="149" t="e">
        <f>'CRO2_Pro-Mes'!#REF!</f>
        <v>#REF!</v>
      </c>
      <c r="AZC4" s="149">
        <f>'CRO2_Pro-Mes'!AYY3</f>
        <v>0</v>
      </c>
      <c r="AZD4" s="149" t="e">
        <f>'CRO2_Pro-Mes'!#REF!</f>
        <v>#REF!</v>
      </c>
      <c r="AZE4" s="149">
        <f>'CRO2_Pro-Mes'!AZA3</f>
        <v>0</v>
      </c>
      <c r="AZF4" s="149" t="e">
        <f>'CRO2_Pro-Mes'!#REF!</f>
        <v>#REF!</v>
      </c>
      <c r="AZG4" s="149">
        <f>'CRO2_Pro-Mes'!AZC3</f>
        <v>0</v>
      </c>
      <c r="AZH4" s="149" t="e">
        <f>'CRO2_Pro-Mes'!#REF!</f>
        <v>#REF!</v>
      </c>
      <c r="AZI4" s="149">
        <f>'CRO2_Pro-Mes'!AZE3</f>
        <v>0</v>
      </c>
      <c r="AZJ4" s="149" t="e">
        <f>'CRO2_Pro-Mes'!#REF!</f>
        <v>#REF!</v>
      </c>
      <c r="AZK4" s="149">
        <f>'CRO2_Pro-Mes'!AZG3</f>
        <v>0</v>
      </c>
      <c r="AZL4" s="149" t="e">
        <f>'CRO2_Pro-Mes'!#REF!</f>
        <v>#REF!</v>
      </c>
      <c r="AZM4" s="149">
        <f>'CRO2_Pro-Mes'!AZI3</f>
        <v>0</v>
      </c>
      <c r="AZN4" s="149" t="e">
        <f>'CRO2_Pro-Mes'!#REF!</f>
        <v>#REF!</v>
      </c>
      <c r="AZO4" s="149">
        <f>'CRO2_Pro-Mes'!AZK3</f>
        <v>0</v>
      </c>
      <c r="AZP4" s="149" t="e">
        <f>'CRO2_Pro-Mes'!#REF!</f>
        <v>#REF!</v>
      </c>
      <c r="AZQ4" s="149">
        <f>'CRO2_Pro-Mes'!AZM3</f>
        <v>0</v>
      </c>
      <c r="AZR4" s="149" t="e">
        <f>'CRO2_Pro-Mes'!#REF!</f>
        <v>#REF!</v>
      </c>
      <c r="AZS4" s="149">
        <f>'CRO2_Pro-Mes'!AZO3</f>
        <v>0</v>
      </c>
      <c r="AZT4" s="149" t="e">
        <f>'CRO2_Pro-Mes'!#REF!</f>
        <v>#REF!</v>
      </c>
      <c r="AZU4" s="149">
        <f>'CRO2_Pro-Mes'!AZQ3</f>
        <v>0</v>
      </c>
      <c r="AZV4" s="149" t="e">
        <f>'CRO2_Pro-Mes'!#REF!</f>
        <v>#REF!</v>
      </c>
      <c r="AZW4" s="149">
        <f>'CRO2_Pro-Mes'!AZS3</f>
        <v>0</v>
      </c>
      <c r="AZX4" s="149" t="e">
        <f>'CRO2_Pro-Mes'!#REF!</f>
        <v>#REF!</v>
      </c>
      <c r="AZY4" s="149">
        <f>'CRO2_Pro-Mes'!AZU3</f>
        <v>0</v>
      </c>
      <c r="AZZ4" s="149" t="e">
        <f>'CRO2_Pro-Mes'!#REF!</f>
        <v>#REF!</v>
      </c>
      <c r="BAA4" s="149">
        <f>'CRO2_Pro-Mes'!AZW3</f>
        <v>0</v>
      </c>
      <c r="BAB4" s="149" t="e">
        <f>'CRO2_Pro-Mes'!#REF!</f>
        <v>#REF!</v>
      </c>
      <c r="BAC4" s="149">
        <f>'CRO2_Pro-Mes'!AZY3</f>
        <v>0</v>
      </c>
      <c r="BAD4" s="149" t="e">
        <f>'CRO2_Pro-Mes'!#REF!</f>
        <v>#REF!</v>
      </c>
      <c r="BAE4" s="149">
        <f>'CRO2_Pro-Mes'!BAA3</f>
        <v>0</v>
      </c>
      <c r="BAF4" s="149" t="e">
        <f>'CRO2_Pro-Mes'!#REF!</f>
        <v>#REF!</v>
      </c>
      <c r="BAG4" s="149">
        <f>'CRO2_Pro-Mes'!BAC3</f>
        <v>0</v>
      </c>
      <c r="BAH4" s="149" t="e">
        <f>'CRO2_Pro-Mes'!#REF!</f>
        <v>#REF!</v>
      </c>
      <c r="BAI4" s="149">
        <f>'CRO2_Pro-Mes'!BAE3</f>
        <v>0</v>
      </c>
      <c r="BAJ4" s="149" t="e">
        <f>'CRO2_Pro-Mes'!#REF!</f>
        <v>#REF!</v>
      </c>
      <c r="BAK4" s="149">
        <f>'CRO2_Pro-Mes'!BAG3</f>
        <v>0</v>
      </c>
      <c r="BAL4" s="149" t="e">
        <f>'CRO2_Pro-Mes'!#REF!</f>
        <v>#REF!</v>
      </c>
      <c r="BAM4" s="149">
        <f>'CRO2_Pro-Mes'!BAI3</f>
        <v>0</v>
      </c>
      <c r="BAN4" s="149" t="e">
        <f>'CRO2_Pro-Mes'!#REF!</f>
        <v>#REF!</v>
      </c>
      <c r="BAO4" s="149">
        <f>'CRO2_Pro-Mes'!BAK3</f>
        <v>0</v>
      </c>
      <c r="BAP4" s="149" t="e">
        <f>'CRO2_Pro-Mes'!#REF!</f>
        <v>#REF!</v>
      </c>
      <c r="BAQ4" s="149">
        <f>'CRO2_Pro-Mes'!BAM3</f>
        <v>0</v>
      </c>
      <c r="BAR4" s="149" t="e">
        <f>'CRO2_Pro-Mes'!#REF!</f>
        <v>#REF!</v>
      </c>
      <c r="BAS4" s="149">
        <f>'CRO2_Pro-Mes'!BAO3</f>
        <v>0</v>
      </c>
      <c r="BAT4" s="149" t="e">
        <f>'CRO2_Pro-Mes'!#REF!</f>
        <v>#REF!</v>
      </c>
      <c r="BAU4" s="149">
        <f>'CRO2_Pro-Mes'!BAQ3</f>
        <v>0</v>
      </c>
      <c r="BAV4" s="149" t="e">
        <f>'CRO2_Pro-Mes'!#REF!</f>
        <v>#REF!</v>
      </c>
      <c r="BAW4" s="149">
        <f>'CRO2_Pro-Mes'!BAS3</f>
        <v>0</v>
      </c>
      <c r="BAX4" s="149" t="e">
        <f>'CRO2_Pro-Mes'!#REF!</f>
        <v>#REF!</v>
      </c>
      <c r="BAY4" s="149">
        <f>'CRO2_Pro-Mes'!BAU3</f>
        <v>0</v>
      </c>
      <c r="BAZ4" s="149" t="e">
        <f>'CRO2_Pro-Mes'!#REF!</f>
        <v>#REF!</v>
      </c>
      <c r="BBA4" s="149">
        <f>'CRO2_Pro-Mes'!BAW3</f>
        <v>0</v>
      </c>
      <c r="BBB4" s="149" t="e">
        <f>'CRO2_Pro-Mes'!#REF!</f>
        <v>#REF!</v>
      </c>
      <c r="BBC4" s="149">
        <f>'CRO2_Pro-Mes'!BAY3</f>
        <v>0</v>
      </c>
      <c r="BBD4" s="149" t="e">
        <f>'CRO2_Pro-Mes'!#REF!</f>
        <v>#REF!</v>
      </c>
      <c r="BBE4" s="149">
        <f>'CRO2_Pro-Mes'!BBA3</f>
        <v>0</v>
      </c>
      <c r="BBF4" s="149" t="e">
        <f>'CRO2_Pro-Mes'!#REF!</f>
        <v>#REF!</v>
      </c>
      <c r="BBG4" s="149">
        <f>'CRO2_Pro-Mes'!BBC3</f>
        <v>0</v>
      </c>
      <c r="BBH4" s="149" t="e">
        <f>'CRO2_Pro-Mes'!#REF!</f>
        <v>#REF!</v>
      </c>
      <c r="BBI4" s="149">
        <f>'CRO2_Pro-Mes'!BBE3</f>
        <v>0</v>
      </c>
      <c r="BBJ4" s="149" t="e">
        <f>'CRO2_Pro-Mes'!#REF!</f>
        <v>#REF!</v>
      </c>
      <c r="BBK4" s="149">
        <f>'CRO2_Pro-Mes'!BBG3</f>
        <v>0</v>
      </c>
      <c r="BBL4" s="149" t="e">
        <f>'CRO2_Pro-Mes'!#REF!</f>
        <v>#REF!</v>
      </c>
      <c r="BBM4" s="149">
        <f>'CRO2_Pro-Mes'!BBI3</f>
        <v>0</v>
      </c>
      <c r="BBN4" s="149" t="e">
        <f>'CRO2_Pro-Mes'!#REF!</f>
        <v>#REF!</v>
      </c>
      <c r="BBO4" s="149">
        <f>'CRO2_Pro-Mes'!BBK3</f>
        <v>0</v>
      </c>
      <c r="BBP4" s="149" t="e">
        <f>'CRO2_Pro-Mes'!#REF!</f>
        <v>#REF!</v>
      </c>
      <c r="BBQ4" s="149">
        <f>'CRO2_Pro-Mes'!BBM3</f>
        <v>0</v>
      </c>
      <c r="BBR4" s="149" t="e">
        <f>'CRO2_Pro-Mes'!#REF!</f>
        <v>#REF!</v>
      </c>
      <c r="BBS4" s="149">
        <f>'CRO2_Pro-Mes'!BBO3</f>
        <v>0</v>
      </c>
      <c r="BBT4" s="149" t="e">
        <f>'CRO2_Pro-Mes'!#REF!</f>
        <v>#REF!</v>
      </c>
      <c r="BBU4" s="149">
        <f>'CRO2_Pro-Mes'!BBQ3</f>
        <v>0</v>
      </c>
      <c r="BBV4" s="149" t="e">
        <f>'CRO2_Pro-Mes'!#REF!</f>
        <v>#REF!</v>
      </c>
      <c r="BBW4" s="149">
        <f>'CRO2_Pro-Mes'!BBS3</f>
        <v>0</v>
      </c>
      <c r="BBX4" s="149" t="e">
        <f>'CRO2_Pro-Mes'!#REF!</f>
        <v>#REF!</v>
      </c>
      <c r="BBY4" s="149">
        <f>'CRO2_Pro-Mes'!BBU3</f>
        <v>0</v>
      </c>
      <c r="BBZ4" s="149" t="e">
        <f>'CRO2_Pro-Mes'!#REF!</f>
        <v>#REF!</v>
      </c>
      <c r="BCA4" s="149">
        <f>'CRO2_Pro-Mes'!BBW3</f>
        <v>0</v>
      </c>
      <c r="BCB4" s="149" t="e">
        <f>'CRO2_Pro-Mes'!#REF!</f>
        <v>#REF!</v>
      </c>
      <c r="BCC4" s="149">
        <f>'CRO2_Pro-Mes'!BBY3</f>
        <v>0</v>
      </c>
      <c r="BCD4" s="149" t="e">
        <f>'CRO2_Pro-Mes'!#REF!</f>
        <v>#REF!</v>
      </c>
      <c r="BCE4" s="149">
        <f>'CRO2_Pro-Mes'!BCA3</f>
        <v>0</v>
      </c>
      <c r="BCF4" s="149" t="e">
        <f>'CRO2_Pro-Mes'!#REF!</f>
        <v>#REF!</v>
      </c>
      <c r="BCG4" s="149">
        <f>'CRO2_Pro-Mes'!BCC3</f>
        <v>0</v>
      </c>
      <c r="BCH4" s="149" t="e">
        <f>'CRO2_Pro-Mes'!#REF!</f>
        <v>#REF!</v>
      </c>
      <c r="BCI4" s="149">
        <f>'CRO2_Pro-Mes'!BCE3</f>
        <v>0</v>
      </c>
      <c r="BCJ4" s="149" t="e">
        <f>'CRO2_Pro-Mes'!#REF!</f>
        <v>#REF!</v>
      </c>
      <c r="BCK4" s="149">
        <f>'CRO2_Pro-Mes'!BCG3</f>
        <v>0</v>
      </c>
      <c r="BCL4" s="149" t="e">
        <f>'CRO2_Pro-Mes'!#REF!</f>
        <v>#REF!</v>
      </c>
      <c r="BCM4" s="149">
        <f>'CRO2_Pro-Mes'!BCI3</f>
        <v>0</v>
      </c>
      <c r="BCN4" s="149" t="e">
        <f>'CRO2_Pro-Mes'!#REF!</f>
        <v>#REF!</v>
      </c>
      <c r="BCO4" s="149">
        <f>'CRO2_Pro-Mes'!BCK3</f>
        <v>0</v>
      </c>
      <c r="BCP4" s="149" t="e">
        <f>'CRO2_Pro-Mes'!#REF!</f>
        <v>#REF!</v>
      </c>
      <c r="BCQ4" s="149">
        <f>'CRO2_Pro-Mes'!BCM3</f>
        <v>0</v>
      </c>
      <c r="BCR4" s="149" t="e">
        <f>'CRO2_Pro-Mes'!#REF!</f>
        <v>#REF!</v>
      </c>
      <c r="BCS4" s="149">
        <f>'CRO2_Pro-Mes'!BCO3</f>
        <v>0</v>
      </c>
      <c r="BCT4" s="149" t="e">
        <f>'CRO2_Pro-Mes'!#REF!</f>
        <v>#REF!</v>
      </c>
      <c r="BCU4" s="149">
        <f>'CRO2_Pro-Mes'!BCQ3</f>
        <v>0</v>
      </c>
      <c r="BCV4" s="149" t="e">
        <f>'CRO2_Pro-Mes'!#REF!</f>
        <v>#REF!</v>
      </c>
      <c r="BCW4" s="149">
        <f>'CRO2_Pro-Mes'!BCS3</f>
        <v>0</v>
      </c>
      <c r="BCX4" s="149" t="e">
        <f>'CRO2_Pro-Mes'!#REF!</f>
        <v>#REF!</v>
      </c>
      <c r="BCY4" s="149">
        <f>'CRO2_Pro-Mes'!BCU3</f>
        <v>0</v>
      </c>
      <c r="BCZ4" s="149" t="e">
        <f>'CRO2_Pro-Mes'!#REF!</f>
        <v>#REF!</v>
      </c>
      <c r="BDA4" s="149">
        <f>'CRO2_Pro-Mes'!BCW3</f>
        <v>0</v>
      </c>
      <c r="BDB4" s="149" t="e">
        <f>'CRO2_Pro-Mes'!#REF!</f>
        <v>#REF!</v>
      </c>
      <c r="BDC4" s="149">
        <f>'CRO2_Pro-Mes'!BCY3</f>
        <v>0</v>
      </c>
      <c r="BDD4" s="149" t="e">
        <f>'CRO2_Pro-Mes'!#REF!</f>
        <v>#REF!</v>
      </c>
      <c r="BDE4" s="149">
        <f>'CRO2_Pro-Mes'!BDA3</f>
        <v>0</v>
      </c>
      <c r="BDF4" s="149" t="e">
        <f>'CRO2_Pro-Mes'!#REF!</f>
        <v>#REF!</v>
      </c>
      <c r="BDG4" s="149">
        <f>'CRO2_Pro-Mes'!BDC3</f>
        <v>0</v>
      </c>
      <c r="BDH4" s="149" t="e">
        <f>'CRO2_Pro-Mes'!#REF!</f>
        <v>#REF!</v>
      </c>
      <c r="BDI4" s="149">
        <f>'CRO2_Pro-Mes'!BDE3</f>
        <v>0</v>
      </c>
      <c r="BDJ4" s="149" t="e">
        <f>'CRO2_Pro-Mes'!#REF!</f>
        <v>#REF!</v>
      </c>
      <c r="BDK4" s="149">
        <f>'CRO2_Pro-Mes'!BDG3</f>
        <v>0</v>
      </c>
      <c r="BDL4" s="149" t="e">
        <f>'CRO2_Pro-Mes'!#REF!</f>
        <v>#REF!</v>
      </c>
      <c r="BDM4" s="149">
        <f>'CRO2_Pro-Mes'!BDI3</f>
        <v>0</v>
      </c>
      <c r="BDN4" s="149" t="e">
        <f>'CRO2_Pro-Mes'!#REF!</f>
        <v>#REF!</v>
      </c>
      <c r="BDO4" s="149">
        <f>'CRO2_Pro-Mes'!BDK3</f>
        <v>0</v>
      </c>
      <c r="BDP4" s="149" t="e">
        <f>'CRO2_Pro-Mes'!#REF!</f>
        <v>#REF!</v>
      </c>
      <c r="BDQ4" s="149">
        <f>'CRO2_Pro-Mes'!BDM3</f>
        <v>0</v>
      </c>
      <c r="BDR4" s="149" t="e">
        <f>'CRO2_Pro-Mes'!#REF!</f>
        <v>#REF!</v>
      </c>
      <c r="BDS4" s="149">
        <f>'CRO2_Pro-Mes'!BDO3</f>
        <v>0</v>
      </c>
      <c r="BDT4" s="149" t="e">
        <f>'CRO2_Pro-Mes'!#REF!</f>
        <v>#REF!</v>
      </c>
      <c r="BDU4" s="149">
        <f>'CRO2_Pro-Mes'!BDQ3</f>
        <v>0</v>
      </c>
      <c r="BDV4" s="149" t="e">
        <f>'CRO2_Pro-Mes'!#REF!</f>
        <v>#REF!</v>
      </c>
      <c r="BDW4" s="149">
        <f>'CRO2_Pro-Mes'!BDS3</f>
        <v>0</v>
      </c>
      <c r="BDX4" s="149" t="e">
        <f>'CRO2_Pro-Mes'!#REF!</f>
        <v>#REF!</v>
      </c>
      <c r="BDY4" s="149">
        <f>'CRO2_Pro-Mes'!BDU3</f>
        <v>0</v>
      </c>
      <c r="BDZ4" s="149" t="e">
        <f>'CRO2_Pro-Mes'!#REF!</f>
        <v>#REF!</v>
      </c>
      <c r="BEA4" s="149">
        <f>'CRO2_Pro-Mes'!BDW3</f>
        <v>0</v>
      </c>
      <c r="BEB4" s="149" t="e">
        <f>'CRO2_Pro-Mes'!#REF!</f>
        <v>#REF!</v>
      </c>
      <c r="BEC4" s="149">
        <f>'CRO2_Pro-Mes'!BDY3</f>
        <v>0</v>
      </c>
      <c r="BED4" s="149" t="e">
        <f>'CRO2_Pro-Mes'!#REF!</f>
        <v>#REF!</v>
      </c>
      <c r="BEE4" s="149">
        <f>'CRO2_Pro-Mes'!BEA3</f>
        <v>0</v>
      </c>
      <c r="BEF4" s="149" t="e">
        <f>'CRO2_Pro-Mes'!#REF!</f>
        <v>#REF!</v>
      </c>
      <c r="BEG4" s="149">
        <f>'CRO2_Pro-Mes'!BEC3</f>
        <v>0</v>
      </c>
      <c r="BEH4" s="149" t="e">
        <f>'CRO2_Pro-Mes'!#REF!</f>
        <v>#REF!</v>
      </c>
      <c r="BEI4" s="149">
        <f>'CRO2_Pro-Mes'!BEE3</f>
        <v>0</v>
      </c>
      <c r="BEJ4" s="149" t="e">
        <f>'CRO2_Pro-Mes'!#REF!</f>
        <v>#REF!</v>
      </c>
      <c r="BEK4" s="149">
        <f>'CRO2_Pro-Mes'!BEG3</f>
        <v>0</v>
      </c>
      <c r="BEL4" s="149" t="e">
        <f>'CRO2_Pro-Mes'!#REF!</f>
        <v>#REF!</v>
      </c>
      <c r="BEM4" s="149">
        <f>'CRO2_Pro-Mes'!BEI3</f>
        <v>0</v>
      </c>
      <c r="BEN4" s="149" t="e">
        <f>'CRO2_Pro-Mes'!#REF!</f>
        <v>#REF!</v>
      </c>
      <c r="BEO4" s="149">
        <f>'CRO2_Pro-Mes'!BEK3</f>
        <v>0</v>
      </c>
      <c r="BEP4" s="149" t="e">
        <f>'CRO2_Pro-Mes'!#REF!</f>
        <v>#REF!</v>
      </c>
      <c r="BEQ4" s="149">
        <f>'CRO2_Pro-Mes'!BEM3</f>
        <v>0</v>
      </c>
      <c r="BER4" s="149" t="e">
        <f>'CRO2_Pro-Mes'!#REF!</f>
        <v>#REF!</v>
      </c>
      <c r="BES4" s="149">
        <f>'CRO2_Pro-Mes'!BEO3</f>
        <v>0</v>
      </c>
      <c r="BET4" s="149" t="e">
        <f>'CRO2_Pro-Mes'!#REF!</f>
        <v>#REF!</v>
      </c>
      <c r="BEU4" s="149">
        <f>'CRO2_Pro-Mes'!BEQ3</f>
        <v>0</v>
      </c>
      <c r="BEV4" s="149" t="e">
        <f>'CRO2_Pro-Mes'!#REF!</f>
        <v>#REF!</v>
      </c>
      <c r="BEW4" s="149">
        <f>'CRO2_Pro-Mes'!BES3</f>
        <v>0</v>
      </c>
      <c r="BEX4" s="149" t="e">
        <f>'CRO2_Pro-Mes'!#REF!</f>
        <v>#REF!</v>
      </c>
      <c r="BEY4" s="149">
        <f>'CRO2_Pro-Mes'!BEU3</f>
        <v>0</v>
      </c>
      <c r="BEZ4" s="149" t="e">
        <f>'CRO2_Pro-Mes'!#REF!</f>
        <v>#REF!</v>
      </c>
      <c r="BFA4" s="149">
        <f>'CRO2_Pro-Mes'!BEW3</f>
        <v>0</v>
      </c>
      <c r="BFB4" s="149" t="e">
        <f>'CRO2_Pro-Mes'!#REF!</f>
        <v>#REF!</v>
      </c>
      <c r="BFC4" s="149">
        <f>'CRO2_Pro-Mes'!BEY3</f>
        <v>0</v>
      </c>
      <c r="BFD4" s="149" t="e">
        <f>'CRO2_Pro-Mes'!#REF!</f>
        <v>#REF!</v>
      </c>
      <c r="BFE4" s="149">
        <f>'CRO2_Pro-Mes'!BFA3</f>
        <v>0</v>
      </c>
      <c r="BFF4" s="149" t="e">
        <f>'CRO2_Pro-Mes'!#REF!</f>
        <v>#REF!</v>
      </c>
      <c r="BFG4" s="149">
        <f>'CRO2_Pro-Mes'!BFC3</f>
        <v>0</v>
      </c>
      <c r="BFH4" s="149" t="e">
        <f>'CRO2_Pro-Mes'!#REF!</f>
        <v>#REF!</v>
      </c>
      <c r="BFI4" s="149">
        <f>'CRO2_Pro-Mes'!BFE3</f>
        <v>0</v>
      </c>
      <c r="BFJ4" s="149" t="e">
        <f>'CRO2_Pro-Mes'!#REF!</f>
        <v>#REF!</v>
      </c>
      <c r="BFK4" s="149">
        <f>'CRO2_Pro-Mes'!BFG3</f>
        <v>0</v>
      </c>
      <c r="BFL4" s="149" t="e">
        <f>'CRO2_Pro-Mes'!#REF!</f>
        <v>#REF!</v>
      </c>
      <c r="BFM4" s="149">
        <f>'CRO2_Pro-Mes'!BFI3</f>
        <v>0</v>
      </c>
      <c r="BFN4" s="149" t="e">
        <f>'CRO2_Pro-Mes'!#REF!</f>
        <v>#REF!</v>
      </c>
      <c r="BFO4" s="149">
        <f>'CRO2_Pro-Mes'!BFK3</f>
        <v>0</v>
      </c>
      <c r="BFP4" s="149" t="e">
        <f>'CRO2_Pro-Mes'!#REF!</f>
        <v>#REF!</v>
      </c>
      <c r="BFQ4" s="149">
        <f>'CRO2_Pro-Mes'!BFM3</f>
        <v>0</v>
      </c>
      <c r="BFR4" s="149" t="e">
        <f>'CRO2_Pro-Mes'!#REF!</f>
        <v>#REF!</v>
      </c>
      <c r="BFS4" s="149">
        <f>'CRO2_Pro-Mes'!BFO3</f>
        <v>0</v>
      </c>
      <c r="BFT4" s="149" t="e">
        <f>'CRO2_Pro-Mes'!#REF!</f>
        <v>#REF!</v>
      </c>
      <c r="BFU4" s="149">
        <f>'CRO2_Pro-Mes'!BFQ3</f>
        <v>0</v>
      </c>
      <c r="BFV4" s="149" t="e">
        <f>'CRO2_Pro-Mes'!#REF!</f>
        <v>#REF!</v>
      </c>
      <c r="BFW4" s="149">
        <f>'CRO2_Pro-Mes'!BFS3</f>
        <v>0</v>
      </c>
      <c r="BFX4" s="149" t="e">
        <f>'CRO2_Pro-Mes'!#REF!</f>
        <v>#REF!</v>
      </c>
      <c r="BFY4" s="149">
        <f>'CRO2_Pro-Mes'!BFU3</f>
        <v>0</v>
      </c>
      <c r="BFZ4" s="149" t="e">
        <f>'CRO2_Pro-Mes'!#REF!</f>
        <v>#REF!</v>
      </c>
      <c r="BGA4" s="149">
        <f>'CRO2_Pro-Mes'!BFW3</f>
        <v>0</v>
      </c>
      <c r="BGB4" s="149" t="e">
        <f>'CRO2_Pro-Mes'!#REF!</f>
        <v>#REF!</v>
      </c>
      <c r="BGC4" s="149">
        <f>'CRO2_Pro-Mes'!BFY3</f>
        <v>0</v>
      </c>
      <c r="BGD4" s="149" t="e">
        <f>'CRO2_Pro-Mes'!#REF!</f>
        <v>#REF!</v>
      </c>
      <c r="BGE4" s="149">
        <f>'CRO2_Pro-Mes'!BGA3</f>
        <v>0</v>
      </c>
      <c r="BGF4" s="149" t="e">
        <f>'CRO2_Pro-Mes'!#REF!</f>
        <v>#REF!</v>
      </c>
      <c r="BGG4" s="149">
        <f>'CRO2_Pro-Mes'!BGC3</f>
        <v>0</v>
      </c>
      <c r="BGH4" s="149" t="e">
        <f>'CRO2_Pro-Mes'!#REF!</f>
        <v>#REF!</v>
      </c>
      <c r="BGI4" s="149">
        <f>'CRO2_Pro-Mes'!BGE3</f>
        <v>0</v>
      </c>
      <c r="BGJ4" s="149" t="e">
        <f>'CRO2_Pro-Mes'!#REF!</f>
        <v>#REF!</v>
      </c>
      <c r="BGK4" s="149">
        <f>'CRO2_Pro-Mes'!BGG3</f>
        <v>0</v>
      </c>
      <c r="BGL4" s="149" t="e">
        <f>'CRO2_Pro-Mes'!#REF!</f>
        <v>#REF!</v>
      </c>
      <c r="BGM4" s="149">
        <f>'CRO2_Pro-Mes'!BGI3</f>
        <v>0</v>
      </c>
      <c r="BGN4" s="149" t="e">
        <f>'CRO2_Pro-Mes'!#REF!</f>
        <v>#REF!</v>
      </c>
      <c r="BGO4" s="149">
        <f>'CRO2_Pro-Mes'!BGK3</f>
        <v>0</v>
      </c>
      <c r="BGP4" s="149" t="e">
        <f>'CRO2_Pro-Mes'!#REF!</f>
        <v>#REF!</v>
      </c>
      <c r="BGQ4" s="149">
        <f>'CRO2_Pro-Mes'!BGM3</f>
        <v>0</v>
      </c>
      <c r="BGR4" s="149" t="e">
        <f>'CRO2_Pro-Mes'!#REF!</f>
        <v>#REF!</v>
      </c>
      <c r="BGS4" s="149">
        <f>'CRO2_Pro-Mes'!BGO3</f>
        <v>0</v>
      </c>
      <c r="BGT4" s="149" t="e">
        <f>'CRO2_Pro-Mes'!#REF!</f>
        <v>#REF!</v>
      </c>
      <c r="BGU4" s="149">
        <f>'CRO2_Pro-Mes'!BGQ3</f>
        <v>0</v>
      </c>
      <c r="BGV4" s="149" t="e">
        <f>'CRO2_Pro-Mes'!#REF!</f>
        <v>#REF!</v>
      </c>
      <c r="BGW4" s="149">
        <f>'CRO2_Pro-Mes'!BGS3</f>
        <v>0</v>
      </c>
      <c r="BGX4" s="149" t="e">
        <f>'CRO2_Pro-Mes'!#REF!</f>
        <v>#REF!</v>
      </c>
      <c r="BGY4" s="149">
        <f>'CRO2_Pro-Mes'!BGU3</f>
        <v>0</v>
      </c>
      <c r="BGZ4" s="149" t="e">
        <f>'CRO2_Pro-Mes'!#REF!</f>
        <v>#REF!</v>
      </c>
      <c r="BHA4" s="149">
        <f>'CRO2_Pro-Mes'!BGW3</f>
        <v>0</v>
      </c>
      <c r="BHB4" s="149" t="e">
        <f>'CRO2_Pro-Mes'!#REF!</f>
        <v>#REF!</v>
      </c>
      <c r="BHC4" s="149">
        <f>'CRO2_Pro-Mes'!BGY3</f>
        <v>0</v>
      </c>
      <c r="BHD4" s="149" t="e">
        <f>'CRO2_Pro-Mes'!#REF!</f>
        <v>#REF!</v>
      </c>
      <c r="BHE4" s="149">
        <f>'CRO2_Pro-Mes'!BHA3</f>
        <v>0</v>
      </c>
      <c r="BHF4" s="149" t="e">
        <f>'CRO2_Pro-Mes'!#REF!</f>
        <v>#REF!</v>
      </c>
      <c r="BHG4" s="149">
        <f>'CRO2_Pro-Mes'!BHC3</f>
        <v>0</v>
      </c>
      <c r="BHH4" s="149" t="e">
        <f>'CRO2_Pro-Mes'!#REF!</f>
        <v>#REF!</v>
      </c>
      <c r="BHI4" s="149">
        <f>'CRO2_Pro-Mes'!BHE3</f>
        <v>0</v>
      </c>
      <c r="BHJ4" s="149" t="e">
        <f>'CRO2_Pro-Mes'!#REF!</f>
        <v>#REF!</v>
      </c>
      <c r="BHK4" s="149">
        <f>'CRO2_Pro-Mes'!BHG3</f>
        <v>0</v>
      </c>
      <c r="BHL4" s="149" t="e">
        <f>'CRO2_Pro-Mes'!#REF!</f>
        <v>#REF!</v>
      </c>
      <c r="BHM4" s="149">
        <f>'CRO2_Pro-Mes'!BHI3</f>
        <v>0</v>
      </c>
      <c r="BHN4" s="149" t="e">
        <f>'CRO2_Pro-Mes'!#REF!</f>
        <v>#REF!</v>
      </c>
      <c r="BHO4" s="149">
        <f>'CRO2_Pro-Mes'!BHK3</f>
        <v>0</v>
      </c>
      <c r="BHP4" s="149" t="e">
        <f>'CRO2_Pro-Mes'!#REF!</f>
        <v>#REF!</v>
      </c>
      <c r="BHQ4" s="149">
        <f>'CRO2_Pro-Mes'!BHM3</f>
        <v>0</v>
      </c>
      <c r="BHR4" s="149" t="e">
        <f>'CRO2_Pro-Mes'!#REF!</f>
        <v>#REF!</v>
      </c>
      <c r="BHS4" s="149">
        <f>'CRO2_Pro-Mes'!BHO3</f>
        <v>0</v>
      </c>
      <c r="BHT4" s="149" t="e">
        <f>'CRO2_Pro-Mes'!#REF!</f>
        <v>#REF!</v>
      </c>
      <c r="BHU4" s="149">
        <f>'CRO2_Pro-Mes'!BHQ3</f>
        <v>0</v>
      </c>
      <c r="BHV4" s="149" t="e">
        <f>'CRO2_Pro-Mes'!#REF!</f>
        <v>#REF!</v>
      </c>
      <c r="BHW4" s="149">
        <f>'CRO2_Pro-Mes'!BHS3</f>
        <v>0</v>
      </c>
      <c r="BHX4" s="149" t="e">
        <f>'CRO2_Pro-Mes'!#REF!</f>
        <v>#REF!</v>
      </c>
      <c r="BHY4" s="149">
        <f>'CRO2_Pro-Mes'!BHU3</f>
        <v>0</v>
      </c>
      <c r="BHZ4" s="149" t="e">
        <f>'CRO2_Pro-Mes'!#REF!</f>
        <v>#REF!</v>
      </c>
      <c r="BIA4" s="149">
        <f>'CRO2_Pro-Mes'!BHW3</f>
        <v>0</v>
      </c>
      <c r="BIB4" s="149" t="e">
        <f>'CRO2_Pro-Mes'!#REF!</f>
        <v>#REF!</v>
      </c>
      <c r="BIC4" s="149">
        <f>'CRO2_Pro-Mes'!BHY3</f>
        <v>0</v>
      </c>
      <c r="BID4" s="149" t="e">
        <f>'CRO2_Pro-Mes'!#REF!</f>
        <v>#REF!</v>
      </c>
      <c r="BIE4" s="149">
        <f>'CRO2_Pro-Mes'!BIA3</f>
        <v>0</v>
      </c>
      <c r="BIF4" s="149" t="e">
        <f>'CRO2_Pro-Mes'!#REF!</f>
        <v>#REF!</v>
      </c>
      <c r="BIG4" s="149">
        <f>'CRO2_Pro-Mes'!BIC3</f>
        <v>0</v>
      </c>
      <c r="BIH4" s="149" t="e">
        <f>'CRO2_Pro-Mes'!#REF!</f>
        <v>#REF!</v>
      </c>
      <c r="BII4" s="149">
        <f>'CRO2_Pro-Mes'!BIE3</f>
        <v>0</v>
      </c>
      <c r="BIJ4" s="149" t="e">
        <f>'CRO2_Pro-Mes'!#REF!</f>
        <v>#REF!</v>
      </c>
      <c r="BIK4" s="149">
        <f>'CRO2_Pro-Mes'!BIG3</f>
        <v>0</v>
      </c>
      <c r="BIL4" s="149" t="e">
        <f>'CRO2_Pro-Mes'!#REF!</f>
        <v>#REF!</v>
      </c>
      <c r="BIM4" s="149">
        <f>'CRO2_Pro-Mes'!BII3</f>
        <v>0</v>
      </c>
      <c r="BIN4" s="149" t="e">
        <f>'CRO2_Pro-Mes'!#REF!</f>
        <v>#REF!</v>
      </c>
      <c r="BIO4" s="149">
        <f>'CRO2_Pro-Mes'!BIK3</f>
        <v>0</v>
      </c>
      <c r="BIP4" s="149" t="e">
        <f>'CRO2_Pro-Mes'!#REF!</f>
        <v>#REF!</v>
      </c>
      <c r="BIQ4" s="149">
        <f>'CRO2_Pro-Mes'!BIM3</f>
        <v>0</v>
      </c>
      <c r="BIR4" s="149" t="e">
        <f>'CRO2_Pro-Mes'!#REF!</f>
        <v>#REF!</v>
      </c>
      <c r="BIS4" s="149">
        <f>'CRO2_Pro-Mes'!BIO3</f>
        <v>0</v>
      </c>
      <c r="BIT4" s="149" t="e">
        <f>'CRO2_Pro-Mes'!#REF!</f>
        <v>#REF!</v>
      </c>
      <c r="BIU4" s="149">
        <f>'CRO2_Pro-Mes'!BIQ3</f>
        <v>0</v>
      </c>
      <c r="BIV4" s="149" t="e">
        <f>'CRO2_Pro-Mes'!#REF!</f>
        <v>#REF!</v>
      </c>
      <c r="BIW4" s="149">
        <f>'CRO2_Pro-Mes'!BIS3</f>
        <v>0</v>
      </c>
      <c r="BIX4" s="149" t="e">
        <f>'CRO2_Pro-Mes'!#REF!</f>
        <v>#REF!</v>
      </c>
      <c r="BIY4" s="149">
        <f>'CRO2_Pro-Mes'!BIU3</f>
        <v>0</v>
      </c>
      <c r="BIZ4" s="149" t="e">
        <f>'CRO2_Pro-Mes'!#REF!</f>
        <v>#REF!</v>
      </c>
      <c r="BJA4" s="149">
        <f>'CRO2_Pro-Mes'!BIW3</f>
        <v>0</v>
      </c>
      <c r="BJB4" s="149" t="e">
        <f>'CRO2_Pro-Mes'!#REF!</f>
        <v>#REF!</v>
      </c>
      <c r="BJC4" s="149">
        <f>'CRO2_Pro-Mes'!BIY3</f>
        <v>0</v>
      </c>
      <c r="BJD4" s="149" t="e">
        <f>'CRO2_Pro-Mes'!#REF!</f>
        <v>#REF!</v>
      </c>
      <c r="BJE4" s="149">
        <f>'CRO2_Pro-Mes'!BJA3</f>
        <v>0</v>
      </c>
      <c r="BJF4" s="149" t="e">
        <f>'CRO2_Pro-Mes'!#REF!</f>
        <v>#REF!</v>
      </c>
      <c r="BJG4" s="149">
        <f>'CRO2_Pro-Mes'!BJC3</f>
        <v>0</v>
      </c>
      <c r="BJH4" s="149" t="e">
        <f>'CRO2_Pro-Mes'!#REF!</f>
        <v>#REF!</v>
      </c>
      <c r="BJI4" s="149">
        <f>'CRO2_Pro-Mes'!BJE3</f>
        <v>0</v>
      </c>
      <c r="BJJ4" s="149" t="e">
        <f>'CRO2_Pro-Mes'!#REF!</f>
        <v>#REF!</v>
      </c>
      <c r="BJK4" s="149">
        <f>'CRO2_Pro-Mes'!BJG3</f>
        <v>0</v>
      </c>
      <c r="BJL4" s="149" t="e">
        <f>'CRO2_Pro-Mes'!#REF!</f>
        <v>#REF!</v>
      </c>
      <c r="BJM4" s="149">
        <f>'CRO2_Pro-Mes'!BJI3</f>
        <v>0</v>
      </c>
      <c r="BJN4" s="149" t="e">
        <f>'CRO2_Pro-Mes'!#REF!</f>
        <v>#REF!</v>
      </c>
      <c r="BJO4" s="149">
        <f>'CRO2_Pro-Mes'!BJK3</f>
        <v>0</v>
      </c>
      <c r="BJP4" s="149" t="e">
        <f>'CRO2_Pro-Mes'!#REF!</f>
        <v>#REF!</v>
      </c>
      <c r="BJQ4" s="149">
        <f>'CRO2_Pro-Mes'!BJM3</f>
        <v>0</v>
      </c>
      <c r="BJR4" s="149" t="e">
        <f>'CRO2_Pro-Mes'!#REF!</f>
        <v>#REF!</v>
      </c>
      <c r="BJS4" s="149">
        <f>'CRO2_Pro-Mes'!BJO3</f>
        <v>0</v>
      </c>
      <c r="BJT4" s="149" t="e">
        <f>'CRO2_Pro-Mes'!#REF!</f>
        <v>#REF!</v>
      </c>
      <c r="BJU4" s="149">
        <f>'CRO2_Pro-Mes'!BJQ3</f>
        <v>0</v>
      </c>
      <c r="BJV4" s="149" t="e">
        <f>'CRO2_Pro-Mes'!#REF!</f>
        <v>#REF!</v>
      </c>
      <c r="BJW4" s="149">
        <f>'CRO2_Pro-Mes'!BJS3</f>
        <v>0</v>
      </c>
      <c r="BJX4" s="149" t="e">
        <f>'CRO2_Pro-Mes'!#REF!</f>
        <v>#REF!</v>
      </c>
      <c r="BJY4" s="149">
        <f>'CRO2_Pro-Mes'!BJU3</f>
        <v>0</v>
      </c>
      <c r="BJZ4" s="149" t="e">
        <f>'CRO2_Pro-Mes'!#REF!</f>
        <v>#REF!</v>
      </c>
      <c r="BKA4" s="149">
        <f>'CRO2_Pro-Mes'!BJW3</f>
        <v>0</v>
      </c>
      <c r="BKB4" s="149" t="e">
        <f>'CRO2_Pro-Mes'!#REF!</f>
        <v>#REF!</v>
      </c>
      <c r="BKC4" s="149">
        <f>'CRO2_Pro-Mes'!BJY3</f>
        <v>0</v>
      </c>
      <c r="BKD4" s="149" t="e">
        <f>'CRO2_Pro-Mes'!#REF!</f>
        <v>#REF!</v>
      </c>
      <c r="BKE4" s="149">
        <f>'CRO2_Pro-Mes'!BKA3</f>
        <v>0</v>
      </c>
      <c r="BKF4" s="149" t="e">
        <f>'CRO2_Pro-Mes'!#REF!</f>
        <v>#REF!</v>
      </c>
      <c r="BKG4" s="149">
        <f>'CRO2_Pro-Mes'!BKC3</f>
        <v>0</v>
      </c>
      <c r="BKH4" s="149" t="e">
        <f>'CRO2_Pro-Mes'!#REF!</f>
        <v>#REF!</v>
      </c>
      <c r="BKI4" s="149">
        <f>'CRO2_Pro-Mes'!BKE3</f>
        <v>0</v>
      </c>
      <c r="BKJ4" s="149" t="e">
        <f>'CRO2_Pro-Mes'!#REF!</f>
        <v>#REF!</v>
      </c>
      <c r="BKK4" s="149">
        <f>'CRO2_Pro-Mes'!BKG3</f>
        <v>0</v>
      </c>
      <c r="BKL4" s="149" t="e">
        <f>'CRO2_Pro-Mes'!#REF!</f>
        <v>#REF!</v>
      </c>
      <c r="BKM4" s="149">
        <f>'CRO2_Pro-Mes'!BKI3</f>
        <v>0</v>
      </c>
      <c r="BKN4" s="149" t="e">
        <f>'CRO2_Pro-Mes'!#REF!</f>
        <v>#REF!</v>
      </c>
      <c r="BKO4" s="149">
        <f>'CRO2_Pro-Mes'!BKK3</f>
        <v>0</v>
      </c>
      <c r="BKP4" s="149" t="e">
        <f>'CRO2_Pro-Mes'!#REF!</f>
        <v>#REF!</v>
      </c>
      <c r="BKQ4" s="149">
        <f>'CRO2_Pro-Mes'!BKM3</f>
        <v>0</v>
      </c>
      <c r="BKR4" s="149" t="e">
        <f>'CRO2_Pro-Mes'!#REF!</f>
        <v>#REF!</v>
      </c>
      <c r="BKS4" s="149">
        <f>'CRO2_Pro-Mes'!BKO3</f>
        <v>0</v>
      </c>
      <c r="BKT4" s="149" t="e">
        <f>'CRO2_Pro-Mes'!#REF!</f>
        <v>#REF!</v>
      </c>
      <c r="BKU4" s="149">
        <f>'CRO2_Pro-Mes'!BKQ3</f>
        <v>0</v>
      </c>
      <c r="BKV4" s="149" t="e">
        <f>'CRO2_Pro-Mes'!#REF!</f>
        <v>#REF!</v>
      </c>
      <c r="BKW4" s="149">
        <f>'CRO2_Pro-Mes'!BKS3</f>
        <v>0</v>
      </c>
      <c r="BKX4" s="149" t="e">
        <f>'CRO2_Pro-Mes'!#REF!</f>
        <v>#REF!</v>
      </c>
      <c r="BKY4" s="149">
        <f>'CRO2_Pro-Mes'!BKU3</f>
        <v>0</v>
      </c>
      <c r="BKZ4" s="149" t="e">
        <f>'CRO2_Pro-Mes'!#REF!</f>
        <v>#REF!</v>
      </c>
      <c r="BLA4" s="149">
        <f>'CRO2_Pro-Mes'!BKW3</f>
        <v>0</v>
      </c>
      <c r="BLB4" s="149" t="e">
        <f>'CRO2_Pro-Mes'!#REF!</f>
        <v>#REF!</v>
      </c>
      <c r="BLC4" s="149">
        <f>'CRO2_Pro-Mes'!BKY3</f>
        <v>0</v>
      </c>
      <c r="BLD4" s="149" t="e">
        <f>'CRO2_Pro-Mes'!#REF!</f>
        <v>#REF!</v>
      </c>
      <c r="BLE4" s="149">
        <f>'CRO2_Pro-Mes'!BLA3</f>
        <v>0</v>
      </c>
      <c r="BLF4" s="149" t="e">
        <f>'CRO2_Pro-Mes'!#REF!</f>
        <v>#REF!</v>
      </c>
      <c r="BLG4" s="149">
        <f>'CRO2_Pro-Mes'!BLC3</f>
        <v>0</v>
      </c>
      <c r="BLH4" s="149" t="e">
        <f>'CRO2_Pro-Mes'!#REF!</f>
        <v>#REF!</v>
      </c>
      <c r="BLI4" s="149">
        <f>'CRO2_Pro-Mes'!BLE3</f>
        <v>0</v>
      </c>
      <c r="BLJ4" s="149" t="e">
        <f>'CRO2_Pro-Mes'!#REF!</f>
        <v>#REF!</v>
      </c>
      <c r="BLK4" s="149">
        <f>'CRO2_Pro-Mes'!BLG3</f>
        <v>0</v>
      </c>
      <c r="BLL4" s="149" t="e">
        <f>'CRO2_Pro-Mes'!#REF!</f>
        <v>#REF!</v>
      </c>
      <c r="BLM4" s="149">
        <f>'CRO2_Pro-Mes'!BLI3</f>
        <v>0</v>
      </c>
      <c r="BLN4" s="149" t="e">
        <f>'CRO2_Pro-Mes'!#REF!</f>
        <v>#REF!</v>
      </c>
      <c r="BLO4" s="149">
        <f>'CRO2_Pro-Mes'!BLK3</f>
        <v>0</v>
      </c>
      <c r="BLP4" s="149" t="e">
        <f>'CRO2_Pro-Mes'!#REF!</f>
        <v>#REF!</v>
      </c>
      <c r="BLQ4" s="149">
        <f>'CRO2_Pro-Mes'!BLM3</f>
        <v>0</v>
      </c>
      <c r="BLR4" s="149" t="e">
        <f>'CRO2_Pro-Mes'!#REF!</f>
        <v>#REF!</v>
      </c>
      <c r="BLS4" s="149">
        <f>'CRO2_Pro-Mes'!BLO3</f>
        <v>0</v>
      </c>
      <c r="BLT4" s="149" t="e">
        <f>'CRO2_Pro-Mes'!#REF!</f>
        <v>#REF!</v>
      </c>
      <c r="BLU4" s="149">
        <f>'CRO2_Pro-Mes'!BLQ3</f>
        <v>0</v>
      </c>
      <c r="BLV4" s="149" t="e">
        <f>'CRO2_Pro-Mes'!#REF!</f>
        <v>#REF!</v>
      </c>
      <c r="BLW4" s="149">
        <f>'CRO2_Pro-Mes'!BLS3</f>
        <v>0</v>
      </c>
      <c r="BLX4" s="149" t="e">
        <f>'CRO2_Pro-Mes'!#REF!</f>
        <v>#REF!</v>
      </c>
      <c r="BLY4" s="149">
        <f>'CRO2_Pro-Mes'!BLU3</f>
        <v>0</v>
      </c>
      <c r="BLZ4" s="149" t="e">
        <f>'CRO2_Pro-Mes'!#REF!</f>
        <v>#REF!</v>
      </c>
      <c r="BMA4" s="149">
        <f>'CRO2_Pro-Mes'!BLW3</f>
        <v>0</v>
      </c>
      <c r="BMB4" s="149" t="e">
        <f>'CRO2_Pro-Mes'!#REF!</f>
        <v>#REF!</v>
      </c>
      <c r="BMC4" s="149">
        <f>'CRO2_Pro-Mes'!BLY3</f>
        <v>0</v>
      </c>
      <c r="BMD4" s="149" t="e">
        <f>'CRO2_Pro-Mes'!#REF!</f>
        <v>#REF!</v>
      </c>
      <c r="BME4" s="149">
        <f>'CRO2_Pro-Mes'!BMA3</f>
        <v>0</v>
      </c>
      <c r="BMF4" s="149" t="e">
        <f>'CRO2_Pro-Mes'!#REF!</f>
        <v>#REF!</v>
      </c>
      <c r="BMG4" s="149">
        <f>'CRO2_Pro-Mes'!BMC3</f>
        <v>0</v>
      </c>
      <c r="BMH4" s="149" t="e">
        <f>'CRO2_Pro-Mes'!#REF!</f>
        <v>#REF!</v>
      </c>
      <c r="BMI4" s="149">
        <f>'CRO2_Pro-Mes'!BME3</f>
        <v>0</v>
      </c>
      <c r="BMJ4" s="149" t="e">
        <f>'CRO2_Pro-Mes'!#REF!</f>
        <v>#REF!</v>
      </c>
      <c r="BMK4" s="149">
        <f>'CRO2_Pro-Mes'!BMG3</f>
        <v>0</v>
      </c>
      <c r="BML4" s="149" t="e">
        <f>'CRO2_Pro-Mes'!#REF!</f>
        <v>#REF!</v>
      </c>
      <c r="BMM4" s="149">
        <f>'CRO2_Pro-Mes'!BMI3</f>
        <v>0</v>
      </c>
      <c r="BMN4" s="149" t="e">
        <f>'CRO2_Pro-Mes'!#REF!</f>
        <v>#REF!</v>
      </c>
      <c r="BMO4" s="149">
        <f>'CRO2_Pro-Mes'!BMK3</f>
        <v>0</v>
      </c>
      <c r="BMP4" s="149" t="e">
        <f>'CRO2_Pro-Mes'!#REF!</f>
        <v>#REF!</v>
      </c>
      <c r="BMQ4" s="149">
        <f>'CRO2_Pro-Mes'!BMM3</f>
        <v>0</v>
      </c>
      <c r="BMR4" s="149" t="e">
        <f>'CRO2_Pro-Mes'!#REF!</f>
        <v>#REF!</v>
      </c>
      <c r="BMS4" s="149">
        <f>'CRO2_Pro-Mes'!BMO3</f>
        <v>0</v>
      </c>
      <c r="BMT4" s="149" t="e">
        <f>'CRO2_Pro-Mes'!#REF!</f>
        <v>#REF!</v>
      </c>
      <c r="BMU4" s="149">
        <f>'CRO2_Pro-Mes'!BMQ3</f>
        <v>0</v>
      </c>
      <c r="BMV4" s="149" t="e">
        <f>'CRO2_Pro-Mes'!#REF!</f>
        <v>#REF!</v>
      </c>
      <c r="BMW4" s="149">
        <f>'CRO2_Pro-Mes'!BMS3</f>
        <v>0</v>
      </c>
      <c r="BMX4" s="149" t="e">
        <f>'CRO2_Pro-Mes'!#REF!</f>
        <v>#REF!</v>
      </c>
      <c r="BMY4" s="149">
        <f>'CRO2_Pro-Mes'!BMU3</f>
        <v>0</v>
      </c>
      <c r="BMZ4" s="149" t="e">
        <f>'CRO2_Pro-Mes'!#REF!</f>
        <v>#REF!</v>
      </c>
      <c r="BNA4" s="149">
        <f>'CRO2_Pro-Mes'!BMW3</f>
        <v>0</v>
      </c>
      <c r="BNB4" s="149" t="e">
        <f>'CRO2_Pro-Mes'!#REF!</f>
        <v>#REF!</v>
      </c>
      <c r="BNC4" s="149">
        <f>'CRO2_Pro-Mes'!BMY3</f>
        <v>0</v>
      </c>
      <c r="BND4" s="149" t="e">
        <f>'CRO2_Pro-Mes'!#REF!</f>
        <v>#REF!</v>
      </c>
      <c r="BNE4" s="149">
        <f>'CRO2_Pro-Mes'!BNA3</f>
        <v>0</v>
      </c>
      <c r="BNF4" s="149" t="e">
        <f>'CRO2_Pro-Mes'!#REF!</f>
        <v>#REF!</v>
      </c>
      <c r="BNG4" s="149">
        <f>'CRO2_Pro-Mes'!BNC3</f>
        <v>0</v>
      </c>
      <c r="BNH4" s="149" t="e">
        <f>'CRO2_Pro-Mes'!#REF!</f>
        <v>#REF!</v>
      </c>
      <c r="BNI4" s="149">
        <f>'CRO2_Pro-Mes'!BNE3</f>
        <v>0</v>
      </c>
      <c r="BNJ4" s="149" t="e">
        <f>'CRO2_Pro-Mes'!#REF!</f>
        <v>#REF!</v>
      </c>
      <c r="BNK4" s="149">
        <f>'CRO2_Pro-Mes'!BNG3</f>
        <v>0</v>
      </c>
      <c r="BNL4" s="149" t="e">
        <f>'CRO2_Pro-Mes'!#REF!</f>
        <v>#REF!</v>
      </c>
      <c r="BNM4" s="149">
        <f>'CRO2_Pro-Mes'!BNI3</f>
        <v>0</v>
      </c>
      <c r="BNN4" s="149" t="e">
        <f>'CRO2_Pro-Mes'!#REF!</f>
        <v>#REF!</v>
      </c>
      <c r="BNO4" s="149">
        <f>'CRO2_Pro-Mes'!BNK3</f>
        <v>0</v>
      </c>
      <c r="BNP4" s="149" t="e">
        <f>'CRO2_Pro-Mes'!#REF!</f>
        <v>#REF!</v>
      </c>
      <c r="BNQ4" s="149">
        <f>'CRO2_Pro-Mes'!BNM3</f>
        <v>0</v>
      </c>
      <c r="BNR4" s="149" t="e">
        <f>'CRO2_Pro-Mes'!#REF!</f>
        <v>#REF!</v>
      </c>
      <c r="BNS4" s="149">
        <f>'CRO2_Pro-Mes'!BNO3</f>
        <v>0</v>
      </c>
      <c r="BNT4" s="149" t="e">
        <f>'CRO2_Pro-Mes'!#REF!</f>
        <v>#REF!</v>
      </c>
      <c r="BNU4" s="149">
        <f>'CRO2_Pro-Mes'!BNQ3</f>
        <v>0</v>
      </c>
      <c r="BNV4" s="149" t="e">
        <f>'CRO2_Pro-Mes'!#REF!</f>
        <v>#REF!</v>
      </c>
      <c r="BNW4" s="149">
        <f>'CRO2_Pro-Mes'!BNS3</f>
        <v>0</v>
      </c>
      <c r="BNX4" s="149" t="e">
        <f>'CRO2_Pro-Mes'!#REF!</f>
        <v>#REF!</v>
      </c>
      <c r="BNY4" s="149">
        <f>'CRO2_Pro-Mes'!BNU3</f>
        <v>0</v>
      </c>
      <c r="BNZ4" s="149" t="e">
        <f>'CRO2_Pro-Mes'!#REF!</f>
        <v>#REF!</v>
      </c>
      <c r="BOA4" s="149">
        <f>'CRO2_Pro-Mes'!BNW3</f>
        <v>0</v>
      </c>
      <c r="BOB4" s="149" t="e">
        <f>'CRO2_Pro-Mes'!#REF!</f>
        <v>#REF!</v>
      </c>
      <c r="BOC4" s="149">
        <f>'CRO2_Pro-Mes'!BNY3</f>
        <v>0</v>
      </c>
      <c r="BOD4" s="149" t="e">
        <f>'CRO2_Pro-Mes'!#REF!</f>
        <v>#REF!</v>
      </c>
      <c r="BOE4" s="149">
        <f>'CRO2_Pro-Mes'!BOA3</f>
        <v>0</v>
      </c>
      <c r="BOF4" s="149" t="e">
        <f>'CRO2_Pro-Mes'!#REF!</f>
        <v>#REF!</v>
      </c>
      <c r="BOG4" s="149">
        <f>'CRO2_Pro-Mes'!BOC3</f>
        <v>0</v>
      </c>
      <c r="BOH4" s="149" t="e">
        <f>'CRO2_Pro-Mes'!#REF!</f>
        <v>#REF!</v>
      </c>
      <c r="BOI4" s="149">
        <f>'CRO2_Pro-Mes'!BOE3</f>
        <v>0</v>
      </c>
      <c r="BOJ4" s="149" t="e">
        <f>'CRO2_Pro-Mes'!#REF!</f>
        <v>#REF!</v>
      </c>
      <c r="BOK4" s="149">
        <f>'CRO2_Pro-Mes'!BOG3</f>
        <v>0</v>
      </c>
      <c r="BOL4" s="149" t="e">
        <f>'CRO2_Pro-Mes'!#REF!</f>
        <v>#REF!</v>
      </c>
      <c r="BOM4" s="149">
        <f>'CRO2_Pro-Mes'!BOI3</f>
        <v>0</v>
      </c>
      <c r="BON4" s="149" t="e">
        <f>'CRO2_Pro-Mes'!#REF!</f>
        <v>#REF!</v>
      </c>
      <c r="BOO4" s="149">
        <f>'CRO2_Pro-Mes'!BOK3</f>
        <v>0</v>
      </c>
      <c r="BOP4" s="149" t="e">
        <f>'CRO2_Pro-Mes'!#REF!</f>
        <v>#REF!</v>
      </c>
      <c r="BOQ4" s="149">
        <f>'CRO2_Pro-Mes'!BOM3</f>
        <v>0</v>
      </c>
      <c r="BOR4" s="149" t="e">
        <f>'CRO2_Pro-Mes'!#REF!</f>
        <v>#REF!</v>
      </c>
      <c r="BOS4" s="149">
        <f>'CRO2_Pro-Mes'!BOO3</f>
        <v>0</v>
      </c>
      <c r="BOT4" s="149" t="e">
        <f>'CRO2_Pro-Mes'!#REF!</f>
        <v>#REF!</v>
      </c>
      <c r="BOU4" s="149">
        <f>'CRO2_Pro-Mes'!BOQ3</f>
        <v>0</v>
      </c>
      <c r="BOV4" s="149" t="e">
        <f>'CRO2_Pro-Mes'!#REF!</f>
        <v>#REF!</v>
      </c>
      <c r="BOW4" s="149">
        <f>'CRO2_Pro-Mes'!BOS3</f>
        <v>0</v>
      </c>
      <c r="BOX4" s="149" t="e">
        <f>'CRO2_Pro-Mes'!#REF!</f>
        <v>#REF!</v>
      </c>
      <c r="BOY4" s="149">
        <f>'CRO2_Pro-Mes'!BOU3</f>
        <v>0</v>
      </c>
      <c r="BOZ4" s="149" t="e">
        <f>'CRO2_Pro-Mes'!#REF!</f>
        <v>#REF!</v>
      </c>
      <c r="BPA4" s="149">
        <f>'CRO2_Pro-Mes'!BOW3</f>
        <v>0</v>
      </c>
      <c r="BPB4" s="149" t="e">
        <f>'CRO2_Pro-Mes'!#REF!</f>
        <v>#REF!</v>
      </c>
      <c r="BPC4" s="149">
        <f>'CRO2_Pro-Mes'!BOY3</f>
        <v>0</v>
      </c>
      <c r="BPD4" s="149" t="e">
        <f>'CRO2_Pro-Mes'!#REF!</f>
        <v>#REF!</v>
      </c>
      <c r="BPE4" s="149">
        <f>'CRO2_Pro-Mes'!BPA3</f>
        <v>0</v>
      </c>
      <c r="BPF4" s="149" t="e">
        <f>'CRO2_Pro-Mes'!#REF!</f>
        <v>#REF!</v>
      </c>
      <c r="BPG4" s="149">
        <f>'CRO2_Pro-Mes'!BPC3</f>
        <v>0</v>
      </c>
      <c r="BPH4" s="149" t="e">
        <f>'CRO2_Pro-Mes'!#REF!</f>
        <v>#REF!</v>
      </c>
      <c r="BPI4" s="149">
        <f>'CRO2_Pro-Mes'!BPE3</f>
        <v>0</v>
      </c>
      <c r="BPJ4" s="149" t="e">
        <f>'CRO2_Pro-Mes'!#REF!</f>
        <v>#REF!</v>
      </c>
      <c r="BPK4" s="149">
        <f>'CRO2_Pro-Mes'!BPG3</f>
        <v>0</v>
      </c>
      <c r="BPL4" s="149" t="e">
        <f>'CRO2_Pro-Mes'!#REF!</f>
        <v>#REF!</v>
      </c>
      <c r="BPM4" s="149">
        <f>'CRO2_Pro-Mes'!BPI3</f>
        <v>0</v>
      </c>
      <c r="BPN4" s="149" t="e">
        <f>'CRO2_Pro-Mes'!#REF!</f>
        <v>#REF!</v>
      </c>
      <c r="BPO4" s="149">
        <f>'CRO2_Pro-Mes'!BPK3</f>
        <v>0</v>
      </c>
      <c r="BPP4" s="149" t="e">
        <f>'CRO2_Pro-Mes'!#REF!</f>
        <v>#REF!</v>
      </c>
      <c r="BPQ4" s="149">
        <f>'CRO2_Pro-Mes'!BPM3</f>
        <v>0</v>
      </c>
      <c r="BPR4" s="149" t="e">
        <f>'CRO2_Pro-Mes'!#REF!</f>
        <v>#REF!</v>
      </c>
      <c r="BPS4" s="149">
        <f>'CRO2_Pro-Mes'!BPO3</f>
        <v>0</v>
      </c>
      <c r="BPT4" s="149" t="e">
        <f>'CRO2_Pro-Mes'!#REF!</f>
        <v>#REF!</v>
      </c>
      <c r="BPU4" s="149">
        <f>'CRO2_Pro-Mes'!BPQ3</f>
        <v>0</v>
      </c>
      <c r="BPV4" s="149" t="e">
        <f>'CRO2_Pro-Mes'!#REF!</f>
        <v>#REF!</v>
      </c>
      <c r="BPW4" s="149">
        <f>'CRO2_Pro-Mes'!BPS3</f>
        <v>0</v>
      </c>
      <c r="BPX4" s="149" t="e">
        <f>'CRO2_Pro-Mes'!#REF!</f>
        <v>#REF!</v>
      </c>
      <c r="BPY4" s="149">
        <f>'CRO2_Pro-Mes'!BPU3</f>
        <v>0</v>
      </c>
      <c r="BPZ4" s="149" t="e">
        <f>'CRO2_Pro-Mes'!#REF!</f>
        <v>#REF!</v>
      </c>
      <c r="BQA4" s="149">
        <f>'CRO2_Pro-Mes'!BPW3</f>
        <v>0</v>
      </c>
      <c r="BQB4" s="149" t="e">
        <f>'CRO2_Pro-Mes'!#REF!</f>
        <v>#REF!</v>
      </c>
      <c r="BQC4" s="149">
        <f>'CRO2_Pro-Mes'!BPY3</f>
        <v>0</v>
      </c>
      <c r="BQD4" s="149" t="e">
        <f>'CRO2_Pro-Mes'!#REF!</f>
        <v>#REF!</v>
      </c>
      <c r="BQE4" s="149">
        <f>'CRO2_Pro-Mes'!BQA3</f>
        <v>0</v>
      </c>
      <c r="BQF4" s="149" t="e">
        <f>'CRO2_Pro-Mes'!#REF!</f>
        <v>#REF!</v>
      </c>
      <c r="BQG4" s="149">
        <f>'CRO2_Pro-Mes'!BQC3</f>
        <v>0</v>
      </c>
      <c r="BQH4" s="149" t="e">
        <f>'CRO2_Pro-Mes'!#REF!</f>
        <v>#REF!</v>
      </c>
      <c r="BQI4" s="149">
        <f>'CRO2_Pro-Mes'!BQE3</f>
        <v>0</v>
      </c>
      <c r="BQJ4" s="149" t="e">
        <f>'CRO2_Pro-Mes'!#REF!</f>
        <v>#REF!</v>
      </c>
      <c r="BQK4" s="149">
        <f>'CRO2_Pro-Mes'!BQG3</f>
        <v>0</v>
      </c>
      <c r="BQL4" s="149" t="e">
        <f>'CRO2_Pro-Mes'!#REF!</f>
        <v>#REF!</v>
      </c>
      <c r="BQM4" s="149">
        <f>'CRO2_Pro-Mes'!BQI3</f>
        <v>0</v>
      </c>
      <c r="BQN4" s="149" t="e">
        <f>'CRO2_Pro-Mes'!#REF!</f>
        <v>#REF!</v>
      </c>
      <c r="BQO4" s="149">
        <f>'CRO2_Pro-Mes'!BQK3</f>
        <v>0</v>
      </c>
      <c r="BQP4" s="149" t="e">
        <f>'CRO2_Pro-Mes'!#REF!</f>
        <v>#REF!</v>
      </c>
      <c r="BQQ4" s="149">
        <f>'CRO2_Pro-Mes'!BQM3</f>
        <v>0</v>
      </c>
      <c r="BQR4" s="149" t="e">
        <f>'CRO2_Pro-Mes'!#REF!</f>
        <v>#REF!</v>
      </c>
      <c r="BQS4" s="149">
        <f>'CRO2_Pro-Mes'!BQO3</f>
        <v>0</v>
      </c>
      <c r="BQT4" s="149" t="e">
        <f>'CRO2_Pro-Mes'!#REF!</f>
        <v>#REF!</v>
      </c>
      <c r="BQU4" s="149">
        <f>'CRO2_Pro-Mes'!BQQ3</f>
        <v>0</v>
      </c>
      <c r="BQV4" s="149" t="e">
        <f>'CRO2_Pro-Mes'!#REF!</f>
        <v>#REF!</v>
      </c>
      <c r="BQW4" s="149">
        <f>'CRO2_Pro-Mes'!BQS3</f>
        <v>0</v>
      </c>
      <c r="BQX4" s="149" t="e">
        <f>'CRO2_Pro-Mes'!#REF!</f>
        <v>#REF!</v>
      </c>
      <c r="BQY4" s="149">
        <f>'CRO2_Pro-Mes'!BQU3</f>
        <v>0</v>
      </c>
      <c r="BQZ4" s="149" t="e">
        <f>'CRO2_Pro-Mes'!#REF!</f>
        <v>#REF!</v>
      </c>
      <c r="BRA4" s="149">
        <f>'CRO2_Pro-Mes'!BQW3</f>
        <v>0</v>
      </c>
      <c r="BRB4" s="149" t="e">
        <f>'CRO2_Pro-Mes'!#REF!</f>
        <v>#REF!</v>
      </c>
      <c r="BRC4" s="149">
        <f>'CRO2_Pro-Mes'!BQY3</f>
        <v>0</v>
      </c>
      <c r="BRD4" s="149" t="e">
        <f>'CRO2_Pro-Mes'!#REF!</f>
        <v>#REF!</v>
      </c>
      <c r="BRE4" s="149">
        <f>'CRO2_Pro-Mes'!BRA3</f>
        <v>0</v>
      </c>
      <c r="BRF4" s="149" t="e">
        <f>'CRO2_Pro-Mes'!#REF!</f>
        <v>#REF!</v>
      </c>
      <c r="BRG4" s="149">
        <f>'CRO2_Pro-Mes'!BRC3</f>
        <v>0</v>
      </c>
      <c r="BRH4" s="149" t="e">
        <f>'CRO2_Pro-Mes'!#REF!</f>
        <v>#REF!</v>
      </c>
      <c r="BRI4" s="149">
        <f>'CRO2_Pro-Mes'!BRE3</f>
        <v>0</v>
      </c>
      <c r="BRJ4" s="149" t="e">
        <f>'CRO2_Pro-Mes'!#REF!</f>
        <v>#REF!</v>
      </c>
      <c r="BRK4" s="149">
        <f>'CRO2_Pro-Mes'!BRG3</f>
        <v>0</v>
      </c>
      <c r="BRL4" s="149" t="e">
        <f>'CRO2_Pro-Mes'!#REF!</f>
        <v>#REF!</v>
      </c>
      <c r="BRM4" s="149">
        <f>'CRO2_Pro-Mes'!BRI3</f>
        <v>0</v>
      </c>
      <c r="BRN4" s="149" t="e">
        <f>'CRO2_Pro-Mes'!#REF!</f>
        <v>#REF!</v>
      </c>
      <c r="BRO4" s="149">
        <f>'CRO2_Pro-Mes'!BRK3</f>
        <v>0</v>
      </c>
      <c r="BRP4" s="149" t="e">
        <f>'CRO2_Pro-Mes'!#REF!</f>
        <v>#REF!</v>
      </c>
      <c r="BRQ4" s="149">
        <f>'CRO2_Pro-Mes'!BRM3</f>
        <v>0</v>
      </c>
      <c r="BRR4" s="149" t="e">
        <f>'CRO2_Pro-Mes'!#REF!</f>
        <v>#REF!</v>
      </c>
      <c r="BRS4" s="149">
        <f>'CRO2_Pro-Mes'!BRO3</f>
        <v>0</v>
      </c>
      <c r="BRT4" s="149" t="e">
        <f>'CRO2_Pro-Mes'!#REF!</f>
        <v>#REF!</v>
      </c>
      <c r="BRU4" s="149">
        <f>'CRO2_Pro-Mes'!BRQ3</f>
        <v>0</v>
      </c>
      <c r="BRV4" s="149" t="e">
        <f>'CRO2_Pro-Mes'!#REF!</f>
        <v>#REF!</v>
      </c>
      <c r="BRW4" s="149">
        <f>'CRO2_Pro-Mes'!BRS3</f>
        <v>0</v>
      </c>
      <c r="BRX4" s="149" t="e">
        <f>'CRO2_Pro-Mes'!#REF!</f>
        <v>#REF!</v>
      </c>
      <c r="BRY4" s="149">
        <f>'CRO2_Pro-Mes'!BRU3</f>
        <v>0</v>
      </c>
      <c r="BRZ4" s="149" t="e">
        <f>'CRO2_Pro-Mes'!#REF!</f>
        <v>#REF!</v>
      </c>
      <c r="BSA4" s="149">
        <f>'CRO2_Pro-Mes'!BRW3</f>
        <v>0</v>
      </c>
      <c r="BSB4" s="149" t="e">
        <f>'CRO2_Pro-Mes'!#REF!</f>
        <v>#REF!</v>
      </c>
      <c r="BSC4" s="149">
        <f>'CRO2_Pro-Mes'!BRY3</f>
        <v>0</v>
      </c>
      <c r="BSD4" s="149" t="e">
        <f>'CRO2_Pro-Mes'!#REF!</f>
        <v>#REF!</v>
      </c>
      <c r="BSE4" s="149">
        <f>'CRO2_Pro-Mes'!BSA3</f>
        <v>0</v>
      </c>
      <c r="BSF4" s="149" t="e">
        <f>'CRO2_Pro-Mes'!#REF!</f>
        <v>#REF!</v>
      </c>
      <c r="BSG4" s="149">
        <f>'CRO2_Pro-Mes'!BSC3</f>
        <v>0</v>
      </c>
      <c r="BSH4" s="149" t="e">
        <f>'CRO2_Pro-Mes'!#REF!</f>
        <v>#REF!</v>
      </c>
      <c r="BSI4" s="149">
        <f>'CRO2_Pro-Mes'!BSE3</f>
        <v>0</v>
      </c>
      <c r="BSJ4" s="149" t="e">
        <f>'CRO2_Pro-Mes'!#REF!</f>
        <v>#REF!</v>
      </c>
      <c r="BSK4" s="149">
        <f>'CRO2_Pro-Mes'!BSG3</f>
        <v>0</v>
      </c>
      <c r="BSL4" s="149" t="e">
        <f>'CRO2_Pro-Mes'!#REF!</f>
        <v>#REF!</v>
      </c>
      <c r="BSM4" s="149">
        <f>'CRO2_Pro-Mes'!BSI3</f>
        <v>0</v>
      </c>
      <c r="BSN4" s="149" t="e">
        <f>'CRO2_Pro-Mes'!#REF!</f>
        <v>#REF!</v>
      </c>
      <c r="BSO4" s="149">
        <f>'CRO2_Pro-Mes'!BSK3</f>
        <v>0</v>
      </c>
      <c r="BSP4" s="149" t="e">
        <f>'CRO2_Pro-Mes'!#REF!</f>
        <v>#REF!</v>
      </c>
      <c r="BSQ4" s="149">
        <f>'CRO2_Pro-Mes'!BSM3</f>
        <v>0</v>
      </c>
      <c r="BSR4" s="149" t="e">
        <f>'CRO2_Pro-Mes'!#REF!</f>
        <v>#REF!</v>
      </c>
      <c r="BSS4" s="149">
        <f>'CRO2_Pro-Mes'!BSO3</f>
        <v>0</v>
      </c>
      <c r="BST4" s="149" t="e">
        <f>'CRO2_Pro-Mes'!#REF!</f>
        <v>#REF!</v>
      </c>
      <c r="BSU4" s="149">
        <f>'CRO2_Pro-Mes'!BSQ3</f>
        <v>0</v>
      </c>
      <c r="BSV4" s="149" t="e">
        <f>'CRO2_Pro-Mes'!#REF!</f>
        <v>#REF!</v>
      </c>
      <c r="BSW4" s="149">
        <f>'CRO2_Pro-Mes'!BSS3</f>
        <v>0</v>
      </c>
      <c r="BSX4" s="149" t="e">
        <f>'CRO2_Pro-Mes'!#REF!</f>
        <v>#REF!</v>
      </c>
      <c r="BSY4" s="149">
        <f>'CRO2_Pro-Mes'!BSU3</f>
        <v>0</v>
      </c>
      <c r="BSZ4" s="149" t="e">
        <f>'CRO2_Pro-Mes'!#REF!</f>
        <v>#REF!</v>
      </c>
      <c r="BTA4" s="149">
        <f>'CRO2_Pro-Mes'!BSW3</f>
        <v>0</v>
      </c>
      <c r="BTB4" s="149" t="e">
        <f>'CRO2_Pro-Mes'!#REF!</f>
        <v>#REF!</v>
      </c>
      <c r="BTC4" s="149">
        <f>'CRO2_Pro-Mes'!BSY3</f>
        <v>0</v>
      </c>
      <c r="BTD4" s="149" t="e">
        <f>'CRO2_Pro-Mes'!#REF!</f>
        <v>#REF!</v>
      </c>
      <c r="BTE4" s="149">
        <f>'CRO2_Pro-Mes'!BTA3</f>
        <v>0</v>
      </c>
      <c r="BTF4" s="149" t="e">
        <f>'CRO2_Pro-Mes'!#REF!</f>
        <v>#REF!</v>
      </c>
      <c r="BTG4" s="149">
        <f>'CRO2_Pro-Mes'!BTC3</f>
        <v>0</v>
      </c>
      <c r="BTH4" s="149" t="e">
        <f>'CRO2_Pro-Mes'!#REF!</f>
        <v>#REF!</v>
      </c>
      <c r="BTI4" s="149">
        <f>'CRO2_Pro-Mes'!BTE3</f>
        <v>0</v>
      </c>
      <c r="BTJ4" s="149" t="e">
        <f>'CRO2_Pro-Mes'!#REF!</f>
        <v>#REF!</v>
      </c>
      <c r="BTK4" s="149">
        <f>'CRO2_Pro-Mes'!BTG3</f>
        <v>0</v>
      </c>
      <c r="BTL4" s="149" t="e">
        <f>'CRO2_Pro-Mes'!#REF!</f>
        <v>#REF!</v>
      </c>
      <c r="BTM4" s="149">
        <f>'CRO2_Pro-Mes'!BTI3</f>
        <v>0</v>
      </c>
      <c r="BTN4" s="149" t="e">
        <f>'CRO2_Pro-Mes'!#REF!</f>
        <v>#REF!</v>
      </c>
      <c r="BTO4" s="149">
        <f>'CRO2_Pro-Mes'!BTK3</f>
        <v>0</v>
      </c>
      <c r="BTP4" s="149" t="e">
        <f>'CRO2_Pro-Mes'!#REF!</f>
        <v>#REF!</v>
      </c>
      <c r="BTQ4" s="149">
        <f>'CRO2_Pro-Mes'!BTM3</f>
        <v>0</v>
      </c>
      <c r="BTR4" s="149" t="e">
        <f>'CRO2_Pro-Mes'!#REF!</f>
        <v>#REF!</v>
      </c>
      <c r="BTS4" s="149">
        <f>'CRO2_Pro-Mes'!BTO3</f>
        <v>0</v>
      </c>
      <c r="BTT4" s="149" t="e">
        <f>'CRO2_Pro-Mes'!#REF!</f>
        <v>#REF!</v>
      </c>
      <c r="BTU4" s="149">
        <f>'CRO2_Pro-Mes'!BTQ3</f>
        <v>0</v>
      </c>
      <c r="BTV4" s="149" t="e">
        <f>'CRO2_Pro-Mes'!#REF!</f>
        <v>#REF!</v>
      </c>
      <c r="BTW4" s="149">
        <f>'CRO2_Pro-Mes'!BTS3</f>
        <v>0</v>
      </c>
      <c r="BTX4" s="149" t="e">
        <f>'CRO2_Pro-Mes'!#REF!</f>
        <v>#REF!</v>
      </c>
      <c r="BTY4" s="149">
        <f>'CRO2_Pro-Mes'!BTU3</f>
        <v>0</v>
      </c>
      <c r="BTZ4" s="149" t="e">
        <f>'CRO2_Pro-Mes'!#REF!</f>
        <v>#REF!</v>
      </c>
      <c r="BUA4" s="149">
        <f>'CRO2_Pro-Mes'!BTW3</f>
        <v>0</v>
      </c>
      <c r="BUB4" s="149" t="e">
        <f>'CRO2_Pro-Mes'!#REF!</f>
        <v>#REF!</v>
      </c>
      <c r="BUC4" s="149">
        <f>'CRO2_Pro-Mes'!BTY3</f>
        <v>0</v>
      </c>
      <c r="BUD4" s="149" t="e">
        <f>'CRO2_Pro-Mes'!#REF!</f>
        <v>#REF!</v>
      </c>
      <c r="BUE4" s="149">
        <f>'CRO2_Pro-Mes'!BUA3</f>
        <v>0</v>
      </c>
      <c r="BUF4" s="149" t="e">
        <f>'CRO2_Pro-Mes'!#REF!</f>
        <v>#REF!</v>
      </c>
      <c r="BUG4" s="149">
        <f>'CRO2_Pro-Mes'!BUC3</f>
        <v>0</v>
      </c>
      <c r="BUH4" s="149" t="e">
        <f>'CRO2_Pro-Mes'!#REF!</f>
        <v>#REF!</v>
      </c>
      <c r="BUI4" s="149">
        <f>'CRO2_Pro-Mes'!BUE3</f>
        <v>0</v>
      </c>
      <c r="BUJ4" s="149" t="e">
        <f>'CRO2_Pro-Mes'!#REF!</f>
        <v>#REF!</v>
      </c>
      <c r="BUK4" s="149">
        <f>'CRO2_Pro-Mes'!BUG3</f>
        <v>0</v>
      </c>
      <c r="BUL4" s="149" t="e">
        <f>'CRO2_Pro-Mes'!#REF!</f>
        <v>#REF!</v>
      </c>
      <c r="BUM4" s="149">
        <f>'CRO2_Pro-Mes'!BUI3</f>
        <v>0</v>
      </c>
      <c r="BUN4" s="149" t="e">
        <f>'CRO2_Pro-Mes'!#REF!</f>
        <v>#REF!</v>
      </c>
      <c r="BUO4" s="149">
        <f>'CRO2_Pro-Mes'!BUK3</f>
        <v>0</v>
      </c>
      <c r="BUP4" s="149" t="e">
        <f>'CRO2_Pro-Mes'!#REF!</f>
        <v>#REF!</v>
      </c>
      <c r="BUQ4" s="149">
        <f>'CRO2_Pro-Mes'!BUM3</f>
        <v>0</v>
      </c>
      <c r="BUR4" s="149" t="e">
        <f>'CRO2_Pro-Mes'!#REF!</f>
        <v>#REF!</v>
      </c>
      <c r="BUS4" s="149">
        <f>'CRO2_Pro-Mes'!BUO3</f>
        <v>0</v>
      </c>
      <c r="BUT4" s="149" t="e">
        <f>'CRO2_Pro-Mes'!#REF!</f>
        <v>#REF!</v>
      </c>
      <c r="BUU4" s="149">
        <f>'CRO2_Pro-Mes'!BUQ3</f>
        <v>0</v>
      </c>
      <c r="BUV4" s="149" t="e">
        <f>'CRO2_Pro-Mes'!#REF!</f>
        <v>#REF!</v>
      </c>
      <c r="BUW4" s="149">
        <f>'CRO2_Pro-Mes'!BUS3</f>
        <v>0</v>
      </c>
      <c r="BUX4" s="149" t="e">
        <f>'CRO2_Pro-Mes'!#REF!</f>
        <v>#REF!</v>
      </c>
      <c r="BUY4" s="149">
        <f>'CRO2_Pro-Mes'!BUU3</f>
        <v>0</v>
      </c>
      <c r="BUZ4" s="149" t="e">
        <f>'CRO2_Pro-Mes'!#REF!</f>
        <v>#REF!</v>
      </c>
      <c r="BVA4" s="149">
        <f>'CRO2_Pro-Mes'!BUW3</f>
        <v>0</v>
      </c>
      <c r="BVB4" s="149" t="e">
        <f>'CRO2_Pro-Mes'!#REF!</f>
        <v>#REF!</v>
      </c>
      <c r="BVC4" s="149">
        <f>'CRO2_Pro-Mes'!BUY3</f>
        <v>0</v>
      </c>
      <c r="BVD4" s="149" t="e">
        <f>'CRO2_Pro-Mes'!#REF!</f>
        <v>#REF!</v>
      </c>
      <c r="BVE4" s="149">
        <f>'CRO2_Pro-Mes'!BVA3</f>
        <v>0</v>
      </c>
      <c r="BVF4" s="149" t="e">
        <f>'CRO2_Pro-Mes'!#REF!</f>
        <v>#REF!</v>
      </c>
      <c r="BVG4" s="149">
        <f>'CRO2_Pro-Mes'!BVC3</f>
        <v>0</v>
      </c>
      <c r="BVH4" s="149" t="e">
        <f>'CRO2_Pro-Mes'!#REF!</f>
        <v>#REF!</v>
      </c>
      <c r="BVI4" s="149">
        <f>'CRO2_Pro-Mes'!BVE3</f>
        <v>0</v>
      </c>
      <c r="BVJ4" s="149" t="e">
        <f>'CRO2_Pro-Mes'!#REF!</f>
        <v>#REF!</v>
      </c>
      <c r="BVK4" s="149">
        <f>'CRO2_Pro-Mes'!BVG3</f>
        <v>0</v>
      </c>
      <c r="BVL4" s="149" t="e">
        <f>'CRO2_Pro-Mes'!#REF!</f>
        <v>#REF!</v>
      </c>
      <c r="BVM4" s="149">
        <f>'CRO2_Pro-Mes'!BVI3</f>
        <v>0</v>
      </c>
      <c r="BVN4" s="149" t="e">
        <f>'CRO2_Pro-Mes'!#REF!</f>
        <v>#REF!</v>
      </c>
      <c r="BVO4" s="149">
        <f>'CRO2_Pro-Mes'!BVK3</f>
        <v>0</v>
      </c>
      <c r="BVP4" s="149" t="e">
        <f>'CRO2_Pro-Mes'!#REF!</f>
        <v>#REF!</v>
      </c>
      <c r="BVQ4" s="149">
        <f>'CRO2_Pro-Mes'!BVM3</f>
        <v>0</v>
      </c>
      <c r="BVR4" s="149" t="e">
        <f>'CRO2_Pro-Mes'!#REF!</f>
        <v>#REF!</v>
      </c>
      <c r="BVS4" s="149">
        <f>'CRO2_Pro-Mes'!BVO3</f>
        <v>0</v>
      </c>
      <c r="BVT4" s="149" t="e">
        <f>'CRO2_Pro-Mes'!#REF!</f>
        <v>#REF!</v>
      </c>
      <c r="BVU4" s="149">
        <f>'CRO2_Pro-Mes'!BVQ3</f>
        <v>0</v>
      </c>
      <c r="BVV4" s="149" t="e">
        <f>'CRO2_Pro-Mes'!#REF!</f>
        <v>#REF!</v>
      </c>
      <c r="BVW4" s="149">
        <f>'CRO2_Pro-Mes'!BVS3</f>
        <v>0</v>
      </c>
      <c r="BVX4" s="149" t="e">
        <f>'CRO2_Pro-Mes'!#REF!</f>
        <v>#REF!</v>
      </c>
      <c r="BVY4" s="149">
        <f>'CRO2_Pro-Mes'!BVU3</f>
        <v>0</v>
      </c>
      <c r="BVZ4" s="149" t="e">
        <f>'CRO2_Pro-Mes'!#REF!</f>
        <v>#REF!</v>
      </c>
      <c r="BWA4" s="149">
        <f>'CRO2_Pro-Mes'!BVW3</f>
        <v>0</v>
      </c>
      <c r="BWB4" s="149" t="e">
        <f>'CRO2_Pro-Mes'!#REF!</f>
        <v>#REF!</v>
      </c>
      <c r="BWC4" s="149">
        <f>'CRO2_Pro-Mes'!BVY3</f>
        <v>0</v>
      </c>
      <c r="BWD4" s="149" t="e">
        <f>'CRO2_Pro-Mes'!#REF!</f>
        <v>#REF!</v>
      </c>
      <c r="BWE4" s="149">
        <f>'CRO2_Pro-Mes'!BWA3</f>
        <v>0</v>
      </c>
      <c r="BWF4" s="149" t="e">
        <f>'CRO2_Pro-Mes'!#REF!</f>
        <v>#REF!</v>
      </c>
      <c r="BWG4" s="149">
        <f>'CRO2_Pro-Mes'!BWC3</f>
        <v>0</v>
      </c>
      <c r="BWH4" s="149" t="e">
        <f>'CRO2_Pro-Mes'!#REF!</f>
        <v>#REF!</v>
      </c>
      <c r="BWI4" s="149">
        <f>'CRO2_Pro-Mes'!BWE3</f>
        <v>0</v>
      </c>
      <c r="BWJ4" s="149" t="e">
        <f>'CRO2_Pro-Mes'!#REF!</f>
        <v>#REF!</v>
      </c>
      <c r="BWK4" s="149">
        <f>'CRO2_Pro-Mes'!BWG3</f>
        <v>0</v>
      </c>
      <c r="BWL4" s="149" t="e">
        <f>'CRO2_Pro-Mes'!#REF!</f>
        <v>#REF!</v>
      </c>
      <c r="BWM4" s="149">
        <f>'CRO2_Pro-Mes'!BWI3</f>
        <v>0</v>
      </c>
      <c r="BWN4" s="149" t="e">
        <f>'CRO2_Pro-Mes'!#REF!</f>
        <v>#REF!</v>
      </c>
      <c r="BWO4" s="149">
        <f>'CRO2_Pro-Mes'!BWK3</f>
        <v>0</v>
      </c>
      <c r="BWP4" s="149" t="e">
        <f>'CRO2_Pro-Mes'!#REF!</f>
        <v>#REF!</v>
      </c>
      <c r="BWQ4" s="149">
        <f>'CRO2_Pro-Mes'!BWM3</f>
        <v>0</v>
      </c>
      <c r="BWR4" s="149" t="e">
        <f>'CRO2_Pro-Mes'!#REF!</f>
        <v>#REF!</v>
      </c>
      <c r="BWS4" s="149">
        <f>'CRO2_Pro-Mes'!BWO3</f>
        <v>0</v>
      </c>
      <c r="BWT4" s="149" t="e">
        <f>'CRO2_Pro-Mes'!#REF!</f>
        <v>#REF!</v>
      </c>
      <c r="BWU4" s="149">
        <f>'CRO2_Pro-Mes'!BWQ3</f>
        <v>0</v>
      </c>
      <c r="BWV4" s="149" t="e">
        <f>'CRO2_Pro-Mes'!#REF!</f>
        <v>#REF!</v>
      </c>
      <c r="BWW4" s="149">
        <f>'CRO2_Pro-Mes'!BWS3</f>
        <v>0</v>
      </c>
      <c r="BWX4" s="149" t="e">
        <f>'CRO2_Pro-Mes'!#REF!</f>
        <v>#REF!</v>
      </c>
      <c r="BWY4" s="149">
        <f>'CRO2_Pro-Mes'!BWU3</f>
        <v>0</v>
      </c>
      <c r="BWZ4" s="149" t="e">
        <f>'CRO2_Pro-Mes'!#REF!</f>
        <v>#REF!</v>
      </c>
      <c r="BXA4" s="149">
        <f>'CRO2_Pro-Mes'!BWW3</f>
        <v>0</v>
      </c>
      <c r="BXB4" s="149" t="e">
        <f>'CRO2_Pro-Mes'!#REF!</f>
        <v>#REF!</v>
      </c>
      <c r="BXC4" s="149">
        <f>'CRO2_Pro-Mes'!BWY3</f>
        <v>0</v>
      </c>
      <c r="BXD4" s="149" t="e">
        <f>'CRO2_Pro-Mes'!#REF!</f>
        <v>#REF!</v>
      </c>
      <c r="BXE4" s="149">
        <f>'CRO2_Pro-Mes'!BXA3</f>
        <v>0</v>
      </c>
      <c r="BXF4" s="149" t="e">
        <f>'CRO2_Pro-Mes'!#REF!</f>
        <v>#REF!</v>
      </c>
      <c r="BXG4" s="149">
        <f>'CRO2_Pro-Mes'!BXC3</f>
        <v>0</v>
      </c>
      <c r="BXH4" s="149" t="e">
        <f>'CRO2_Pro-Mes'!#REF!</f>
        <v>#REF!</v>
      </c>
      <c r="BXI4" s="149">
        <f>'CRO2_Pro-Mes'!BXE3</f>
        <v>0</v>
      </c>
      <c r="BXJ4" s="149" t="e">
        <f>'CRO2_Pro-Mes'!#REF!</f>
        <v>#REF!</v>
      </c>
      <c r="BXK4" s="149">
        <f>'CRO2_Pro-Mes'!BXG3</f>
        <v>0</v>
      </c>
      <c r="BXL4" s="149" t="e">
        <f>'CRO2_Pro-Mes'!#REF!</f>
        <v>#REF!</v>
      </c>
      <c r="BXM4" s="149">
        <f>'CRO2_Pro-Mes'!BXI3</f>
        <v>0</v>
      </c>
      <c r="BXN4" s="149" t="e">
        <f>'CRO2_Pro-Mes'!#REF!</f>
        <v>#REF!</v>
      </c>
      <c r="BXO4" s="149">
        <f>'CRO2_Pro-Mes'!BXK3</f>
        <v>0</v>
      </c>
      <c r="BXP4" s="149" t="e">
        <f>'CRO2_Pro-Mes'!#REF!</f>
        <v>#REF!</v>
      </c>
      <c r="BXQ4" s="149">
        <f>'CRO2_Pro-Mes'!BXM3</f>
        <v>0</v>
      </c>
      <c r="BXR4" s="149" t="e">
        <f>'CRO2_Pro-Mes'!#REF!</f>
        <v>#REF!</v>
      </c>
      <c r="BXS4" s="149">
        <f>'CRO2_Pro-Mes'!BXO3</f>
        <v>0</v>
      </c>
      <c r="BXT4" s="149" t="e">
        <f>'CRO2_Pro-Mes'!#REF!</f>
        <v>#REF!</v>
      </c>
      <c r="BXU4" s="149">
        <f>'CRO2_Pro-Mes'!BXQ3</f>
        <v>0</v>
      </c>
      <c r="BXV4" s="149" t="e">
        <f>'CRO2_Pro-Mes'!#REF!</f>
        <v>#REF!</v>
      </c>
      <c r="BXW4" s="149">
        <f>'CRO2_Pro-Mes'!BXS3</f>
        <v>0</v>
      </c>
      <c r="BXX4" s="149" t="e">
        <f>'CRO2_Pro-Mes'!#REF!</f>
        <v>#REF!</v>
      </c>
      <c r="BXY4" s="149">
        <f>'CRO2_Pro-Mes'!BXU3</f>
        <v>0</v>
      </c>
      <c r="BXZ4" s="149" t="e">
        <f>'CRO2_Pro-Mes'!#REF!</f>
        <v>#REF!</v>
      </c>
      <c r="BYA4" s="149">
        <f>'CRO2_Pro-Mes'!BXW3</f>
        <v>0</v>
      </c>
      <c r="BYB4" s="149" t="e">
        <f>'CRO2_Pro-Mes'!#REF!</f>
        <v>#REF!</v>
      </c>
      <c r="BYC4" s="149">
        <f>'CRO2_Pro-Mes'!BXY3</f>
        <v>0</v>
      </c>
      <c r="BYD4" s="149" t="e">
        <f>'CRO2_Pro-Mes'!#REF!</f>
        <v>#REF!</v>
      </c>
      <c r="BYE4" s="149">
        <f>'CRO2_Pro-Mes'!BYA3</f>
        <v>0</v>
      </c>
      <c r="BYF4" s="149" t="e">
        <f>'CRO2_Pro-Mes'!#REF!</f>
        <v>#REF!</v>
      </c>
      <c r="BYG4" s="149">
        <f>'CRO2_Pro-Mes'!BYC3</f>
        <v>0</v>
      </c>
      <c r="BYH4" s="149" t="e">
        <f>'CRO2_Pro-Mes'!#REF!</f>
        <v>#REF!</v>
      </c>
      <c r="BYI4" s="149">
        <f>'CRO2_Pro-Mes'!BYE3</f>
        <v>0</v>
      </c>
      <c r="BYJ4" s="149" t="e">
        <f>'CRO2_Pro-Mes'!#REF!</f>
        <v>#REF!</v>
      </c>
      <c r="BYK4" s="149">
        <f>'CRO2_Pro-Mes'!BYG3</f>
        <v>0</v>
      </c>
      <c r="BYL4" s="149" t="e">
        <f>'CRO2_Pro-Mes'!#REF!</f>
        <v>#REF!</v>
      </c>
      <c r="BYM4" s="149">
        <f>'CRO2_Pro-Mes'!BYI3</f>
        <v>0</v>
      </c>
      <c r="BYN4" s="149" t="e">
        <f>'CRO2_Pro-Mes'!#REF!</f>
        <v>#REF!</v>
      </c>
      <c r="BYO4" s="149">
        <f>'CRO2_Pro-Mes'!BYK3</f>
        <v>0</v>
      </c>
      <c r="BYP4" s="149" t="e">
        <f>'CRO2_Pro-Mes'!#REF!</f>
        <v>#REF!</v>
      </c>
      <c r="BYQ4" s="149">
        <f>'CRO2_Pro-Mes'!BYM3</f>
        <v>0</v>
      </c>
      <c r="BYR4" s="149" t="e">
        <f>'CRO2_Pro-Mes'!#REF!</f>
        <v>#REF!</v>
      </c>
      <c r="BYS4" s="149">
        <f>'CRO2_Pro-Mes'!BYO3</f>
        <v>0</v>
      </c>
      <c r="BYT4" s="149" t="e">
        <f>'CRO2_Pro-Mes'!#REF!</f>
        <v>#REF!</v>
      </c>
      <c r="BYU4" s="149">
        <f>'CRO2_Pro-Mes'!BYQ3</f>
        <v>0</v>
      </c>
      <c r="BYV4" s="149" t="e">
        <f>'CRO2_Pro-Mes'!#REF!</f>
        <v>#REF!</v>
      </c>
      <c r="BYW4" s="149">
        <f>'CRO2_Pro-Mes'!BYS3</f>
        <v>0</v>
      </c>
      <c r="BYX4" s="149" t="e">
        <f>'CRO2_Pro-Mes'!#REF!</f>
        <v>#REF!</v>
      </c>
      <c r="BYY4" s="149">
        <f>'CRO2_Pro-Mes'!BYU3</f>
        <v>0</v>
      </c>
      <c r="BYZ4" s="149" t="e">
        <f>'CRO2_Pro-Mes'!#REF!</f>
        <v>#REF!</v>
      </c>
      <c r="BZA4" s="149">
        <f>'CRO2_Pro-Mes'!BYW3</f>
        <v>0</v>
      </c>
      <c r="BZB4" s="149" t="e">
        <f>'CRO2_Pro-Mes'!#REF!</f>
        <v>#REF!</v>
      </c>
      <c r="BZC4" s="149">
        <f>'CRO2_Pro-Mes'!BYY3</f>
        <v>0</v>
      </c>
      <c r="BZD4" s="149" t="e">
        <f>'CRO2_Pro-Mes'!#REF!</f>
        <v>#REF!</v>
      </c>
      <c r="BZE4" s="149">
        <f>'CRO2_Pro-Mes'!BZA3</f>
        <v>0</v>
      </c>
      <c r="BZF4" s="149" t="e">
        <f>'CRO2_Pro-Mes'!#REF!</f>
        <v>#REF!</v>
      </c>
      <c r="BZG4" s="149">
        <f>'CRO2_Pro-Mes'!BZC3</f>
        <v>0</v>
      </c>
      <c r="BZH4" s="149" t="e">
        <f>'CRO2_Pro-Mes'!#REF!</f>
        <v>#REF!</v>
      </c>
      <c r="BZI4" s="149">
        <f>'CRO2_Pro-Mes'!BZE3</f>
        <v>0</v>
      </c>
      <c r="BZJ4" s="149" t="e">
        <f>'CRO2_Pro-Mes'!#REF!</f>
        <v>#REF!</v>
      </c>
      <c r="BZK4" s="149">
        <f>'CRO2_Pro-Mes'!BZG3</f>
        <v>0</v>
      </c>
      <c r="BZL4" s="149" t="e">
        <f>'CRO2_Pro-Mes'!#REF!</f>
        <v>#REF!</v>
      </c>
      <c r="BZM4" s="149">
        <f>'CRO2_Pro-Mes'!BZI3</f>
        <v>0</v>
      </c>
      <c r="BZN4" s="149" t="e">
        <f>'CRO2_Pro-Mes'!#REF!</f>
        <v>#REF!</v>
      </c>
      <c r="BZO4" s="149">
        <f>'CRO2_Pro-Mes'!BZK3</f>
        <v>0</v>
      </c>
      <c r="BZP4" s="149" t="e">
        <f>'CRO2_Pro-Mes'!#REF!</f>
        <v>#REF!</v>
      </c>
      <c r="BZQ4" s="149">
        <f>'CRO2_Pro-Mes'!BZM3</f>
        <v>0</v>
      </c>
      <c r="BZR4" s="149" t="e">
        <f>'CRO2_Pro-Mes'!#REF!</f>
        <v>#REF!</v>
      </c>
      <c r="BZS4" s="149">
        <f>'CRO2_Pro-Mes'!BZO3</f>
        <v>0</v>
      </c>
      <c r="BZT4" s="149" t="e">
        <f>'CRO2_Pro-Mes'!#REF!</f>
        <v>#REF!</v>
      </c>
      <c r="BZU4" s="149">
        <f>'CRO2_Pro-Mes'!BZQ3</f>
        <v>0</v>
      </c>
      <c r="BZV4" s="149" t="e">
        <f>'CRO2_Pro-Mes'!#REF!</f>
        <v>#REF!</v>
      </c>
      <c r="BZW4" s="149">
        <f>'CRO2_Pro-Mes'!BZS3</f>
        <v>0</v>
      </c>
      <c r="BZX4" s="149" t="e">
        <f>'CRO2_Pro-Mes'!#REF!</f>
        <v>#REF!</v>
      </c>
      <c r="BZY4" s="149">
        <f>'CRO2_Pro-Mes'!BZU3</f>
        <v>0</v>
      </c>
      <c r="BZZ4" s="149" t="e">
        <f>'CRO2_Pro-Mes'!#REF!</f>
        <v>#REF!</v>
      </c>
      <c r="CAA4" s="149">
        <f>'CRO2_Pro-Mes'!BZW3</f>
        <v>0</v>
      </c>
      <c r="CAB4" s="149" t="e">
        <f>'CRO2_Pro-Mes'!#REF!</f>
        <v>#REF!</v>
      </c>
      <c r="CAC4" s="149">
        <f>'CRO2_Pro-Mes'!BZY3</f>
        <v>0</v>
      </c>
      <c r="CAD4" s="149" t="e">
        <f>'CRO2_Pro-Mes'!#REF!</f>
        <v>#REF!</v>
      </c>
      <c r="CAE4" s="149">
        <f>'CRO2_Pro-Mes'!CAA3</f>
        <v>0</v>
      </c>
      <c r="CAF4" s="149" t="e">
        <f>'CRO2_Pro-Mes'!#REF!</f>
        <v>#REF!</v>
      </c>
      <c r="CAG4" s="149">
        <f>'CRO2_Pro-Mes'!CAC3</f>
        <v>0</v>
      </c>
      <c r="CAH4" s="149" t="e">
        <f>'CRO2_Pro-Mes'!#REF!</f>
        <v>#REF!</v>
      </c>
      <c r="CAI4" s="149">
        <f>'CRO2_Pro-Mes'!CAE3</f>
        <v>0</v>
      </c>
      <c r="CAJ4" s="149" t="e">
        <f>'CRO2_Pro-Mes'!#REF!</f>
        <v>#REF!</v>
      </c>
      <c r="CAK4" s="149">
        <f>'CRO2_Pro-Mes'!CAG3</f>
        <v>0</v>
      </c>
      <c r="CAL4" s="149" t="e">
        <f>'CRO2_Pro-Mes'!#REF!</f>
        <v>#REF!</v>
      </c>
      <c r="CAM4" s="149">
        <f>'CRO2_Pro-Mes'!CAI3</f>
        <v>0</v>
      </c>
      <c r="CAN4" s="149" t="e">
        <f>'CRO2_Pro-Mes'!#REF!</f>
        <v>#REF!</v>
      </c>
      <c r="CAO4" s="149">
        <f>'CRO2_Pro-Mes'!CAK3</f>
        <v>0</v>
      </c>
      <c r="CAP4" s="149" t="e">
        <f>'CRO2_Pro-Mes'!#REF!</f>
        <v>#REF!</v>
      </c>
      <c r="CAQ4" s="149">
        <f>'CRO2_Pro-Mes'!CAM3</f>
        <v>0</v>
      </c>
      <c r="CAR4" s="149" t="e">
        <f>'CRO2_Pro-Mes'!#REF!</f>
        <v>#REF!</v>
      </c>
      <c r="CAS4" s="149">
        <f>'CRO2_Pro-Mes'!CAO3</f>
        <v>0</v>
      </c>
      <c r="CAT4" s="149" t="e">
        <f>'CRO2_Pro-Mes'!#REF!</f>
        <v>#REF!</v>
      </c>
      <c r="CAU4" s="149">
        <f>'CRO2_Pro-Mes'!CAQ3</f>
        <v>0</v>
      </c>
      <c r="CAV4" s="149" t="e">
        <f>'CRO2_Pro-Mes'!#REF!</f>
        <v>#REF!</v>
      </c>
      <c r="CAW4" s="149">
        <f>'CRO2_Pro-Mes'!CAS3</f>
        <v>0</v>
      </c>
      <c r="CAX4" s="149" t="e">
        <f>'CRO2_Pro-Mes'!#REF!</f>
        <v>#REF!</v>
      </c>
      <c r="CAY4" s="149">
        <f>'CRO2_Pro-Mes'!CAU3</f>
        <v>0</v>
      </c>
      <c r="CAZ4" s="149" t="e">
        <f>'CRO2_Pro-Mes'!#REF!</f>
        <v>#REF!</v>
      </c>
      <c r="CBA4" s="149">
        <f>'CRO2_Pro-Mes'!CAW3</f>
        <v>0</v>
      </c>
      <c r="CBB4" s="149" t="e">
        <f>'CRO2_Pro-Mes'!#REF!</f>
        <v>#REF!</v>
      </c>
      <c r="CBC4" s="149">
        <f>'CRO2_Pro-Mes'!CAY3</f>
        <v>0</v>
      </c>
      <c r="CBD4" s="149" t="e">
        <f>'CRO2_Pro-Mes'!#REF!</f>
        <v>#REF!</v>
      </c>
      <c r="CBE4" s="149">
        <f>'CRO2_Pro-Mes'!CBA3</f>
        <v>0</v>
      </c>
      <c r="CBF4" s="149" t="e">
        <f>'CRO2_Pro-Mes'!#REF!</f>
        <v>#REF!</v>
      </c>
      <c r="CBG4" s="149">
        <f>'CRO2_Pro-Mes'!CBC3</f>
        <v>0</v>
      </c>
      <c r="CBH4" s="149" t="e">
        <f>'CRO2_Pro-Mes'!#REF!</f>
        <v>#REF!</v>
      </c>
      <c r="CBI4" s="149">
        <f>'CRO2_Pro-Mes'!CBE3</f>
        <v>0</v>
      </c>
      <c r="CBJ4" s="149" t="e">
        <f>'CRO2_Pro-Mes'!#REF!</f>
        <v>#REF!</v>
      </c>
      <c r="CBK4" s="149">
        <f>'CRO2_Pro-Mes'!CBG3</f>
        <v>0</v>
      </c>
      <c r="CBL4" s="149" t="e">
        <f>'CRO2_Pro-Mes'!#REF!</f>
        <v>#REF!</v>
      </c>
      <c r="CBM4" s="149">
        <f>'CRO2_Pro-Mes'!CBI3</f>
        <v>0</v>
      </c>
      <c r="CBN4" s="149" t="e">
        <f>'CRO2_Pro-Mes'!#REF!</f>
        <v>#REF!</v>
      </c>
      <c r="CBO4" s="149">
        <f>'CRO2_Pro-Mes'!CBK3</f>
        <v>0</v>
      </c>
      <c r="CBP4" s="149" t="e">
        <f>'CRO2_Pro-Mes'!#REF!</f>
        <v>#REF!</v>
      </c>
      <c r="CBQ4" s="149">
        <f>'CRO2_Pro-Mes'!CBM3</f>
        <v>0</v>
      </c>
      <c r="CBR4" s="149" t="e">
        <f>'CRO2_Pro-Mes'!#REF!</f>
        <v>#REF!</v>
      </c>
      <c r="CBS4" s="149">
        <f>'CRO2_Pro-Mes'!CBO3</f>
        <v>0</v>
      </c>
      <c r="CBT4" s="149" t="e">
        <f>'CRO2_Pro-Mes'!#REF!</f>
        <v>#REF!</v>
      </c>
      <c r="CBU4" s="149">
        <f>'CRO2_Pro-Mes'!CBQ3</f>
        <v>0</v>
      </c>
      <c r="CBV4" s="149" t="e">
        <f>'CRO2_Pro-Mes'!#REF!</f>
        <v>#REF!</v>
      </c>
      <c r="CBW4" s="149">
        <f>'CRO2_Pro-Mes'!CBS3</f>
        <v>0</v>
      </c>
      <c r="CBX4" s="149" t="e">
        <f>'CRO2_Pro-Mes'!#REF!</f>
        <v>#REF!</v>
      </c>
      <c r="CBY4" s="149">
        <f>'CRO2_Pro-Mes'!CBU3</f>
        <v>0</v>
      </c>
      <c r="CBZ4" s="149" t="e">
        <f>'CRO2_Pro-Mes'!#REF!</f>
        <v>#REF!</v>
      </c>
      <c r="CCA4" s="149">
        <f>'CRO2_Pro-Mes'!CBW3</f>
        <v>0</v>
      </c>
      <c r="CCB4" s="149" t="e">
        <f>'CRO2_Pro-Mes'!#REF!</f>
        <v>#REF!</v>
      </c>
      <c r="CCC4" s="149">
        <f>'CRO2_Pro-Mes'!CBY3</f>
        <v>0</v>
      </c>
      <c r="CCD4" s="149" t="e">
        <f>'CRO2_Pro-Mes'!#REF!</f>
        <v>#REF!</v>
      </c>
      <c r="CCE4" s="149">
        <f>'CRO2_Pro-Mes'!CCA3</f>
        <v>0</v>
      </c>
      <c r="CCF4" s="149" t="e">
        <f>'CRO2_Pro-Mes'!#REF!</f>
        <v>#REF!</v>
      </c>
      <c r="CCG4" s="149">
        <f>'CRO2_Pro-Mes'!CCC3</f>
        <v>0</v>
      </c>
      <c r="CCH4" s="149" t="e">
        <f>'CRO2_Pro-Mes'!#REF!</f>
        <v>#REF!</v>
      </c>
      <c r="CCI4" s="149">
        <f>'CRO2_Pro-Mes'!CCE3</f>
        <v>0</v>
      </c>
      <c r="CCJ4" s="149" t="e">
        <f>'CRO2_Pro-Mes'!#REF!</f>
        <v>#REF!</v>
      </c>
      <c r="CCK4" s="149">
        <f>'CRO2_Pro-Mes'!CCG3</f>
        <v>0</v>
      </c>
      <c r="CCL4" s="149" t="e">
        <f>'CRO2_Pro-Mes'!#REF!</f>
        <v>#REF!</v>
      </c>
      <c r="CCM4" s="149">
        <f>'CRO2_Pro-Mes'!CCI3</f>
        <v>0</v>
      </c>
      <c r="CCN4" s="149" t="e">
        <f>'CRO2_Pro-Mes'!#REF!</f>
        <v>#REF!</v>
      </c>
      <c r="CCO4" s="149">
        <f>'CRO2_Pro-Mes'!CCK3</f>
        <v>0</v>
      </c>
      <c r="CCP4" s="149" t="e">
        <f>'CRO2_Pro-Mes'!#REF!</f>
        <v>#REF!</v>
      </c>
      <c r="CCQ4" s="149">
        <f>'CRO2_Pro-Mes'!CCM3</f>
        <v>0</v>
      </c>
      <c r="CCR4" s="149" t="e">
        <f>'CRO2_Pro-Mes'!#REF!</f>
        <v>#REF!</v>
      </c>
      <c r="CCS4" s="149">
        <f>'CRO2_Pro-Mes'!CCO3</f>
        <v>0</v>
      </c>
      <c r="CCT4" s="149" t="e">
        <f>'CRO2_Pro-Mes'!#REF!</f>
        <v>#REF!</v>
      </c>
      <c r="CCU4" s="149">
        <f>'CRO2_Pro-Mes'!CCQ3</f>
        <v>0</v>
      </c>
      <c r="CCV4" s="149" t="e">
        <f>'CRO2_Pro-Mes'!#REF!</f>
        <v>#REF!</v>
      </c>
      <c r="CCW4" s="149">
        <f>'CRO2_Pro-Mes'!CCS3</f>
        <v>0</v>
      </c>
      <c r="CCX4" s="149" t="e">
        <f>'CRO2_Pro-Mes'!#REF!</f>
        <v>#REF!</v>
      </c>
      <c r="CCY4" s="149">
        <f>'CRO2_Pro-Mes'!CCU3</f>
        <v>0</v>
      </c>
      <c r="CCZ4" s="149" t="e">
        <f>'CRO2_Pro-Mes'!#REF!</f>
        <v>#REF!</v>
      </c>
      <c r="CDA4" s="149">
        <f>'CRO2_Pro-Mes'!CCW3</f>
        <v>0</v>
      </c>
      <c r="CDB4" s="149" t="e">
        <f>'CRO2_Pro-Mes'!#REF!</f>
        <v>#REF!</v>
      </c>
      <c r="CDC4" s="149">
        <f>'CRO2_Pro-Mes'!CCY3</f>
        <v>0</v>
      </c>
      <c r="CDD4" s="149" t="e">
        <f>'CRO2_Pro-Mes'!#REF!</f>
        <v>#REF!</v>
      </c>
      <c r="CDE4" s="149">
        <f>'CRO2_Pro-Mes'!CDA3</f>
        <v>0</v>
      </c>
      <c r="CDF4" s="149" t="e">
        <f>'CRO2_Pro-Mes'!#REF!</f>
        <v>#REF!</v>
      </c>
      <c r="CDG4" s="149">
        <f>'CRO2_Pro-Mes'!CDC3</f>
        <v>0</v>
      </c>
      <c r="CDH4" s="149" t="e">
        <f>'CRO2_Pro-Mes'!#REF!</f>
        <v>#REF!</v>
      </c>
      <c r="CDI4" s="149">
        <f>'CRO2_Pro-Mes'!CDE3</f>
        <v>0</v>
      </c>
      <c r="CDJ4" s="149" t="e">
        <f>'CRO2_Pro-Mes'!#REF!</f>
        <v>#REF!</v>
      </c>
      <c r="CDK4" s="149">
        <f>'CRO2_Pro-Mes'!CDG3</f>
        <v>0</v>
      </c>
      <c r="CDL4" s="149" t="e">
        <f>'CRO2_Pro-Mes'!#REF!</f>
        <v>#REF!</v>
      </c>
      <c r="CDM4" s="149">
        <f>'CRO2_Pro-Mes'!CDI3</f>
        <v>0</v>
      </c>
      <c r="CDN4" s="149" t="e">
        <f>'CRO2_Pro-Mes'!#REF!</f>
        <v>#REF!</v>
      </c>
      <c r="CDO4" s="149">
        <f>'CRO2_Pro-Mes'!CDK3</f>
        <v>0</v>
      </c>
      <c r="CDP4" s="149" t="e">
        <f>'CRO2_Pro-Mes'!#REF!</f>
        <v>#REF!</v>
      </c>
      <c r="CDQ4" s="149">
        <f>'CRO2_Pro-Mes'!CDM3</f>
        <v>0</v>
      </c>
      <c r="CDR4" s="149" t="e">
        <f>'CRO2_Pro-Mes'!#REF!</f>
        <v>#REF!</v>
      </c>
      <c r="CDS4" s="149">
        <f>'CRO2_Pro-Mes'!CDO3</f>
        <v>0</v>
      </c>
      <c r="CDT4" s="149" t="e">
        <f>'CRO2_Pro-Mes'!#REF!</f>
        <v>#REF!</v>
      </c>
      <c r="CDU4" s="149">
        <f>'CRO2_Pro-Mes'!CDQ3</f>
        <v>0</v>
      </c>
      <c r="CDV4" s="149" t="e">
        <f>'CRO2_Pro-Mes'!#REF!</f>
        <v>#REF!</v>
      </c>
      <c r="CDW4" s="149">
        <f>'CRO2_Pro-Mes'!CDS3</f>
        <v>0</v>
      </c>
      <c r="CDX4" s="149" t="e">
        <f>'CRO2_Pro-Mes'!#REF!</f>
        <v>#REF!</v>
      </c>
      <c r="CDY4" s="149">
        <f>'CRO2_Pro-Mes'!CDU3</f>
        <v>0</v>
      </c>
      <c r="CDZ4" s="149" t="e">
        <f>'CRO2_Pro-Mes'!#REF!</f>
        <v>#REF!</v>
      </c>
      <c r="CEA4" s="149">
        <f>'CRO2_Pro-Mes'!CDW3</f>
        <v>0</v>
      </c>
      <c r="CEB4" s="149" t="e">
        <f>'CRO2_Pro-Mes'!#REF!</f>
        <v>#REF!</v>
      </c>
      <c r="CEC4" s="149">
        <f>'CRO2_Pro-Mes'!CDY3</f>
        <v>0</v>
      </c>
      <c r="CED4" s="149" t="e">
        <f>'CRO2_Pro-Mes'!#REF!</f>
        <v>#REF!</v>
      </c>
      <c r="CEE4" s="149">
        <f>'CRO2_Pro-Mes'!CEA3</f>
        <v>0</v>
      </c>
      <c r="CEF4" s="149" t="e">
        <f>'CRO2_Pro-Mes'!#REF!</f>
        <v>#REF!</v>
      </c>
      <c r="CEG4" s="149">
        <f>'CRO2_Pro-Mes'!CEC3</f>
        <v>0</v>
      </c>
      <c r="CEH4" s="149" t="e">
        <f>'CRO2_Pro-Mes'!#REF!</f>
        <v>#REF!</v>
      </c>
      <c r="CEI4" s="149">
        <f>'CRO2_Pro-Mes'!CEE3</f>
        <v>0</v>
      </c>
      <c r="CEJ4" s="149" t="e">
        <f>'CRO2_Pro-Mes'!#REF!</f>
        <v>#REF!</v>
      </c>
      <c r="CEK4" s="149">
        <f>'CRO2_Pro-Mes'!CEG3</f>
        <v>0</v>
      </c>
      <c r="CEL4" s="149" t="e">
        <f>'CRO2_Pro-Mes'!#REF!</f>
        <v>#REF!</v>
      </c>
      <c r="CEM4" s="149">
        <f>'CRO2_Pro-Mes'!CEI3</f>
        <v>0</v>
      </c>
      <c r="CEN4" s="149" t="e">
        <f>'CRO2_Pro-Mes'!#REF!</f>
        <v>#REF!</v>
      </c>
      <c r="CEO4" s="149">
        <f>'CRO2_Pro-Mes'!CEK3</f>
        <v>0</v>
      </c>
      <c r="CEP4" s="149" t="e">
        <f>'CRO2_Pro-Mes'!#REF!</f>
        <v>#REF!</v>
      </c>
      <c r="CEQ4" s="149">
        <f>'CRO2_Pro-Mes'!CEM3</f>
        <v>0</v>
      </c>
      <c r="CER4" s="149" t="e">
        <f>'CRO2_Pro-Mes'!#REF!</f>
        <v>#REF!</v>
      </c>
      <c r="CES4" s="149">
        <f>'CRO2_Pro-Mes'!CEO3</f>
        <v>0</v>
      </c>
      <c r="CET4" s="149" t="e">
        <f>'CRO2_Pro-Mes'!#REF!</f>
        <v>#REF!</v>
      </c>
      <c r="CEU4" s="149">
        <f>'CRO2_Pro-Mes'!CEQ3</f>
        <v>0</v>
      </c>
      <c r="CEV4" s="149" t="e">
        <f>'CRO2_Pro-Mes'!#REF!</f>
        <v>#REF!</v>
      </c>
      <c r="CEW4" s="149">
        <f>'CRO2_Pro-Mes'!CES3</f>
        <v>0</v>
      </c>
      <c r="CEX4" s="149" t="e">
        <f>'CRO2_Pro-Mes'!#REF!</f>
        <v>#REF!</v>
      </c>
      <c r="CEY4" s="149">
        <f>'CRO2_Pro-Mes'!CEU3</f>
        <v>0</v>
      </c>
      <c r="CEZ4" s="149" t="e">
        <f>'CRO2_Pro-Mes'!#REF!</f>
        <v>#REF!</v>
      </c>
      <c r="CFA4" s="149">
        <f>'CRO2_Pro-Mes'!CEW3</f>
        <v>0</v>
      </c>
      <c r="CFB4" s="149" t="e">
        <f>'CRO2_Pro-Mes'!#REF!</f>
        <v>#REF!</v>
      </c>
      <c r="CFC4" s="149">
        <f>'CRO2_Pro-Mes'!CEY3</f>
        <v>0</v>
      </c>
      <c r="CFD4" s="149" t="e">
        <f>'CRO2_Pro-Mes'!#REF!</f>
        <v>#REF!</v>
      </c>
      <c r="CFE4" s="149">
        <f>'CRO2_Pro-Mes'!CFA3</f>
        <v>0</v>
      </c>
      <c r="CFF4" s="149" t="e">
        <f>'CRO2_Pro-Mes'!#REF!</f>
        <v>#REF!</v>
      </c>
      <c r="CFG4" s="149">
        <f>'CRO2_Pro-Mes'!CFC3</f>
        <v>0</v>
      </c>
      <c r="CFH4" s="149" t="e">
        <f>'CRO2_Pro-Mes'!#REF!</f>
        <v>#REF!</v>
      </c>
      <c r="CFI4" s="149">
        <f>'CRO2_Pro-Mes'!CFE3</f>
        <v>0</v>
      </c>
      <c r="CFJ4" s="149" t="e">
        <f>'CRO2_Pro-Mes'!#REF!</f>
        <v>#REF!</v>
      </c>
      <c r="CFK4" s="149">
        <f>'CRO2_Pro-Mes'!CFG3</f>
        <v>0</v>
      </c>
      <c r="CFL4" s="149" t="e">
        <f>'CRO2_Pro-Mes'!#REF!</f>
        <v>#REF!</v>
      </c>
      <c r="CFM4" s="149">
        <f>'CRO2_Pro-Mes'!CFI3</f>
        <v>0</v>
      </c>
      <c r="CFN4" s="149" t="e">
        <f>'CRO2_Pro-Mes'!#REF!</f>
        <v>#REF!</v>
      </c>
      <c r="CFO4" s="149">
        <f>'CRO2_Pro-Mes'!CFK3</f>
        <v>0</v>
      </c>
      <c r="CFP4" s="149" t="e">
        <f>'CRO2_Pro-Mes'!#REF!</f>
        <v>#REF!</v>
      </c>
      <c r="CFQ4" s="149">
        <f>'CRO2_Pro-Mes'!CFM3</f>
        <v>0</v>
      </c>
      <c r="CFR4" s="149" t="e">
        <f>'CRO2_Pro-Mes'!#REF!</f>
        <v>#REF!</v>
      </c>
      <c r="CFS4" s="149">
        <f>'CRO2_Pro-Mes'!CFO3</f>
        <v>0</v>
      </c>
      <c r="CFT4" s="149" t="e">
        <f>'CRO2_Pro-Mes'!#REF!</f>
        <v>#REF!</v>
      </c>
      <c r="CFU4" s="149">
        <f>'CRO2_Pro-Mes'!CFQ3</f>
        <v>0</v>
      </c>
      <c r="CFV4" s="149" t="e">
        <f>'CRO2_Pro-Mes'!#REF!</f>
        <v>#REF!</v>
      </c>
      <c r="CFW4" s="149">
        <f>'CRO2_Pro-Mes'!CFS3</f>
        <v>0</v>
      </c>
      <c r="CFX4" s="149" t="e">
        <f>'CRO2_Pro-Mes'!#REF!</f>
        <v>#REF!</v>
      </c>
      <c r="CFY4" s="149">
        <f>'CRO2_Pro-Mes'!CFU3</f>
        <v>0</v>
      </c>
      <c r="CFZ4" s="149" t="e">
        <f>'CRO2_Pro-Mes'!#REF!</f>
        <v>#REF!</v>
      </c>
      <c r="CGA4" s="149">
        <f>'CRO2_Pro-Mes'!CFW3</f>
        <v>0</v>
      </c>
      <c r="CGB4" s="149" t="e">
        <f>'CRO2_Pro-Mes'!#REF!</f>
        <v>#REF!</v>
      </c>
      <c r="CGC4" s="149">
        <f>'CRO2_Pro-Mes'!CFY3</f>
        <v>0</v>
      </c>
      <c r="CGD4" s="149" t="e">
        <f>'CRO2_Pro-Mes'!#REF!</f>
        <v>#REF!</v>
      </c>
      <c r="CGE4" s="149">
        <f>'CRO2_Pro-Mes'!CGA3</f>
        <v>0</v>
      </c>
      <c r="CGF4" s="149" t="e">
        <f>'CRO2_Pro-Mes'!#REF!</f>
        <v>#REF!</v>
      </c>
      <c r="CGG4" s="149">
        <f>'CRO2_Pro-Mes'!CGC3</f>
        <v>0</v>
      </c>
      <c r="CGH4" s="149" t="e">
        <f>'CRO2_Pro-Mes'!#REF!</f>
        <v>#REF!</v>
      </c>
      <c r="CGI4" s="149">
        <f>'CRO2_Pro-Mes'!CGE3</f>
        <v>0</v>
      </c>
      <c r="CGJ4" s="149" t="e">
        <f>'CRO2_Pro-Mes'!#REF!</f>
        <v>#REF!</v>
      </c>
      <c r="CGK4" s="149">
        <f>'CRO2_Pro-Mes'!CGG3</f>
        <v>0</v>
      </c>
      <c r="CGL4" s="149" t="e">
        <f>'CRO2_Pro-Mes'!#REF!</f>
        <v>#REF!</v>
      </c>
      <c r="CGM4" s="149">
        <f>'CRO2_Pro-Mes'!CGI3</f>
        <v>0</v>
      </c>
      <c r="CGN4" s="149" t="e">
        <f>'CRO2_Pro-Mes'!#REF!</f>
        <v>#REF!</v>
      </c>
      <c r="CGO4" s="149">
        <f>'CRO2_Pro-Mes'!CGK3</f>
        <v>0</v>
      </c>
      <c r="CGP4" s="149" t="e">
        <f>'CRO2_Pro-Mes'!#REF!</f>
        <v>#REF!</v>
      </c>
      <c r="CGQ4" s="149">
        <f>'CRO2_Pro-Mes'!CGM3</f>
        <v>0</v>
      </c>
      <c r="CGR4" s="149" t="e">
        <f>'CRO2_Pro-Mes'!#REF!</f>
        <v>#REF!</v>
      </c>
      <c r="CGS4" s="149">
        <f>'CRO2_Pro-Mes'!CGO3</f>
        <v>0</v>
      </c>
      <c r="CGT4" s="149" t="e">
        <f>'CRO2_Pro-Mes'!#REF!</f>
        <v>#REF!</v>
      </c>
      <c r="CGU4" s="149">
        <f>'CRO2_Pro-Mes'!CGQ3</f>
        <v>0</v>
      </c>
      <c r="CGV4" s="149" t="e">
        <f>'CRO2_Pro-Mes'!#REF!</f>
        <v>#REF!</v>
      </c>
      <c r="CGW4" s="149">
        <f>'CRO2_Pro-Mes'!CGS3</f>
        <v>0</v>
      </c>
      <c r="CGX4" s="149" t="e">
        <f>'CRO2_Pro-Mes'!#REF!</f>
        <v>#REF!</v>
      </c>
      <c r="CGY4" s="149">
        <f>'CRO2_Pro-Mes'!CGU3</f>
        <v>0</v>
      </c>
      <c r="CGZ4" s="149" t="e">
        <f>'CRO2_Pro-Mes'!#REF!</f>
        <v>#REF!</v>
      </c>
      <c r="CHA4" s="149">
        <f>'CRO2_Pro-Mes'!CGW3</f>
        <v>0</v>
      </c>
      <c r="CHB4" s="149" t="e">
        <f>'CRO2_Pro-Mes'!#REF!</f>
        <v>#REF!</v>
      </c>
      <c r="CHC4" s="149">
        <f>'CRO2_Pro-Mes'!CGY3</f>
        <v>0</v>
      </c>
      <c r="CHD4" s="149" t="e">
        <f>'CRO2_Pro-Mes'!#REF!</f>
        <v>#REF!</v>
      </c>
      <c r="CHE4" s="149">
        <f>'CRO2_Pro-Mes'!CHA3</f>
        <v>0</v>
      </c>
      <c r="CHF4" s="149" t="e">
        <f>'CRO2_Pro-Mes'!#REF!</f>
        <v>#REF!</v>
      </c>
      <c r="CHG4" s="149">
        <f>'CRO2_Pro-Mes'!CHC3</f>
        <v>0</v>
      </c>
      <c r="CHH4" s="149" t="e">
        <f>'CRO2_Pro-Mes'!#REF!</f>
        <v>#REF!</v>
      </c>
      <c r="CHI4" s="149">
        <f>'CRO2_Pro-Mes'!CHE3</f>
        <v>0</v>
      </c>
      <c r="CHJ4" s="149" t="e">
        <f>'CRO2_Pro-Mes'!#REF!</f>
        <v>#REF!</v>
      </c>
      <c r="CHK4" s="149">
        <f>'CRO2_Pro-Mes'!CHG3</f>
        <v>0</v>
      </c>
      <c r="CHL4" s="149" t="e">
        <f>'CRO2_Pro-Mes'!#REF!</f>
        <v>#REF!</v>
      </c>
      <c r="CHM4" s="149">
        <f>'CRO2_Pro-Mes'!CHI3</f>
        <v>0</v>
      </c>
      <c r="CHN4" s="149" t="e">
        <f>'CRO2_Pro-Mes'!#REF!</f>
        <v>#REF!</v>
      </c>
      <c r="CHO4" s="149">
        <f>'CRO2_Pro-Mes'!CHK3</f>
        <v>0</v>
      </c>
      <c r="CHP4" s="149" t="e">
        <f>'CRO2_Pro-Mes'!#REF!</f>
        <v>#REF!</v>
      </c>
      <c r="CHQ4" s="149">
        <f>'CRO2_Pro-Mes'!CHM3</f>
        <v>0</v>
      </c>
      <c r="CHR4" s="149" t="e">
        <f>'CRO2_Pro-Mes'!#REF!</f>
        <v>#REF!</v>
      </c>
      <c r="CHS4" s="149">
        <f>'CRO2_Pro-Mes'!CHO3</f>
        <v>0</v>
      </c>
      <c r="CHT4" s="149" t="e">
        <f>'CRO2_Pro-Mes'!#REF!</f>
        <v>#REF!</v>
      </c>
      <c r="CHU4" s="149">
        <f>'CRO2_Pro-Mes'!CHQ3</f>
        <v>0</v>
      </c>
      <c r="CHV4" s="149" t="e">
        <f>'CRO2_Pro-Mes'!#REF!</f>
        <v>#REF!</v>
      </c>
      <c r="CHW4" s="149">
        <f>'CRO2_Pro-Mes'!CHS3</f>
        <v>0</v>
      </c>
      <c r="CHX4" s="149" t="e">
        <f>'CRO2_Pro-Mes'!#REF!</f>
        <v>#REF!</v>
      </c>
      <c r="CHY4" s="149">
        <f>'CRO2_Pro-Mes'!CHU3</f>
        <v>0</v>
      </c>
      <c r="CHZ4" s="149" t="e">
        <f>'CRO2_Pro-Mes'!#REF!</f>
        <v>#REF!</v>
      </c>
      <c r="CIA4" s="149">
        <f>'CRO2_Pro-Mes'!CHW3</f>
        <v>0</v>
      </c>
      <c r="CIB4" s="149" t="e">
        <f>'CRO2_Pro-Mes'!#REF!</f>
        <v>#REF!</v>
      </c>
      <c r="CIC4" s="149">
        <f>'CRO2_Pro-Mes'!CHY3</f>
        <v>0</v>
      </c>
      <c r="CID4" s="149" t="e">
        <f>'CRO2_Pro-Mes'!#REF!</f>
        <v>#REF!</v>
      </c>
      <c r="CIE4" s="149">
        <f>'CRO2_Pro-Mes'!CIA3</f>
        <v>0</v>
      </c>
      <c r="CIF4" s="149" t="e">
        <f>'CRO2_Pro-Mes'!#REF!</f>
        <v>#REF!</v>
      </c>
      <c r="CIG4" s="149">
        <f>'CRO2_Pro-Mes'!CIC3</f>
        <v>0</v>
      </c>
      <c r="CIH4" s="149" t="e">
        <f>'CRO2_Pro-Mes'!#REF!</f>
        <v>#REF!</v>
      </c>
      <c r="CII4" s="149">
        <f>'CRO2_Pro-Mes'!CIE3</f>
        <v>0</v>
      </c>
      <c r="CIJ4" s="149" t="e">
        <f>'CRO2_Pro-Mes'!#REF!</f>
        <v>#REF!</v>
      </c>
      <c r="CIK4" s="149">
        <f>'CRO2_Pro-Mes'!CIG3</f>
        <v>0</v>
      </c>
      <c r="CIL4" s="149" t="e">
        <f>'CRO2_Pro-Mes'!#REF!</f>
        <v>#REF!</v>
      </c>
      <c r="CIM4" s="149">
        <f>'CRO2_Pro-Mes'!CII3</f>
        <v>0</v>
      </c>
      <c r="CIN4" s="149" t="e">
        <f>'CRO2_Pro-Mes'!#REF!</f>
        <v>#REF!</v>
      </c>
      <c r="CIO4" s="149">
        <f>'CRO2_Pro-Mes'!CIK3</f>
        <v>0</v>
      </c>
      <c r="CIP4" s="149" t="e">
        <f>'CRO2_Pro-Mes'!#REF!</f>
        <v>#REF!</v>
      </c>
      <c r="CIQ4" s="149">
        <f>'CRO2_Pro-Mes'!CIM3</f>
        <v>0</v>
      </c>
      <c r="CIR4" s="149" t="e">
        <f>'CRO2_Pro-Mes'!#REF!</f>
        <v>#REF!</v>
      </c>
      <c r="CIS4" s="149">
        <f>'CRO2_Pro-Mes'!CIO3</f>
        <v>0</v>
      </c>
      <c r="CIT4" s="149" t="e">
        <f>'CRO2_Pro-Mes'!#REF!</f>
        <v>#REF!</v>
      </c>
      <c r="CIU4" s="149">
        <f>'CRO2_Pro-Mes'!CIQ3</f>
        <v>0</v>
      </c>
      <c r="CIV4" s="149" t="e">
        <f>'CRO2_Pro-Mes'!#REF!</f>
        <v>#REF!</v>
      </c>
      <c r="CIW4" s="149">
        <f>'CRO2_Pro-Mes'!CIS3</f>
        <v>0</v>
      </c>
      <c r="CIX4" s="149" t="e">
        <f>'CRO2_Pro-Mes'!#REF!</f>
        <v>#REF!</v>
      </c>
      <c r="CIY4" s="149">
        <f>'CRO2_Pro-Mes'!CIU3</f>
        <v>0</v>
      </c>
      <c r="CIZ4" s="149" t="e">
        <f>'CRO2_Pro-Mes'!#REF!</f>
        <v>#REF!</v>
      </c>
      <c r="CJA4" s="149">
        <f>'CRO2_Pro-Mes'!CIW3</f>
        <v>0</v>
      </c>
      <c r="CJB4" s="149" t="e">
        <f>'CRO2_Pro-Mes'!#REF!</f>
        <v>#REF!</v>
      </c>
      <c r="CJC4" s="149">
        <f>'CRO2_Pro-Mes'!CIY3</f>
        <v>0</v>
      </c>
      <c r="CJD4" s="149" t="e">
        <f>'CRO2_Pro-Mes'!#REF!</f>
        <v>#REF!</v>
      </c>
      <c r="CJE4" s="149">
        <f>'CRO2_Pro-Mes'!CJA3</f>
        <v>0</v>
      </c>
      <c r="CJF4" s="149" t="e">
        <f>'CRO2_Pro-Mes'!#REF!</f>
        <v>#REF!</v>
      </c>
      <c r="CJG4" s="149">
        <f>'CRO2_Pro-Mes'!CJC3</f>
        <v>0</v>
      </c>
      <c r="CJH4" s="149" t="e">
        <f>'CRO2_Pro-Mes'!#REF!</f>
        <v>#REF!</v>
      </c>
      <c r="CJI4" s="149">
        <f>'CRO2_Pro-Mes'!CJE3</f>
        <v>0</v>
      </c>
      <c r="CJJ4" s="149" t="e">
        <f>'CRO2_Pro-Mes'!#REF!</f>
        <v>#REF!</v>
      </c>
      <c r="CJK4" s="149">
        <f>'CRO2_Pro-Mes'!CJG3</f>
        <v>0</v>
      </c>
      <c r="CJL4" s="149" t="e">
        <f>'CRO2_Pro-Mes'!#REF!</f>
        <v>#REF!</v>
      </c>
      <c r="CJM4" s="149">
        <f>'CRO2_Pro-Mes'!CJI3</f>
        <v>0</v>
      </c>
      <c r="CJN4" s="149" t="e">
        <f>'CRO2_Pro-Mes'!#REF!</f>
        <v>#REF!</v>
      </c>
      <c r="CJO4" s="149">
        <f>'CRO2_Pro-Mes'!CJK3</f>
        <v>0</v>
      </c>
      <c r="CJP4" s="149" t="e">
        <f>'CRO2_Pro-Mes'!#REF!</f>
        <v>#REF!</v>
      </c>
      <c r="CJQ4" s="149">
        <f>'CRO2_Pro-Mes'!CJM3</f>
        <v>0</v>
      </c>
      <c r="CJR4" s="149" t="e">
        <f>'CRO2_Pro-Mes'!#REF!</f>
        <v>#REF!</v>
      </c>
      <c r="CJS4" s="149">
        <f>'CRO2_Pro-Mes'!CJO3</f>
        <v>0</v>
      </c>
      <c r="CJT4" s="149" t="e">
        <f>'CRO2_Pro-Mes'!#REF!</f>
        <v>#REF!</v>
      </c>
      <c r="CJU4" s="149">
        <f>'CRO2_Pro-Mes'!CJQ3</f>
        <v>0</v>
      </c>
      <c r="CJV4" s="149" t="e">
        <f>'CRO2_Pro-Mes'!#REF!</f>
        <v>#REF!</v>
      </c>
      <c r="CJW4" s="149">
        <f>'CRO2_Pro-Mes'!CJS3</f>
        <v>0</v>
      </c>
      <c r="CJX4" s="149" t="e">
        <f>'CRO2_Pro-Mes'!#REF!</f>
        <v>#REF!</v>
      </c>
      <c r="CJY4" s="149">
        <f>'CRO2_Pro-Mes'!CJU3</f>
        <v>0</v>
      </c>
      <c r="CJZ4" s="149" t="e">
        <f>'CRO2_Pro-Mes'!#REF!</f>
        <v>#REF!</v>
      </c>
      <c r="CKA4" s="149">
        <f>'CRO2_Pro-Mes'!CJW3</f>
        <v>0</v>
      </c>
      <c r="CKB4" s="149" t="e">
        <f>'CRO2_Pro-Mes'!#REF!</f>
        <v>#REF!</v>
      </c>
      <c r="CKC4" s="149">
        <f>'CRO2_Pro-Mes'!CJY3</f>
        <v>0</v>
      </c>
      <c r="CKD4" s="149" t="e">
        <f>'CRO2_Pro-Mes'!#REF!</f>
        <v>#REF!</v>
      </c>
      <c r="CKE4" s="149">
        <f>'CRO2_Pro-Mes'!CKA3</f>
        <v>0</v>
      </c>
      <c r="CKF4" s="149" t="e">
        <f>'CRO2_Pro-Mes'!#REF!</f>
        <v>#REF!</v>
      </c>
      <c r="CKG4" s="149">
        <f>'CRO2_Pro-Mes'!CKC3</f>
        <v>0</v>
      </c>
      <c r="CKH4" s="149" t="e">
        <f>'CRO2_Pro-Mes'!#REF!</f>
        <v>#REF!</v>
      </c>
      <c r="CKI4" s="149">
        <f>'CRO2_Pro-Mes'!CKE3</f>
        <v>0</v>
      </c>
      <c r="CKJ4" s="149" t="e">
        <f>'CRO2_Pro-Mes'!#REF!</f>
        <v>#REF!</v>
      </c>
      <c r="CKK4" s="149">
        <f>'CRO2_Pro-Mes'!CKG3</f>
        <v>0</v>
      </c>
      <c r="CKL4" s="149" t="e">
        <f>'CRO2_Pro-Mes'!#REF!</f>
        <v>#REF!</v>
      </c>
      <c r="CKM4" s="149">
        <f>'CRO2_Pro-Mes'!CKI3</f>
        <v>0</v>
      </c>
      <c r="CKN4" s="149" t="e">
        <f>'CRO2_Pro-Mes'!#REF!</f>
        <v>#REF!</v>
      </c>
      <c r="CKO4" s="149">
        <f>'CRO2_Pro-Mes'!CKK3</f>
        <v>0</v>
      </c>
      <c r="CKP4" s="149" t="e">
        <f>'CRO2_Pro-Mes'!#REF!</f>
        <v>#REF!</v>
      </c>
      <c r="CKQ4" s="149">
        <f>'CRO2_Pro-Mes'!CKM3</f>
        <v>0</v>
      </c>
      <c r="CKR4" s="149" t="e">
        <f>'CRO2_Pro-Mes'!#REF!</f>
        <v>#REF!</v>
      </c>
      <c r="CKS4" s="149">
        <f>'CRO2_Pro-Mes'!CKO3</f>
        <v>0</v>
      </c>
      <c r="CKT4" s="149" t="e">
        <f>'CRO2_Pro-Mes'!#REF!</f>
        <v>#REF!</v>
      </c>
      <c r="CKU4" s="149">
        <f>'CRO2_Pro-Mes'!CKQ3</f>
        <v>0</v>
      </c>
      <c r="CKV4" s="149" t="e">
        <f>'CRO2_Pro-Mes'!#REF!</f>
        <v>#REF!</v>
      </c>
      <c r="CKW4" s="149">
        <f>'CRO2_Pro-Mes'!CKS3</f>
        <v>0</v>
      </c>
      <c r="CKX4" s="149" t="e">
        <f>'CRO2_Pro-Mes'!#REF!</f>
        <v>#REF!</v>
      </c>
      <c r="CKY4" s="149">
        <f>'CRO2_Pro-Mes'!CKU3</f>
        <v>0</v>
      </c>
      <c r="CKZ4" s="149" t="e">
        <f>'CRO2_Pro-Mes'!#REF!</f>
        <v>#REF!</v>
      </c>
      <c r="CLA4" s="149">
        <f>'CRO2_Pro-Mes'!CKW3</f>
        <v>0</v>
      </c>
      <c r="CLB4" s="149" t="e">
        <f>'CRO2_Pro-Mes'!#REF!</f>
        <v>#REF!</v>
      </c>
      <c r="CLC4" s="149">
        <f>'CRO2_Pro-Mes'!CKY3</f>
        <v>0</v>
      </c>
      <c r="CLD4" s="149" t="e">
        <f>'CRO2_Pro-Mes'!#REF!</f>
        <v>#REF!</v>
      </c>
      <c r="CLE4" s="149">
        <f>'CRO2_Pro-Mes'!CLA3</f>
        <v>0</v>
      </c>
      <c r="CLF4" s="149" t="e">
        <f>'CRO2_Pro-Mes'!#REF!</f>
        <v>#REF!</v>
      </c>
      <c r="CLG4" s="149">
        <f>'CRO2_Pro-Mes'!CLC3</f>
        <v>0</v>
      </c>
      <c r="CLH4" s="149" t="e">
        <f>'CRO2_Pro-Mes'!#REF!</f>
        <v>#REF!</v>
      </c>
      <c r="CLI4" s="149">
        <f>'CRO2_Pro-Mes'!CLE3</f>
        <v>0</v>
      </c>
      <c r="CLJ4" s="149" t="e">
        <f>'CRO2_Pro-Mes'!#REF!</f>
        <v>#REF!</v>
      </c>
      <c r="CLK4" s="149">
        <f>'CRO2_Pro-Mes'!CLG3</f>
        <v>0</v>
      </c>
      <c r="CLL4" s="149" t="e">
        <f>'CRO2_Pro-Mes'!#REF!</f>
        <v>#REF!</v>
      </c>
      <c r="CLM4" s="149">
        <f>'CRO2_Pro-Mes'!CLI3</f>
        <v>0</v>
      </c>
      <c r="CLN4" s="149" t="e">
        <f>'CRO2_Pro-Mes'!#REF!</f>
        <v>#REF!</v>
      </c>
      <c r="CLO4" s="149">
        <f>'CRO2_Pro-Mes'!CLK3</f>
        <v>0</v>
      </c>
      <c r="CLP4" s="149" t="e">
        <f>'CRO2_Pro-Mes'!#REF!</f>
        <v>#REF!</v>
      </c>
      <c r="CLQ4" s="149">
        <f>'CRO2_Pro-Mes'!CLM3</f>
        <v>0</v>
      </c>
      <c r="CLR4" s="149" t="e">
        <f>'CRO2_Pro-Mes'!#REF!</f>
        <v>#REF!</v>
      </c>
      <c r="CLS4" s="149">
        <f>'CRO2_Pro-Mes'!CLO3</f>
        <v>0</v>
      </c>
      <c r="CLT4" s="149" t="e">
        <f>'CRO2_Pro-Mes'!#REF!</f>
        <v>#REF!</v>
      </c>
      <c r="CLU4" s="149">
        <f>'CRO2_Pro-Mes'!CLQ3</f>
        <v>0</v>
      </c>
      <c r="CLV4" s="149" t="e">
        <f>'CRO2_Pro-Mes'!#REF!</f>
        <v>#REF!</v>
      </c>
      <c r="CLW4" s="149">
        <f>'CRO2_Pro-Mes'!CLS3</f>
        <v>0</v>
      </c>
      <c r="CLX4" s="149" t="e">
        <f>'CRO2_Pro-Mes'!#REF!</f>
        <v>#REF!</v>
      </c>
      <c r="CLY4" s="149">
        <f>'CRO2_Pro-Mes'!CLU3</f>
        <v>0</v>
      </c>
      <c r="CLZ4" s="149" t="e">
        <f>'CRO2_Pro-Mes'!#REF!</f>
        <v>#REF!</v>
      </c>
      <c r="CMA4" s="149">
        <f>'CRO2_Pro-Mes'!CLW3</f>
        <v>0</v>
      </c>
      <c r="CMB4" s="149" t="e">
        <f>'CRO2_Pro-Mes'!#REF!</f>
        <v>#REF!</v>
      </c>
      <c r="CMC4" s="149">
        <f>'CRO2_Pro-Mes'!CLY3</f>
        <v>0</v>
      </c>
      <c r="CMD4" s="149" t="e">
        <f>'CRO2_Pro-Mes'!#REF!</f>
        <v>#REF!</v>
      </c>
      <c r="CME4" s="149">
        <f>'CRO2_Pro-Mes'!CMA3</f>
        <v>0</v>
      </c>
      <c r="CMF4" s="149" t="e">
        <f>'CRO2_Pro-Mes'!#REF!</f>
        <v>#REF!</v>
      </c>
      <c r="CMG4" s="149">
        <f>'CRO2_Pro-Mes'!CMC3</f>
        <v>0</v>
      </c>
      <c r="CMH4" s="149" t="e">
        <f>'CRO2_Pro-Mes'!#REF!</f>
        <v>#REF!</v>
      </c>
      <c r="CMI4" s="149">
        <f>'CRO2_Pro-Mes'!CME3</f>
        <v>0</v>
      </c>
      <c r="CMJ4" s="149" t="e">
        <f>'CRO2_Pro-Mes'!#REF!</f>
        <v>#REF!</v>
      </c>
      <c r="CMK4" s="149">
        <f>'CRO2_Pro-Mes'!CMG3</f>
        <v>0</v>
      </c>
      <c r="CML4" s="149" t="e">
        <f>'CRO2_Pro-Mes'!#REF!</f>
        <v>#REF!</v>
      </c>
      <c r="CMM4" s="149">
        <f>'CRO2_Pro-Mes'!CMI3</f>
        <v>0</v>
      </c>
      <c r="CMN4" s="149" t="e">
        <f>'CRO2_Pro-Mes'!#REF!</f>
        <v>#REF!</v>
      </c>
      <c r="CMO4" s="149">
        <f>'CRO2_Pro-Mes'!CMK3</f>
        <v>0</v>
      </c>
      <c r="CMP4" s="149" t="e">
        <f>'CRO2_Pro-Mes'!#REF!</f>
        <v>#REF!</v>
      </c>
      <c r="CMQ4" s="149">
        <f>'CRO2_Pro-Mes'!CMM3</f>
        <v>0</v>
      </c>
      <c r="CMR4" s="149" t="e">
        <f>'CRO2_Pro-Mes'!#REF!</f>
        <v>#REF!</v>
      </c>
      <c r="CMS4" s="149">
        <f>'CRO2_Pro-Mes'!CMO3</f>
        <v>0</v>
      </c>
      <c r="CMT4" s="149" t="e">
        <f>'CRO2_Pro-Mes'!#REF!</f>
        <v>#REF!</v>
      </c>
      <c r="CMU4" s="149">
        <f>'CRO2_Pro-Mes'!CMQ3</f>
        <v>0</v>
      </c>
      <c r="CMV4" s="149" t="e">
        <f>'CRO2_Pro-Mes'!#REF!</f>
        <v>#REF!</v>
      </c>
      <c r="CMW4" s="149">
        <f>'CRO2_Pro-Mes'!CMS3</f>
        <v>0</v>
      </c>
      <c r="CMX4" s="149" t="e">
        <f>'CRO2_Pro-Mes'!#REF!</f>
        <v>#REF!</v>
      </c>
      <c r="CMY4" s="149">
        <f>'CRO2_Pro-Mes'!CMU3</f>
        <v>0</v>
      </c>
      <c r="CMZ4" s="149" t="e">
        <f>'CRO2_Pro-Mes'!#REF!</f>
        <v>#REF!</v>
      </c>
      <c r="CNA4" s="149">
        <f>'CRO2_Pro-Mes'!CMW3</f>
        <v>0</v>
      </c>
      <c r="CNB4" s="149" t="e">
        <f>'CRO2_Pro-Mes'!#REF!</f>
        <v>#REF!</v>
      </c>
      <c r="CNC4" s="149">
        <f>'CRO2_Pro-Mes'!CMY3</f>
        <v>0</v>
      </c>
      <c r="CND4" s="149" t="e">
        <f>'CRO2_Pro-Mes'!#REF!</f>
        <v>#REF!</v>
      </c>
      <c r="CNE4" s="149">
        <f>'CRO2_Pro-Mes'!CNA3</f>
        <v>0</v>
      </c>
      <c r="CNF4" s="149" t="e">
        <f>'CRO2_Pro-Mes'!#REF!</f>
        <v>#REF!</v>
      </c>
      <c r="CNG4" s="149">
        <f>'CRO2_Pro-Mes'!CNC3</f>
        <v>0</v>
      </c>
      <c r="CNH4" s="149" t="e">
        <f>'CRO2_Pro-Mes'!#REF!</f>
        <v>#REF!</v>
      </c>
      <c r="CNI4" s="149">
        <f>'CRO2_Pro-Mes'!CNE3</f>
        <v>0</v>
      </c>
      <c r="CNJ4" s="149" t="e">
        <f>'CRO2_Pro-Mes'!#REF!</f>
        <v>#REF!</v>
      </c>
      <c r="CNK4" s="149">
        <f>'CRO2_Pro-Mes'!CNG3</f>
        <v>0</v>
      </c>
      <c r="CNL4" s="149" t="e">
        <f>'CRO2_Pro-Mes'!#REF!</f>
        <v>#REF!</v>
      </c>
      <c r="CNM4" s="149">
        <f>'CRO2_Pro-Mes'!CNI3</f>
        <v>0</v>
      </c>
      <c r="CNN4" s="149" t="e">
        <f>'CRO2_Pro-Mes'!#REF!</f>
        <v>#REF!</v>
      </c>
      <c r="CNO4" s="149">
        <f>'CRO2_Pro-Mes'!CNK3</f>
        <v>0</v>
      </c>
      <c r="CNP4" s="149" t="e">
        <f>'CRO2_Pro-Mes'!#REF!</f>
        <v>#REF!</v>
      </c>
      <c r="CNQ4" s="149">
        <f>'CRO2_Pro-Mes'!CNM3</f>
        <v>0</v>
      </c>
      <c r="CNR4" s="149" t="e">
        <f>'CRO2_Pro-Mes'!#REF!</f>
        <v>#REF!</v>
      </c>
      <c r="CNS4" s="149">
        <f>'CRO2_Pro-Mes'!CNO3</f>
        <v>0</v>
      </c>
      <c r="CNT4" s="149" t="e">
        <f>'CRO2_Pro-Mes'!#REF!</f>
        <v>#REF!</v>
      </c>
      <c r="CNU4" s="149">
        <f>'CRO2_Pro-Mes'!CNQ3</f>
        <v>0</v>
      </c>
      <c r="CNV4" s="149" t="e">
        <f>'CRO2_Pro-Mes'!#REF!</f>
        <v>#REF!</v>
      </c>
      <c r="CNW4" s="149">
        <f>'CRO2_Pro-Mes'!CNS3</f>
        <v>0</v>
      </c>
      <c r="CNX4" s="149" t="e">
        <f>'CRO2_Pro-Mes'!#REF!</f>
        <v>#REF!</v>
      </c>
      <c r="CNY4" s="149">
        <f>'CRO2_Pro-Mes'!CNU3</f>
        <v>0</v>
      </c>
      <c r="CNZ4" s="149" t="e">
        <f>'CRO2_Pro-Mes'!#REF!</f>
        <v>#REF!</v>
      </c>
      <c r="COA4" s="149">
        <f>'CRO2_Pro-Mes'!CNW3</f>
        <v>0</v>
      </c>
      <c r="COB4" s="149" t="e">
        <f>'CRO2_Pro-Mes'!#REF!</f>
        <v>#REF!</v>
      </c>
      <c r="COC4" s="149">
        <f>'CRO2_Pro-Mes'!CNY3</f>
        <v>0</v>
      </c>
      <c r="COD4" s="149" t="e">
        <f>'CRO2_Pro-Mes'!#REF!</f>
        <v>#REF!</v>
      </c>
      <c r="COE4" s="149">
        <f>'CRO2_Pro-Mes'!COA3</f>
        <v>0</v>
      </c>
      <c r="COF4" s="149" t="e">
        <f>'CRO2_Pro-Mes'!#REF!</f>
        <v>#REF!</v>
      </c>
      <c r="COG4" s="149">
        <f>'CRO2_Pro-Mes'!COC3</f>
        <v>0</v>
      </c>
      <c r="COH4" s="149" t="e">
        <f>'CRO2_Pro-Mes'!#REF!</f>
        <v>#REF!</v>
      </c>
      <c r="COI4" s="149">
        <f>'CRO2_Pro-Mes'!COE3</f>
        <v>0</v>
      </c>
      <c r="COJ4" s="149" t="e">
        <f>'CRO2_Pro-Mes'!#REF!</f>
        <v>#REF!</v>
      </c>
      <c r="COK4" s="149">
        <f>'CRO2_Pro-Mes'!COG3</f>
        <v>0</v>
      </c>
      <c r="COL4" s="149" t="e">
        <f>'CRO2_Pro-Mes'!#REF!</f>
        <v>#REF!</v>
      </c>
      <c r="COM4" s="149">
        <f>'CRO2_Pro-Mes'!COI3</f>
        <v>0</v>
      </c>
      <c r="CON4" s="149" t="e">
        <f>'CRO2_Pro-Mes'!#REF!</f>
        <v>#REF!</v>
      </c>
      <c r="COO4" s="149">
        <f>'CRO2_Pro-Mes'!COK3</f>
        <v>0</v>
      </c>
      <c r="COP4" s="149" t="e">
        <f>'CRO2_Pro-Mes'!#REF!</f>
        <v>#REF!</v>
      </c>
      <c r="COQ4" s="149">
        <f>'CRO2_Pro-Mes'!COM3</f>
        <v>0</v>
      </c>
      <c r="COR4" s="149" t="e">
        <f>'CRO2_Pro-Mes'!#REF!</f>
        <v>#REF!</v>
      </c>
      <c r="COS4" s="149">
        <f>'CRO2_Pro-Mes'!COO3</f>
        <v>0</v>
      </c>
      <c r="COT4" s="149" t="e">
        <f>'CRO2_Pro-Mes'!#REF!</f>
        <v>#REF!</v>
      </c>
      <c r="COU4" s="149">
        <f>'CRO2_Pro-Mes'!COQ3</f>
        <v>0</v>
      </c>
      <c r="COV4" s="149" t="e">
        <f>'CRO2_Pro-Mes'!#REF!</f>
        <v>#REF!</v>
      </c>
      <c r="COW4" s="149">
        <f>'CRO2_Pro-Mes'!COS3</f>
        <v>0</v>
      </c>
      <c r="COX4" s="149" t="e">
        <f>'CRO2_Pro-Mes'!#REF!</f>
        <v>#REF!</v>
      </c>
      <c r="COY4" s="149">
        <f>'CRO2_Pro-Mes'!COU3</f>
        <v>0</v>
      </c>
      <c r="COZ4" s="149" t="e">
        <f>'CRO2_Pro-Mes'!#REF!</f>
        <v>#REF!</v>
      </c>
      <c r="CPA4" s="149">
        <f>'CRO2_Pro-Mes'!COW3</f>
        <v>0</v>
      </c>
      <c r="CPB4" s="149" t="e">
        <f>'CRO2_Pro-Mes'!#REF!</f>
        <v>#REF!</v>
      </c>
      <c r="CPC4" s="149">
        <f>'CRO2_Pro-Mes'!COY3</f>
        <v>0</v>
      </c>
      <c r="CPD4" s="149" t="e">
        <f>'CRO2_Pro-Mes'!#REF!</f>
        <v>#REF!</v>
      </c>
      <c r="CPE4" s="149">
        <f>'CRO2_Pro-Mes'!CPA3</f>
        <v>0</v>
      </c>
      <c r="CPF4" s="149" t="e">
        <f>'CRO2_Pro-Mes'!#REF!</f>
        <v>#REF!</v>
      </c>
      <c r="CPG4" s="149">
        <f>'CRO2_Pro-Mes'!CPC3</f>
        <v>0</v>
      </c>
      <c r="CPH4" s="149" t="e">
        <f>'CRO2_Pro-Mes'!#REF!</f>
        <v>#REF!</v>
      </c>
      <c r="CPI4" s="149">
        <f>'CRO2_Pro-Mes'!CPE3</f>
        <v>0</v>
      </c>
      <c r="CPJ4" s="149" t="e">
        <f>'CRO2_Pro-Mes'!#REF!</f>
        <v>#REF!</v>
      </c>
      <c r="CPK4" s="149">
        <f>'CRO2_Pro-Mes'!CPG3</f>
        <v>0</v>
      </c>
      <c r="CPL4" s="149" t="e">
        <f>'CRO2_Pro-Mes'!#REF!</f>
        <v>#REF!</v>
      </c>
      <c r="CPM4" s="149">
        <f>'CRO2_Pro-Mes'!CPI3</f>
        <v>0</v>
      </c>
      <c r="CPN4" s="149" t="e">
        <f>'CRO2_Pro-Mes'!#REF!</f>
        <v>#REF!</v>
      </c>
      <c r="CPO4" s="149">
        <f>'CRO2_Pro-Mes'!CPK3</f>
        <v>0</v>
      </c>
      <c r="CPP4" s="149" t="e">
        <f>'CRO2_Pro-Mes'!#REF!</f>
        <v>#REF!</v>
      </c>
      <c r="CPQ4" s="149">
        <f>'CRO2_Pro-Mes'!CPM3</f>
        <v>0</v>
      </c>
      <c r="CPR4" s="149" t="e">
        <f>'CRO2_Pro-Mes'!#REF!</f>
        <v>#REF!</v>
      </c>
      <c r="CPS4" s="149">
        <f>'CRO2_Pro-Mes'!CPO3</f>
        <v>0</v>
      </c>
      <c r="CPT4" s="149" t="e">
        <f>'CRO2_Pro-Mes'!#REF!</f>
        <v>#REF!</v>
      </c>
      <c r="CPU4" s="149">
        <f>'CRO2_Pro-Mes'!CPQ3</f>
        <v>0</v>
      </c>
      <c r="CPV4" s="149" t="e">
        <f>'CRO2_Pro-Mes'!#REF!</f>
        <v>#REF!</v>
      </c>
      <c r="CPW4" s="149">
        <f>'CRO2_Pro-Mes'!CPS3</f>
        <v>0</v>
      </c>
      <c r="CPX4" s="149" t="e">
        <f>'CRO2_Pro-Mes'!#REF!</f>
        <v>#REF!</v>
      </c>
      <c r="CPY4" s="149">
        <f>'CRO2_Pro-Mes'!CPU3</f>
        <v>0</v>
      </c>
      <c r="CPZ4" s="149" t="e">
        <f>'CRO2_Pro-Mes'!#REF!</f>
        <v>#REF!</v>
      </c>
      <c r="CQA4" s="149">
        <f>'CRO2_Pro-Mes'!CPW3</f>
        <v>0</v>
      </c>
      <c r="CQB4" s="149" t="e">
        <f>'CRO2_Pro-Mes'!#REF!</f>
        <v>#REF!</v>
      </c>
      <c r="CQC4" s="149">
        <f>'CRO2_Pro-Mes'!CPY3</f>
        <v>0</v>
      </c>
      <c r="CQD4" s="149" t="e">
        <f>'CRO2_Pro-Mes'!#REF!</f>
        <v>#REF!</v>
      </c>
      <c r="CQE4" s="149">
        <f>'CRO2_Pro-Mes'!CQA3</f>
        <v>0</v>
      </c>
      <c r="CQF4" s="149" t="e">
        <f>'CRO2_Pro-Mes'!#REF!</f>
        <v>#REF!</v>
      </c>
      <c r="CQG4" s="149">
        <f>'CRO2_Pro-Mes'!CQC3</f>
        <v>0</v>
      </c>
      <c r="CQH4" s="149" t="e">
        <f>'CRO2_Pro-Mes'!#REF!</f>
        <v>#REF!</v>
      </c>
      <c r="CQI4" s="149">
        <f>'CRO2_Pro-Mes'!CQE3</f>
        <v>0</v>
      </c>
      <c r="CQJ4" s="149" t="e">
        <f>'CRO2_Pro-Mes'!#REF!</f>
        <v>#REF!</v>
      </c>
      <c r="CQK4" s="149">
        <f>'CRO2_Pro-Mes'!CQG3</f>
        <v>0</v>
      </c>
      <c r="CQL4" s="149" t="e">
        <f>'CRO2_Pro-Mes'!#REF!</f>
        <v>#REF!</v>
      </c>
      <c r="CQM4" s="149">
        <f>'CRO2_Pro-Mes'!CQI3</f>
        <v>0</v>
      </c>
      <c r="CQN4" s="149" t="e">
        <f>'CRO2_Pro-Mes'!#REF!</f>
        <v>#REF!</v>
      </c>
      <c r="CQO4" s="149">
        <f>'CRO2_Pro-Mes'!CQK3</f>
        <v>0</v>
      </c>
      <c r="CQP4" s="149" t="e">
        <f>'CRO2_Pro-Mes'!#REF!</f>
        <v>#REF!</v>
      </c>
      <c r="CQQ4" s="149">
        <f>'CRO2_Pro-Mes'!CQM3</f>
        <v>0</v>
      </c>
      <c r="CQR4" s="149" t="e">
        <f>'CRO2_Pro-Mes'!#REF!</f>
        <v>#REF!</v>
      </c>
      <c r="CQS4" s="149">
        <f>'CRO2_Pro-Mes'!CQO3</f>
        <v>0</v>
      </c>
      <c r="CQT4" s="149" t="e">
        <f>'CRO2_Pro-Mes'!#REF!</f>
        <v>#REF!</v>
      </c>
      <c r="CQU4" s="149">
        <f>'CRO2_Pro-Mes'!CQQ3</f>
        <v>0</v>
      </c>
      <c r="CQV4" s="149" t="e">
        <f>'CRO2_Pro-Mes'!#REF!</f>
        <v>#REF!</v>
      </c>
      <c r="CQW4" s="149">
        <f>'CRO2_Pro-Mes'!CQS3</f>
        <v>0</v>
      </c>
      <c r="CQX4" s="149" t="e">
        <f>'CRO2_Pro-Mes'!#REF!</f>
        <v>#REF!</v>
      </c>
      <c r="CQY4" s="149">
        <f>'CRO2_Pro-Mes'!CQU3</f>
        <v>0</v>
      </c>
      <c r="CQZ4" s="149" t="e">
        <f>'CRO2_Pro-Mes'!#REF!</f>
        <v>#REF!</v>
      </c>
      <c r="CRA4" s="149">
        <f>'CRO2_Pro-Mes'!CQW3</f>
        <v>0</v>
      </c>
      <c r="CRB4" s="149" t="e">
        <f>'CRO2_Pro-Mes'!#REF!</f>
        <v>#REF!</v>
      </c>
      <c r="CRC4" s="149">
        <f>'CRO2_Pro-Mes'!CQY3</f>
        <v>0</v>
      </c>
      <c r="CRD4" s="149" t="e">
        <f>'CRO2_Pro-Mes'!#REF!</f>
        <v>#REF!</v>
      </c>
      <c r="CRE4" s="149">
        <f>'CRO2_Pro-Mes'!CRA3</f>
        <v>0</v>
      </c>
      <c r="CRF4" s="149" t="e">
        <f>'CRO2_Pro-Mes'!#REF!</f>
        <v>#REF!</v>
      </c>
      <c r="CRG4" s="149">
        <f>'CRO2_Pro-Mes'!CRC3</f>
        <v>0</v>
      </c>
      <c r="CRH4" s="149" t="e">
        <f>'CRO2_Pro-Mes'!#REF!</f>
        <v>#REF!</v>
      </c>
      <c r="CRI4" s="149">
        <f>'CRO2_Pro-Mes'!CRE3</f>
        <v>0</v>
      </c>
      <c r="CRJ4" s="149" t="e">
        <f>'CRO2_Pro-Mes'!#REF!</f>
        <v>#REF!</v>
      </c>
      <c r="CRK4" s="149">
        <f>'CRO2_Pro-Mes'!CRG3</f>
        <v>0</v>
      </c>
      <c r="CRL4" s="149" t="e">
        <f>'CRO2_Pro-Mes'!#REF!</f>
        <v>#REF!</v>
      </c>
      <c r="CRM4" s="149">
        <f>'CRO2_Pro-Mes'!CRI3</f>
        <v>0</v>
      </c>
      <c r="CRN4" s="149" t="e">
        <f>'CRO2_Pro-Mes'!#REF!</f>
        <v>#REF!</v>
      </c>
      <c r="CRO4" s="149">
        <f>'CRO2_Pro-Mes'!CRK3</f>
        <v>0</v>
      </c>
      <c r="CRP4" s="149" t="e">
        <f>'CRO2_Pro-Mes'!#REF!</f>
        <v>#REF!</v>
      </c>
      <c r="CRQ4" s="149">
        <f>'CRO2_Pro-Mes'!CRM3</f>
        <v>0</v>
      </c>
      <c r="CRR4" s="149" t="e">
        <f>'CRO2_Pro-Mes'!#REF!</f>
        <v>#REF!</v>
      </c>
      <c r="CRS4" s="149">
        <f>'CRO2_Pro-Mes'!CRO3</f>
        <v>0</v>
      </c>
      <c r="CRT4" s="149" t="e">
        <f>'CRO2_Pro-Mes'!#REF!</f>
        <v>#REF!</v>
      </c>
      <c r="CRU4" s="149">
        <f>'CRO2_Pro-Mes'!CRQ3</f>
        <v>0</v>
      </c>
      <c r="CRV4" s="149" t="e">
        <f>'CRO2_Pro-Mes'!#REF!</f>
        <v>#REF!</v>
      </c>
      <c r="CRW4" s="149">
        <f>'CRO2_Pro-Mes'!CRS3</f>
        <v>0</v>
      </c>
      <c r="CRX4" s="149" t="e">
        <f>'CRO2_Pro-Mes'!#REF!</f>
        <v>#REF!</v>
      </c>
      <c r="CRY4" s="149">
        <f>'CRO2_Pro-Mes'!CRU3</f>
        <v>0</v>
      </c>
      <c r="CRZ4" s="149" t="e">
        <f>'CRO2_Pro-Mes'!#REF!</f>
        <v>#REF!</v>
      </c>
      <c r="CSA4" s="149">
        <f>'CRO2_Pro-Mes'!CRW3</f>
        <v>0</v>
      </c>
      <c r="CSB4" s="149" t="e">
        <f>'CRO2_Pro-Mes'!#REF!</f>
        <v>#REF!</v>
      </c>
      <c r="CSC4" s="149">
        <f>'CRO2_Pro-Mes'!CRY3</f>
        <v>0</v>
      </c>
      <c r="CSD4" s="149" t="e">
        <f>'CRO2_Pro-Mes'!#REF!</f>
        <v>#REF!</v>
      </c>
      <c r="CSE4" s="149">
        <f>'CRO2_Pro-Mes'!CSA3</f>
        <v>0</v>
      </c>
      <c r="CSF4" s="149" t="e">
        <f>'CRO2_Pro-Mes'!#REF!</f>
        <v>#REF!</v>
      </c>
      <c r="CSG4" s="149">
        <f>'CRO2_Pro-Mes'!CSC3</f>
        <v>0</v>
      </c>
      <c r="CSH4" s="149" t="e">
        <f>'CRO2_Pro-Mes'!#REF!</f>
        <v>#REF!</v>
      </c>
      <c r="CSI4" s="149">
        <f>'CRO2_Pro-Mes'!CSE3</f>
        <v>0</v>
      </c>
      <c r="CSJ4" s="149" t="e">
        <f>'CRO2_Pro-Mes'!#REF!</f>
        <v>#REF!</v>
      </c>
      <c r="CSK4" s="149">
        <f>'CRO2_Pro-Mes'!CSG3</f>
        <v>0</v>
      </c>
      <c r="CSL4" s="149" t="e">
        <f>'CRO2_Pro-Mes'!#REF!</f>
        <v>#REF!</v>
      </c>
      <c r="CSM4" s="149">
        <f>'CRO2_Pro-Mes'!CSI3</f>
        <v>0</v>
      </c>
      <c r="CSN4" s="149" t="e">
        <f>'CRO2_Pro-Mes'!#REF!</f>
        <v>#REF!</v>
      </c>
      <c r="CSO4" s="149">
        <f>'CRO2_Pro-Mes'!CSK3</f>
        <v>0</v>
      </c>
      <c r="CSP4" s="149" t="e">
        <f>'CRO2_Pro-Mes'!#REF!</f>
        <v>#REF!</v>
      </c>
      <c r="CSQ4" s="149">
        <f>'CRO2_Pro-Mes'!CSM3</f>
        <v>0</v>
      </c>
      <c r="CSR4" s="149" t="e">
        <f>'CRO2_Pro-Mes'!#REF!</f>
        <v>#REF!</v>
      </c>
      <c r="CSS4" s="149">
        <f>'CRO2_Pro-Mes'!CSO3</f>
        <v>0</v>
      </c>
      <c r="CST4" s="149" t="e">
        <f>'CRO2_Pro-Mes'!#REF!</f>
        <v>#REF!</v>
      </c>
      <c r="CSU4" s="149">
        <f>'CRO2_Pro-Mes'!CSQ3</f>
        <v>0</v>
      </c>
      <c r="CSV4" s="149" t="e">
        <f>'CRO2_Pro-Mes'!#REF!</f>
        <v>#REF!</v>
      </c>
      <c r="CSW4" s="149">
        <f>'CRO2_Pro-Mes'!CSS3</f>
        <v>0</v>
      </c>
      <c r="CSX4" s="149" t="e">
        <f>'CRO2_Pro-Mes'!#REF!</f>
        <v>#REF!</v>
      </c>
      <c r="CSY4" s="149">
        <f>'CRO2_Pro-Mes'!CSU3</f>
        <v>0</v>
      </c>
      <c r="CSZ4" s="149" t="e">
        <f>'CRO2_Pro-Mes'!#REF!</f>
        <v>#REF!</v>
      </c>
      <c r="CTA4" s="149">
        <f>'CRO2_Pro-Mes'!CSW3</f>
        <v>0</v>
      </c>
      <c r="CTB4" s="149" t="e">
        <f>'CRO2_Pro-Mes'!#REF!</f>
        <v>#REF!</v>
      </c>
      <c r="CTC4" s="149">
        <f>'CRO2_Pro-Mes'!CSY3</f>
        <v>0</v>
      </c>
      <c r="CTD4" s="149" t="e">
        <f>'CRO2_Pro-Mes'!#REF!</f>
        <v>#REF!</v>
      </c>
      <c r="CTE4" s="149">
        <f>'CRO2_Pro-Mes'!CTA3</f>
        <v>0</v>
      </c>
      <c r="CTF4" s="149" t="e">
        <f>'CRO2_Pro-Mes'!#REF!</f>
        <v>#REF!</v>
      </c>
      <c r="CTG4" s="149">
        <f>'CRO2_Pro-Mes'!CTC3</f>
        <v>0</v>
      </c>
      <c r="CTH4" s="149" t="e">
        <f>'CRO2_Pro-Mes'!#REF!</f>
        <v>#REF!</v>
      </c>
      <c r="CTI4" s="149">
        <f>'CRO2_Pro-Mes'!CTE3</f>
        <v>0</v>
      </c>
      <c r="CTJ4" s="149" t="e">
        <f>'CRO2_Pro-Mes'!#REF!</f>
        <v>#REF!</v>
      </c>
      <c r="CTK4" s="149">
        <f>'CRO2_Pro-Mes'!CTG3</f>
        <v>0</v>
      </c>
      <c r="CTL4" s="149" t="e">
        <f>'CRO2_Pro-Mes'!#REF!</f>
        <v>#REF!</v>
      </c>
      <c r="CTM4" s="149">
        <f>'CRO2_Pro-Mes'!CTI3</f>
        <v>0</v>
      </c>
      <c r="CTN4" s="149" t="e">
        <f>'CRO2_Pro-Mes'!#REF!</f>
        <v>#REF!</v>
      </c>
      <c r="CTO4" s="149">
        <f>'CRO2_Pro-Mes'!CTK3</f>
        <v>0</v>
      </c>
      <c r="CTP4" s="149" t="e">
        <f>'CRO2_Pro-Mes'!#REF!</f>
        <v>#REF!</v>
      </c>
      <c r="CTQ4" s="149">
        <f>'CRO2_Pro-Mes'!CTM3</f>
        <v>0</v>
      </c>
      <c r="CTR4" s="149" t="e">
        <f>'CRO2_Pro-Mes'!#REF!</f>
        <v>#REF!</v>
      </c>
      <c r="CTS4" s="149">
        <f>'CRO2_Pro-Mes'!CTO3</f>
        <v>0</v>
      </c>
      <c r="CTT4" s="149" t="e">
        <f>'CRO2_Pro-Mes'!#REF!</f>
        <v>#REF!</v>
      </c>
      <c r="CTU4" s="149">
        <f>'CRO2_Pro-Mes'!CTQ3</f>
        <v>0</v>
      </c>
      <c r="CTV4" s="149" t="e">
        <f>'CRO2_Pro-Mes'!#REF!</f>
        <v>#REF!</v>
      </c>
      <c r="CTW4" s="149">
        <f>'CRO2_Pro-Mes'!CTS3</f>
        <v>0</v>
      </c>
      <c r="CTX4" s="149" t="e">
        <f>'CRO2_Pro-Mes'!#REF!</f>
        <v>#REF!</v>
      </c>
      <c r="CTY4" s="149">
        <f>'CRO2_Pro-Mes'!CTU3</f>
        <v>0</v>
      </c>
      <c r="CTZ4" s="149" t="e">
        <f>'CRO2_Pro-Mes'!#REF!</f>
        <v>#REF!</v>
      </c>
      <c r="CUA4" s="149">
        <f>'CRO2_Pro-Mes'!CTW3</f>
        <v>0</v>
      </c>
      <c r="CUB4" s="149" t="e">
        <f>'CRO2_Pro-Mes'!#REF!</f>
        <v>#REF!</v>
      </c>
      <c r="CUC4" s="149">
        <f>'CRO2_Pro-Mes'!CTY3</f>
        <v>0</v>
      </c>
      <c r="CUD4" s="149" t="e">
        <f>'CRO2_Pro-Mes'!#REF!</f>
        <v>#REF!</v>
      </c>
      <c r="CUE4" s="149">
        <f>'CRO2_Pro-Mes'!CUA3</f>
        <v>0</v>
      </c>
      <c r="CUF4" s="149" t="e">
        <f>'CRO2_Pro-Mes'!#REF!</f>
        <v>#REF!</v>
      </c>
      <c r="CUG4" s="149">
        <f>'CRO2_Pro-Mes'!CUC3</f>
        <v>0</v>
      </c>
      <c r="CUH4" s="149" t="e">
        <f>'CRO2_Pro-Mes'!#REF!</f>
        <v>#REF!</v>
      </c>
      <c r="CUI4" s="149">
        <f>'CRO2_Pro-Mes'!CUE3</f>
        <v>0</v>
      </c>
      <c r="CUJ4" s="149" t="e">
        <f>'CRO2_Pro-Mes'!#REF!</f>
        <v>#REF!</v>
      </c>
      <c r="CUK4" s="149">
        <f>'CRO2_Pro-Mes'!CUG3</f>
        <v>0</v>
      </c>
      <c r="CUL4" s="149" t="e">
        <f>'CRO2_Pro-Mes'!#REF!</f>
        <v>#REF!</v>
      </c>
      <c r="CUM4" s="149">
        <f>'CRO2_Pro-Mes'!CUI3</f>
        <v>0</v>
      </c>
      <c r="CUN4" s="149" t="e">
        <f>'CRO2_Pro-Mes'!#REF!</f>
        <v>#REF!</v>
      </c>
      <c r="CUO4" s="149">
        <f>'CRO2_Pro-Mes'!CUK3</f>
        <v>0</v>
      </c>
      <c r="CUP4" s="149" t="e">
        <f>'CRO2_Pro-Mes'!#REF!</f>
        <v>#REF!</v>
      </c>
      <c r="CUQ4" s="149">
        <f>'CRO2_Pro-Mes'!CUM3</f>
        <v>0</v>
      </c>
      <c r="CUR4" s="149" t="e">
        <f>'CRO2_Pro-Mes'!#REF!</f>
        <v>#REF!</v>
      </c>
      <c r="CUS4" s="149">
        <f>'CRO2_Pro-Mes'!CUO3</f>
        <v>0</v>
      </c>
      <c r="CUT4" s="149" t="e">
        <f>'CRO2_Pro-Mes'!#REF!</f>
        <v>#REF!</v>
      </c>
      <c r="CUU4" s="149">
        <f>'CRO2_Pro-Mes'!CUQ3</f>
        <v>0</v>
      </c>
      <c r="CUV4" s="149" t="e">
        <f>'CRO2_Pro-Mes'!#REF!</f>
        <v>#REF!</v>
      </c>
      <c r="CUW4" s="149">
        <f>'CRO2_Pro-Mes'!CUS3</f>
        <v>0</v>
      </c>
      <c r="CUX4" s="149" t="e">
        <f>'CRO2_Pro-Mes'!#REF!</f>
        <v>#REF!</v>
      </c>
      <c r="CUY4" s="149">
        <f>'CRO2_Pro-Mes'!CUU3</f>
        <v>0</v>
      </c>
      <c r="CUZ4" s="149" t="e">
        <f>'CRO2_Pro-Mes'!#REF!</f>
        <v>#REF!</v>
      </c>
      <c r="CVA4" s="149">
        <f>'CRO2_Pro-Mes'!CUW3</f>
        <v>0</v>
      </c>
      <c r="CVB4" s="149" t="e">
        <f>'CRO2_Pro-Mes'!#REF!</f>
        <v>#REF!</v>
      </c>
      <c r="CVC4" s="149">
        <f>'CRO2_Pro-Mes'!CUY3</f>
        <v>0</v>
      </c>
      <c r="CVD4" s="149" t="e">
        <f>'CRO2_Pro-Mes'!#REF!</f>
        <v>#REF!</v>
      </c>
      <c r="CVE4" s="149">
        <f>'CRO2_Pro-Mes'!CVA3</f>
        <v>0</v>
      </c>
      <c r="CVF4" s="149" t="e">
        <f>'CRO2_Pro-Mes'!#REF!</f>
        <v>#REF!</v>
      </c>
      <c r="CVG4" s="149">
        <f>'CRO2_Pro-Mes'!CVC3</f>
        <v>0</v>
      </c>
      <c r="CVH4" s="149" t="e">
        <f>'CRO2_Pro-Mes'!#REF!</f>
        <v>#REF!</v>
      </c>
      <c r="CVI4" s="149">
        <f>'CRO2_Pro-Mes'!CVE3</f>
        <v>0</v>
      </c>
      <c r="CVJ4" s="149" t="e">
        <f>'CRO2_Pro-Mes'!#REF!</f>
        <v>#REF!</v>
      </c>
      <c r="CVK4" s="149">
        <f>'CRO2_Pro-Mes'!CVG3</f>
        <v>0</v>
      </c>
      <c r="CVL4" s="149" t="e">
        <f>'CRO2_Pro-Mes'!#REF!</f>
        <v>#REF!</v>
      </c>
      <c r="CVM4" s="149">
        <f>'CRO2_Pro-Mes'!CVI3</f>
        <v>0</v>
      </c>
      <c r="CVN4" s="149" t="e">
        <f>'CRO2_Pro-Mes'!#REF!</f>
        <v>#REF!</v>
      </c>
      <c r="CVO4" s="149">
        <f>'CRO2_Pro-Mes'!CVK3</f>
        <v>0</v>
      </c>
      <c r="CVP4" s="149" t="e">
        <f>'CRO2_Pro-Mes'!#REF!</f>
        <v>#REF!</v>
      </c>
      <c r="CVQ4" s="149">
        <f>'CRO2_Pro-Mes'!CVM3</f>
        <v>0</v>
      </c>
      <c r="CVR4" s="149" t="e">
        <f>'CRO2_Pro-Mes'!#REF!</f>
        <v>#REF!</v>
      </c>
      <c r="CVS4" s="149">
        <f>'CRO2_Pro-Mes'!CVO3</f>
        <v>0</v>
      </c>
      <c r="CVT4" s="149" t="e">
        <f>'CRO2_Pro-Mes'!#REF!</f>
        <v>#REF!</v>
      </c>
      <c r="CVU4" s="149">
        <f>'CRO2_Pro-Mes'!CVQ3</f>
        <v>0</v>
      </c>
      <c r="CVV4" s="149" t="e">
        <f>'CRO2_Pro-Mes'!#REF!</f>
        <v>#REF!</v>
      </c>
      <c r="CVW4" s="149">
        <f>'CRO2_Pro-Mes'!CVS3</f>
        <v>0</v>
      </c>
      <c r="CVX4" s="149" t="e">
        <f>'CRO2_Pro-Mes'!#REF!</f>
        <v>#REF!</v>
      </c>
      <c r="CVY4" s="149">
        <f>'CRO2_Pro-Mes'!CVU3</f>
        <v>0</v>
      </c>
      <c r="CVZ4" s="149" t="e">
        <f>'CRO2_Pro-Mes'!#REF!</f>
        <v>#REF!</v>
      </c>
      <c r="CWA4" s="149">
        <f>'CRO2_Pro-Mes'!CVW3</f>
        <v>0</v>
      </c>
      <c r="CWB4" s="149" t="e">
        <f>'CRO2_Pro-Mes'!#REF!</f>
        <v>#REF!</v>
      </c>
      <c r="CWC4" s="149">
        <f>'CRO2_Pro-Mes'!CVY3</f>
        <v>0</v>
      </c>
      <c r="CWD4" s="149" t="e">
        <f>'CRO2_Pro-Mes'!#REF!</f>
        <v>#REF!</v>
      </c>
      <c r="CWE4" s="149">
        <f>'CRO2_Pro-Mes'!CWA3</f>
        <v>0</v>
      </c>
      <c r="CWF4" s="149" t="e">
        <f>'CRO2_Pro-Mes'!#REF!</f>
        <v>#REF!</v>
      </c>
      <c r="CWG4" s="149">
        <f>'CRO2_Pro-Mes'!CWC3</f>
        <v>0</v>
      </c>
      <c r="CWH4" s="149" t="e">
        <f>'CRO2_Pro-Mes'!#REF!</f>
        <v>#REF!</v>
      </c>
      <c r="CWI4" s="149">
        <f>'CRO2_Pro-Mes'!CWE3</f>
        <v>0</v>
      </c>
      <c r="CWJ4" s="149" t="e">
        <f>'CRO2_Pro-Mes'!#REF!</f>
        <v>#REF!</v>
      </c>
      <c r="CWK4" s="149">
        <f>'CRO2_Pro-Mes'!CWG3</f>
        <v>0</v>
      </c>
      <c r="CWL4" s="149" t="e">
        <f>'CRO2_Pro-Mes'!#REF!</f>
        <v>#REF!</v>
      </c>
      <c r="CWM4" s="149">
        <f>'CRO2_Pro-Mes'!CWI3</f>
        <v>0</v>
      </c>
      <c r="CWN4" s="149" t="e">
        <f>'CRO2_Pro-Mes'!#REF!</f>
        <v>#REF!</v>
      </c>
      <c r="CWO4" s="149">
        <f>'CRO2_Pro-Mes'!CWK3</f>
        <v>0</v>
      </c>
      <c r="CWP4" s="149" t="e">
        <f>'CRO2_Pro-Mes'!#REF!</f>
        <v>#REF!</v>
      </c>
      <c r="CWQ4" s="149">
        <f>'CRO2_Pro-Mes'!CWM3</f>
        <v>0</v>
      </c>
      <c r="CWR4" s="149" t="e">
        <f>'CRO2_Pro-Mes'!#REF!</f>
        <v>#REF!</v>
      </c>
      <c r="CWS4" s="149">
        <f>'CRO2_Pro-Mes'!CWO3</f>
        <v>0</v>
      </c>
      <c r="CWT4" s="149" t="e">
        <f>'CRO2_Pro-Mes'!#REF!</f>
        <v>#REF!</v>
      </c>
      <c r="CWU4" s="149">
        <f>'CRO2_Pro-Mes'!CWQ3</f>
        <v>0</v>
      </c>
      <c r="CWV4" s="149" t="e">
        <f>'CRO2_Pro-Mes'!#REF!</f>
        <v>#REF!</v>
      </c>
      <c r="CWW4" s="149">
        <f>'CRO2_Pro-Mes'!CWS3</f>
        <v>0</v>
      </c>
      <c r="CWX4" s="149" t="e">
        <f>'CRO2_Pro-Mes'!#REF!</f>
        <v>#REF!</v>
      </c>
      <c r="CWY4" s="149">
        <f>'CRO2_Pro-Mes'!CWU3</f>
        <v>0</v>
      </c>
      <c r="CWZ4" s="149" t="e">
        <f>'CRO2_Pro-Mes'!#REF!</f>
        <v>#REF!</v>
      </c>
      <c r="CXA4" s="149">
        <f>'CRO2_Pro-Mes'!CWW3</f>
        <v>0</v>
      </c>
      <c r="CXB4" s="149" t="e">
        <f>'CRO2_Pro-Mes'!#REF!</f>
        <v>#REF!</v>
      </c>
      <c r="CXC4" s="149">
        <f>'CRO2_Pro-Mes'!CWY3</f>
        <v>0</v>
      </c>
      <c r="CXD4" s="149" t="e">
        <f>'CRO2_Pro-Mes'!#REF!</f>
        <v>#REF!</v>
      </c>
      <c r="CXE4" s="149">
        <f>'CRO2_Pro-Mes'!CXA3</f>
        <v>0</v>
      </c>
      <c r="CXF4" s="149" t="e">
        <f>'CRO2_Pro-Mes'!#REF!</f>
        <v>#REF!</v>
      </c>
      <c r="CXG4" s="149">
        <f>'CRO2_Pro-Mes'!CXC3</f>
        <v>0</v>
      </c>
      <c r="CXH4" s="149" t="e">
        <f>'CRO2_Pro-Mes'!#REF!</f>
        <v>#REF!</v>
      </c>
      <c r="CXI4" s="149">
        <f>'CRO2_Pro-Mes'!CXE3</f>
        <v>0</v>
      </c>
      <c r="CXJ4" s="149" t="e">
        <f>'CRO2_Pro-Mes'!#REF!</f>
        <v>#REF!</v>
      </c>
      <c r="CXK4" s="149">
        <f>'CRO2_Pro-Mes'!CXG3</f>
        <v>0</v>
      </c>
      <c r="CXL4" s="149" t="e">
        <f>'CRO2_Pro-Mes'!#REF!</f>
        <v>#REF!</v>
      </c>
      <c r="CXM4" s="149">
        <f>'CRO2_Pro-Mes'!CXI3</f>
        <v>0</v>
      </c>
      <c r="CXN4" s="149" t="e">
        <f>'CRO2_Pro-Mes'!#REF!</f>
        <v>#REF!</v>
      </c>
      <c r="CXO4" s="149">
        <f>'CRO2_Pro-Mes'!CXK3</f>
        <v>0</v>
      </c>
      <c r="CXP4" s="149" t="e">
        <f>'CRO2_Pro-Mes'!#REF!</f>
        <v>#REF!</v>
      </c>
      <c r="CXQ4" s="149">
        <f>'CRO2_Pro-Mes'!CXM3</f>
        <v>0</v>
      </c>
      <c r="CXR4" s="149" t="e">
        <f>'CRO2_Pro-Mes'!#REF!</f>
        <v>#REF!</v>
      </c>
      <c r="CXS4" s="149">
        <f>'CRO2_Pro-Mes'!CXO3</f>
        <v>0</v>
      </c>
      <c r="CXT4" s="149" t="e">
        <f>'CRO2_Pro-Mes'!#REF!</f>
        <v>#REF!</v>
      </c>
      <c r="CXU4" s="149">
        <f>'CRO2_Pro-Mes'!CXQ3</f>
        <v>0</v>
      </c>
      <c r="CXV4" s="149" t="e">
        <f>'CRO2_Pro-Mes'!#REF!</f>
        <v>#REF!</v>
      </c>
      <c r="CXW4" s="149">
        <f>'CRO2_Pro-Mes'!CXS3</f>
        <v>0</v>
      </c>
      <c r="CXX4" s="149" t="e">
        <f>'CRO2_Pro-Mes'!#REF!</f>
        <v>#REF!</v>
      </c>
      <c r="CXY4" s="149">
        <f>'CRO2_Pro-Mes'!CXU3</f>
        <v>0</v>
      </c>
      <c r="CXZ4" s="149" t="e">
        <f>'CRO2_Pro-Mes'!#REF!</f>
        <v>#REF!</v>
      </c>
      <c r="CYA4" s="149">
        <f>'CRO2_Pro-Mes'!CXW3</f>
        <v>0</v>
      </c>
      <c r="CYB4" s="149" t="e">
        <f>'CRO2_Pro-Mes'!#REF!</f>
        <v>#REF!</v>
      </c>
      <c r="CYC4" s="149">
        <f>'CRO2_Pro-Mes'!CXY3</f>
        <v>0</v>
      </c>
      <c r="CYD4" s="149" t="e">
        <f>'CRO2_Pro-Mes'!#REF!</f>
        <v>#REF!</v>
      </c>
      <c r="CYE4" s="149">
        <f>'CRO2_Pro-Mes'!CYA3</f>
        <v>0</v>
      </c>
      <c r="CYF4" s="149" t="e">
        <f>'CRO2_Pro-Mes'!#REF!</f>
        <v>#REF!</v>
      </c>
      <c r="CYG4" s="149">
        <f>'CRO2_Pro-Mes'!CYC3</f>
        <v>0</v>
      </c>
      <c r="CYH4" s="149" t="e">
        <f>'CRO2_Pro-Mes'!#REF!</f>
        <v>#REF!</v>
      </c>
      <c r="CYI4" s="149">
        <f>'CRO2_Pro-Mes'!CYE3</f>
        <v>0</v>
      </c>
      <c r="CYJ4" s="149" t="e">
        <f>'CRO2_Pro-Mes'!#REF!</f>
        <v>#REF!</v>
      </c>
      <c r="CYK4" s="149">
        <f>'CRO2_Pro-Mes'!CYG3</f>
        <v>0</v>
      </c>
      <c r="CYL4" s="149" t="e">
        <f>'CRO2_Pro-Mes'!#REF!</f>
        <v>#REF!</v>
      </c>
      <c r="CYM4" s="149">
        <f>'CRO2_Pro-Mes'!CYI3</f>
        <v>0</v>
      </c>
      <c r="CYN4" s="149" t="e">
        <f>'CRO2_Pro-Mes'!#REF!</f>
        <v>#REF!</v>
      </c>
      <c r="CYO4" s="149">
        <f>'CRO2_Pro-Mes'!CYK3</f>
        <v>0</v>
      </c>
      <c r="CYP4" s="149" t="e">
        <f>'CRO2_Pro-Mes'!#REF!</f>
        <v>#REF!</v>
      </c>
      <c r="CYQ4" s="149">
        <f>'CRO2_Pro-Mes'!CYM3</f>
        <v>0</v>
      </c>
      <c r="CYR4" s="149" t="e">
        <f>'CRO2_Pro-Mes'!#REF!</f>
        <v>#REF!</v>
      </c>
      <c r="CYS4" s="149">
        <f>'CRO2_Pro-Mes'!CYO3</f>
        <v>0</v>
      </c>
      <c r="CYT4" s="149" t="e">
        <f>'CRO2_Pro-Mes'!#REF!</f>
        <v>#REF!</v>
      </c>
      <c r="CYU4" s="149">
        <f>'CRO2_Pro-Mes'!CYQ3</f>
        <v>0</v>
      </c>
      <c r="CYV4" s="149" t="e">
        <f>'CRO2_Pro-Mes'!#REF!</f>
        <v>#REF!</v>
      </c>
      <c r="CYW4" s="149">
        <f>'CRO2_Pro-Mes'!CYS3</f>
        <v>0</v>
      </c>
      <c r="CYX4" s="149" t="e">
        <f>'CRO2_Pro-Mes'!#REF!</f>
        <v>#REF!</v>
      </c>
      <c r="CYY4" s="149">
        <f>'CRO2_Pro-Mes'!CYU3</f>
        <v>0</v>
      </c>
      <c r="CYZ4" s="149" t="e">
        <f>'CRO2_Pro-Mes'!#REF!</f>
        <v>#REF!</v>
      </c>
      <c r="CZA4" s="149">
        <f>'CRO2_Pro-Mes'!CYW3</f>
        <v>0</v>
      </c>
      <c r="CZB4" s="149" t="e">
        <f>'CRO2_Pro-Mes'!#REF!</f>
        <v>#REF!</v>
      </c>
      <c r="CZC4" s="149">
        <f>'CRO2_Pro-Mes'!CYY3</f>
        <v>0</v>
      </c>
      <c r="CZD4" s="149" t="e">
        <f>'CRO2_Pro-Mes'!#REF!</f>
        <v>#REF!</v>
      </c>
      <c r="CZE4" s="149">
        <f>'CRO2_Pro-Mes'!CZA3</f>
        <v>0</v>
      </c>
      <c r="CZF4" s="149" t="e">
        <f>'CRO2_Pro-Mes'!#REF!</f>
        <v>#REF!</v>
      </c>
      <c r="CZG4" s="149">
        <f>'CRO2_Pro-Mes'!CZC3</f>
        <v>0</v>
      </c>
      <c r="CZH4" s="149" t="e">
        <f>'CRO2_Pro-Mes'!#REF!</f>
        <v>#REF!</v>
      </c>
      <c r="CZI4" s="149">
        <f>'CRO2_Pro-Mes'!CZE3</f>
        <v>0</v>
      </c>
      <c r="CZJ4" s="149" t="e">
        <f>'CRO2_Pro-Mes'!#REF!</f>
        <v>#REF!</v>
      </c>
      <c r="CZK4" s="149">
        <f>'CRO2_Pro-Mes'!CZG3</f>
        <v>0</v>
      </c>
      <c r="CZL4" s="149" t="e">
        <f>'CRO2_Pro-Mes'!#REF!</f>
        <v>#REF!</v>
      </c>
      <c r="CZM4" s="149">
        <f>'CRO2_Pro-Mes'!CZI3</f>
        <v>0</v>
      </c>
      <c r="CZN4" s="149" t="e">
        <f>'CRO2_Pro-Mes'!#REF!</f>
        <v>#REF!</v>
      </c>
      <c r="CZO4" s="149">
        <f>'CRO2_Pro-Mes'!CZK3</f>
        <v>0</v>
      </c>
      <c r="CZP4" s="149" t="e">
        <f>'CRO2_Pro-Mes'!#REF!</f>
        <v>#REF!</v>
      </c>
      <c r="CZQ4" s="149">
        <f>'CRO2_Pro-Mes'!CZM3</f>
        <v>0</v>
      </c>
      <c r="CZR4" s="149" t="e">
        <f>'CRO2_Pro-Mes'!#REF!</f>
        <v>#REF!</v>
      </c>
      <c r="CZS4" s="149">
        <f>'CRO2_Pro-Mes'!CZO3</f>
        <v>0</v>
      </c>
      <c r="CZT4" s="149" t="e">
        <f>'CRO2_Pro-Mes'!#REF!</f>
        <v>#REF!</v>
      </c>
      <c r="CZU4" s="149">
        <f>'CRO2_Pro-Mes'!CZQ3</f>
        <v>0</v>
      </c>
      <c r="CZV4" s="149" t="e">
        <f>'CRO2_Pro-Mes'!#REF!</f>
        <v>#REF!</v>
      </c>
      <c r="CZW4" s="149">
        <f>'CRO2_Pro-Mes'!CZS3</f>
        <v>0</v>
      </c>
      <c r="CZX4" s="149" t="e">
        <f>'CRO2_Pro-Mes'!#REF!</f>
        <v>#REF!</v>
      </c>
      <c r="CZY4" s="149">
        <f>'CRO2_Pro-Mes'!CZU3</f>
        <v>0</v>
      </c>
      <c r="CZZ4" s="149" t="e">
        <f>'CRO2_Pro-Mes'!#REF!</f>
        <v>#REF!</v>
      </c>
      <c r="DAA4" s="149">
        <f>'CRO2_Pro-Mes'!CZW3</f>
        <v>0</v>
      </c>
      <c r="DAB4" s="149" t="e">
        <f>'CRO2_Pro-Mes'!#REF!</f>
        <v>#REF!</v>
      </c>
      <c r="DAC4" s="149">
        <f>'CRO2_Pro-Mes'!CZY3</f>
        <v>0</v>
      </c>
      <c r="DAD4" s="149" t="e">
        <f>'CRO2_Pro-Mes'!#REF!</f>
        <v>#REF!</v>
      </c>
      <c r="DAE4" s="149">
        <f>'CRO2_Pro-Mes'!DAA3</f>
        <v>0</v>
      </c>
      <c r="DAF4" s="149" t="e">
        <f>'CRO2_Pro-Mes'!#REF!</f>
        <v>#REF!</v>
      </c>
      <c r="DAG4" s="149">
        <f>'CRO2_Pro-Mes'!DAC3</f>
        <v>0</v>
      </c>
      <c r="DAH4" s="149" t="e">
        <f>'CRO2_Pro-Mes'!#REF!</f>
        <v>#REF!</v>
      </c>
      <c r="DAI4" s="149">
        <f>'CRO2_Pro-Mes'!DAE3</f>
        <v>0</v>
      </c>
      <c r="DAJ4" s="149" t="e">
        <f>'CRO2_Pro-Mes'!#REF!</f>
        <v>#REF!</v>
      </c>
      <c r="DAK4" s="149">
        <f>'CRO2_Pro-Mes'!DAG3</f>
        <v>0</v>
      </c>
      <c r="DAL4" s="149" t="e">
        <f>'CRO2_Pro-Mes'!#REF!</f>
        <v>#REF!</v>
      </c>
      <c r="DAM4" s="149">
        <f>'CRO2_Pro-Mes'!DAI3</f>
        <v>0</v>
      </c>
      <c r="DAN4" s="149" t="e">
        <f>'CRO2_Pro-Mes'!#REF!</f>
        <v>#REF!</v>
      </c>
      <c r="DAO4" s="149">
        <f>'CRO2_Pro-Mes'!DAK3</f>
        <v>0</v>
      </c>
      <c r="DAP4" s="149" t="e">
        <f>'CRO2_Pro-Mes'!#REF!</f>
        <v>#REF!</v>
      </c>
      <c r="DAQ4" s="149">
        <f>'CRO2_Pro-Mes'!DAM3</f>
        <v>0</v>
      </c>
      <c r="DAR4" s="149" t="e">
        <f>'CRO2_Pro-Mes'!#REF!</f>
        <v>#REF!</v>
      </c>
      <c r="DAS4" s="149">
        <f>'CRO2_Pro-Mes'!DAO3</f>
        <v>0</v>
      </c>
      <c r="DAT4" s="149" t="e">
        <f>'CRO2_Pro-Mes'!#REF!</f>
        <v>#REF!</v>
      </c>
      <c r="DAU4" s="149">
        <f>'CRO2_Pro-Mes'!DAQ3</f>
        <v>0</v>
      </c>
      <c r="DAV4" s="149" t="e">
        <f>'CRO2_Pro-Mes'!#REF!</f>
        <v>#REF!</v>
      </c>
      <c r="DAW4" s="149">
        <f>'CRO2_Pro-Mes'!DAS3</f>
        <v>0</v>
      </c>
      <c r="DAX4" s="149" t="e">
        <f>'CRO2_Pro-Mes'!#REF!</f>
        <v>#REF!</v>
      </c>
      <c r="DAY4" s="149">
        <f>'CRO2_Pro-Mes'!DAU3</f>
        <v>0</v>
      </c>
      <c r="DAZ4" s="149" t="e">
        <f>'CRO2_Pro-Mes'!#REF!</f>
        <v>#REF!</v>
      </c>
      <c r="DBA4" s="149">
        <f>'CRO2_Pro-Mes'!DAW3</f>
        <v>0</v>
      </c>
      <c r="DBB4" s="149" t="e">
        <f>'CRO2_Pro-Mes'!#REF!</f>
        <v>#REF!</v>
      </c>
      <c r="DBC4" s="149">
        <f>'CRO2_Pro-Mes'!DAY3</f>
        <v>0</v>
      </c>
      <c r="DBD4" s="149" t="e">
        <f>'CRO2_Pro-Mes'!#REF!</f>
        <v>#REF!</v>
      </c>
      <c r="DBE4" s="149">
        <f>'CRO2_Pro-Mes'!DBA3</f>
        <v>0</v>
      </c>
      <c r="DBF4" s="149" t="e">
        <f>'CRO2_Pro-Mes'!#REF!</f>
        <v>#REF!</v>
      </c>
      <c r="DBG4" s="149">
        <f>'CRO2_Pro-Mes'!DBC3</f>
        <v>0</v>
      </c>
      <c r="DBH4" s="149" t="e">
        <f>'CRO2_Pro-Mes'!#REF!</f>
        <v>#REF!</v>
      </c>
      <c r="DBI4" s="149">
        <f>'CRO2_Pro-Mes'!DBE3</f>
        <v>0</v>
      </c>
      <c r="DBJ4" s="149" t="e">
        <f>'CRO2_Pro-Mes'!#REF!</f>
        <v>#REF!</v>
      </c>
      <c r="DBK4" s="149">
        <f>'CRO2_Pro-Mes'!DBG3</f>
        <v>0</v>
      </c>
      <c r="DBL4" s="149" t="e">
        <f>'CRO2_Pro-Mes'!#REF!</f>
        <v>#REF!</v>
      </c>
      <c r="DBM4" s="149">
        <f>'CRO2_Pro-Mes'!DBI3</f>
        <v>0</v>
      </c>
      <c r="DBN4" s="149" t="e">
        <f>'CRO2_Pro-Mes'!#REF!</f>
        <v>#REF!</v>
      </c>
      <c r="DBO4" s="149">
        <f>'CRO2_Pro-Mes'!DBK3</f>
        <v>0</v>
      </c>
      <c r="DBP4" s="149" t="e">
        <f>'CRO2_Pro-Mes'!#REF!</f>
        <v>#REF!</v>
      </c>
      <c r="DBQ4" s="149">
        <f>'CRO2_Pro-Mes'!DBM3</f>
        <v>0</v>
      </c>
      <c r="DBR4" s="149" t="e">
        <f>'CRO2_Pro-Mes'!#REF!</f>
        <v>#REF!</v>
      </c>
      <c r="DBS4" s="149">
        <f>'CRO2_Pro-Mes'!DBO3</f>
        <v>0</v>
      </c>
      <c r="DBT4" s="149" t="e">
        <f>'CRO2_Pro-Mes'!#REF!</f>
        <v>#REF!</v>
      </c>
      <c r="DBU4" s="149">
        <f>'CRO2_Pro-Mes'!DBQ3</f>
        <v>0</v>
      </c>
      <c r="DBV4" s="149" t="e">
        <f>'CRO2_Pro-Mes'!#REF!</f>
        <v>#REF!</v>
      </c>
      <c r="DBW4" s="149">
        <f>'CRO2_Pro-Mes'!DBS3</f>
        <v>0</v>
      </c>
      <c r="DBX4" s="149" t="e">
        <f>'CRO2_Pro-Mes'!#REF!</f>
        <v>#REF!</v>
      </c>
      <c r="DBY4" s="149">
        <f>'CRO2_Pro-Mes'!DBU3</f>
        <v>0</v>
      </c>
      <c r="DBZ4" s="149" t="e">
        <f>'CRO2_Pro-Mes'!#REF!</f>
        <v>#REF!</v>
      </c>
      <c r="DCA4" s="149">
        <f>'CRO2_Pro-Mes'!DBW3</f>
        <v>0</v>
      </c>
      <c r="DCB4" s="149" t="e">
        <f>'CRO2_Pro-Mes'!#REF!</f>
        <v>#REF!</v>
      </c>
      <c r="DCC4" s="149">
        <f>'CRO2_Pro-Mes'!DBY3</f>
        <v>0</v>
      </c>
      <c r="DCD4" s="149" t="e">
        <f>'CRO2_Pro-Mes'!#REF!</f>
        <v>#REF!</v>
      </c>
      <c r="DCE4" s="149">
        <f>'CRO2_Pro-Mes'!DCA3</f>
        <v>0</v>
      </c>
      <c r="DCF4" s="149" t="e">
        <f>'CRO2_Pro-Mes'!#REF!</f>
        <v>#REF!</v>
      </c>
      <c r="DCG4" s="149">
        <f>'CRO2_Pro-Mes'!DCC3</f>
        <v>0</v>
      </c>
      <c r="DCH4" s="149" t="e">
        <f>'CRO2_Pro-Mes'!#REF!</f>
        <v>#REF!</v>
      </c>
      <c r="DCI4" s="149">
        <f>'CRO2_Pro-Mes'!DCE3</f>
        <v>0</v>
      </c>
      <c r="DCJ4" s="149" t="e">
        <f>'CRO2_Pro-Mes'!#REF!</f>
        <v>#REF!</v>
      </c>
      <c r="DCK4" s="149">
        <f>'CRO2_Pro-Mes'!DCG3</f>
        <v>0</v>
      </c>
      <c r="DCL4" s="149" t="e">
        <f>'CRO2_Pro-Mes'!#REF!</f>
        <v>#REF!</v>
      </c>
      <c r="DCM4" s="149">
        <f>'CRO2_Pro-Mes'!DCI3</f>
        <v>0</v>
      </c>
      <c r="DCN4" s="149" t="e">
        <f>'CRO2_Pro-Mes'!#REF!</f>
        <v>#REF!</v>
      </c>
      <c r="DCO4" s="149">
        <f>'CRO2_Pro-Mes'!DCK3</f>
        <v>0</v>
      </c>
      <c r="DCP4" s="149" t="e">
        <f>'CRO2_Pro-Mes'!#REF!</f>
        <v>#REF!</v>
      </c>
      <c r="DCQ4" s="149">
        <f>'CRO2_Pro-Mes'!DCM3</f>
        <v>0</v>
      </c>
      <c r="DCR4" s="149" t="e">
        <f>'CRO2_Pro-Mes'!#REF!</f>
        <v>#REF!</v>
      </c>
      <c r="DCS4" s="149">
        <f>'CRO2_Pro-Mes'!DCO3</f>
        <v>0</v>
      </c>
      <c r="DCT4" s="149" t="e">
        <f>'CRO2_Pro-Mes'!#REF!</f>
        <v>#REF!</v>
      </c>
      <c r="DCU4" s="149">
        <f>'CRO2_Pro-Mes'!DCQ3</f>
        <v>0</v>
      </c>
      <c r="DCV4" s="149" t="e">
        <f>'CRO2_Pro-Mes'!#REF!</f>
        <v>#REF!</v>
      </c>
      <c r="DCW4" s="149">
        <f>'CRO2_Pro-Mes'!DCS3</f>
        <v>0</v>
      </c>
      <c r="DCX4" s="149" t="e">
        <f>'CRO2_Pro-Mes'!#REF!</f>
        <v>#REF!</v>
      </c>
      <c r="DCY4" s="149">
        <f>'CRO2_Pro-Mes'!DCU3</f>
        <v>0</v>
      </c>
      <c r="DCZ4" s="149" t="e">
        <f>'CRO2_Pro-Mes'!#REF!</f>
        <v>#REF!</v>
      </c>
      <c r="DDA4" s="149">
        <f>'CRO2_Pro-Mes'!DCW3</f>
        <v>0</v>
      </c>
      <c r="DDB4" s="149" t="e">
        <f>'CRO2_Pro-Mes'!#REF!</f>
        <v>#REF!</v>
      </c>
      <c r="DDC4" s="149">
        <f>'CRO2_Pro-Mes'!DCY3</f>
        <v>0</v>
      </c>
      <c r="DDD4" s="149" t="e">
        <f>'CRO2_Pro-Mes'!#REF!</f>
        <v>#REF!</v>
      </c>
      <c r="DDE4" s="149">
        <f>'CRO2_Pro-Mes'!DDA3</f>
        <v>0</v>
      </c>
      <c r="DDF4" s="149" t="e">
        <f>'CRO2_Pro-Mes'!#REF!</f>
        <v>#REF!</v>
      </c>
      <c r="DDG4" s="149">
        <f>'CRO2_Pro-Mes'!DDC3</f>
        <v>0</v>
      </c>
      <c r="DDH4" s="149" t="e">
        <f>'CRO2_Pro-Mes'!#REF!</f>
        <v>#REF!</v>
      </c>
      <c r="DDI4" s="149">
        <f>'CRO2_Pro-Mes'!DDE3</f>
        <v>0</v>
      </c>
      <c r="DDJ4" s="149" t="e">
        <f>'CRO2_Pro-Mes'!#REF!</f>
        <v>#REF!</v>
      </c>
      <c r="DDK4" s="149">
        <f>'CRO2_Pro-Mes'!DDG3</f>
        <v>0</v>
      </c>
      <c r="DDL4" s="149" t="e">
        <f>'CRO2_Pro-Mes'!#REF!</f>
        <v>#REF!</v>
      </c>
      <c r="DDM4" s="149">
        <f>'CRO2_Pro-Mes'!DDI3</f>
        <v>0</v>
      </c>
      <c r="DDN4" s="149" t="e">
        <f>'CRO2_Pro-Mes'!#REF!</f>
        <v>#REF!</v>
      </c>
      <c r="DDO4" s="149">
        <f>'CRO2_Pro-Mes'!DDK3</f>
        <v>0</v>
      </c>
      <c r="DDP4" s="149" t="e">
        <f>'CRO2_Pro-Mes'!#REF!</f>
        <v>#REF!</v>
      </c>
      <c r="DDQ4" s="149">
        <f>'CRO2_Pro-Mes'!DDM3</f>
        <v>0</v>
      </c>
      <c r="DDR4" s="149" t="e">
        <f>'CRO2_Pro-Mes'!#REF!</f>
        <v>#REF!</v>
      </c>
      <c r="DDS4" s="149">
        <f>'CRO2_Pro-Mes'!DDO3</f>
        <v>0</v>
      </c>
      <c r="DDT4" s="149" t="e">
        <f>'CRO2_Pro-Mes'!#REF!</f>
        <v>#REF!</v>
      </c>
      <c r="DDU4" s="149">
        <f>'CRO2_Pro-Mes'!DDQ3</f>
        <v>0</v>
      </c>
      <c r="DDV4" s="149" t="e">
        <f>'CRO2_Pro-Mes'!#REF!</f>
        <v>#REF!</v>
      </c>
      <c r="DDW4" s="149">
        <f>'CRO2_Pro-Mes'!DDS3</f>
        <v>0</v>
      </c>
      <c r="DDX4" s="149" t="e">
        <f>'CRO2_Pro-Mes'!#REF!</f>
        <v>#REF!</v>
      </c>
      <c r="DDY4" s="149">
        <f>'CRO2_Pro-Mes'!DDU3</f>
        <v>0</v>
      </c>
      <c r="DDZ4" s="149" t="e">
        <f>'CRO2_Pro-Mes'!#REF!</f>
        <v>#REF!</v>
      </c>
      <c r="DEA4" s="149">
        <f>'CRO2_Pro-Mes'!DDW3</f>
        <v>0</v>
      </c>
      <c r="DEB4" s="149" t="e">
        <f>'CRO2_Pro-Mes'!#REF!</f>
        <v>#REF!</v>
      </c>
      <c r="DEC4" s="149">
        <f>'CRO2_Pro-Mes'!DDY3</f>
        <v>0</v>
      </c>
      <c r="DED4" s="149" t="e">
        <f>'CRO2_Pro-Mes'!#REF!</f>
        <v>#REF!</v>
      </c>
      <c r="DEE4" s="149">
        <f>'CRO2_Pro-Mes'!DEA3</f>
        <v>0</v>
      </c>
      <c r="DEF4" s="149" t="e">
        <f>'CRO2_Pro-Mes'!#REF!</f>
        <v>#REF!</v>
      </c>
      <c r="DEG4" s="149">
        <f>'CRO2_Pro-Mes'!DEC3</f>
        <v>0</v>
      </c>
      <c r="DEH4" s="149" t="e">
        <f>'CRO2_Pro-Mes'!#REF!</f>
        <v>#REF!</v>
      </c>
      <c r="DEI4" s="149">
        <f>'CRO2_Pro-Mes'!DEE3</f>
        <v>0</v>
      </c>
      <c r="DEJ4" s="149" t="e">
        <f>'CRO2_Pro-Mes'!#REF!</f>
        <v>#REF!</v>
      </c>
      <c r="DEK4" s="149">
        <f>'CRO2_Pro-Mes'!DEG3</f>
        <v>0</v>
      </c>
      <c r="DEL4" s="149" t="e">
        <f>'CRO2_Pro-Mes'!#REF!</f>
        <v>#REF!</v>
      </c>
      <c r="DEM4" s="149">
        <f>'CRO2_Pro-Mes'!DEI3</f>
        <v>0</v>
      </c>
      <c r="DEN4" s="149" t="e">
        <f>'CRO2_Pro-Mes'!#REF!</f>
        <v>#REF!</v>
      </c>
      <c r="DEO4" s="149">
        <f>'CRO2_Pro-Mes'!DEK3</f>
        <v>0</v>
      </c>
      <c r="DEP4" s="149" t="e">
        <f>'CRO2_Pro-Mes'!#REF!</f>
        <v>#REF!</v>
      </c>
      <c r="DEQ4" s="149">
        <f>'CRO2_Pro-Mes'!DEM3</f>
        <v>0</v>
      </c>
      <c r="DER4" s="149" t="e">
        <f>'CRO2_Pro-Mes'!#REF!</f>
        <v>#REF!</v>
      </c>
      <c r="DES4" s="149">
        <f>'CRO2_Pro-Mes'!DEO3</f>
        <v>0</v>
      </c>
      <c r="DET4" s="149" t="e">
        <f>'CRO2_Pro-Mes'!#REF!</f>
        <v>#REF!</v>
      </c>
      <c r="DEU4" s="149">
        <f>'CRO2_Pro-Mes'!DEQ3</f>
        <v>0</v>
      </c>
      <c r="DEV4" s="149" t="e">
        <f>'CRO2_Pro-Mes'!#REF!</f>
        <v>#REF!</v>
      </c>
      <c r="DEW4" s="149">
        <f>'CRO2_Pro-Mes'!DES3</f>
        <v>0</v>
      </c>
      <c r="DEX4" s="149" t="e">
        <f>'CRO2_Pro-Mes'!#REF!</f>
        <v>#REF!</v>
      </c>
      <c r="DEY4" s="149">
        <f>'CRO2_Pro-Mes'!DEU3</f>
        <v>0</v>
      </c>
      <c r="DEZ4" s="149" t="e">
        <f>'CRO2_Pro-Mes'!#REF!</f>
        <v>#REF!</v>
      </c>
      <c r="DFA4" s="149">
        <f>'CRO2_Pro-Mes'!DEW3</f>
        <v>0</v>
      </c>
      <c r="DFB4" s="149" t="e">
        <f>'CRO2_Pro-Mes'!#REF!</f>
        <v>#REF!</v>
      </c>
      <c r="DFC4" s="149">
        <f>'CRO2_Pro-Mes'!DEY3</f>
        <v>0</v>
      </c>
      <c r="DFD4" s="149" t="e">
        <f>'CRO2_Pro-Mes'!#REF!</f>
        <v>#REF!</v>
      </c>
      <c r="DFE4" s="149">
        <f>'CRO2_Pro-Mes'!DFA3</f>
        <v>0</v>
      </c>
      <c r="DFF4" s="149" t="e">
        <f>'CRO2_Pro-Mes'!#REF!</f>
        <v>#REF!</v>
      </c>
      <c r="DFG4" s="149">
        <f>'CRO2_Pro-Mes'!DFC3</f>
        <v>0</v>
      </c>
      <c r="DFH4" s="149" t="e">
        <f>'CRO2_Pro-Mes'!#REF!</f>
        <v>#REF!</v>
      </c>
      <c r="DFI4" s="149">
        <f>'CRO2_Pro-Mes'!DFE3</f>
        <v>0</v>
      </c>
      <c r="DFJ4" s="149" t="e">
        <f>'CRO2_Pro-Mes'!#REF!</f>
        <v>#REF!</v>
      </c>
      <c r="DFK4" s="149">
        <f>'CRO2_Pro-Mes'!DFG3</f>
        <v>0</v>
      </c>
      <c r="DFL4" s="149" t="e">
        <f>'CRO2_Pro-Mes'!#REF!</f>
        <v>#REF!</v>
      </c>
      <c r="DFM4" s="149">
        <f>'CRO2_Pro-Mes'!DFI3</f>
        <v>0</v>
      </c>
      <c r="DFN4" s="149" t="e">
        <f>'CRO2_Pro-Mes'!#REF!</f>
        <v>#REF!</v>
      </c>
      <c r="DFO4" s="149">
        <f>'CRO2_Pro-Mes'!DFK3</f>
        <v>0</v>
      </c>
      <c r="DFP4" s="149" t="e">
        <f>'CRO2_Pro-Mes'!#REF!</f>
        <v>#REF!</v>
      </c>
      <c r="DFQ4" s="149">
        <f>'CRO2_Pro-Mes'!DFM3</f>
        <v>0</v>
      </c>
      <c r="DFR4" s="149" t="e">
        <f>'CRO2_Pro-Mes'!#REF!</f>
        <v>#REF!</v>
      </c>
      <c r="DFS4" s="149">
        <f>'CRO2_Pro-Mes'!DFO3</f>
        <v>0</v>
      </c>
      <c r="DFT4" s="149" t="e">
        <f>'CRO2_Pro-Mes'!#REF!</f>
        <v>#REF!</v>
      </c>
      <c r="DFU4" s="149">
        <f>'CRO2_Pro-Mes'!DFQ3</f>
        <v>0</v>
      </c>
      <c r="DFV4" s="149" t="e">
        <f>'CRO2_Pro-Mes'!#REF!</f>
        <v>#REF!</v>
      </c>
      <c r="DFW4" s="149">
        <f>'CRO2_Pro-Mes'!DFS3</f>
        <v>0</v>
      </c>
      <c r="DFX4" s="149" t="e">
        <f>'CRO2_Pro-Mes'!#REF!</f>
        <v>#REF!</v>
      </c>
      <c r="DFY4" s="149">
        <f>'CRO2_Pro-Mes'!DFU3</f>
        <v>0</v>
      </c>
      <c r="DFZ4" s="149" t="e">
        <f>'CRO2_Pro-Mes'!#REF!</f>
        <v>#REF!</v>
      </c>
      <c r="DGA4" s="149">
        <f>'CRO2_Pro-Mes'!DFW3</f>
        <v>0</v>
      </c>
      <c r="DGB4" s="149" t="e">
        <f>'CRO2_Pro-Mes'!#REF!</f>
        <v>#REF!</v>
      </c>
      <c r="DGC4" s="149">
        <f>'CRO2_Pro-Mes'!DFY3</f>
        <v>0</v>
      </c>
      <c r="DGD4" s="149" t="e">
        <f>'CRO2_Pro-Mes'!#REF!</f>
        <v>#REF!</v>
      </c>
      <c r="DGE4" s="149">
        <f>'CRO2_Pro-Mes'!DGA3</f>
        <v>0</v>
      </c>
      <c r="DGF4" s="149" t="e">
        <f>'CRO2_Pro-Mes'!#REF!</f>
        <v>#REF!</v>
      </c>
      <c r="DGG4" s="149">
        <f>'CRO2_Pro-Mes'!DGC3</f>
        <v>0</v>
      </c>
      <c r="DGH4" s="149" t="e">
        <f>'CRO2_Pro-Mes'!#REF!</f>
        <v>#REF!</v>
      </c>
      <c r="DGI4" s="149">
        <f>'CRO2_Pro-Mes'!DGE3</f>
        <v>0</v>
      </c>
      <c r="DGJ4" s="149" t="e">
        <f>'CRO2_Pro-Mes'!#REF!</f>
        <v>#REF!</v>
      </c>
      <c r="DGK4" s="149">
        <f>'CRO2_Pro-Mes'!DGG3</f>
        <v>0</v>
      </c>
      <c r="DGL4" s="149" t="e">
        <f>'CRO2_Pro-Mes'!#REF!</f>
        <v>#REF!</v>
      </c>
      <c r="DGM4" s="149">
        <f>'CRO2_Pro-Mes'!DGI3</f>
        <v>0</v>
      </c>
      <c r="DGN4" s="149" t="e">
        <f>'CRO2_Pro-Mes'!#REF!</f>
        <v>#REF!</v>
      </c>
      <c r="DGO4" s="149">
        <f>'CRO2_Pro-Mes'!DGK3</f>
        <v>0</v>
      </c>
      <c r="DGP4" s="149" t="e">
        <f>'CRO2_Pro-Mes'!#REF!</f>
        <v>#REF!</v>
      </c>
      <c r="DGQ4" s="149">
        <f>'CRO2_Pro-Mes'!DGM3</f>
        <v>0</v>
      </c>
      <c r="DGR4" s="149" t="e">
        <f>'CRO2_Pro-Mes'!#REF!</f>
        <v>#REF!</v>
      </c>
      <c r="DGS4" s="149">
        <f>'CRO2_Pro-Mes'!DGO3</f>
        <v>0</v>
      </c>
      <c r="DGT4" s="149" t="e">
        <f>'CRO2_Pro-Mes'!#REF!</f>
        <v>#REF!</v>
      </c>
      <c r="DGU4" s="149">
        <f>'CRO2_Pro-Mes'!DGQ3</f>
        <v>0</v>
      </c>
      <c r="DGV4" s="149" t="e">
        <f>'CRO2_Pro-Mes'!#REF!</f>
        <v>#REF!</v>
      </c>
      <c r="DGW4" s="149">
        <f>'CRO2_Pro-Mes'!DGS3</f>
        <v>0</v>
      </c>
      <c r="DGX4" s="149" t="e">
        <f>'CRO2_Pro-Mes'!#REF!</f>
        <v>#REF!</v>
      </c>
      <c r="DGY4" s="149">
        <f>'CRO2_Pro-Mes'!DGU3</f>
        <v>0</v>
      </c>
      <c r="DGZ4" s="149" t="e">
        <f>'CRO2_Pro-Mes'!#REF!</f>
        <v>#REF!</v>
      </c>
      <c r="DHA4" s="149">
        <f>'CRO2_Pro-Mes'!DGW3</f>
        <v>0</v>
      </c>
      <c r="DHB4" s="149" t="e">
        <f>'CRO2_Pro-Mes'!#REF!</f>
        <v>#REF!</v>
      </c>
      <c r="DHC4" s="149">
        <f>'CRO2_Pro-Mes'!DGY3</f>
        <v>0</v>
      </c>
      <c r="DHD4" s="149" t="e">
        <f>'CRO2_Pro-Mes'!#REF!</f>
        <v>#REF!</v>
      </c>
      <c r="DHE4" s="149">
        <f>'CRO2_Pro-Mes'!DHA3</f>
        <v>0</v>
      </c>
      <c r="DHF4" s="149" t="e">
        <f>'CRO2_Pro-Mes'!#REF!</f>
        <v>#REF!</v>
      </c>
      <c r="DHG4" s="149">
        <f>'CRO2_Pro-Mes'!DHC3</f>
        <v>0</v>
      </c>
      <c r="DHH4" s="149" t="e">
        <f>'CRO2_Pro-Mes'!#REF!</f>
        <v>#REF!</v>
      </c>
      <c r="DHI4" s="149">
        <f>'CRO2_Pro-Mes'!DHE3</f>
        <v>0</v>
      </c>
      <c r="DHJ4" s="149" t="e">
        <f>'CRO2_Pro-Mes'!#REF!</f>
        <v>#REF!</v>
      </c>
      <c r="DHK4" s="149">
        <f>'CRO2_Pro-Mes'!DHG3</f>
        <v>0</v>
      </c>
      <c r="DHL4" s="149" t="e">
        <f>'CRO2_Pro-Mes'!#REF!</f>
        <v>#REF!</v>
      </c>
      <c r="DHM4" s="149">
        <f>'CRO2_Pro-Mes'!DHI3</f>
        <v>0</v>
      </c>
      <c r="DHN4" s="149" t="e">
        <f>'CRO2_Pro-Mes'!#REF!</f>
        <v>#REF!</v>
      </c>
      <c r="DHO4" s="149">
        <f>'CRO2_Pro-Mes'!DHK3</f>
        <v>0</v>
      </c>
      <c r="DHP4" s="149" t="e">
        <f>'CRO2_Pro-Mes'!#REF!</f>
        <v>#REF!</v>
      </c>
      <c r="DHQ4" s="149">
        <f>'CRO2_Pro-Mes'!DHM3</f>
        <v>0</v>
      </c>
      <c r="DHR4" s="149" t="e">
        <f>'CRO2_Pro-Mes'!#REF!</f>
        <v>#REF!</v>
      </c>
      <c r="DHS4" s="149">
        <f>'CRO2_Pro-Mes'!DHO3</f>
        <v>0</v>
      </c>
      <c r="DHT4" s="149" t="e">
        <f>'CRO2_Pro-Mes'!#REF!</f>
        <v>#REF!</v>
      </c>
      <c r="DHU4" s="149">
        <f>'CRO2_Pro-Mes'!DHQ3</f>
        <v>0</v>
      </c>
      <c r="DHV4" s="149" t="e">
        <f>'CRO2_Pro-Mes'!#REF!</f>
        <v>#REF!</v>
      </c>
      <c r="DHW4" s="149">
        <f>'CRO2_Pro-Mes'!DHS3</f>
        <v>0</v>
      </c>
      <c r="DHX4" s="149" t="e">
        <f>'CRO2_Pro-Mes'!#REF!</f>
        <v>#REF!</v>
      </c>
      <c r="DHY4" s="149">
        <f>'CRO2_Pro-Mes'!DHU3</f>
        <v>0</v>
      </c>
      <c r="DHZ4" s="149" t="e">
        <f>'CRO2_Pro-Mes'!#REF!</f>
        <v>#REF!</v>
      </c>
      <c r="DIA4" s="149">
        <f>'CRO2_Pro-Mes'!DHW3</f>
        <v>0</v>
      </c>
      <c r="DIB4" s="149" t="e">
        <f>'CRO2_Pro-Mes'!#REF!</f>
        <v>#REF!</v>
      </c>
      <c r="DIC4" s="149">
        <f>'CRO2_Pro-Mes'!DHY3</f>
        <v>0</v>
      </c>
      <c r="DID4" s="149" t="e">
        <f>'CRO2_Pro-Mes'!#REF!</f>
        <v>#REF!</v>
      </c>
      <c r="DIE4" s="149">
        <f>'CRO2_Pro-Mes'!DIA3</f>
        <v>0</v>
      </c>
      <c r="DIF4" s="149" t="e">
        <f>'CRO2_Pro-Mes'!#REF!</f>
        <v>#REF!</v>
      </c>
      <c r="DIG4" s="149">
        <f>'CRO2_Pro-Mes'!DIC3</f>
        <v>0</v>
      </c>
      <c r="DIH4" s="149" t="e">
        <f>'CRO2_Pro-Mes'!#REF!</f>
        <v>#REF!</v>
      </c>
      <c r="DII4" s="149">
        <f>'CRO2_Pro-Mes'!DIE3</f>
        <v>0</v>
      </c>
      <c r="DIJ4" s="149" t="e">
        <f>'CRO2_Pro-Mes'!#REF!</f>
        <v>#REF!</v>
      </c>
      <c r="DIK4" s="149">
        <f>'CRO2_Pro-Mes'!DIG3</f>
        <v>0</v>
      </c>
      <c r="DIL4" s="149" t="e">
        <f>'CRO2_Pro-Mes'!#REF!</f>
        <v>#REF!</v>
      </c>
      <c r="DIM4" s="149">
        <f>'CRO2_Pro-Mes'!DII3</f>
        <v>0</v>
      </c>
      <c r="DIN4" s="149" t="e">
        <f>'CRO2_Pro-Mes'!#REF!</f>
        <v>#REF!</v>
      </c>
      <c r="DIO4" s="149">
        <f>'CRO2_Pro-Mes'!DIK3</f>
        <v>0</v>
      </c>
      <c r="DIP4" s="149" t="e">
        <f>'CRO2_Pro-Mes'!#REF!</f>
        <v>#REF!</v>
      </c>
      <c r="DIQ4" s="149">
        <f>'CRO2_Pro-Mes'!DIM3</f>
        <v>0</v>
      </c>
      <c r="DIR4" s="149" t="e">
        <f>'CRO2_Pro-Mes'!#REF!</f>
        <v>#REF!</v>
      </c>
      <c r="DIS4" s="149">
        <f>'CRO2_Pro-Mes'!DIO3</f>
        <v>0</v>
      </c>
      <c r="DIT4" s="149" t="e">
        <f>'CRO2_Pro-Mes'!#REF!</f>
        <v>#REF!</v>
      </c>
      <c r="DIU4" s="149">
        <f>'CRO2_Pro-Mes'!DIQ3</f>
        <v>0</v>
      </c>
      <c r="DIV4" s="149" t="e">
        <f>'CRO2_Pro-Mes'!#REF!</f>
        <v>#REF!</v>
      </c>
      <c r="DIW4" s="149">
        <f>'CRO2_Pro-Mes'!DIS3</f>
        <v>0</v>
      </c>
      <c r="DIX4" s="149" t="e">
        <f>'CRO2_Pro-Mes'!#REF!</f>
        <v>#REF!</v>
      </c>
      <c r="DIY4" s="149">
        <f>'CRO2_Pro-Mes'!DIU3</f>
        <v>0</v>
      </c>
      <c r="DIZ4" s="149" t="e">
        <f>'CRO2_Pro-Mes'!#REF!</f>
        <v>#REF!</v>
      </c>
      <c r="DJA4" s="149">
        <f>'CRO2_Pro-Mes'!DIW3</f>
        <v>0</v>
      </c>
      <c r="DJB4" s="149" t="e">
        <f>'CRO2_Pro-Mes'!#REF!</f>
        <v>#REF!</v>
      </c>
      <c r="DJC4" s="149">
        <f>'CRO2_Pro-Mes'!DIY3</f>
        <v>0</v>
      </c>
      <c r="DJD4" s="149" t="e">
        <f>'CRO2_Pro-Mes'!#REF!</f>
        <v>#REF!</v>
      </c>
      <c r="DJE4" s="149">
        <f>'CRO2_Pro-Mes'!DJA3</f>
        <v>0</v>
      </c>
      <c r="DJF4" s="149" t="e">
        <f>'CRO2_Pro-Mes'!#REF!</f>
        <v>#REF!</v>
      </c>
      <c r="DJG4" s="149">
        <f>'CRO2_Pro-Mes'!DJC3</f>
        <v>0</v>
      </c>
      <c r="DJH4" s="149" t="e">
        <f>'CRO2_Pro-Mes'!#REF!</f>
        <v>#REF!</v>
      </c>
      <c r="DJI4" s="149">
        <f>'CRO2_Pro-Mes'!DJE3</f>
        <v>0</v>
      </c>
      <c r="DJJ4" s="149" t="e">
        <f>'CRO2_Pro-Mes'!#REF!</f>
        <v>#REF!</v>
      </c>
      <c r="DJK4" s="149">
        <f>'CRO2_Pro-Mes'!DJG3</f>
        <v>0</v>
      </c>
      <c r="DJL4" s="149" t="e">
        <f>'CRO2_Pro-Mes'!#REF!</f>
        <v>#REF!</v>
      </c>
      <c r="DJM4" s="149">
        <f>'CRO2_Pro-Mes'!DJI3</f>
        <v>0</v>
      </c>
      <c r="DJN4" s="149" t="e">
        <f>'CRO2_Pro-Mes'!#REF!</f>
        <v>#REF!</v>
      </c>
      <c r="DJO4" s="149">
        <f>'CRO2_Pro-Mes'!DJK3</f>
        <v>0</v>
      </c>
      <c r="DJP4" s="149" t="e">
        <f>'CRO2_Pro-Mes'!#REF!</f>
        <v>#REF!</v>
      </c>
      <c r="DJQ4" s="149">
        <f>'CRO2_Pro-Mes'!DJM3</f>
        <v>0</v>
      </c>
      <c r="DJR4" s="149" t="e">
        <f>'CRO2_Pro-Mes'!#REF!</f>
        <v>#REF!</v>
      </c>
      <c r="DJS4" s="149">
        <f>'CRO2_Pro-Mes'!DJO3</f>
        <v>0</v>
      </c>
      <c r="DJT4" s="149" t="e">
        <f>'CRO2_Pro-Mes'!#REF!</f>
        <v>#REF!</v>
      </c>
      <c r="DJU4" s="149">
        <f>'CRO2_Pro-Mes'!DJQ3</f>
        <v>0</v>
      </c>
      <c r="DJV4" s="149" t="e">
        <f>'CRO2_Pro-Mes'!#REF!</f>
        <v>#REF!</v>
      </c>
      <c r="DJW4" s="149">
        <f>'CRO2_Pro-Mes'!DJS3</f>
        <v>0</v>
      </c>
      <c r="DJX4" s="149" t="e">
        <f>'CRO2_Pro-Mes'!#REF!</f>
        <v>#REF!</v>
      </c>
      <c r="DJY4" s="149">
        <f>'CRO2_Pro-Mes'!DJU3</f>
        <v>0</v>
      </c>
      <c r="DJZ4" s="149" t="e">
        <f>'CRO2_Pro-Mes'!#REF!</f>
        <v>#REF!</v>
      </c>
      <c r="DKA4" s="149">
        <f>'CRO2_Pro-Mes'!DJW3</f>
        <v>0</v>
      </c>
      <c r="DKB4" s="149" t="e">
        <f>'CRO2_Pro-Mes'!#REF!</f>
        <v>#REF!</v>
      </c>
      <c r="DKC4" s="149">
        <f>'CRO2_Pro-Mes'!DJY3</f>
        <v>0</v>
      </c>
      <c r="DKD4" s="149" t="e">
        <f>'CRO2_Pro-Mes'!#REF!</f>
        <v>#REF!</v>
      </c>
      <c r="DKE4" s="149">
        <f>'CRO2_Pro-Mes'!DKA3</f>
        <v>0</v>
      </c>
      <c r="DKF4" s="149" t="e">
        <f>'CRO2_Pro-Mes'!#REF!</f>
        <v>#REF!</v>
      </c>
      <c r="DKG4" s="149">
        <f>'CRO2_Pro-Mes'!DKC3</f>
        <v>0</v>
      </c>
      <c r="DKH4" s="149" t="e">
        <f>'CRO2_Pro-Mes'!#REF!</f>
        <v>#REF!</v>
      </c>
      <c r="DKI4" s="149">
        <f>'CRO2_Pro-Mes'!DKE3</f>
        <v>0</v>
      </c>
      <c r="DKJ4" s="149" t="e">
        <f>'CRO2_Pro-Mes'!#REF!</f>
        <v>#REF!</v>
      </c>
      <c r="DKK4" s="149">
        <f>'CRO2_Pro-Mes'!DKG3</f>
        <v>0</v>
      </c>
      <c r="DKL4" s="149" t="e">
        <f>'CRO2_Pro-Mes'!#REF!</f>
        <v>#REF!</v>
      </c>
      <c r="DKM4" s="149">
        <f>'CRO2_Pro-Mes'!DKI3</f>
        <v>0</v>
      </c>
      <c r="DKN4" s="149" t="e">
        <f>'CRO2_Pro-Mes'!#REF!</f>
        <v>#REF!</v>
      </c>
      <c r="DKO4" s="149">
        <f>'CRO2_Pro-Mes'!DKK3</f>
        <v>0</v>
      </c>
      <c r="DKP4" s="149" t="e">
        <f>'CRO2_Pro-Mes'!#REF!</f>
        <v>#REF!</v>
      </c>
      <c r="DKQ4" s="149">
        <f>'CRO2_Pro-Mes'!DKM3</f>
        <v>0</v>
      </c>
      <c r="DKR4" s="149" t="e">
        <f>'CRO2_Pro-Mes'!#REF!</f>
        <v>#REF!</v>
      </c>
      <c r="DKS4" s="149">
        <f>'CRO2_Pro-Mes'!DKO3</f>
        <v>0</v>
      </c>
      <c r="DKT4" s="149" t="e">
        <f>'CRO2_Pro-Mes'!#REF!</f>
        <v>#REF!</v>
      </c>
      <c r="DKU4" s="149">
        <f>'CRO2_Pro-Mes'!DKQ3</f>
        <v>0</v>
      </c>
      <c r="DKV4" s="149" t="e">
        <f>'CRO2_Pro-Mes'!#REF!</f>
        <v>#REF!</v>
      </c>
      <c r="DKW4" s="149">
        <f>'CRO2_Pro-Mes'!DKS3</f>
        <v>0</v>
      </c>
      <c r="DKX4" s="149" t="e">
        <f>'CRO2_Pro-Mes'!#REF!</f>
        <v>#REF!</v>
      </c>
      <c r="DKY4" s="149">
        <f>'CRO2_Pro-Mes'!DKU3</f>
        <v>0</v>
      </c>
      <c r="DKZ4" s="149" t="e">
        <f>'CRO2_Pro-Mes'!#REF!</f>
        <v>#REF!</v>
      </c>
      <c r="DLA4" s="149">
        <f>'CRO2_Pro-Mes'!DKW3</f>
        <v>0</v>
      </c>
      <c r="DLB4" s="149" t="e">
        <f>'CRO2_Pro-Mes'!#REF!</f>
        <v>#REF!</v>
      </c>
      <c r="DLC4" s="149">
        <f>'CRO2_Pro-Mes'!DKY3</f>
        <v>0</v>
      </c>
      <c r="DLD4" s="149" t="e">
        <f>'CRO2_Pro-Mes'!#REF!</f>
        <v>#REF!</v>
      </c>
      <c r="DLE4" s="149">
        <f>'CRO2_Pro-Mes'!DLA3</f>
        <v>0</v>
      </c>
      <c r="DLF4" s="149" t="e">
        <f>'CRO2_Pro-Mes'!#REF!</f>
        <v>#REF!</v>
      </c>
      <c r="DLG4" s="149">
        <f>'CRO2_Pro-Mes'!DLC3</f>
        <v>0</v>
      </c>
      <c r="DLH4" s="149" t="e">
        <f>'CRO2_Pro-Mes'!#REF!</f>
        <v>#REF!</v>
      </c>
      <c r="DLI4" s="149">
        <f>'CRO2_Pro-Mes'!DLE3</f>
        <v>0</v>
      </c>
      <c r="DLJ4" s="149" t="e">
        <f>'CRO2_Pro-Mes'!#REF!</f>
        <v>#REF!</v>
      </c>
      <c r="DLK4" s="149">
        <f>'CRO2_Pro-Mes'!DLG3</f>
        <v>0</v>
      </c>
      <c r="DLL4" s="149" t="e">
        <f>'CRO2_Pro-Mes'!#REF!</f>
        <v>#REF!</v>
      </c>
      <c r="DLM4" s="149">
        <f>'CRO2_Pro-Mes'!DLI3</f>
        <v>0</v>
      </c>
      <c r="DLN4" s="149" t="e">
        <f>'CRO2_Pro-Mes'!#REF!</f>
        <v>#REF!</v>
      </c>
      <c r="DLO4" s="149">
        <f>'CRO2_Pro-Mes'!DLK3</f>
        <v>0</v>
      </c>
      <c r="DLP4" s="149" t="e">
        <f>'CRO2_Pro-Mes'!#REF!</f>
        <v>#REF!</v>
      </c>
      <c r="DLQ4" s="149">
        <f>'CRO2_Pro-Mes'!DLM3</f>
        <v>0</v>
      </c>
      <c r="DLR4" s="149" t="e">
        <f>'CRO2_Pro-Mes'!#REF!</f>
        <v>#REF!</v>
      </c>
      <c r="DLS4" s="149">
        <f>'CRO2_Pro-Mes'!DLO3</f>
        <v>0</v>
      </c>
      <c r="DLT4" s="149" t="e">
        <f>'CRO2_Pro-Mes'!#REF!</f>
        <v>#REF!</v>
      </c>
      <c r="DLU4" s="149">
        <f>'CRO2_Pro-Mes'!DLQ3</f>
        <v>0</v>
      </c>
      <c r="DLV4" s="149" t="e">
        <f>'CRO2_Pro-Mes'!#REF!</f>
        <v>#REF!</v>
      </c>
      <c r="DLW4" s="149">
        <f>'CRO2_Pro-Mes'!DLS3</f>
        <v>0</v>
      </c>
      <c r="DLX4" s="149" t="e">
        <f>'CRO2_Pro-Mes'!#REF!</f>
        <v>#REF!</v>
      </c>
      <c r="DLY4" s="149">
        <f>'CRO2_Pro-Mes'!DLU3</f>
        <v>0</v>
      </c>
      <c r="DLZ4" s="149" t="e">
        <f>'CRO2_Pro-Mes'!#REF!</f>
        <v>#REF!</v>
      </c>
      <c r="DMA4" s="149">
        <f>'CRO2_Pro-Mes'!DLW3</f>
        <v>0</v>
      </c>
      <c r="DMB4" s="149" t="e">
        <f>'CRO2_Pro-Mes'!#REF!</f>
        <v>#REF!</v>
      </c>
      <c r="DMC4" s="149">
        <f>'CRO2_Pro-Mes'!DLY3</f>
        <v>0</v>
      </c>
      <c r="DMD4" s="149" t="e">
        <f>'CRO2_Pro-Mes'!#REF!</f>
        <v>#REF!</v>
      </c>
      <c r="DME4" s="149">
        <f>'CRO2_Pro-Mes'!DMA3</f>
        <v>0</v>
      </c>
      <c r="DMF4" s="149" t="e">
        <f>'CRO2_Pro-Mes'!#REF!</f>
        <v>#REF!</v>
      </c>
      <c r="DMG4" s="149">
        <f>'CRO2_Pro-Mes'!DMC3</f>
        <v>0</v>
      </c>
      <c r="DMH4" s="149" t="e">
        <f>'CRO2_Pro-Mes'!#REF!</f>
        <v>#REF!</v>
      </c>
      <c r="DMI4" s="149">
        <f>'CRO2_Pro-Mes'!DME3</f>
        <v>0</v>
      </c>
      <c r="DMJ4" s="149" t="e">
        <f>'CRO2_Pro-Mes'!#REF!</f>
        <v>#REF!</v>
      </c>
      <c r="DMK4" s="149">
        <f>'CRO2_Pro-Mes'!DMG3</f>
        <v>0</v>
      </c>
      <c r="DML4" s="149" t="e">
        <f>'CRO2_Pro-Mes'!#REF!</f>
        <v>#REF!</v>
      </c>
      <c r="DMM4" s="149">
        <f>'CRO2_Pro-Mes'!DMI3</f>
        <v>0</v>
      </c>
      <c r="DMN4" s="149" t="e">
        <f>'CRO2_Pro-Mes'!#REF!</f>
        <v>#REF!</v>
      </c>
      <c r="DMO4" s="149">
        <f>'CRO2_Pro-Mes'!DMK3</f>
        <v>0</v>
      </c>
      <c r="DMP4" s="149" t="e">
        <f>'CRO2_Pro-Mes'!#REF!</f>
        <v>#REF!</v>
      </c>
      <c r="DMQ4" s="149">
        <f>'CRO2_Pro-Mes'!DMM3</f>
        <v>0</v>
      </c>
      <c r="DMR4" s="149" t="e">
        <f>'CRO2_Pro-Mes'!#REF!</f>
        <v>#REF!</v>
      </c>
      <c r="DMS4" s="149">
        <f>'CRO2_Pro-Mes'!DMO3</f>
        <v>0</v>
      </c>
      <c r="DMT4" s="149" t="e">
        <f>'CRO2_Pro-Mes'!#REF!</f>
        <v>#REF!</v>
      </c>
      <c r="DMU4" s="149">
        <f>'CRO2_Pro-Mes'!DMQ3</f>
        <v>0</v>
      </c>
      <c r="DMV4" s="149" t="e">
        <f>'CRO2_Pro-Mes'!#REF!</f>
        <v>#REF!</v>
      </c>
      <c r="DMW4" s="149">
        <f>'CRO2_Pro-Mes'!DMS3</f>
        <v>0</v>
      </c>
      <c r="DMX4" s="149" t="e">
        <f>'CRO2_Pro-Mes'!#REF!</f>
        <v>#REF!</v>
      </c>
      <c r="DMY4" s="149">
        <f>'CRO2_Pro-Mes'!DMU3</f>
        <v>0</v>
      </c>
      <c r="DMZ4" s="149" t="e">
        <f>'CRO2_Pro-Mes'!#REF!</f>
        <v>#REF!</v>
      </c>
      <c r="DNA4" s="149">
        <f>'CRO2_Pro-Mes'!DMW3</f>
        <v>0</v>
      </c>
      <c r="DNB4" s="149" t="e">
        <f>'CRO2_Pro-Mes'!#REF!</f>
        <v>#REF!</v>
      </c>
      <c r="DNC4" s="149">
        <f>'CRO2_Pro-Mes'!DMY3</f>
        <v>0</v>
      </c>
      <c r="DND4" s="149" t="e">
        <f>'CRO2_Pro-Mes'!#REF!</f>
        <v>#REF!</v>
      </c>
      <c r="DNE4" s="149">
        <f>'CRO2_Pro-Mes'!DNA3</f>
        <v>0</v>
      </c>
      <c r="DNF4" s="149" t="e">
        <f>'CRO2_Pro-Mes'!#REF!</f>
        <v>#REF!</v>
      </c>
      <c r="DNG4" s="149">
        <f>'CRO2_Pro-Mes'!DNC3</f>
        <v>0</v>
      </c>
      <c r="DNH4" s="149" t="e">
        <f>'CRO2_Pro-Mes'!#REF!</f>
        <v>#REF!</v>
      </c>
      <c r="DNI4" s="149">
        <f>'CRO2_Pro-Mes'!DNE3</f>
        <v>0</v>
      </c>
      <c r="DNJ4" s="149" t="e">
        <f>'CRO2_Pro-Mes'!#REF!</f>
        <v>#REF!</v>
      </c>
      <c r="DNK4" s="149">
        <f>'CRO2_Pro-Mes'!DNG3</f>
        <v>0</v>
      </c>
      <c r="DNL4" s="149" t="e">
        <f>'CRO2_Pro-Mes'!#REF!</f>
        <v>#REF!</v>
      </c>
      <c r="DNM4" s="149">
        <f>'CRO2_Pro-Mes'!DNI3</f>
        <v>0</v>
      </c>
      <c r="DNN4" s="149" t="e">
        <f>'CRO2_Pro-Mes'!#REF!</f>
        <v>#REF!</v>
      </c>
      <c r="DNO4" s="149">
        <f>'CRO2_Pro-Mes'!DNK3</f>
        <v>0</v>
      </c>
      <c r="DNP4" s="149" t="e">
        <f>'CRO2_Pro-Mes'!#REF!</f>
        <v>#REF!</v>
      </c>
      <c r="DNQ4" s="149">
        <f>'CRO2_Pro-Mes'!DNM3</f>
        <v>0</v>
      </c>
      <c r="DNR4" s="149" t="e">
        <f>'CRO2_Pro-Mes'!#REF!</f>
        <v>#REF!</v>
      </c>
      <c r="DNS4" s="149">
        <f>'CRO2_Pro-Mes'!DNO3</f>
        <v>0</v>
      </c>
      <c r="DNT4" s="149" t="e">
        <f>'CRO2_Pro-Mes'!#REF!</f>
        <v>#REF!</v>
      </c>
      <c r="DNU4" s="149">
        <f>'CRO2_Pro-Mes'!DNQ3</f>
        <v>0</v>
      </c>
      <c r="DNV4" s="149" t="e">
        <f>'CRO2_Pro-Mes'!#REF!</f>
        <v>#REF!</v>
      </c>
      <c r="DNW4" s="149">
        <f>'CRO2_Pro-Mes'!DNS3</f>
        <v>0</v>
      </c>
      <c r="DNX4" s="149" t="e">
        <f>'CRO2_Pro-Mes'!#REF!</f>
        <v>#REF!</v>
      </c>
      <c r="DNY4" s="149">
        <f>'CRO2_Pro-Mes'!DNU3</f>
        <v>0</v>
      </c>
      <c r="DNZ4" s="149" t="e">
        <f>'CRO2_Pro-Mes'!#REF!</f>
        <v>#REF!</v>
      </c>
      <c r="DOA4" s="149">
        <f>'CRO2_Pro-Mes'!DNW3</f>
        <v>0</v>
      </c>
      <c r="DOB4" s="149" t="e">
        <f>'CRO2_Pro-Mes'!#REF!</f>
        <v>#REF!</v>
      </c>
      <c r="DOC4" s="149">
        <f>'CRO2_Pro-Mes'!DNY3</f>
        <v>0</v>
      </c>
      <c r="DOD4" s="149" t="e">
        <f>'CRO2_Pro-Mes'!#REF!</f>
        <v>#REF!</v>
      </c>
      <c r="DOE4" s="149">
        <f>'CRO2_Pro-Mes'!DOA3</f>
        <v>0</v>
      </c>
      <c r="DOF4" s="149" t="e">
        <f>'CRO2_Pro-Mes'!#REF!</f>
        <v>#REF!</v>
      </c>
      <c r="DOG4" s="149">
        <f>'CRO2_Pro-Mes'!DOC3</f>
        <v>0</v>
      </c>
      <c r="DOH4" s="149" t="e">
        <f>'CRO2_Pro-Mes'!#REF!</f>
        <v>#REF!</v>
      </c>
      <c r="DOI4" s="149">
        <f>'CRO2_Pro-Mes'!DOE3</f>
        <v>0</v>
      </c>
      <c r="DOJ4" s="149" t="e">
        <f>'CRO2_Pro-Mes'!#REF!</f>
        <v>#REF!</v>
      </c>
      <c r="DOK4" s="149">
        <f>'CRO2_Pro-Mes'!DOG3</f>
        <v>0</v>
      </c>
      <c r="DOL4" s="149" t="e">
        <f>'CRO2_Pro-Mes'!#REF!</f>
        <v>#REF!</v>
      </c>
      <c r="DOM4" s="149">
        <f>'CRO2_Pro-Mes'!DOI3</f>
        <v>0</v>
      </c>
      <c r="DON4" s="149" t="e">
        <f>'CRO2_Pro-Mes'!#REF!</f>
        <v>#REF!</v>
      </c>
      <c r="DOO4" s="149">
        <f>'CRO2_Pro-Mes'!DOK3</f>
        <v>0</v>
      </c>
      <c r="DOP4" s="149" t="e">
        <f>'CRO2_Pro-Mes'!#REF!</f>
        <v>#REF!</v>
      </c>
      <c r="DOQ4" s="149">
        <f>'CRO2_Pro-Mes'!DOM3</f>
        <v>0</v>
      </c>
      <c r="DOR4" s="149" t="e">
        <f>'CRO2_Pro-Mes'!#REF!</f>
        <v>#REF!</v>
      </c>
      <c r="DOS4" s="149">
        <f>'CRO2_Pro-Mes'!DOO3</f>
        <v>0</v>
      </c>
      <c r="DOT4" s="149" t="e">
        <f>'CRO2_Pro-Mes'!#REF!</f>
        <v>#REF!</v>
      </c>
      <c r="DOU4" s="149">
        <f>'CRO2_Pro-Mes'!DOQ3</f>
        <v>0</v>
      </c>
      <c r="DOV4" s="149" t="e">
        <f>'CRO2_Pro-Mes'!#REF!</f>
        <v>#REF!</v>
      </c>
      <c r="DOW4" s="149">
        <f>'CRO2_Pro-Mes'!DOS3</f>
        <v>0</v>
      </c>
      <c r="DOX4" s="149" t="e">
        <f>'CRO2_Pro-Mes'!#REF!</f>
        <v>#REF!</v>
      </c>
      <c r="DOY4" s="149">
        <f>'CRO2_Pro-Mes'!DOU3</f>
        <v>0</v>
      </c>
      <c r="DOZ4" s="149" t="e">
        <f>'CRO2_Pro-Mes'!#REF!</f>
        <v>#REF!</v>
      </c>
      <c r="DPA4" s="149">
        <f>'CRO2_Pro-Mes'!DOW3</f>
        <v>0</v>
      </c>
      <c r="DPB4" s="149" t="e">
        <f>'CRO2_Pro-Mes'!#REF!</f>
        <v>#REF!</v>
      </c>
      <c r="DPC4" s="149">
        <f>'CRO2_Pro-Mes'!DOY3</f>
        <v>0</v>
      </c>
      <c r="DPD4" s="149" t="e">
        <f>'CRO2_Pro-Mes'!#REF!</f>
        <v>#REF!</v>
      </c>
      <c r="DPE4" s="149">
        <f>'CRO2_Pro-Mes'!DPA3</f>
        <v>0</v>
      </c>
      <c r="DPF4" s="149" t="e">
        <f>'CRO2_Pro-Mes'!#REF!</f>
        <v>#REF!</v>
      </c>
      <c r="DPG4" s="149">
        <f>'CRO2_Pro-Mes'!DPC3</f>
        <v>0</v>
      </c>
      <c r="DPH4" s="149" t="e">
        <f>'CRO2_Pro-Mes'!#REF!</f>
        <v>#REF!</v>
      </c>
      <c r="DPI4" s="149">
        <f>'CRO2_Pro-Mes'!DPE3</f>
        <v>0</v>
      </c>
      <c r="DPJ4" s="149" t="e">
        <f>'CRO2_Pro-Mes'!#REF!</f>
        <v>#REF!</v>
      </c>
      <c r="DPK4" s="149">
        <f>'CRO2_Pro-Mes'!DPG3</f>
        <v>0</v>
      </c>
      <c r="DPL4" s="149" t="e">
        <f>'CRO2_Pro-Mes'!#REF!</f>
        <v>#REF!</v>
      </c>
      <c r="DPM4" s="149">
        <f>'CRO2_Pro-Mes'!DPI3</f>
        <v>0</v>
      </c>
      <c r="DPN4" s="149" t="e">
        <f>'CRO2_Pro-Mes'!#REF!</f>
        <v>#REF!</v>
      </c>
      <c r="DPO4" s="149">
        <f>'CRO2_Pro-Mes'!DPK3</f>
        <v>0</v>
      </c>
      <c r="DPP4" s="149" t="e">
        <f>'CRO2_Pro-Mes'!#REF!</f>
        <v>#REF!</v>
      </c>
      <c r="DPQ4" s="149">
        <f>'CRO2_Pro-Mes'!DPM3</f>
        <v>0</v>
      </c>
      <c r="DPR4" s="149" t="e">
        <f>'CRO2_Pro-Mes'!#REF!</f>
        <v>#REF!</v>
      </c>
      <c r="DPS4" s="149">
        <f>'CRO2_Pro-Mes'!DPO3</f>
        <v>0</v>
      </c>
      <c r="DPT4" s="149" t="e">
        <f>'CRO2_Pro-Mes'!#REF!</f>
        <v>#REF!</v>
      </c>
      <c r="DPU4" s="149">
        <f>'CRO2_Pro-Mes'!DPQ3</f>
        <v>0</v>
      </c>
      <c r="DPV4" s="149" t="e">
        <f>'CRO2_Pro-Mes'!#REF!</f>
        <v>#REF!</v>
      </c>
      <c r="DPW4" s="149">
        <f>'CRO2_Pro-Mes'!DPS3</f>
        <v>0</v>
      </c>
      <c r="DPX4" s="149" t="e">
        <f>'CRO2_Pro-Mes'!#REF!</f>
        <v>#REF!</v>
      </c>
      <c r="DPY4" s="149">
        <f>'CRO2_Pro-Mes'!DPU3</f>
        <v>0</v>
      </c>
      <c r="DPZ4" s="149" t="e">
        <f>'CRO2_Pro-Mes'!#REF!</f>
        <v>#REF!</v>
      </c>
      <c r="DQA4" s="149">
        <f>'CRO2_Pro-Mes'!DPW3</f>
        <v>0</v>
      </c>
      <c r="DQB4" s="149" t="e">
        <f>'CRO2_Pro-Mes'!#REF!</f>
        <v>#REF!</v>
      </c>
      <c r="DQC4" s="149">
        <f>'CRO2_Pro-Mes'!DPY3</f>
        <v>0</v>
      </c>
      <c r="DQD4" s="149" t="e">
        <f>'CRO2_Pro-Mes'!#REF!</f>
        <v>#REF!</v>
      </c>
      <c r="DQE4" s="149">
        <f>'CRO2_Pro-Mes'!DQA3</f>
        <v>0</v>
      </c>
      <c r="DQF4" s="149" t="e">
        <f>'CRO2_Pro-Mes'!#REF!</f>
        <v>#REF!</v>
      </c>
      <c r="DQG4" s="149">
        <f>'CRO2_Pro-Mes'!DQC3</f>
        <v>0</v>
      </c>
      <c r="DQH4" s="149" t="e">
        <f>'CRO2_Pro-Mes'!#REF!</f>
        <v>#REF!</v>
      </c>
      <c r="DQI4" s="149">
        <f>'CRO2_Pro-Mes'!DQE3</f>
        <v>0</v>
      </c>
      <c r="DQJ4" s="149" t="e">
        <f>'CRO2_Pro-Mes'!#REF!</f>
        <v>#REF!</v>
      </c>
      <c r="DQK4" s="149">
        <f>'CRO2_Pro-Mes'!DQG3</f>
        <v>0</v>
      </c>
      <c r="DQL4" s="149" t="e">
        <f>'CRO2_Pro-Mes'!#REF!</f>
        <v>#REF!</v>
      </c>
      <c r="DQM4" s="149">
        <f>'CRO2_Pro-Mes'!DQI3</f>
        <v>0</v>
      </c>
      <c r="DQN4" s="149" t="e">
        <f>'CRO2_Pro-Mes'!#REF!</f>
        <v>#REF!</v>
      </c>
      <c r="DQO4" s="149">
        <f>'CRO2_Pro-Mes'!DQK3</f>
        <v>0</v>
      </c>
      <c r="DQP4" s="149" t="e">
        <f>'CRO2_Pro-Mes'!#REF!</f>
        <v>#REF!</v>
      </c>
      <c r="DQQ4" s="149">
        <f>'CRO2_Pro-Mes'!DQM3</f>
        <v>0</v>
      </c>
      <c r="DQR4" s="149" t="e">
        <f>'CRO2_Pro-Mes'!#REF!</f>
        <v>#REF!</v>
      </c>
      <c r="DQS4" s="149">
        <f>'CRO2_Pro-Mes'!DQO3</f>
        <v>0</v>
      </c>
      <c r="DQT4" s="149" t="e">
        <f>'CRO2_Pro-Mes'!#REF!</f>
        <v>#REF!</v>
      </c>
      <c r="DQU4" s="149">
        <f>'CRO2_Pro-Mes'!DQQ3</f>
        <v>0</v>
      </c>
      <c r="DQV4" s="149" t="e">
        <f>'CRO2_Pro-Mes'!#REF!</f>
        <v>#REF!</v>
      </c>
      <c r="DQW4" s="149">
        <f>'CRO2_Pro-Mes'!DQS3</f>
        <v>0</v>
      </c>
      <c r="DQX4" s="149" t="e">
        <f>'CRO2_Pro-Mes'!#REF!</f>
        <v>#REF!</v>
      </c>
      <c r="DQY4" s="149">
        <f>'CRO2_Pro-Mes'!DQU3</f>
        <v>0</v>
      </c>
      <c r="DQZ4" s="149" t="e">
        <f>'CRO2_Pro-Mes'!#REF!</f>
        <v>#REF!</v>
      </c>
      <c r="DRA4" s="149">
        <f>'CRO2_Pro-Mes'!DQW3</f>
        <v>0</v>
      </c>
      <c r="DRB4" s="149" t="e">
        <f>'CRO2_Pro-Mes'!#REF!</f>
        <v>#REF!</v>
      </c>
      <c r="DRC4" s="149">
        <f>'CRO2_Pro-Mes'!DQY3</f>
        <v>0</v>
      </c>
      <c r="DRD4" s="149" t="e">
        <f>'CRO2_Pro-Mes'!#REF!</f>
        <v>#REF!</v>
      </c>
      <c r="DRE4" s="149">
        <f>'CRO2_Pro-Mes'!DRA3</f>
        <v>0</v>
      </c>
      <c r="DRF4" s="149" t="e">
        <f>'CRO2_Pro-Mes'!#REF!</f>
        <v>#REF!</v>
      </c>
      <c r="DRG4" s="149">
        <f>'CRO2_Pro-Mes'!DRC3</f>
        <v>0</v>
      </c>
      <c r="DRH4" s="149" t="e">
        <f>'CRO2_Pro-Mes'!#REF!</f>
        <v>#REF!</v>
      </c>
      <c r="DRI4" s="149">
        <f>'CRO2_Pro-Mes'!DRE3</f>
        <v>0</v>
      </c>
      <c r="DRJ4" s="149" t="e">
        <f>'CRO2_Pro-Mes'!#REF!</f>
        <v>#REF!</v>
      </c>
      <c r="DRK4" s="149">
        <f>'CRO2_Pro-Mes'!DRG3</f>
        <v>0</v>
      </c>
      <c r="DRL4" s="149" t="e">
        <f>'CRO2_Pro-Mes'!#REF!</f>
        <v>#REF!</v>
      </c>
      <c r="DRM4" s="149">
        <f>'CRO2_Pro-Mes'!DRI3</f>
        <v>0</v>
      </c>
      <c r="DRN4" s="149" t="e">
        <f>'CRO2_Pro-Mes'!#REF!</f>
        <v>#REF!</v>
      </c>
      <c r="DRO4" s="149">
        <f>'CRO2_Pro-Mes'!DRK3</f>
        <v>0</v>
      </c>
      <c r="DRP4" s="149" t="e">
        <f>'CRO2_Pro-Mes'!#REF!</f>
        <v>#REF!</v>
      </c>
      <c r="DRQ4" s="149">
        <f>'CRO2_Pro-Mes'!DRM3</f>
        <v>0</v>
      </c>
      <c r="DRR4" s="149" t="e">
        <f>'CRO2_Pro-Mes'!#REF!</f>
        <v>#REF!</v>
      </c>
      <c r="DRS4" s="149">
        <f>'CRO2_Pro-Mes'!DRO3</f>
        <v>0</v>
      </c>
      <c r="DRT4" s="149" t="e">
        <f>'CRO2_Pro-Mes'!#REF!</f>
        <v>#REF!</v>
      </c>
      <c r="DRU4" s="149">
        <f>'CRO2_Pro-Mes'!DRQ3</f>
        <v>0</v>
      </c>
      <c r="DRV4" s="149" t="e">
        <f>'CRO2_Pro-Mes'!#REF!</f>
        <v>#REF!</v>
      </c>
      <c r="DRW4" s="149">
        <f>'CRO2_Pro-Mes'!DRS3</f>
        <v>0</v>
      </c>
      <c r="DRX4" s="149" t="e">
        <f>'CRO2_Pro-Mes'!#REF!</f>
        <v>#REF!</v>
      </c>
      <c r="DRY4" s="149">
        <f>'CRO2_Pro-Mes'!DRU3</f>
        <v>0</v>
      </c>
      <c r="DRZ4" s="149" t="e">
        <f>'CRO2_Pro-Mes'!#REF!</f>
        <v>#REF!</v>
      </c>
      <c r="DSA4" s="149">
        <f>'CRO2_Pro-Mes'!DRW3</f>
        <v>0</v>
      </c>
      <c r="DSB4" s="149" t="e">
        <f>'CRO2_Pro-Mes'!#REF!</f>
        <v>#REF!</v>
      </c>
      <c r="DSC4" s="149">
        <f>'CRO2_Pro-Mes'!DRY3</f>
        <v>0</v>
      </c>
      <c r="DSD4" s="149" t="e">
        <f>'CRO2_Pro-Mes'!#REF!</f>
        <v>#REF!</v>
      </c>
      <c r="DSE4" s="149">
        <f>'CRO2_Pro-Mes'!DSA3</f>
        <v>0</v>
      </c>
      <c r="DSF4" s="149" t="e">
        <f>'CRO2_Pro-Mes'!#REF!</f>
        <v>#REF!</v>
      </c>
      <c r="DSG4" s="149">
        <f>'CRO2_Pro-Mes'!DSC3</f>
        <v>0</v>
      </c>
      <c r="DSH4" s="149" t="e">
        <f>'CRO2_Pro-Mes'!#REF!</f>
        <v>#REF!</v>
      </c>
      <c r="DSI4" s="149">
        <f>'CRO2_Pro-Mes'!DSE3</f>
        <v>0</v>
      </c>
      <c r="DSJ4" s="149" t="e">
        <f>'CRO2_Pro-Mes'!#REF!</f>
        <v>#REF!</v>
      </c>
      <c r="DSK4" s="149">
        <f>'CRO2_Pro-Mes'!DSG3</f>
        <v>0</v>
      </c>
      <c r="DSL4" s="149" t="e">
        <f>'CRO2_Pro-Mes'!#REF!</f>
        <v>#REF!</v>
      </c>
      <c r="DSM4" s="149">
        <f>'CRO2_Pro-Mes'!DSI3</f>
        <v>0</v>
      </c>
      <c r="DSN4" s="149" t="e">
        <f>'CRO2_Pro-Mes'!#REF!</f>
        <v>#REF!</v>
      </c>
      <c r="DSO4" s="149">
        <f>'CRO2_Pro-Mes'!DSK3</f>
        <v>0</v>
      </c>
      <c r="DSP4" s="149" t="e">
        <f>'CRO2_Pro-Mes'!#REF!</f>
        <v>#REF!</v>
      </c>
      <c r="DSQ4" s="149">
        <f>'CRO2_Pro-Mes'!DSM3</f>
        <v>0</v>
      </c>
      <c r="DSR4" s="149" t="e">
        <f>'CRO2_Pro-Mes'!#REF!</f>
        <v>#REF!</v>
      </c>
      <c r="DSS4" s="149">
        <f>'CRO2_Pro-Mes'!DSO3</f>
        <v>0</v>
      </c>
      <c r="DST4" s="149" t="e">
        <f>'CRO2_Pro-Mes'!#REF!</f>
        <v>#REF!</v>
      </c>
      <c r="DSU4" s="149">
        <f>'CRO2_Pro-Mes'!DSQ3</f>
        <v>0</v>
      </c>
      <c r="DSV4" s="149" t="e">
        <f>'CRO2_Pro-Mes'!#REF!</f>
        <v>#REF!</v>
      </c>
      <c r="DSW4" s="149">
        <f>'CRO2_Pro-Mes'!DSS3</f>
        <v>0</v>
      </c>
      <c r="DSX4" s="149" t="e">
        <f>'CRO2_Pro-Mes'!#REF!</f>
        <v>#REF!</v>
      </c>
      <c r="DSY4" s="149">
        <f>'CRO2_Pro-Mes'!DSU3</f>
        <v>0</v>
      </c>
      <c r="DSZ4" s="149" t="e">
        <f>'CRO2_Pro-Mes'!#REF!</f>
        <v>#REF!</v>
      </c>
      <c r="DTA4" s="149">
        <f>'CRO2_Pro-Mes'!DSW3</f>
        <v>0</v>
      </c>
      <c r="DTB4" s="149" t="e">
        <f>'CRO2_Pro-Mes'!#REF!</f>
        <v>#REF!</v>
      </c>
      <c r="DTC4" s="149">
        <f>'CRO2_Pro-Mes'!DSY3</f>
        <v>0</v>
      </c>
      <c r="DTD4" s="149" t="e">
        <f>'CRO2_Pro-Mes'!#REF!</f>
        <v>#REF!</v>
      </c>
      <c r="DTE4" s="149">
        <f>'CRO2_Pro-Mes'!DTA3</f>
        <v>0</v>
      </c>
      <c r="DTF4" s="149" t="e">
        <f>'CRO2_Pro-Mes'!#REF!</f>
        <v>#REF!</v>
      </c>
      <c r="DTG4" s="149">
        <f>'CRO2_Pro-Mes'!DTC3</f>
        <v>0</v>
      </c>
      <c r="DTH4" s="149" t="e">
        <f>'CRO2_Pro-Mes'!#REF!</f>
        <v>#REF!</v>
      </c>
      <c r="DTI4" s="149">
        <f>'CRO2_Pro-Mes'!DTE3</f>
        <v>0</v>
      </c>
      <c r="DTJ4" s="149" t="e">
        <f>'CRO2_Pro-Mes'!#REF!</f>
        <v>#REF!</v>
      </c>
      <c r="DTK4" s="149">
        <f>'CRO2_Pro-Mes'!DTG3</f>
        <v>0</v>
      </c>
      <c r="DTL4" s="149" t="e">
        <f>'CRO2_Pro-Mes'!#REF!</f>
        <v>#REF!</v>
      </c>
      <c r="DTM4" s="149">
        <f>'CRO2_Pro-Mes'!DTI3</f>
        <v>0</v>
      </c>
      <c r="DTN4" s="149" t="e">
        <f>'CRO2_Pro-Mes'!#REF!</f>
        <v>#REF!</v>
      </c>
      <c r="DTO4" s="149">
        <f>'CRO2_Pro-Mes'!DTK3</f>
        <v>0</v>
      </c>
      <c r="DTP4" s="149" t="e">
        <f>'CRO2_Pro-Mes'!#REF!</f>
        <v>#REF!</v>
      </c>
      <c r="DTQ4" s="149">
        <f>'CRO2_Pro-Mes'!DTM3</f>
        <v>0</v>
      </c>
      <c r="DTR4" s="149" t="e">
        <f>'CRO2_Pro-Mes'!#REF!</f>
        <v>#REF!</v>
      </c>
      <c r="DTS4" s="149">
        <f>'CRO2_Pro-Mes'!DTO3</f>
        <v>0</v>
      </c>
      <c r="DTT4" s="149" t="e">
        <f>'CRO2_Pro-Mes'!#REF!</f>
        <v>#REF!</v>
      </c>
      <c r="DTU4" s="149">
        <f>'CRO2_Pro-Mes'!DTQ3</f>
        <v>0</v>
      </c>
      <c r="DTV4" s="149" t="e">
        <f>'CRO2_Pro-Mes'!#REF!</f>
        <v>#REF!</v>
      </c>
      <c r="DTW4" s="149">
        <f>'CRO2_Pro-Mes'!DTS3</f>
        <v>0</v>
      </c>
      <c r="DTX4" s="149" t="e">
        <f>'CRO2_Pro-Mes'!#REF!</f>
        <v>#REF!</v>
      </c>
      <c r="DTY4" s="149">
        <f>'CRO2_Pro-Mes'!DTU3</f>
        <v>0</v>
      </c>
      <c r="DTZ4" s="149" t="e">
        <f>'CRO2_Pro-Mes'!#REF!</f>
        <v>#REF!</v>
      </c>
      <c r="DUA4" s="149">
        <f>'CRO2_Pro-Mes'!DTW3</f>
        <v>0</v>
      </c>
      <c r="DUB4" s="149" t="e">
        <f>'CRO2_Pro-Mes'!#REF!</f>
        <v>#REF!</v>
      </c>
      <c r="DUC4" s="149">
        <f>'CRO2_Pro-Mes'!DTY3</f>
        <v>0</v>
      </c>
      <c r="DUD4" s="149" t="e">
        <f>'CRO2_Pro-Mes'!#REF!</f>
        <v>#REF!</v>
      </c>
      <c r="DUE4" s="149">
        <f>'CRO2_Pro-Mes'!DUA3</f>
        <v>0</v>
      </c>
      <c r="DUF4" s="149" t="e">
        <f>'CRO2_Pro-Mes'!#REF!</f>
        <v>#REF!</v>
      </c>
      <c r="DUG4" s="149">
        <f>'CRO2_Pro-Mes'!DUC3</f>
        <v>0</v>
      </c>
      <c r="DUH4" s="149" t="e">
        <f>'CRO2_Pro-Mes'!#REF!</f>
        <v>#REF!</v>
      </c>
      <c r="DUI4" s="149">
        <f>'CRO2_Pro-Mes'!DUE3</f>
        <v>0</v>
      </c>
      <c r="DUJ4" s="149" t="e">
        <f>'CRO2_Pro-Mes'!#REF!</f>
        <v>#REF!</v>
      </c>
      <c r="DUK4" s="149">
        <f>'CRO2_Pro-Mes'!DUG3</f>
        <v>0</v>
      </c>
      <c r="DUL4" s="149" t="e">
        <f>'CRO2_Pro-Mes'!#REF!</f>
        <v>#REF!</v>
      </c>
      <c r="DUM4" s="149">
        <f>'CRO2_Pro-Mes'!DUI3</f>
        <v>0</v>
      </c>
      <c r="DUN4" s="149" t="e">
        <f>'CRO2_Pro-Mes'!#REF!</f>
        <v>#REF!</v>
      </c>
      <c r="DUO4" s="149">
        <f>'CRO2_Pro-Mes'!DUK3</f>
        <v>0</v>
      </c>
      <c r="DUP4" s="149" t="e">
        <f>'CRO2_Pro-Mes'!#REF!</f>
        <v>#REF!</v>
      </c>
      <c r="DUQ4" s="149">
        <f>'CRO2_Pro-Mes'!DUM3</f>
        <v>0</v>
      </c>
      <c r="DUR4" s="149" t="e">
        <f>'CRO2_Pro-Mes'!#REF!</f>
        <v>#REF!</v>
      </c>
      <c r="DUS4" s="149">
        <f>'CRO2_Pro-Mes'!DUO3</f>
        <v>0</v>
      </c>
      <c r="DUT4" s="149" t="e">
        <f>'CRO2_Pro-Mes'!#REF!</f>
        <v>#REF!</v>
      </c>
      <c r="DUU4" s="149">
        <f>'CRO2_Pro-Mes'!DUQ3</f>
        <v>0</v>
      </c>
      <c r="DUV4" s="149" t="e">
        <f>'CRO2_Pro-Mes'!#REF!</f>
        <v>#REF!</v>
      </c>
      <c r="DUW4" s="149">
        <f>'CRO2_Pro-Mes'!DUS3</f>
        <v>0</v>
      </c>
      <c r="DUX4" s="149" t="e">
        <f>'CRO2_Pro-Mes'!#REF!</f>
        <v>#REF!</v>
      </c>
      <c r="DUY4" s="149">
        <f>'CRO2_Pro-Mes'!DUU3</f>
        <v>0</v>
      </c>
      <c r="DUZ4" s="149" t="e">
        <f>'CRO2_Pro-Mes'!#REF!</f>
        <v>#REF!</v>
      </c>
      <c r="DVA4" s="149">
        <f>'CRO2_Pro-Mes'!DUW3</f>
        <v>0</v>
      </c>
      <c r="DVB4" s="149" t="e">
        <f>'CRO2_Pro-Mes'!#REF!</f>
        <v>#REF!</v>
      </c>
      <c r="DVC4" s="149">
        <f>'CRO2_Pro-Mes'!DUY3</f>
        <v>0</v>
      </c>
      <c r="DVD4" s="149" t="e">
        <f>'CRO2_Pro-Mes'!#REF!</f>
        <v>#REF!</v>
      </c>
      <c r="DVE4" s="149">
        <f>'CRO2_Pro-Mes'!DVA3</f>
        <v>0</v>
      </c>
      <c r="DVF4" s="149" t="e">
        <f>'CRO2_Pro-Mes'!#REF!</f>
        <v>#REF!</v>
      </c>
      <c r="DVG4" s="149">
        <f>'CRO2_Pro-Mes'!DVC3</f>
        <v>0</v>
      </c>
      <c r="DVH4" s="149" t="e">
        <f>'CRO2_Pro-Mes'!#REF!</f>
        <v>#REF!</v>
      </c>
      <c r="DVI4" s="149">
        <f>'CRO2_Pro-Mes'!DVE3</f>
        <v>0</v>
      </c>
      <c r="DVJ4" s="149" t="e">
        <f>'CRO2_Pro-Mes'!#REF!</f>
        <v>#REF!</v>
      </c>
      <c r="DVK4" s="149">
        <f>'CRO2_Pro-Mes'!DVG3</f>
        <v>0</v>
      </c>
      <c r="DVL4" s="149" t="e">
        <f>'CRO2_Pro-Mes'!#REF!</f>
        <v>#REF!</v>
      </c>
      <c r="DVM4" s="149">
        <f>'CRO2_Pro-Mes'!DVI3</f>
        <v>0</v>
      </c>
      <c r="DVN4" s="149" t="e">
        <f>'CRO2_Pro-Mes'!#REF!</f>
        <v>#REF!</v>
      </c>
      <c r="DVO4" s="149">
        <f>'CRO2_Pro-Mes'!DVK3</f>
        <v>0</v>
      </c>
      <c r="DVP4" s="149" t="e">
        <f>'CRO2_Pro-Mes'!#REF!</f>
        <v>#REF!</v>
      </c>
      <c r="DVQ4" s="149">
        <f>'CRO2_Pro-Mes'!DVM3</f>
        <v>0</v>
      </c>
      <c r="DVR4" s="149" t="e">
        <f>'CRO2_Pro-Mes'!#REF!</f>
        <v>#REF!</v>
      </c>
      <c r="DVS4" s="149">
        <f>'CRO2_Pro-Mes'!DVO3</f>
        <v>0</v>
      </c>
      <c r="DVT4" s="149" t="e">
        <f>'CRO2_Pro-Mes'!#REF!</f>
        <v>#REF!</v>
      </c>
      <c r="DVU4" s="149">
        <f>'CRO2_Pro-Mes'!DVQ3</f>
        <v>0</v>
      </c>
      <c r="DVV4" s="149" t="e">
        <f>'CRO2_Pro-Mes'!#REF!</f>
        <v>#REF!</v>
      </c>
      <c r="DVW4" s="149">
        <f>'CRO2_Pro-Mes'!DVS3</f>
        <v>0</v>
      </c>
      <c r="DVX4" s="149" t="e">
        <f>'CRO2_Pro-Mes'!#REF!</f>
        <v>#REF!</v>
      </c>
      <c r="DVY4" s="149">
        <f>'CRO2_Pro-Mes'!DVU3</f>
        <v>0</v>
      </c>
      <c r="DVZ4" s="149" t="e">
        <f>'CRO2_Pro-Mes'!#REF!</f>
        <v>#REF!</v>
      </c>
      <c r="DWA4" s="149">
        <f>'CRO2_Pro-Mes'!DVW3</f>
        <v>0</v>
      </c>
      <c r="DWB4" s="149" t="e">
        <f>'CRO2_Pro-Mes'!#REF!</f>
        <v>#REF!</v>
      </c>
      <c r="DWC4" s="149">
        <f>'CRO2_Pro-Mes'!DVY3</f>
        <v>0</v>
      </c>
      <c r="DWD4" s="149" t="e">
        <f>'CRO2_Pro-Mes'!#REF!</f>
        <v>#REF!</v>
      </c>
      <c r="DWE4" s="149">
        <f>'CRO2_Pro-Mes'!DWA3</f>
        <v>0</v>
      </c>
      <c r="DWF4" s="149" t="e">
        <f>'CRO2_Pro-Mes'!#REF!</f>
        <v>#REF!</v>
      </c>
      <c r="DWG4" s="149">
        <f>'CRO2_Pro-Mes'!DWC3</f>
        <v>0</v>
      </c>
      <c r="DWH4" s="149" t="e">
        <f>'CRO2_Pro-Mes'!#REF!</f>
        <v>#REF!</v>
      </c>
      <c r="DWI4" s="149">
        <f>'CRO2_Pro-Mes'!DWE3</f>
        <v>0</v>
      </c>
      <c r="DWJ4" s="149" t="e">
        <f>'CRO2_Pro-Mes'!#REF!</f>
        <v>#REF!</v>
      </c>
      <c r="DWK4" s="149">
        <f>'CRO2_Pro-Mes'!DWG3</f>
        <v>0</v>
      </c>
      <c r="DWL4" s="149" t="e">
        <f>'CRO2_Pro-Mes'!#REF!</f>
        <v>#REF!</v>
      </c>
      <c r="DWM4" s="149">
        <f>'CRO2_Pro-Mes'!DWI3</f>
        <v>0</v>
      </c>
      <c r="DWN4" s="149" t="e">
        <f>'CRO2_Pro-Mes'!#REF!</f>
        <v>#REF!</v>
      </c>
      <c r="DWO4" s="149">
        <f>'CRO2_Pro-Mes'!DWK3</f>
        <v>0</v>
      </c>
      <c r="DWP4" s="149" t="e">
        <f>'CRO2_Pro-Mes'!#REF!</f>
        <v>#REF!</v>
      </c>
      <c r="DWQ4" s="149">
        <f>'CRO2_Pro-Mes'!DWM3</f>
        <v>0</v>
      </c>
      <c r="DWR4" s="149" t="e">
        <f>'CRO2_Pro-Mes'!#REF!</f>
        <v>#REF!</v>
      </c>
      <c r="DWS4" s="149">
        <f>'CRO2_Pro-Mes'!DWO3</f>
        <v>0</v>
      </c>
      <c r="DWT4" s="149" t="e">
        <f>'CRO2_Pro-Mes'!#REF!</f>
        <v>#REF!</v>
      </c>
      <c r="DWU4" s="149">
        <f>'CRO2_Pro-Mes'!DWQ3</f>
        <v>0</v>
      </c>
      <c r="DWV4" s="149" t="e">
        <f>'CRO2_Pro-Mes'!#REF!</f>
        <v>#REF!</v>
      </c>
      <c r="DWW4" s="149">
        <f>'CRO2_Pro-Mes'!DWS3</f>
        <v>0</v>
      </c>
      <c r="DWX4" s="149" t="e">
        <f>'CRO2_Pro-Mes'!#REF!</f>
        <v>#REF!</v>
      </c>
      <c r="DWY4" s="149">
        <f>'CRO2_Pro-Mes'!DWU3</f>
        <v>0</v>
      </c>
      <c r="DWZ4" s="149" t="e">
        <f>'CRO2_Pro-Mes'!#REF!</f>
        <v>#REF!</v>
      </c>
      <c r="DXA4" s="149">
        <f>'CRO2_Pro-Mes'!DWW3</f>
        <v>0</v>
      </c>
      <c r="DXB4" s="149" t="e">
        <f>'CRO2_Pro-Mes'!#REF!</f>
        <v>#REF!</v>
      </c>
      <c r="DXC4" s="149">
        <f>'CRO2_Pro-Mes'!DWY3</f>
        <v>0</v>
      </c>
      <c r="DXD4" s="149" t="e">
        <f>'CRO2_Pro-Mes'!#REF!</f>
        <v>#REF!</v>
      </c>
      <c r="DXE4" s="149">
        <f>'CRO2_Pro-Mes'!DXA3</f>
        <v>0</v>
      </c>
      <c r="DXF4" s="149" t="e">
        <f>'CRO2_Pro-Mes'!#REF!</f>
        <v>#REF!</v>
      </c>
      <c r="DXG4" s="149">
        <f>'CRO2_Pro-Mes'!DXC3</f>
        <v>0</v>
      </c>
      <c r="DXH4" s="149" t="e">
        <f>'CRO2_Pro-Mes'!#REF!</f>
        <v>#REF!</v>
      </c>
      <c r="DXI4" s="149">
        <f>'CRO2_Pro-Mes'!DXE3</f>
        <v>0</v>
      </c>
      <c r="DXJ4" s="149" t="e">
        <f>'CRO2_Pro-Mes'!#REF!</f>
        <v>#REF!</v>
      </c>
      <c r="DXK4" s="149">
        <f>'CRO2_Pro-Mes'!DXG3</f>
        <v>0</v>
      </c>
      <c r="DXL4" s="149" t="e">
        <f>'CRO2_Pro-Mes'!#REF!</f>
        <v>#REF!</v>
      </c>
      <c r="DXM4" s="149">
        <f>'CRO2_Pro-Mes'!DXI3</f>
        <v>0</v>
      </c>
      <c r="DXN4" s="149" t="e">
        <f>'CRO2_Pro-Mes'!#REF!</f>
        <v>#REF!</v>
      </c>
      <c r="DXO4" s="149">
        <f>'CRO2_Pro-Mes'!DXK3</f>
        <v>0</v>
      </c>
      <c r="DXP4" s="149" t="e">
        <f>'CRO2_Pro-Mes'!#REF!</f>
        <v>#REF!</v>
      </c>
      <c r="DXQ4" s="149">
        <f>'CRO2_Pro-Mes'!DXM3</f>
        <v>0</v>
      </c>
      <c r="DXR4" s="149" t="e">
        <f>'CRO2_Pro-Mes'!#REF!</f>
        <v>#REF!</v>
      </c>
      <c r="DXS4" s="149">
        <f>'CRO2_Pro-Mes'!DXO3</f>
        <v>0</v>
      </c>
      <c r="DXT4" s="149" t="e">
        <f>'CRO2_Pro-Mes'!#REF!</f>
        <v>#REF!</v>
      </c>
      <c r="DXU4" s="149">
        <f>'CRO2_Pro-Mes'!DXQ3</f>
        <v>0</v>
      </c>
      <c r="DXV4" s="149" t="e">
        <f>'CRO2_Pro-Mes'!#REF!</f>
        <v>#REF!</v>
      </c>
      <c r="DXW4" s="149">
        <f>'CRO2_Pro-Mes'!DXS3</f>
        <v>0</v>
      </c>
      <c r="DXX4" s="149" t="e">
        <f>'CRO2_Pro-Mes'!#REF!</f>
        <v>#REF!</v>
      </c>
      <c r="DXY4" s="149">
        <f>'CRO2_Pro-Mes'!DXU3</f>
        <v>0</v>
      </c>
      <c r="DXZ4" s="149" t="e">
        <f>'CRO2_Pro-Mes'!#REF!</f>
        <v>#REF!</v>
      </c>
      <c r="DYA4" s="149">
        <f>'CRO2_Pro-Mes'!DXW3</f>
        <v>0</v>
      </c>
      <c r="DYB4" s="149" t="e">
        <f>'CRO2_Pro-Mes'!#REF!</f>
        <v>#REF!</v>
      </c>
      <c r="DYC4" s="149">
        <f>'CRO2_Pro-Mes'!DXY3</f>
        <v>0</v>
      </c>
      <c r="DYD4" s="149" t="e">
        <f>'CRO2_Pro-Mes'!#REF!</f>
        <v>#REF!</v>
      </c>
      <c r="DYE4" s="149">
        <f>'CRO2_Pro-Mes'!DYA3</f>
        <v>0</v>
      </c>
      <c r="DYF4" s="149" t="e">
        <f>'CRO2_Pro-Mes'!#REF!</f>
        <v>#REF!</v>
      </c>
      <c r="DYG4" s="149">
        <f>'CRO2_Pro-Mes'!DYC3</f>
        <v>0</v>
      </c>
      <c r="DYH4" s="149" t="e">
        <f>'CRO2_Pro-Mes'!#REF!</f>
        <v>#REF!</v>
      </c>
      <c r="DYI4" s="149">
        <f>'CRO2_Pro-Mes'!DYE3</f>
        <v>0</v>
      </c>
      <c r="DYJ4" s="149" t="e">
        <f>'CRO2_Pro-Mes'!#REF!</f>
        <v>#REF!</v>
      </c>
      <c r="DYK4" s="149">
        <f>'CRO2_Pro-Mes'!DYG3</f>
        <v>0</v>
      </c>
      <c r="DYL4" s="149" t="e">
        <f>'CRO2_Pro-Mes'!#REF!</f>
        <v>#REF!</v>
      </c>
      <c r="DYM4" s="149">
        <f>'CRO2_Pro-Mes'!DYI3</f>
        <v>0</v>
      </c>
      <c r="DYN4" s="149" t="e">
        <f>'CRO2_Pro-Mes'!#REF!</f>
        <v>#REF!</v>
      </c>
      <c r="DYO4" s="149">
        <f>'CRO2_Pro-Mes'!DYK3</f>
        <v>0</v>
      </c>
      <c r="DYP4" s="149" t="e">
        <f>'CRO2_Pro-Mes'!#REF!</f>
        <v>#REF!</v>
      </c>
      <c r="DYQ4" s="149">
        <f>'CRO2_Pro-Mes'!DYM3</f>
        <v>0</v>
      </c>
      <c r="DYR4" s="149" t="e">
        <f>'CRO2_Pro-Mes'!#REF!</f>
        <v>#REF!</v>
      </c>
      <c r="DYS4" s="149">
        <f>'CRO2_Pro-Mes'!DYO3</f>
        <v>0</v>
      </c>
      <c r="DYT4" s="149" t="e">
        <f>'CRO2_Pro-Mes'!#REF!</f>
        <v>#REF!</v>
      </c>
      <c r="DYU4" s="149">
        <f>'CRO2_Pro-Mes'!DYQ3</f>
        <v>0</v>
      </c>
      <c r="DYV4" s="149" t="e">
        <f>'CRO2_Pro-Mes'!#REF!</f>
        <v>#REF!</v>
      </c>
      <c r="DYW4" s="149">
        <f>'CRO2_Pro-Mes'!DYS3</f>
        <v>0</v>
      </c>
      <c r="DYX4" s="149" t="e">
        <f>'CRO2_Pro-Mes'!#REF!</f>
        <v>#REF!</v>
      </c>
      <c r="DYY4" s="149">
        <f>'CRO2_Pro-Mes'!DYU3</f>
        <v>0</v>
      </c>
      <c r="DYZ4" s="149" t="e">
        <f>'CRO2_Pro-Mes'!#REF!</f>
        <v>#REF!</v>
      </c>
      <c r="DZA4" s="149">
        <f>'CRO2_Pro-Mes'!DYW3</f>
        <v>0</v>
      </c>
      <c r="DZB4" s="149" t="e">
        <f>'CRO2_Pro-Mes'!#REF!</f>
        <v>#REF!</v>
      </c>
      <c r="DZC4" s="149">
        <f>'CRO2_Pro-Mes'!DYY3</f>
        <v>0</v>
      </c>
      <c r="DZD4" s="149" t="e">
        <f>'CRO2_Pro-Mes'!#REF!</f>
        <v>#REF!</v>
      </c>
      <c r="DZE4" s="149">
        <f>'CRO2_Pro-Mes'!DZA3</f>
        <v>0</v>
      </c>
      <c r="DZF4" s="149" t="e">
        <f>'CRO2_Pro-Mes'!#REF!</f>
        <v>#REF!</v>
      </c>
      <c r="DZG4" s="149">
        <f>'CRO2_Pro-Mes'!DZC3</f>
        <v>0</v>
      </c>
      <c r="DZH4" s="149" t="e">
        <f>'CRO2_Pro-Mes'!#REF!</f>
        <v>#REF!</v>
      </c>
      <c r="DZI4" s="149">
        <f>'CRO2_Pro-Mes'!DZE3</f>
        <v>0</v>
      </c>
      <c r="DZJ4" s="149" t="e">
        <f>'CRO2_Pro-Mes'!#REF!</f>
        <v>#REF!</v>
      </c>
      <c r="DZK4" s="149">
        <f>'CRO2_Pro-Mes'!DZG3</f>
        <v>0</v>
      </c>
      <c r="DZL4" s="149" t="e">
        <f>'CRO2_Pro-Mes'!#REF!</f>
        <v>#REF!</v>
      </c>
      <c r="DZM4" s="149">
        <f>'CRO2_Pro-Mes'!DZI3</f>
        <v>0</v>
      </c>
      <c r="DZN4" s="149" t="e">
        <f>'CRO2_Pro-Mes'!#REF!</f>
        <v>#REF!</v>
      </c>
      <c r="DZO4" s="149">
        <f>'CRO2_Pro-Mes'!DZK3</f>
        <v>0</v>
      </c>
      <c r="DZP4" s="149" t="e">
        <f>'CRO2_Pro-Mes'!#REF!</f>
        <v>#REF!</v>
      </c>
      <c r="DZQ4" s="149">
        <f>'CRO2_Pro-Mes'!DZM3</f>
        <v>0</v>
      </c>
      <c r="DZR4" s="149" t="e">
        <f>'CRO2_Pro-Mes'!#REF!</f>
        <v>#REF!</v>
      </c>
      <c r="DZS4" s="149">
        <f>'CRO2_Pro-Mes'!DZO3</f>
        <v>0</v>
      </c>
      <c r="DZT4" s="149" t="e">
        <f>'CRO2_Pro-Mes'!#REF!</f>
        <v>#REF!</v>
      </c>
      <c r="DZU4" s="149">
        <f>'CRO2_Pro-Mes'!DZQ3</f>
        <v>0</v>
      </c>
      <c r="DZV4" s="149" t="e">
        <f>'CRO2_Pro-Mes'!#REF!</f>
        <v>#REF!</v>
      </c>
      <c r="DZW4" s="149">
        <f>'CRO2_Pro-Mes'!DZS3</f>
        <v>0</v>
      </c>
      <c r="DZX4" s="149" t="e">
        <f>'CRO2_Pro-Mes'!#REF!</f>
        <v>#REF!</v>
      </c>
      <c r="DZY4" s="149">
        <f>'CRO2_Pro-Mes'!DZU3</f>
        <v>0</v>
      </c>
      <c r="DZZ4" s="149" t="e">
        <f>'CRO2_Pro-Mes'!#REF!</f>
        <v>#REF!</v>
      </c>
      <c r="EAA4" s="149">
        <f>'CRO2_Pro-Mes'!DZW3</f>
        <v>0</v>
      </c>
      <c r="EAB4" s="149" t="e">
        <f>'CRO2_Pro-Mes'!#REF!</f>
        <v>#REF!</v>
      </c>
      <c r="EAC4" s="149">
        <f>'CRO2_Pro-Mes'!DZY3</f>
        <v>0</v>
      </c>
      <c r="EAD4" s="149" t="e">
        <f>'CRO2_Pro-Mes'!#REF!</f>
        <v>#REF!</v>
      </c>
      <c r="EAE4" s="149">
        <f>'CRO2_Pro-Mes'!EAA3</f>
        <v>0</v>
      </c>
      <c r="EAF4" s="149" t="e">
        <f>'CRO2_Pro-Mes'!#REF!</f>
        <v>#REF!</v>
      </c>
      <c r="EAG4" s="149">
        <f>'CRO2_Pro-Mes'!EAC3</f>
        <v>0</v>
      </c>
      <c r="EAH4" s="149" t="e">
        <f>'CRO2_Pro-Mes'!#REF!</f>
        <v>#REF!</v>
      </c>
      <c r="EAI4" s="149">
        <f>'CRO2_Pro-Mes'!EAE3</f>
        <v>0</v>
      </c>
      <c r="EAJ4" s="149" t="e">
        <f>'CRO2_Pro-Mes'!#REF!</f>
        <v>#REF!</v>
      </c>
      <c r="EAK4" s="149">
        <f>'CRO2_Pro-Mes'!EAG3</f>
        <v>0</v>
      </c>
      <c r="EAL4" s="149" t="e">
        <f>'CRO2_Pro-Mes'!#REF!</f>
        <v>#REF!</v>
      </c>
      <c r="EAM4" s="149">
        <f>'CRO2_Pro-Mes'!EAI3</f>
        <v>0</v>
      </c>
      <c r="EAN4" s="149" t="e">
        <f>'CRO2_Pro-Mes'!#REF!</f>
        <v>#REF!</v>
      </c>
      <c r="EAO4" s="149">
        <f>'CRO2_Pro-Mes'!EAK3</f>
        <v>0</v>
      </c>
      <c r="EAP4" s="149" t="e">
        <f>'CRO2_Pro-Mes'!#REF!</f>
        <v>#REF!</v>
      </c>
      <c r="EAQ4" s="149">
        <f>'CRO2_Pro-Mes'!EAM3</f>
        <v>0</v>
      </c>
      <c r="EAR4" s="149" t="e">
        <f>'CRO2_Pro-Mes'!#REF!</f>
        <v>#REF!</v>
      </c>
      <c r="EAS4" s="149">
        <f>'CRO2_Pro-Mes'!EAO3</f>
        <v>0</v>
      </c>
      <c r="EAT4" s="149" t="e">
        <f>'CRO2_Pro-Mes'!#REF!</f>
        <v>#REF!</v>
      </c>
      <c r="EAU4" s="149">
        <f>'CRO2_Pro-Mes'!EAQ3</f>
        <v>0</v>
      </c>
      <c r="EAV4" s="149" t="e">
        <f>'CRO2_Pro-Mes'!#REF!</f>
        <v>#REF!</v>
      </c>
      <c r="EAW4" s="149">
        <f>'CRO2_Pro-Mes'!EAS3</f>
        <v>0</v>
      </c>
      <c r="EAX4" s="149" t="e">
        <f>'CRO2_Pro-Mes'!#REF!</f>
        <v>#REF!</v>
      </c>
      <c r="EAY4" s="149">
        <f>'CRO2_Pro-Mes'!EAU3</f>
        <v>0</v>
      </c>
      <c r="EAZ4" s="149" t="e">
        <f>'CRO2_Pro-Mes'!#REF!</f>
        <v>#REF!</v>
      </c>
      <c r="EBA4" s="149">
        <f>'CRO2_Pro-Mes'!EAW3</f>
        <v>0</v>
      </c>
      <c r="EBB4" s="149" t="e">
        <f>'CRO2_Pro-Mes'!#REF!</f>
        <v>#REF!</v>
      </c>
      <c r="EBC4" s="149">
        <f>'CRO2_Pro-Mes'!EAY3</f>
        <v>0</v>
      </c>
      <c r="EBD4" s="149" t="e">
        <f>'CRO2_Pro-Mes'!#REF!</f>
        <v>#REF!</v>
      </c>
      <c r="EBE4" s="149">
        <f>'CRO2_Pro-Mes'!EBA3</f>
        <v>0</v>
      </c>
      <c r="EBF4" s="149" t="e">
        <f>'CRO2_Pro-Mes'!#REF!</f>
        <v>#REF!</v>
      </c>
      <c r="EBG4" s="149">
        <f>'CRO2_Pro-Mes'!EBC3</f>
        <v>0</v>
      </c>
      <c r="EBH4" s="149" t="e">
        <f>'CRO2_Pro-Mes'!#REF!</f>
        <v>#REF!</v>
      </c>
      <c r="EBI4" s="149">
        <f>'CRO2_Pro-Mes'!EBE3</f>
        <v>0</v>
      </c>
      <c r="EBJ4" s="149" t="e">
        <f>'CRO2_Pro-Mes'!#REF!</f>
        <v>#REF!</v>
      </c>
      <c r="EBK4" s="149">
        <f>'CRO2_Pro-Mes'!EBG3</f>
        <v>0</v>
      </c>
      <c r="EBL4" s="149" t="e">
        <f>'CRO2_Pro-Mes'!#REF!</f>
        <v>#REF!</v>
      </c>
      <c r="EBM4" s="149">
        <f>'CRO2_Pro-Mes'!EBI3</f>
        <v>0</v>
      </c>
      <c r="EBN4" s="149" t="e">
        <f>'CRO2_Pro-Mes'!#REF!</f>
        <v>#REF!</v>
      </c>
      <c r="EBO4" s="149">
        <f>'CRO2_Pro-Mes'!EBK3</f>
        <v>0</v>
      </c>
      <c r="EBP4" s="149" t="e">
        <f>'CRO2_Pro-Mes'!#REF!</f>
        <v>#REF!</v>
      </c>
      <c r="EBQ4" s="149">
        <f>'CRO2_Pro-Mes'!EBM3</f>
        <v>0</v>
      </c>
      <c r="EBR4" s="149" t="e">
        <f>'CRO2_Pro-Mes'!#REF!</f>
        <v>#REF!</v>
      </c>
      <c r="EBS4" s="149">
        <f>'CRO2_Pro-Mes'!EBO3</f>
        <v>0</v>
      </c>
      <c r="EBT4" s="149" t="e">
        <f>'CRO2_Pro-Mes'!#REF!</f>
        <v>#REF!</v>
      </c>
      <c r="EBU4" s="149">
        <f>'CRO2_Pro-Mes'!EBQ3</f>
        <v>0</v>
      </c>
      <c r="EBV4" s="149" t="e">
        <f>'CRO2_Pro-Mes'!#REF!</f>
        <v>#REF!</v>
      </c>
      <c r="EBW4" s="149">
        <f>'CRO2_Pro-Mes'!EBS3</f>
        <v>0</v>
      </c>
      <c r="EBX4" s="149" t="e">
        <f>'CRO2_Pro-Mes'!#REF!</f>
        <v>#REF!</v>
      </c>
      <c r="EBY4" s="149">
        <f>'CRO2_Pro-Mes'!EBU3</f>
        <v>0</v>
      </c>
      <c r="EBZ4" s="149" t="e">
        <f>'CRO2_Pro-Mes'!#REF!</f>
        <v>#REF!</v>
      </c>
      <c r="ECA4" s="149">
        <f>'CRO2_Pro-Mes'!EBW3</f>
        <v>0</v>
      </c>
      <c r="ECB4" s="149" t="e">
        <f>'CRO2_Pro-Mes'!#REF!</f>
        <v>#REF!</v>
      </c>
      <c r="ECC4" s="149">
        <f>'CRO2_Pro-Mes'!EBY3</f>
        <v>0</v>
      </c>
      <c r="ECD4" s="149" t="e">
        <f>'CRO2_Pro-Mes'!#REF!</f>
        <v>#REF!</v>
      </c>
      <c r="ECE4" s="149">
        <f>'CRO2_Pro-Mes'!ECA3</f>
        <v>0</v>
      </c>
      <c r="ECF4" s="149" t="e">
        <f>'CRO2_Pro-Mes'!#REF!</f>
        <v>#REF!</v>
      </c>
      <c r="ECG4" s="149">
        <f>'CRO2_Pro-Mes'!ECC3</f>
        <v>0</v>
      </c>
      <c r="ECH4" s="149" t="e">
        <f>'CRO2_Pro-Mes'!#REF!</f>
        <v>#REF!</v>
      </c>
      <c r="ECI4" s="149">
        <f>'CRO2_Pro-Mes'!ECE3</f>
        <v>0</v>
      </c>
      <c r="ECJ4" s="149" t="e">
        <f>'CRO2_Pro-Mes'!#REF!</f>
        <v>#REF!</v>
      </c>
      <c r="ECK4" s="149">
        <f>'CRO2_Pro-Mes'!ECG3</f>
        <v>0</v>
      </c>
      <c r="ECL4" s="149" t="e">
        <f>'CRO2_Pro-Mes'!#REF!</f>
        <v>#REF!</v>
      </c>
      <c r="ECM4" s="149">
        <f>'CRO2_Pro-Mes'!ECI3</f>
        <v>0</v>
      </c>
      <c r="ECN4" s="149" t="e">
        <f>'CRO2_Pro-Mes'!#REF!</f>
        <v>#REF!</v>
      </c>
      <c r="ECO4" s="149">
        <f>'CRO2_Pro-Mes'!ECK3</f>
        <v>0</v>
      </c>
      <c r="ECP4" s="149" t="e">
        <f>'CRO2_Pro-Mes'!#REF!</f>
        <v>#REF!</v>
      </c>
      <c r="ECQ4" s="149">
        <f>'CRO2_Pro-Mes'!ECM3</f>
        <v>0</v>
      </c>
      <c r="ECR4" s="149" t="e">
        <f>'CRO2_Pro-Mes'!#REF!</f>
        <v>#REF!</v>
      </c>
      <c r="ECS4" s="149">
        <f>'CRO2_Pro-Mes'!ECO3</f>
        <v>0</v>
      </c>
      <c r="ECT4" s="149" t="e">
        <f>'CRO2_Pro-Mes'!#REF!</f>
        <v>#REF!</v>
      </c>
      <c r="ECU4" s="149">
        <f>'CRO2_Pro-Mes'!ECQ3</f>
        <v>0</v>
      </c>
      <c r="ECV4" s="149" t="e">
        <f>'CRO2_Pro-Mes'!#REF!</f>
        <v>#REF!</v>
      </c>
      <c r="ECW4" s="149">
        <f>'CRO2_Pro-Mes'!ECS3</f>
        <v>0</v>
      </c>
      <c r="ECX4" s="149" t="e">
        <f>'CRO2_Pro-Mes'!#REF!</f>
        <v>#REF!</v>
      </c>
      <c r="ECY4" s="149">
        <f>'CRO2_Pro-Mes'!ECU3</f>
        <v>0</v>
      </c>
      <c r="ECZ4" s="149" t="e">
        <f>'CRO2_Pro-Mes'!#REF!</f>
        <v>#REF!</v>
      </c>
      <c r="EDA4" s="149">
        <f>'CRO2_Pro-Mes'!ECW3</f>
        <v>0</v>
      </c>
      <c r="EDB4" s="149" t="e">
        <f>'CRO2_Pro-Mes'!#REF!</f>
        <v>#REF!</v>
      </c>
      <c r="EDC4" s="149">
        <f>'CRO2_Pro-Mes'!ECY3</f>
        <v>0</v>
      </c>
      <c r="EDD4" s="149" t="e">
        <f>'CRO2_Pro-Mes'!#REF!</f>
        <v>#REF!</v>
      </c>
      <c r="EDE4" s="149">
        <f>'CRO2_Pro-Mes'!EDA3</f>
        <v>0</v>
      </c>
      <c r="EDF4" s="149" t="e">
        <f>'CRO2_Pro-Mes'!#REF!</f>
        <v>#REF!</v>
      </c>
      <c r="EDG4" s="149">
        <f>'CRO2_Pro-Mes'!EDC3</f>
        <v>0</v>
      </c>
      <c r="EDH4" s="149" t="e">
        <f>'CRO2_Pro-Mes'!#REF!</f>
        <v>#REF!</v>
      </c>
      <c r="EDI4" s="149">
        <f>'CRO2_Pro-Mes'!EDE3</f>
        <v>0</v>
      </c>
      <c r="EDJ4" s="149" t="e">
        <f>'CRO2_Pro-Mes'!#REF!</f>
        <v>#REF!</v>
      </c>
      <c r="EDK4" s="149">
        <f>'CRO2_Pro-Mes'!EDG3</f>
        <v>0</v>
      </c>
      <c r="EDL4" s="149" t="e">
        <f>'CRO2_Pro-Mes'!#REF!</f>
        <v>#REF!</v>
      </c>
      <c r="EDM4" s="149">
        <f>'CRO2_Pro-Mes'!EDI3</f>
        <v>0</v>
      </c>
      <c r="EDN4" s="149" t="e">
        <f>'CRO2_Pro-Mes'!#REF!</f>
        <v>#REF!</v>
      </c>
      <c r="EDO4" s="149">
        <f>'CRO2_Pro-Mes'!EDK3</f>
        <v>0</v>
      </c>
      <c r="EDP4" s="149" t="e">
        <f>'CRO2_Pro-Mes'!#REF!</f>
        <v>#REF!</v>
      </c>
      <c r="EDQ4" s="149">
        <f>'CRO2_Pro-Mes'!EDM3</f>
        <v>0</v>
      </c>
      <c r="EDR4" s="149" t="e">
        <f>'CRO2_Pro-Mes'!#REF!</f>
        <v>#REF!</v>
      </c>
      <c r="EDS4" s="149">
        <f>'CRO2_Pro-Mes'!EDO3</f>
        <v>0</v>
      </c>
      <c r="EDT4" s="149" t="e">
        <f>'CRO2_Pro-Mes'!#REF!</f>
        <v>#REF!</v>
      </c>
      <c r="EDU4" s="149">
        <f>'CRO2_Pro-Mes'!EDQ3</f>
        <v>0</v>
      </c>
      <c r="EDV4" s="149" t="e">
        <f>'CRO2_Pro-Mes'!#REF!</f>
        <v>#REF!</v>
      </c>
      <c r="EDW4" s="149">
        <f>'CRO2_Pro-Mes'!EDS3</f>
        <v>0</v>
      </c>
      <c r="EDX4" s="149" t="e">
        <f>'CRO2_Pro-Mes'!#REF!</f>
        <v>#REF!</v>
      </c>
      <c r="EDY4" s="149">
        <f>'CRO2_Pro-Mes'!EDU3</f>
        <v>0</v>
      </c>
      <c r="EDZ4" s="149" t="e">
        <f>'CRO2_Pro-Mes'!#REF!</f>
        <v>#REF!</v>
      </c>
      <c r="EEA4" s="149">
        <f>'CRO2_Pro-Mes'!EDW3</f>
        <v>0</v>
      </c>
      <c r="EEB4" s="149" t="e">
        <f>'CRO2_Pro-Mes'!#REF!</f>
        <v>#REF!</v>
      </c>
      <c r="EEC4" s="149">
        <f>'CRO2_Pro-Mes'!EDY3</f>
        <v>0</v>
      </c>
      <c r="EED4" s="149" t="e">
        <f>'CRO2_Pro-Mes'!#REF!</f>
        <v>#REF!</v>
      </c>
      <c r="EEE4" s="149">
        <f>'CRO2_Pro-Mes'!EEA3</f>
        <v>0</v>
      </c>
      <c r="EEF4" s="149" t="e">
        <f>'CRO2_Pro-Mes'!#REF!</f>
        <v>#REF!</v>
      </c>
      <c r="EEG4" s="149">
        <f>'CRO2_Pro-Mes'!EEC3</f>
        <v>0</v>
      </c>
      <c r="EEH4" s="149" t="e">
        <f>'CRO2_Pro-Mes'!#REF!</f>
        <v>#REF!</v>
      </c>
      <c r="EEI4" s="149">
        <f>'CRO2_Pro-Mes'!EEE3</f>
        <v>0</v>
      </c>
      <c r="EEJ4" s="149" t="e">
        <f>'CRO2_Pro-Mes'!#REF!</f>
        <v>#REF!</v>
      </c>
      <c r="EEK4" s="149">
        <f>'CRO2_Pro-Mes'!EEG3</f>
        <v>0</v>
      </c>
      <c r="EEL4" s="149" t="e">
        <f>'CRO2_Pro-Mes'!#REF!</f>
        <v>#REF!</v>
      </c>
      <c r="EEM4" s="149">
        <f>'CRO2_Pro-Mes'!EEI3</f>
        <v>0</v>
      </c>
      <c r="EEN4" s="149" t="e">
        <f>'CRO2_Pro-Mes'!#REF!</f>
        <v>#REF!</v>
      </c>
      <c r="EEO4" s="149">
        <f>'CRO2_Pro-Mes'!EEK3</f>
        <v>0</v>
      </c>
      <c r="EEP4" s="149" t="e">
        <f>'CRO2_Pro-Mes'!#REF!</f>
        <v>#REF!</v>
      </c>
      <c r="EEQ4" s="149">
        <f>'CRO2_Pro-Mes'!EEM3</f>
        <v>0</v>
      </c>
      <c r="EER4" s="149" t="e">
        <f>'CRO2_Pro-Mes'!#REF!</f>
        <v>#REF!</v>
      </c>
      <c r="EES4" s="149">
        <f>'CRO2_Pro-Mes'!EEO3</f>
        <v>0</v>
      </c>
      <c r="EET4" s="149" t="e">
        <f>'CRO2_Pro-Mes'!#REF!</f>
        <v>#REF!</v>
      </c>
      <c r="EEU4" s="149">
        <f>'CRO2_Pro-Mes'!EEQ3</f>
        <v>0</v>
      </c>
      <c r="EEV4" s="149" t="e">
        <f>'CRO2_Pro-Mes'!#REF!</f>
        <v>#REF!</v>
      </c>
      <c r="EEW4" s="149">
        <f>'CRO2_Pro-Mes'!EES3</f>
        <v>0</v>
      </c>
      <c r="EEX4" s="149" t="e">
        <f>'CRO2_Pro-Mes'!#REF!</f>
        <v>#REF!</v>
      </c>
      <c r="EEY4" s="149">
        <f>'CRO2_Pro-Mes'!EEU3</f>
        <v>0</v>
      </c>
      <c r="EEZ4" s="149" t="e">
        <f>'CRO2_Pro-Mes'!#REF!</f>
        <v>#REF!</v>
      </c>
      <c r="EFA4" s="149">
        <f>'CRO2_Pro-Mes'!EEW3</f>
        <v>0</v>
      </c>
      <c r="EFB4" s="149" t="e">
        <f>'CRO2_Pro-Mes'!#REF!</f>
        <v>#REF!</v>
      </c>
      <c r="EFC4" s="149">
        <f>'CRO2_Pro-Mes'!EEY3</f>
        <v>0</v>
      </c>
      <c r="EFD4" s="149" t="e">
        <f>'CRO2_Pro-Mes'!#REF!</f>
        <v>#REF!</v>
      </c>
      <c r="EFE4" s="149">
        <f>'CRO2_Pro-Mes'!EFA3</f>
        <v>0</v>
      </c>
      <c r="EFF4" s="149" t="e">
        <f>'CRO2_Pro-Mes'!#REF!</f>
        <v>#REF!</v>
      </c>
      <c r="EFG4" s="149">
        <f>'CRO2_Pro-Mes'!EFC3</f>
        <v>0</v>
      </c>
      <c r="EFH4" s="149" t="e">
        <f>'CRO2_Pro-Mes'!#REF!</f>
        <v>#REF!</v>
      </c>
      <c r="EFI4" s="149">
        <f>'CRO2_Pro-Mes'!EFE3</f>
        <v>0</v>
      </c>
      <c r="EFJ4" s="149" t="e">
        <f>'CRO2_Pro-Mes'!#REF!</f>
        <v>#REF!</v>
      </c>
      <c r="EFK4" s="149">
        <f>'CRO2_Pro-Mes'!EFG3</f>
        <v>0</v>
      </c>
      <c r="EFL4" s="149" t="e">
        <f>'CRO2_Pro-Mes'!#REF!</f>
        <v>#REF!</v>
      </c>
      <c r="EFM4" s="149">
        <f>'CRO2_Pro-Mes'!EFI3</f>
        <v>0</v>
      </c>
      <c r="EFN4" s="149" t="e">
        <f>'CRO2_Pro-Mes'!#REF!</f>
        <v>#REF!</v>
      </c>
      <c r="EFO4" s="149">
        <f>'CRO2_Pro-Mes'!EFK3</f>
        <v>0</v>
      </c>
      <c r="EFP4" s="149" t="e">
        <f>'CRO2_Pro-Mes'!#REF!</f>
        <v>#REF!</v>
      </c>
      <c r="EFQ4" s="149">
        <f>'CRO2_Pro-Mes'!EFM3</f>
        <v>0</v>
      </c>
      <c r="EFR4" s="149" t="e">
        <f>'CRO2_Pro-Mes'!#REF!</f>
        <v>#REF!</v>
      </c>
      <c r="EFS4" s="149">
        <f>'CRO2_Pro-Mes'!EFO3</f>
        <v>0</v>
      </c>
      <c r="EFT4" s="149" t="e">
        <f>'CRO2_Pro-Mes'!#REF!</f>
        <v>#REF!</v>
      </c>
      <c r="EFU4" s="149">
        <f>'CRO2_Pro-Mes'!EFQ3</f>
        <v>0</v>
      </c>
      <c r="EFV4" s="149" t="e">
        <f>'CRO2_Pro-Mes'!#REF!</f>
        <v>#REF!</v>
      </c>
      <c r="EFW4" s="149">
        <f>'CRO2_Pro-Mes'!EFS3</f>
        <v>0</v>
      </c>
      <c r="EFX4" s="149" t="e">
        <f>'CRO2_Pro-Mes'!#REF!</f>
        <v>#REF!</v>
      </c>
      <c r="EFY4" s="149">
        <f>'CRO2_Pro-Mes'!EFU3</f>
        <v>0</v>
      </c>
      <c r="EFZ4" s="149" t="e">
        <f>'CRO2_Pro-Mes'!#REF!</f>
        <v>#REF!</v>
      </c>
      <c r="EGA4" s="149">
        <f>'CRO2_Pro-Mes'!EFW3</f>
        <v>0</v>
      </c>
      <c r="EGB4" s="149" t="e">
        <f>'CRO2_Pro-Mes'!#REF!</f>
        <v>#REF!</v>
      </c>
      <c r="EGC4" s="149">
        <f>'CRO2_Pro-Mes'!EFY3</f>
        <v>0</v>
      </c>
      <c r="EGD4" s="149" t="e">
        <f>'CRO2_Pro-Mes'!#REF!</f>
        <v>#REF!</v>
      </c>
      <c r="EGE4" s="149">
        <f>'CRO2_Pro-Mes'!EGA3</f>
        <v>0</v>
      </c>
      <c r="EGF4" s="149" t="e">
        <f>'CRO2_Pro-Mes'!#REF!</f>
        <v>#REF!</v>
      </c>
      <c r="EGG4" s="149">
        <f>'CRO2_Pro-Mes'!EGC3</f>
        <v>0</v>
      </c>
      <c r="EGH4" s="149" t="e">
        <f>'CRO2_Pro-Mes'!#REF!</f>
        <v>#REF!</v>
      </c>
      <c r="EGI4" s="149">
        <f>'CRO2_Pro-Mes'!EGE3</f>
        <v>0</v>
      </c>
      <c r="EGJ4" s="149" t="e">
        <f>'CRO2_Pro-Mes'!#REF!</f>
        <v>#REF!</v>
      </c>
      <c r="EGK4" s="149">
        <f>'CRO2_Pro-Mes'!EGG3</f>
        <v>0</v>
      </c>
      <c r="EGL4" s="149" t="e">
        <f>'CRO2_Pro-Mes'!#REF!</f>
        <v>#REF!</v>
      </c>
      <c r="EGM4" s="149">
        <f>'CRO2_Pro-Mes'!EGI3</f>
        <v>0</v>
      </c>
      <c r="EGN4" s="149" t="e">
        <f>'CRO2_Pro-Mes'!#REF!</f>
        <v>#REF!</v>
      </c>
      <c r="EGO4" s="149">
        <f>'CRO2_Pro-Mes'!EGK3</f>
        <v>0</v>
      </c>
      <c r="EGP4" s="149" t="e">
        <f>'CRO2_Pro-Mes'!#REF!</f>
        <v>#REF!</v>
      </c>
      <c r="EGQ4" s="149">
        <f>'CRO2_Pro-Mes'!EGM3</f>
        <v>0</v>
      </c>
      <c r="EGR4" s="149" t="e">
        <f>'CRO2_Pro-Mes'!#REF!</f>
        <v>#REF!</v>
      </c>
      <c r="EGS4" s="149">
        <f>'CRO2_Pro-Mes'!EGO3</f>
        <v>0</v>
      </c>
      <c r="EGT4" s="149" t="e">
        <f>'CRO2_Pro-Mes'!#REF!</f>
        <v>#REF!</v>
      </c>
      <c r="EGU4" s="149">
        <f>'CRO2_Pro-Mes'!EGQ3</f>
        <v>0</v>
      </c>
      <c r="EGV4" s="149" t="e">
        <f>'CRO2_Pro-Mes'!#REF!</f>
        <v>#REF!</v>
      </c>
      <c r="EGW4" s="149">
        <f>'CRO2_Pro-Mes'!EGS3</f>
        <v>0</v>
      </c>
      <c r="EGX4" s="149" t="e">
        <f>'CRO2_Pro-Mes'!#REF!</f>
        <v>#REF!</v>
      </c>
      <c r="EGY4" s="149">
        <f>'CRO2_Pro-Mes'!EGU3</f>
        <v>0</v>
      </c>
      <c r="EGZ4" s="149" t="e">
        <f>'CRO2_Pro-Mes'!#REF!</f>
        <v>#REF!</v>
      </c>
      <c r="EHA4" s="149">
        <f>'CRO2_Pro-Mes'!EGW3</f>
        <v>0</v>
      </c>
      <c r="EHB4" s="149" t="e">
        <f>'CRO2_Pro-Mes'!#REF!</f>
        <v>#REF!</v>
      </c>
      <c r="EHC4" s="149">
        <f>'CRO2_Pro-Mes'!EGY3</f>
        <v>0</v>
      </c>
      <c r="EHD4" s="149" t="e">
        <f>'CRO2_Pro-Mes'!#REF!</f>
        <v>#REF!</v>
      </c>
      <c r="EHE4" s="149">
        <f>'CRO2_Pro-Mes'!EHA3</f>
        <v>0</v>
      </c>
      <c r="EHF4" s="149" t="e">
        <f>'CRO2_Pro-Mes'!#REF!</f>
        <v>#REF!</v>
      </c>
      <c r="EHG4" s="149">
        <f>'CRO2_Pro-Mes'!EHC3</f>
        <v>0</v>
      </c>
      <c r="EHH4" s="149" t="e">
        <f>'CRO2_Pro-Mes'!#REF!</f>
        <v>#REF!</v>
      </c>
      <c r="EHI4" s="149">
        <f>'CRO2_Pro-Mes'!EHE3</f>
        <v>0</v>
      </c>
      <c r="EHJ4" s="149" t="e">
        <f>'CRO2_Pro-Mes'!#REF!</f>
        <v>#REF!</v>
      </c>
      <c r="EHK4" s="149">
        <f>'CRO2_Pro-Mes'!EHG3</f>
        <v>0</v>
      </c>
      <c r="EHL4" s="149" t="e">
        <f>'CRO2_Pro-Mes'!#REF!</f>
        <v>#REF!</v>
      </c>
      <c r="EHM4" s="149">
        <f>'CRO2_Pro-Mes'!EHI3</f>
        <v>0</v>
      </c>
      <c r="EHN4" s="149" t="e">
        <f>'CRO2_Pro-Mes'!#REF!</f>
        <v>#REF!</v>
      </c>
      <c r="EHO4" s="149">
        <f>'CRO2_Pro-Mes'!EHK3</f>
        <v>0</v>
      </c>
      <c r="EHP4" s="149" t="e">
        <f>'CRO2_Pro-Mes'!#REF!</f>
        <v>#REF!</v>
      </c>
      <c r="EHQ4" s="149">
        <f>'CRO2_Pro-Mes'!EHM3</f>
        <v>0</v>
      </c>
      <c r="EHR4" s="149" t="e">
        <f>'CRO2_Pro-Mes'!#REF!</f>
        <v>#REF!</v>
      </c>
      <c r="EHS4" s="149">
        <f>'CRO2_Pro-Mes'!EHO3</f>
        <v>0</v>
      </c>
      <c r="EHT4" s="149" t="e">
        <f>'CRO2_Pro-Mes'!#REF!</f>
        <v>#REF!</v>
      </c>
      <c r="EHU4" s="149">
        <f>'CRO2_Pro-Mes'!EHQ3</f>
        <v>0</v>
      </c>
      <c r="EHV4" s="149" t="e">
        <f>'CRO2_Pro-Mes'!#REF!</f>
        <v>#REF!</v>
      </c>
      <c r="EHW4" s="149">
        <f>'CRO2_Pro-Mes'!EHS3</f>
        <v>0</v>
      </c>
      <c r="EHX4" s="149" t="e">
        <f>'CRO2_Pro-Mes'!#REF!</f>
        <v>#REF!</v>
      </c>
      <c r="EHY4" s="149">
        <f>'CRO2_Pro-Mes'!EHU3</f>
        <v>0</v>
      </c>
      <c r="EHZ4" s="149" t="e">
        <f>'CRO2_Pro-Mes'!#REF!</f>
        <v>#REF!</v>
      </c>
      <c r="EIA4" s="149">
        <f>'CRO2_Pro-Mes'!EHW3</f>
        <v>0</v>
      </c>
      <c r="EIB4" s="149" t="e">
        <f>'CRO2_Pro-Mes'!#REF!</f>
        <v>#REF!</v>
      </c>
      <c r="EIC4" s="149">
        <f>'CRO2_Pro-Mes'!EHY3</f>
        <v>0</v>
      </c>
      <c r="EID4" s="149" t="e">
        <f>'CRO2_Pro-Mes'!#REF!</f>
        <v>#REF!</v>
      </c>
      <c r="EIE4" s="149">
        <f>'CRO2_Pro-Mes'!EIA3</f>
        <v>0</v>
      </c>
      <c r="EIF4" s="149" t="e">
        <f>'CRO2_Pro-Mes'!#REF!</f>
        <v>#REF!</v>
      </c>
      <c r="EIG4" s="149">
        <f>'CRO2_Pro-Mes'!EIC3</f>
        <v>0</v>
      </c>
      <c r="EIH4" s="149" t="e">
        <f>'CRO2_Pro-Mes'!#REF!</f>
        <v>#REF!</v>
      </c>
      <c r="EII4" s="149">
        <f>'CRO2_Pro-Mes'!EIE3</f>
        <v>0</v>
      </c>
      <c r="EIJ4" s="149" t="e">
        <f>'CRO2_Pro-Mes'!#REF!</f>
        <v>#REF!</v>
      </c>
      <c r="EIK4" s="149">
        <f>'CRO2_Pro-Mes'!EIG3</f>
        <v>0</v>
      </c>
      <c r="EIL4" s="149" t="e">
        <f>'CRO2_Pro-Mes'!#REF!</f>
        <v>#REF!</v>
      </c>
      <c r="EIM4" s="149">
        <f>'CRO2_Pro-Mes'!EII3</f>
        <v>0</v>
      </c>
      <c r="EIN4" s="149" t="e">
        <f>'CRO2_Pro-Mes'!#REF!</f>
        <v>#REF!</v>
      </c>
      <c r="EIO4" s="149">
        <f>'CRO2_Pro-Mes'!EIK3</f>
        <v>0</v>
      </c>
      <c r="EIP4" s="149" t="e">
        <f>'CRO2_Pro-Mes'!#REF!</f>
        <v>#REF!</v>
      </c>
      <c r="EIQ4" s="149">
        <f>'CRO2_Pro-Mes'!EIM3</f>
        <v>0</v>
      </c>
      <c r="EIR4" s="149" t="e">
        <f>'CRO2_Pro-Mes'!#REF!</f>
        <v>#REF!</v>
      </c>
      <c r="EIS4" s="149">
        <f>'CRO2_Pro-Mes'!EIO3</f>
        <v>0</v>
      </c>
      <c r="EIT4" s="149" t="e">
        <f>'CRO2_Pro-Mes'!#REF!</f>
        <v>#REF!</v>
      </c>
      <c r="EIU4" s="149">
        <f>'CRO2_Pro-Mes'!EIQ3</f>
        <v>0</v>
      </c>
      <c r="EIV4" s="149" t="e">
        <f>'CRO2_Pro-Mes'!#REF!</f>
        <v>#REF!</v>
      </c>
      <c r="EIW4" s="149">
        <f>'CRO2_Pro-Mes'!EIS3</f>
        <v>0</v>
      </c>
      <c r="EIX4" s="149" t="e">
        <f>'CRO2_Pro-Mes'!#REF!</f>
        <v>#REF!</v>
      </c>
      <c r="EIY4" s="149">
        <f>'CRO2_Pro-Mes'!EIU3</f>
        <v>0</v>
      </c>
      <c r="EIZ4" s="149" t="e">
        <f>'CRO2_Pro-Mes'!#REF!</f>
        <v>#REF!</v>
      </c>
      <c r="EJA4" s="149">
        <f>'CRO2_Pro-Mes'!EIW3</f>
        <v>0</v>
      </c>
      <c r="EJB4" s="149" t="e">
        <f>'CRO2_Pro-Mes'!#REF!</f>
        <v>#REF!</v>
      </c>
      <c r="EJC4" s="149">
        <f>'CRO2_Pro-Mes'!EIY3</f>
        <v>0</v>
      </c>
      <c r="EJD4" s="149" t="e">
        <f>'CRO2_Pro-Mes'!#REF!</f>
        <v>#REF!</v>
      </c>
      <c r="EJE4" s="149">
        <f>'CRO2_Pro-Mes'!EJA3</f>
        <v>0</v>
      </c>
      <c r="EJF4" s="149" t="e">
        <f>'CRO2_Pro-Mes'!#REF!</f>
        <v>#REF!</v>
      </c>
      <c r="EJG4" s="149">
        <f>'CRO2_Pro-Mes'!EJC3</f>
        <v>0</v>
      </c>
      <c r="EJH4" s="149" t="e">
        <f>'CRO2_Pro-Mes'!#REF!</f>
        <v>#REF!</v>
      </c>
      <c r="EJI4" s="149">
        <f>'CRO2_Pro-Mes'!EJE3</f>
        <v>0</v>
      </c>
      <c r="EJJ4" s="149" t="e">
        <f>'CRO2_Pro-Mes'!#REF!</f>
        <v>#REF!</v>
      </c>
      <c r="EJK4" s="149">
        <f>'CRO2_Pro-Mes'!EJG3</f>
        <v>0</v>
      </c>
      <c r="EJL4" s="149" t="e">
        <f>'CRO2_Pro-Mes'!#REF!</f>
        <v>#REF!</v>
      </c>
      <c r="EJM4" s="149">
        <f>'CRO2_Pro-Mes'!EJI3</f>
        <v>0</v>
      </c>
      <c r="EJN4" s="149" t="e">
        <f>'CRO2_Pro-Mes'!#REF!</f>
        <v>#REF!</v>
      </c>
      <c r="EJO4" s="149">
        <f>'CRO2_Pro-Mes'!EJK3</f>
        <v>0</v>
      </c>
      <c r="EJP4" s="149" t="e">
        <f>'CRO2_Pro-Mes'!#REF!</f>
        <v>#REF!</v>
      </c>
      <c r="EJQ4" s="149">
        <f>'CRO2_Pro-Mes'!EJM3</f>
        <v>0</v>
      </c>
      <c r="EJR4" s="149" t="e">
        <f>'CRO2_Pro-Mes'!#REF!</f>
        <v>#REF!</v>
      </c>
      <c r="EJS4" s="149">
        <f>'CRO2_Pro-Mes'!EJO3</f>
        <v>0</v>
      </c>
      <c r="EJT4" s="149" t="e">
        <f>'CRO2_Pro-Mes'!#REF!</f>
        <v>#REF!</v>
      </c>
      <c r="EJU4" s="149">
        <f>'CRO2_Pro-Mes'!EJQ3</f>
        <v>0</v>
      </c>
      <c r="EJV4" s="149" t="e">
        <f>'CRO2_Pro-Mes'!#REF!</f>
        <v>#REF!</v>
      </c>
      <c r="EJW4" s="149">
        <f>'CRO2_Pro-Mes'!EJS3</f>
        <v>0</v>
      </c>
      <c r="EJX4" s="149" t="e">
        <f>'CRO2_Pro-Mes'!#REF!</f>
        <v>#REF!</v>
      </c>
      <c r="EJY4" s="149">
        <f>'CRO2_Pro-Mes'!EJU3</f>
        <v>0</v>
      </c>
      <c r="EJZ4" s="149" t="e">
        <f>'CRO2_Pro-Mes'!#REF!</f>
        <v>#REF!</v>
      </c>
      <c r="EKA4" s="149">
        <f>'CRO2_Pro-Mes'!EJW3</f>
        <v>0</v>
      </c>
      <c r="EKB4" s="149" t="e">
        <f>'CRO2_Pro-Mes'!#REF!</f>
        <v>#REF!</v>
      </c>
      <c r="EKC4" s="149">
        <f>'CRO2_Pro-Mes'!EJY3</f>
        <v>0</v>
      </c>
      <c r="EKD4" s="149" t="e">
        <f>'CRO2_Pro-Mes'!#REF!</f>
        <v>#REF!</v>
      </c>
      <c r="EKE4" s="149">
        <f>'CRO2_Pro-Mes'!EKA3</f>
        <v>0</v>
      </c>
      <c r="EKF4" s="149" t="e">
        <f>'CRO2_Pro-Mes'!#REF!</f>
        <v>#REF!</v>
      </c>
      <c r="EKG4" s="149">
        <f>'CRO2_Pro-Mes'!EKC3</f>
        <v>0</v>
      </c>
      <c r="EKH4" s="149" t="e">
        <f>'CRO2_Pro-Mes'!#REF!</f>
        <v>#REF!</v>
      </c>
      <c r="EKI4" s="149">
        <f>'CRO2_Pro-Mes'!EKE3</f>
        <v>0</v>
      </c>
      <c r="EKJ4" s="149" t="e">
        <f>'CRO2_Pro-Mes'!#REF!</f>
        <v>#REF!</v>
      </c>
      <c r="EKK4" s="149">
        <f>'CRO2_Pro-Mes'!EKG3</f>
        <v>0</v>
      </c>
      <c r="EKL4" s="149" t="e">
        <f>'CRO2_Pro-Mes'!#REF!</f>
        <v>#REF!</v>
      </c>
      <c r="EKM4" s="149">
        <f>'CRO2_Pro-Mes'!EKI3</f>
        <v>0</v>
      </c>
      <c r="EKN4" s="149" t="e">
        <f>'CRO2_Pro-Mes'!#REF!</f>
        <v>#REF!</v>
      </c>
      <c r="EKO4" s="149">
        <f>'CRO2_Pro-Mes'!EKK3</f>
        <v>0</v>
      </c>
      <c r="EKP4" s="149" t="e">
        <f>'CRO2_Pro-Mes'!#REF!</f>
        <v>#REF!</v>
      </c>
      <c r="EKQ4" s="149">
        <f>'CRO2_Pro-Mes'!EKM3</f>
        <v>0</v>
      </c>
      <c r="EKR4" s="149" t="e">
        <f>'CRO2_Pro-Mes'!#REF!</f>
        <v>#REF!</v>
      </c>
      <c r="EKS4" s="149">
        <f>'CRO2_Pro-Mes'!EKO3</f>
        <v>0</v>
      </c>
      <c r="EKT4" s="149" t="e">
        <f>'CRO2_Pro-Mes'!#REF!</f>
        <v>#REF!</v>
      </c>
      <c r="EKU4" s="149">
        <f>'CRO2_Pro-Mes'!EKQ3</f>
        <v>0</v>
      </c>
      <c r="EKV4" s="149" t="e">
        <f>'CRO2_Pro-Mes'!#REF!</f>
        <v>#REF!</v>
      </c>
      <c r="EKW4" s="149">
        <f>'CRO2_Pro-Mes'!EKS3</f>
        <v>0</v>
      </c>
      <c r="EKX4" s="149" t="e">
        <f>'CRO2_Pro-Mes'!#REF!</f>
        <v>#REF!</v>
      </c>
      <c r="EKY4" s="149">
        <f>'CRO2_Pro-Mes'!EKU3</f>
        <v>0</v>
      </c>
      <c r="EKZ4" s="149" t="e">
        <f>'CRO2_Pro-Mes'!#REF!</f>
        <v>#REF!</v>
      </c>
      <c r="ELA4" s="149">
        <f>'CRO2_Pro-Mes'!EKW3</f>
        <v>0</v>
      </c>
      <c r="ELB4" s="149" t="e">
        <f>'CRO2_Pro-Mes'!#REF!</f>
        <v>#REF!</v>
      </c>
      <c r="ELC4" s="149">
        <f>'CRO2_Pro-Mes'!EKY3</f>
        <v>0</v>
      </c>
      <c r="ELD4" s="149" t="e">
        <f>'CRO2_Pro-Mes'!#REF!</f>
        <v>#REF!</v>
      </c>
      <c r="ELE4" s="149">
        <f>'CRO2_Pro-Mes'!ELA3</f>
        <v>0</v>
      </c>
      <c r="ELF4" s="149" t="e">
        <f>'CRO2_Pro-Mes'!#REF!</f>
        <v>#REF!</v>
      </c>
      <c r="ELG4" s="149">
        <f>'CRO2_Pro-Mes'!ELC3</f>
        <v>0</v>
      </c>
      <c r="ELH4" s="149" t="e">
        <f>'CRO2_Pro-Mes'!#REF!</f>
        <v>#REF!</v>
      </c>
      <c r="ELI4" s="149">
        <f>'CRO2_Pro-Mes'!ELE3</f>
        <v>0</v>
      </c>
      <c r="ELJ4" s="149" t="e">
        <f>'CRO2_Pro-Mes'!#REF!</f>
        <v>#REF!</v>
      </c>
      <c r="ELK4" s="149">
        <f>'CRO2_Pro-Mes'!ELG3</f>
        <v>0</v>
      </c>
      <c r="ELL4" s="149" t="e">
        <f>'CRO2_Pro-Mes'!#REF!</f>
        <v>#REF!</v>
      </c>
      <c r="ELM4" s="149">
        <f>'CRO2_Pro-Mes'!ELI3</f>
        <v>0</v>
      </c>
      <c r="ELN4" s="149" t="e">
        <f>'CRO2_Pro-Mes'!#REF!</f>
        <v>#REF!</v>
      </c>
      <c r="ELO4" s="149">
        <f>'CRO2_Pro-Mes'!ELK3</f>
        <v>0</v>
      </c>
      <c r="ELP4" s="149" t="e">
        <f>'CRO2_Pro-Mes'!#REF!</f>
        <v>#REF!</v>
      </c>
      <c r="ELQ4" s="149">
        <f>'CRO2_Pro-Mes'!ELM3</f>
        <v>0</v>
      </c>
      <c r="ELR4" s="149" t="e">
        <f>'CRO2_Pro-Mes'!#REF!</f>
        <v>#REF!</v>
      </c>
      <c r="ELS4" s="149">
        <f>'CRO2_Pro-Mes'!ELO3</f>
        <v>0</v>
      </c>
      <c r="ELT4" s="149" t="e">
        <f>'CRO2_Pro-Mes'!#REF!</f>
        <v>#REF!</v>
      </c>
      <c r="ELU4" s="149">
        <f>'CRO2_Pro-Mes'!ELQ3</f>
        <v>0</v>
      </c>
      <c r="ELV4" s="149" t="e">
        <f>'CRO2_Pro-Mes'!#REF!</f>
        <v>#REF!</v>
      </c>
      <c r="ELW4" s="149">
        <f>'CRO2_Pro-Mes'!ELS3</f>
        <v>0</v>
      </c>
      <c r="ELX4" s="149" t="e">
        <f>'CRO2_Pro-Mes'!#REF!</f>
        <v>#REF!</v>
      </c>
      <c r="ELY4" s="149">
        <f>'CRO2_Pro-Mes'!ELU3</f>
        <v>0</v>
      </c>
      <c r="ELZ4" s="149" t="e">
        <f>'CRO2_Pro-Mes'!#REF!</f>
        <v>#REF!</v>
      </c>
      <c r="EMA4" s="149">
        <f>'CRO2_Pro-Mes'!ELW3</f>
        <v>0</v>
      </c>
      <c r="EMB4" s="149" t="e">
        <f>'CRO2_Pro-Mes'!#REF!</f>
        <v>#REF!</v>
      </c>
      <c r="EMC4" s="149">
        <f>'CRO2_Pro-Mes'!ELY3</f>
        <v>0</v>
      </c>
      <c r="EMD4" s="149" t="e">
        <f>'CRO2_Pro-Mes'!#REF!</f>
        <v>#REF!</v>
      </c>
      <c r="EME4" s="149">
        <f>'CRO2_Pro-Mes'!EMA3</f>
        <v>0</v>
      </c>
      <c r="EMF4" s="149" t="e">
        <f>'CRO2_Pro-Mes'!#REF!</f>
        <v>#REF!</v>
      </c>
      <c r="EMG4" s="149">
        <f>'CRO2_Pro-Mes'!EMC3</f>
        <v>0</v>
      </c>
      <c r="EMH4" s="149" t="e">
        <f>'CRO2_Pro-Mes'!#REF!</f>
        <v>#REF!</v>
      </c>
      <c r="EMI4" s="149">
        <f>'CRO2_Pro-Mes'!EME3</f>
        <v>0</v>
      </c>
      <c r="EMJ4" s="149" t="e">
        <f>'CRO2_Pro-Mes'!#REF!</f>
        <v>#REF!</v>
      </c>
      <c r="EMK4" s="149">
        <f>'CRO2_Pro-Mes'!EMG3</f>
        <v>0</v>
      </c>
      <c r="EML4" s="149" t="e">
        <f>'CRO2_Pro-Mes'!#REF!</f>
        <v>#REF!</v>
      </c>
      <c r="EMM4" s="149">
        <f>'CRO2_Pro-Mes'!EMI3</f>
        <v>0</v>
      </c>
      <c r="EMN4" s="149" t="e">
        <f>'CRO2_Pro-Mes'!#REF!</f>
        <v>#REF!</v>
      </c>
      <c r="EMO4" s="149">
        <f>'CRO2_Pro-Mes'!EMK3</f>
        <v>0</v>
      </c>
      <c r="EMP4" s="149" t="e">
        <f>'CRO2_Pro-Mes'!#REF!</f>
        <v>#REF!</v>
      </c>
      <c r="EMQ4" s="149">
        <f>'CRO2_Pro-Mes'!EMM3</f>
        <v>0</v>
      </c>
      <c r="EMR4" s="149" t="e">
        <f>'CRO2_Pro-Mes'!#REF!</f>
        <v>#REF!</v>
      </c>
      <c r="EMS4" s="149">
        <f>'CRO2_Pro-Mes'!EMO3</f>
        <v>0</v>
      </c>
      <c r="EMT4" s="149" t="e">
        <f>'CRO2_Pro-Mes'!#REF!</f>
        <v>#REF!</v>
      </c>
      <c r="EMU4" s="149">
        <f>'CRO2_Pro-Mes'!EMQ3</f>
        <v>0</v>
      </c>
      <c r="EMV4" s="149" t="e">
        <f>'CRO2_Pro-Mes'!#REF!</f>
        <v>#REF!</v>
      </c>
      <c r="EMW4" s="149">
        <f>'CRO2_Pro-Mes'!EMS3</f>
        <v>0</v>
      </c>
      <c r="EMX4" s="149" t="e">
        <f>'CRO2_Pro-Mes'!#REF!</f>
        <v>#REF!</v>
      </c>
      <c r="EMY4" s="149">
        <f>'CRO2_Pro-Mes'!EMU3</f>
        <v>0</v>
      </c>
      <c r="EMZ4" s="149" t="e">
        <f>'CRO2_Pro-Mes'!#REF!</f>
        <v>#REF!</v>
      </c>
      <c r="ENA4" s="149">
        <f>'CRO2_Pro-Mes'!EMW3</f>
        <v>0</v>
      </c>
      <c r="ENB4" s="149" t="e">
        <f>'CRO2_Pro-Mes'!#REF!</f>
        <v>#REF!</v>
      </c>
      <c r="ENC4" s="149">
        <f>'CRO2_Pro-Mes'!EMY3</f>
        <v>0</v>
      </c>
      <c r="END4" s="149" t="e">
        <f>'CRO2_Pro-Mes'!#REF!</f>
        <v>#REF!</v>
      </c>
      <c r="ENE4" s="149">
        <f>'CRO2_Pro-Mes'!ENA3</f>
        <v>0</v>
      </c>
      <c r="ENF4" s="149" t="e">
        <f>'CRO2_Pro-Mes'!#REF!</f>
        <v>#REF!</v>
      </c>
      <c r="ENG4" s="149">
        <f>'CRO2_Pro-Mes'!ENC3</f>
        <v>0</v>
      </c>
      <c r="ENH4" s="149" t="e">
        <f>'CRO2_Pro-Mes'!#REF!</f>
        <v>#REF!</v>
      </c>
      <c r="ENI4" s="149">
        <f>'CRO2_Pro-Mes'!ENE3</f>
        <v>0</v>
      </c>
      <c r="ENJ4" s="149" t="e">
        <f>'CRO2_Pro-Mes'!#REF!</f>
        <v>#REF!</v>
      </c>
      <c r="ENK4" s="149">
        <f>'CRO2_Pro-Mes'!ENG3</f>
        <v>0</v>
      </c>
      <c r="ENL4" s="149" t="e">
        <f>'CRO2_Pro-Mes'!#REF!</f>
        <v>#REF!</v>
      </c>
      <c r="ENM4" s="149">
        <f>'CRO2_Pro-Mes'!ENI3</f>
        <v>0</v>
      </c>
      <c r="ENN4" s="149" t="e">
        <f>'CRO2_Pro-Mes'!#REF!</f>
        <v>#REF!</v>
      </c>
      <c r="ENO4" s="149">
        <f>'CRO2_Pro-Mes'!ENK3</f>
        <v>0</v>
      </c>
      <c r="ENP4" s="149" t="e">
        <f>'CRO2_Pro-Mes'!#REF!</f>
        <v>#REF!</v>
      </c>
      <c r="ENQ4" s="149">
        <f>'CRO2_Pro-Mes'!ENM3</f>
        <v>0</v>
      </c>
      <c r="ENR4" s="149" t="e">
        <f>'CRO2_Pro-Mes'!#REF!</f>
        <v>#REF!</v>
      </c>
      <c r="ENS4" s="149">
        <f>'CRO2_Pro-Mes'!ENO3</f>
        <v>0</v>
      </c>
      <c r="ENT4" s="149" t="e">
        <f>'CRO2_Pro-Mes'!#REF!</f>
        <v>#REF!</v>
      </c>
      <c r="ENU4" s="149">
        <f>'CRO2_Pro-Mes'!ENQ3</f>
        <v>0</v>
      </c>
      <c r="ENV4" s="149" t="e">
        <f>'CRO2_Pro-Mes'!#REF!</f>
        <v>#REF!</v>
      </c>
      <c r="ENW4" s="149">
        <f>'CRO2_Pro-Mes'!ENS3</f>
        <v>0</v>
      </c>
      <c r="ENX4" s="149" t="e">
        <f>'CRO2_Pro-Mes'!#REF!</f>
        <v>#REF!</v>
      </c>
      <c r="ENY4" s="149">
        <f>'CRO2_Pro-Mes'!ENU3</f>
        <v>0</v>
      </c>
      <c r="ENZ4" s="149" t="e">
        <f>'CRO2_Pro-Mes'!#REF!</f>
        <v>#REF!</v>
      </c>
      <c r="EOA4" s="149">
        <f>'CRO2_Pro-Mes'!ENW3</f>
        <v>0</v>
      </c>
      <c r="EOB4" s="149" t="e">
        <f>'CRO2_Pro-Mes'!#REF!</f>
        <v>#REF!</v>
      </c>
      <c r="EOC4" s="149">
        <f>'CRO2_Pro-Mes'!ENY3</f>
        <v>0</v>
      </c>
      <c r="EOD4" s="149" t="e">
        <f>'CRO2_Pro-Mes'!#REF!</f>
        <v>#REF!</v>
      </c>
      <c r="EOE4" s="149">
        <f>'CRO2_Pro-Mes'!EOA3</f>
        <v>0</v>
      </c>
      <c r="EOF4" s="149" t="e">
        <f>'CRO2_Pro-Mes'!#REF!</f>
        <v>#REF!</v>
      </c>
      <c r="EOG4" s="149">
        <f>'CRO2_Pro-Mes'!EOC3</f>
        <v>0</v>
      </c>
      <c r="EOH4" s="149" t="e">
        <f>'CRO2_Pro-Mes'!#REF!</f>
        <v>#REF!</v>
      </c>
      <c r="EOI4" s="149">
        <f>'CRO2_Pro-Mes'!EOE3</f>
        <v>0</v>
      </c>
      <c r="EOJ4" s="149" t="e">
        <f>'CRO2_Pro-Mes'!#REF!</f>
        <v>#REF!</v>
      </c>
      <c r="EOK4" s="149">
        <f>'CRO2_Pro-Mes'!EOG3</f>
        <v>0</v>
      </c>
      <c r="EOL4" s="149" t="e">
        <f>'CRO2_Pro-Mes'!#REF!</f>
        <v>#REF!</v>
      </c>
      <c r="EOM4" s="149">
        <f>'CRO2_Pro-Mes'!EOI3</f>
        <v>0</v>
      </c>
      <c r="EON4" s="149" t="e">
        <f>'CRO2_Pro-Mes'!#REF!</f>
        <v>#REF!</v>
      </c>
      <c r="EOO4" s="149">
        <f>'CRO2_Pro-Mes'!EOK3</f>
        <v>0</v>
      </c>
      <c r="EOP4" s="149" t="e">
        <f>'CRO2_Pro-Mes'!#REF!</f>
        <v>#REF!</v>
      </c>
      <c r="EOQ4" s="149">
        <f>'CRO2_Pro-Mes'!EOM3</f>
        <v>0</v>
      </c>
      <c r="EOR4" s="149" t="e">
        <f>'CRO2_Pro-Mes'!#REF!</f>
        <v>#REF!</v>
      </c>
      <c r="EOS4" s="149">
        <f>'CRO2_Pro-Mes'!EOO3</f>
        <v>0</v>
      </c>
      <c r="EOT4" s="149" t="e">
        <f>'CRO2_Pro-Mes'!#REF!</f>
        <v>#REF!</v>
      </c>
      <c r="EOU4" s="149">
        <f>'CRO2_Pro-Mes'!EOQ3</f>
        <v>0</v>
      </c>
      <c r="EOV4" s="149" t="e">
        <f>'CRO2_Pro-Mes'!#REF!</f>
        <v>#REF!</v>
      </c>
      <c r="EOW4" s="149">
        <f>'CRO2_Pro-Mes'!EOS3</f>
        <v>0</v>
      </c>
      <c r="EOX4" s="149" t="e">
        <f>'CRO2_Pro-Mes'!#REF!</f>
        <v>#REF!</v>
      </c>
      <c r="EOY4" s="149">
        <f>'CRO2_Pro-Mes'!EOU3</f>
        <v>0</v>
      </c>
      <c r="EOZ4" s="149" t="e">
        <f>'CRO2_Pro-Mes'!#REF!</f>
        <v>#REF!</v>
      </c>
      <c r="EPA4" s="149">
        <f>'CRO2_Pro-Mes'!EOW3</f>
        <v>0</v>
      </c>
      <c r="EPB4" s="149" t="e">
        <f>'CRO2_Pro-Mes'!#REF!</f>
        <v>#REF!</v>
      </c>
      <c r="EPC4" s="149">
        <f>'CRO2_Pro-Mes'!EOY3</f>
        <v>0</v>
      </c>
      <c r="EPD4" s="149" t="e">
        <f>'CRO2_Pro-Mes'!#REF!</f>
        <v>#REF!</v>
      </c>
      <c r="EPE4" s="149">
        <f>'CRO2_Pro-Mes'!EPA3</f>
        <v>0</v>
      </c>
      <c r="EPF4" s="149" t="e">
        <f>'CRO2_Pro-Mes'!#REF!</f>
        <v>#REF!</v>
      </c>
      <c r="EPG4" s="149">
        <f>'CRO2_Pro-Mes'!EPC3</f>
        <v>0</v>
      </c>
      <c r="EPH4" s="149" t="e">
        <f>'CRO2_Pro-Mes'!#REF!</f>
        <v>#REF!</v>
      </c>
      <c r="EPI4" s="149">
        <f>'CRO2_Pro-Mes'!EPE3</f>
        <v>0</v>
      </c>
      <c r="EPJ4" s="149" t="e">
        <f>'CRO2_Pro-Mes'!#REF!</f>
        <v>#REF!</v>
      </c>
      <c r="EPK4" s="149">
        <f>'CRO2_Pro-Mes'!EPG3</f>
        <v>0</v>
      </c>
      <c r="EPL4" s="149" t="e">
        <f>'CRO2_Pro-Mes'!#REF!</f>
        <v>#REF!</v>
      </c>
      <c r="EPM4" s="149">
        <f>'CRO2_Pro-Mes'!EPI3</f>
        <v>0</v>
      </c>
      <c r="EPN4" s="149" t="e">
        <f>'CRO2_Pro-Mes'!#REF!</f>
        <v>#REF!</v>
      </c>
      <c r="EPO4" s="149">
        <f>'CRO2_Pro-Mes'!EPK3</f>
        <v>0</v>
      </c>
      <c r="EPP4" s="149" t="e">
        <f>'CRO2_Pro-Mes'!#REF!</f>
        <v>#REF!</v>
      </c>
      <c r="EPQ4" s="149">
        <f>'CRO2_Pro-Mes'!EPM3</f>
        <v>0</v>
      </c>
      <c r="EPR4" s="149" t="e">
        <f>'CRO2_Pro-Mes'!#REF!</f>
        <v>#REF!</v>
      </c>
      <c r="EPS4" s="149">
        <f>'CRO2_Pro-Mes'!EPO3</f>
        <v>0</v>
      </c>
      <c r="EPT4" s="149" t="e">
        <f>'CRO2_Pro-Mes'!#REF!</f>
        <v>#REF!</v>
      </c>
      <c r="EPU4" s="149">
        <f>'CRO2_Pro-Mes'!EPQ3</f>
        <v>0</v>
      </c>
      <c r="EPV4" s="149" t="e">
        <f>'CRO2_Pro-Mes'!#REF!</f>
        <v>#REF!</v>
      </c>
      <c r="EPW4" s="149">
        <f>'CRO2_Pro-Mes'!EPS3</f>
        <v>0</v>
      </c>
      <c r="EPX4" s="149" t="e">
        <f>'CRO2_Pro-Mes'!#REF!</f>
        <v>#REF!</v>
      </c>
      <c r="EPY4" s="149">
        <f>'CRO2_Pro-Mes'!EPU3</f>
        <v>0</v>
      </c>
      <c r="EPZ4" s="149" t="e">
        <f>'CRO2_Pro-Mes'!#REF!</f>
        <v>#REF!</v>
      </c>
      <c r="EQA4" s="149">
        <f>'CRO2_Pro-Mes'!EPW3</f>
        <v>0</v>
      </c>
      <c r="EQB4" s="149" t="e">
        <f>'CRO2_Pro-Mes'!#REF!</f>
        <v>#REF!</v>
      </c>
      <c r="EQC4" s="149">
        <f>'CRO2_Pro-Mes'!EPY3</f>
        <v>0</v>
      </c>
      <c r="EQD4" s="149" t="e">
        <f>'CRO2_Pro-Mes'!#REF!</f>
        <v>#REF!</v>
      </c>
      <c r="EQE4" s="149">
        <f>'CRO2_Pro-Mes'!EQA3</f>
        <v>0</v>
      </c>
      <c r="EQF4" s="149" t="e">
        <f>'CRO2_Pro-Mes'!#REF!</f>
        <v>#REF!</v>
      </c>
      <c r="EQG4" s="149">
        <f>'CRO2_Pro-Mes'!EQC3</f>
        <v>0</v>
      </c>
      <c r="EQH4" s="149" t="e">
        <f>'CRO2_Pro-Mes'!#REF!</f>
        <v>#REF!</v>
      </c>
      <c r="EQI4" s="149">
        <f>'CRO2_Pro-Mes'!EQE3</f>
        <v>0</v>
      </c>
      <c r="EQJ4" s="149" t="e">
        <f>'CRO2_Pro-Mes'!#REF!</f>
        <v>#REF!</v>
      </c>
      <c r="EQK4" s="149">
        <f>'CRO2_Pro-Mes'!EQG3</f>
        <v>0</v>
      </c>
      <c r="EQL4" s="149" t="e">
        <f>'CRO2_Pro-Mes'!#REF!</f>
        <v>#REF!</v>
      </c>
      <c r="EQM4" s="149">
        <f>'CRO2_Pro-Mes'!EQI3</f>
        <v>0</v>
      </c>
      <c r="EQN4" s="149" t="e">
        <f>'CRO2_Pro-Mes'!#REF!</f>
        <v>#REF!</v>
      </c>
      <c r="EQO4" s="149">
        <f>'CRO2_Pro-Mes'!EQK3</f>
        <v>0</v>
      </c>
      <c r="EQP4" s="149" t="e">
        <f>'CRO2_Pro-Mes'!#REF!</f>
        <v>#REF!</v>
      </c>
      <c r="EQQ4" s="149">
        <f>'CRO2_Pro-Mes'!EQM3</f>
        <v>0</v>
      </c>
      <c r="EQR4" s="149" t="e">
        <f>'CRO2_Pro-Mes'!#REF!</f>
        <v>#REF!</v>
      </c>
      <c r="EQS4" s="149">
        <f>'CRO2_Pro-Mes'!EQO3</f>
        <v>0</v>
      </c>
      <c r="EQT4" s="149" t="e">
        <f>'CRO2_Pro-Mes'!#REF!</f>
        <v>#REF!</v>
      </c>
      <c r="EQU4" s="149">
        <f>'CRO2_Pro-Mes'!EQQ3</f>
        <v>0</v>
      </c>
      <c r="EQV4" s="149" t="e">
        <f>'CRO2_Pro-Mes'!#REF!</f>
        <v>#REF!</v>
      </c>
      <c r="EQW4" s="149">
        <f>'CRO2_Pro-Mes'!EQS3</f>
        <v>0</v>
      </c>
      <c r="EQX4" s="149" t="e">
        <f>'CRO2_Pro-Mes'!#REF!</f>
        <v>#REF!</v>
      </c>
      <c r="EQY4" s="149">
        <f>'CRO2_Pro-Mes'!EQU3</f>
        <v>0</v>
      </c>
      <c r="EQZ4" s="149" t="e">
        <f>'CRO2_Pro-Mes'!#REF!</f>
        <v>#REF!</v>
      </c>
      <c r="ERA4" s="149">
        <f>'CRO2_Pro-Mes'!EQW3</f>
        <v>0</v>
      </c>
      <c r="ERB4" s="149" t="e">
        <f>'CRO2_Pro-Mes'!#REF!</f>
        <v>#REF!</v>
      </c>
      <c r="ERC4" s="149">
        <f>'CRO2_Pro-Mes'!EQY3</f>
        <v>0</v>
      </c>
      <c r="ERD4" s="149" t="e">
        <f>'CRO2_Pro-Mes'!#REF!</f>
        <v>#REF!</v>
      </c>
      <c r="ERE4" s="149">
        <f>'CRO2_Pro-Mes'!ERA3</f>
        <v>0</v>
      </c>
      <c r="ERF4" s="149" t="e">
        <f>'CRO2_Pro-Mes'!#REF!</f>
        <v>#REF!</v>
      </c>
      <c r="ERG4" s="149">
        <f>'CRO2_Pro-Mes'!ERC3</f>
        <v>0</v>
      </c>
      <c r="ERH4" s="149" t="e">
        <f>'CRO2_Pro-Mes'!#REF!</f>
        <v>#REF!</v>
      </c>
      <c r="ERI4" s="149">
        <f>'CRO2_Pro-Mes'!ERE3</f>
        <v>0</v>
      </c>
      <c r="ERJ4" s="149" t="e">
        <f>'CRO2_Pro-Mes'!#REF!</f>
        <v>#REF!</v>
      </c>
      <c r="ERK4" s="149">
        <f>'CRO2_Pro-Mes'!ERG3</f>
        <v>0</v>
      </c>
      <c r="ERL4" s="149" t="e">
        <f>'CRO2_Pro-Mes'!#REF!</f>
        <v>#REF!</v>
      </c>
      <c r="ERM4" s="149">
        <f>'CRO2_Pro-Mes'!ERI3</f>
        <v>0</v>
      </c>
      <c r="ERN4" s="149" t="e">
        <f>'CRO2_Pro-Mes'!#REF!</f>
        <v>#REF!</v>
      </c>
      <c r="ERO4" s="149">
        <f>'CRO2_Pro-Mes'!ERK3</f>
        <v>0</v>
      </c>
      <c r="ERP4" s="149" t="e">
        <f>'CRO2_Pro-Mes'!#REF!</f>
        <v>#REF!</v>
      </c>
      <c r="ERQ4" s="149">
        <f>'CRO2_Pro-Mes'!ERM3</f>
        <v>0</v>
      </c>
      <c r="ERR4" s="149" t="e">
        <f>'CRO2_Pro-Mes'!#REF!</f>
        <v>#REF!</v>
      </c>
      <c r="ERS4" s="149">
        <f>'CRO2_Pro-Mes'!ERO3</f>
        <v>0</v>
      </c>
      <c r="ERT4" s="149" t="e">
        <f>'CRO2_Pro-Mes'!#REF!</f>
        <v>#REF!</v>
      </c>
      <c r="ERU4" s="149">
        <f>'CRO2_Pro-Mes'!ERQ3</f>
        <v>0</v>
      </c>
      <c r="ERV4" s="149" t="e">
        <f>'CRO2_Pro-Mes'!#REF!</f>
        <v>#REF!</v>
      </c>
      <c r="ERW4" s="149">
        <f>'CRO2_Pro-Mes'!ERS3</f>
        <v>0</v>
      </c>
      <c r="ERX4" s="149" t="e">
        <f>'CRO2_Pro-Mes'!#REF!</f>
        <v>#REF!</v>
      </c>
      <c r="ERY4" s="149">
        <f>'CRO2_Pro-Mes'!ERU3</f>
        <v>0</v>
      </c>
      <c r="ERZ4" s="149" t="e">
        <f>'CRO2_Pro-Mes'!#REF!</f>
        <v>#REF!</v>
      </c>
      <c r="ESA4" s="149">
        <f>'CRO2_Pro-Mes'!ERW3</f>
        <v>0</v>
      </c>
      <c r="ESB4" s="149" t="e">
        <f>'CRO2_Pro-Mes'!#REF!</f>
        <v>#REF!</v>
      </c>
      <c r="ESC4" s="149">
        <f>'CRO2_Pro-Mes'!ERY3</f>
        <v>0</v>
      </c>
      <c r="ESD4" s="149" t="e">
        <f>'CRO2_Pro-Mes'!#REF!</f>
        <v>#REF!</v>
      </c>
      <c r="ESE4" s="149">
        <f>'CRO2_Pro-Mes'!ESA3</f>
        <v>0</v>
      </c>
      <c r="ESF4" s="149" t="e">
        <f>'CRO2_Pro-Mes'!#REF!</f>
        <v>#REF!</v>
      </c>
      <c r="ESG4" s="149">
        <f>'CRO2_Pro-Mes'!ESC3</f>
        <v>0</v>
      </c>
      <c r="ESH4" s="149" t="e">
        <f>'CRO2_Pro-Mes'!#REF!</f>
        <v>#REF!</v>
      </c>
      <c r="ESI4" s="149">
        <f>'CRO2_Pro-Mes'!ESE3</f>
        <v>0</v>
      </c>
      <c r="ESJ4" s="149" t="e">
        <f>'CRO2_Pro-Mes'!#REF!</f>
        <v>#REF!</v>
      </c>
      <c r="ESK4" s="149">
        <f>'CRO2_Pro-Mes'!ESG3</f>
        <v>0</v>
      </c>
      <c r="ESL4" s="149" t="e">
        <f>'CRO2_Pro-Mes'!#REF!</f>
        <v>#REF!</v>
      </c>
      <c r="ESM4" s="149">
        <f>'CRO2_Pro-Mes'!ESI3</f>
        <v>0</v>
      </c>
      <c r="ESN4" s="149" t="e">
        <f>'CRO2_Pro-Mes'!#REF!</f>
        <v>#REF!</v>
      </c>
      <c r="ESO4" s="149">
        <f>'CRO2_Pro-Mes'!ESK3</f>
        <v>0</v>
      </c>
      <c r="ESP4" s="149" t="e">
        <f>'CRO2_Pro-Mes'!#REF!</f>
        <v>#REF!</v>
      </c>
      <c r="ESQ4" s="149">
        <f>'CRO2_Pro-Mes'!ESM3</f>
        <v>0</v>
      </c>
      <c r="ESR4" s="149" t="e">
        <f>'CRO2_Pro-Mes'!#REF!</f>
        <v>#REF!</v>
      </c>
      <c r="ESS4" s="149">
        <f>'CRO2_Pro-Mes'!ESO3</f>
        <v>0</v>
      </c>
      <c r="EST4" s="149" t="e">
        <f>'CRO2_Pro-Mes'!#REF!</f>
        <v>#REF!</v>
      </c>
      <c r="ESU4" s="149">
        <f>'CRO2_Pro-Mes'!ESQ3</f>
        <v>0</v>
      </c>
      <c r="ESV4" s="149" t="e">
        <f>'CRO2_Pro-Mes'!#REF!</f>
        <v>#REF!</v>
      </c>
      <c r="ESW4" s="149">
        <f>'CRO2_Pro-Mes'!ESS3</f>
        <v>0</v>
      </c>
      <c r="ESX4" s="149" t="e">
        <f>'CRO2_Pro-Mes'!#REF!</f>
        <v>#REF!</v>
      </c>
      <c r="ESY4" s="149">
        <f>'CRO2_Pro-Mes'!ESU3</f>
        <v>0</v>
      </c>
      <c r="ESZ4" s="149" t="e">
        <f>'CRO2_Pro-Mes'!#REF!</f>
        <v>#REF!</v>
      </c>
      <c r="ETA4" s="149">
        <f>'CRO2_Pro-Mes'!ESW3</f>
        <v>0</v>
      </c>
      <c r="ETB4" s="149" t="e">
        <f>'CRO2_Pro-Mes'!#REF!</f>
        <v>#REF!</v>
      </c>
      <c r="ETC4" s="149">
        <f>'CRO2_Pro-Mes'!ESY3</f>
        <v>0</v>
      </c>
      <c r="ETD4" s="149" t="e">
        <f>'CRO2_Pro-Mes'!#REF!</f>
        <v>#REF!</v>
      </c>
      <c r="ETE4" s="149">
        <f>'CRO2_Pro-Mes'!ETA3</f>
        <v>0</v>
      </c>
      <c r="ETF4" s="149" t="e">
        <f>'CRO2_Pro-Mes'!#REF!</f>
        <v>#REF!</v>
      </c>
      <c r="ETG4" s="149">
        <f>'CRO2_Pro-Mes'!ETC3</f>
        <v>0</v>
      </c>
      <c r="ETH4" s="149" t="e">
        <f>'CRO2_Pro-Mes'!#REF!</f>
        <v>#REF!</v>
      </c>
      <c r="ETI4" s="149">
        <f>'CRO2_Pro-Mes'!ETE3</f>
        <v>0</v>
      </c>
      <c r="ETJ4" s="149" t="e">
        <f>'CRO2_Pro-Mes'!#REF!</f>
        <v>#REF!</v>
      </c>
      <c r="ETK4" s="149">
        <f>'CRO2_Pro-Mes'!ETG3</f>
        <v>0</v>
      </c>
      <c r="ETL4" s="149" t="e">
        <f>'CRO2_Pro-Mes'!#REF!</f>
        <v>#REF!</v>
      </c>
      <c r="ETM4" s="149">
        <f>'CRO2_Pro-Mes'!ETI3</f>
        <v>0</v>
      </c>
      <c r="ETN4" s="149" t="e">
        <f>'CRO2_Pro-Mes'!#REF!</f>
        <v>#REF!</v>
      </c>
      <c r="ETO4" s="149">
        <f>'CRO2_Pro-Mes'!ETK3</f>
        <v>0</v>
      </c>
      <c r="ETP4" s="149" t="e">
        <f>'CRO2_Pro-Mes'!#REF!</f>
        <v>#REF!</v>
      </c>
      <c r="ETQ4" s="149">
        <f>'CRO2_Pro-Mes'!ETM3</f>
        <v>0</v>
      </c>
      <c r="ETR4" s="149" t="e">
        <f>'CRO2_Pro-Mes'!#REF!</f>
        <v>#REF!</v>
      </c>
      <c r="ETS4" s="149">
        <f>'CRO2_Pro-Mes'!ETO3</f>
        <v>0</v>
      </c>
      <c r="ETT4" s="149" t="e">
        <f>'CRO2_Pro-Mes'!#REF!</f>
        <v>#REF!</v>
      </c>
      <c r="ETU4" s="149">
        <f>'CRO2_Pro-Mes'!ETQ3</f>
        <v>0</v>
      </c>
      <c r="ETV4" s="149" t="e">
        <f>'CRO2_Pro-Mes'!#REF!</f>
        <v>#REF!</v>
      </c>
      <c r="ETW4" s="149">
        <f>'CRO2_Pro-Mes'!ETS3</f>
        <v>0</v>
      </c>
      <c r="ETX4" s="149" t="e">
        <f>'CRO2_Pro-Mes'!#REF!</f>
        <v>#REF!</v>
      </c>
      <c r="ETY4" s="149">
        <f>'CRO2_Pro-Mes'!ETU3</f>
        <v>0</v>
      </c>
      <c r="ETZ4" s="149" t="e">
        <f>'CRO2_Pro-Mes'!#REF!</f>
        <v>#REF!</v>
      </c>
      <c r="EUA4" s="149">
        <f>'CRO2_Pro-Mes'!ETW3</f>
        <v>0</v>
      </c>
      <c r="EUB4" s="149" t="e">
        <f>'CRO2_Pro-Mes'!#REF!</f>
        <v>#REF!</v>
      </c>
      <c r="EUC4" s="149">
        <f>'CRO2_Pro-Mes'!ETY3</f>
        <v>0</v>
      </c>
      <c r="EUD4" s="149" t="e">
        <f>'CRO2_Pro-Mes'!#REF!</f>
        <v>#REF!</v>
      </c>
      <c r="EUE4" s="149">
        <f>'CRO2_Pro-Mes'!EUA3</f>
        <v>0</v>
      </c>
      <c r="EUF4" s="149" t="e">
        <f>'CRO2_Pro-Mes'!#REF!</f>
        <v>#REF!</v>
      </c>
      <c r="EUG4" s="149">
        <f>'CRO2_Pro-Mes'!EUC3</f>
        <v>0</v>
      </c>
      <c r="EUH4" s="149" t="e">
        <f>'CRO2_Pro-Mes'!#REF!</f>
        <v>#REF!</v>
      </c>
      <c r="EUI4" s="149">
        <f>'CRO2_Pro-Mes'!EUE3</f>
        <v>0</v>
      </c>
      <c r="EUJ4" s="149" t="e">
        <f>'CRO2_Pro-Mes'!#REF!</f>
        <v>#REF!</v>
      </c>
      <c r="EUK4" s="149">
        <f>'CRO2_Pro-Mes'!EUG3</f>
        <v>0</v>
      </c>
      <c r="EUL4" s="149" t="e">
        <f>'CRO2_Pro-Mes'!#REF!</f>
        <v>#REF!</v>
      </c>
      <c r="EUM4" s="149">
        <f>'CRO2_Pro-Mes'!EUI3</f>
        <v>0</v>
      </c>
      <c r="EUN4" s="149" t="e">
        <f>'CRO2_Pro-Mes'!#REF!</f>
        <v>#REF!</v>
      </c>
      <c r="EUO4" s="149">
        <f>'CRO2_Pro-Mes'!EUK3</f>
        <v>0</v>
      </c>
      <c r="EUP4" s="149" t="e">
        <f>'CRO2_Pro-Mes'!#REF!</f>
        <v>#REF!</v>
      </c>
      <c r="EUQ4" s="149">
        <f>'CRO2_Pro-Mes'!EUM3</f>
        <v>0</v>
      </c>
      <c r="EUR4" s="149" t="e">
        <f>'CRO2_Pro-Mes'!#REF!</f>
        <v>#REF!</v>
      </c>
      <c r="EUS4" s="149">
        <f>'CRO2_Pro-Mes'!EUO3</f>
        <v>0</v>
      </c>
      <c r="EUT4" s="149" t="e">
        <f>'CRO2_Pro-Mes'!#REF!</f>
        <v>#REF!</v>
      </c>
      <c r="EUU4" s="149">
        <f>'CRO2_Pro-Mes'!EUQ3</f>
        <v>0</v>
      </c>
      <c r="EUV4" s="149" t="e">
        <f>'CRO2_Pro-Mes'!#REF!</f>
        <v>#REF!</v>
      </c>
      <c r="EUW4" s="149">
        <f>'CRO2_Pro-Mes'!EUS3</f>
        <v>0</v>
      </c>
      <c r="EUX4" s="149" t="e">
        <f>'CRO2_Pro-Mes'!#REF!</f>
        <v>#REF!</v>
      </c>
      <c r="EUY4" s="149">
        <f>'CRO2_Pro-Mes'!EUU3</f>
        <v>0</v>
      </c>
      <c r="EUZ4" s="149" t="e">
        <f>'CRO2_Pro-Mes'!#REF!</f>
        <v>#REF!</v>
      </c>
      <c r="EVA4" s="149">
        <f>'CRO2_Pro-Mes'!EUW3</f>
        <v>0</v>
      </c>
      <c r="EVB4" s="149" t="e">
        <f>'CRO2_Pro-Mes'!#REF!</f>
        <v>#REF!</v>
      </c>
      <c r="EVC4" s="149">
        <f>'CRO2_Pro-Mes'!EUY3</f>
        <v>0</v>
      </c>
      <c r="EVD4" s="149" t="e">
        <f>'CRO2_Pro-Mes'!#REF!</f>
        <v>#REF!</v>
      </c>
      <c r="EVE4" s="149">
        <f>'CRO2_Pro-Mes'!EVA3</f>
        <v>0</v>
      </c>
      <c r="EVF4" s="149" t="e">
        <f>'CRO2_Pro-Mes'!#REF!</f>
        <v>#REF!</v>
      </c>
      <c r="EVG4" s="149">
        <f>'CRO2_Pro-Mes'!EVC3</f>
        <v>0</v>
      </c>
      <c r="EVH4" s="149" t="e">
        <f>'CRO2_Pro-Mes'!#REF!</f>
        <v>#REF!</v>
      </c>
      <c r="EVI4" s="149">
        <f>'CRO2_Pro-Mes'!EVE3</f>
        <v>0</v>
      </c>
      <c r="EVJ4" s="149" t="e">
        <f>'CRO2_Pro-Mes'!#REF!</f>
        <v>#REF!</v>
      </c>
      <c r="EVK4" s="149">
        <f>'CRO2_Pro-Mes'!EVG3</f>
        <v>0</v>
      </c>
      <c r="EVL4" s="149" t="e">
        <f>'CRO2_Pro-Mes'!#REF!</f>
        <v>#REF!</v>
      </c>
      <c r="EVM4" s="149">
        <f>'CRO2_Pro-Mes'!EVI3</f>
        <v>0</v>
      </c>
      <c r="EVN4" s="149" t="e">
        <f>'CRO2_Pro-Mes'!#REF!</f>
        <v>#REF!</v>
      </c>
      <c r="EVO4" s="149">
        <f>'CRO2_Pro-Mes'!EVK3</f>
        <v>0</v>
      </c>
      <c r="EVP4" s="149" t="e">
        <f>'CRO2_Pro-Mes'!#REF!</f>
        <v>#REF!</v>
      </c>
      <c r="EVQ4" s="149">
        <f>'CRO2_Pro-Mes'!EVM3</f>
        <v>0</v>
      </c>
      <c r="EVR4" s="149" t="e">
        <f>'CRO2_Pro-Mes'!#REF!</f>
        <v>#REF!</v>
      </c>
      <c r="EVS4" s="149">
        <f>'CRO2_Pro-Mes'!EVO3</f>
        <v>0</v>
      </c>
      <c r="EVT4" s="149" t="e">
        <f>'CRO2_Pro-Mes'!#REF!</f>
        <v>#REF!</v>
      </c>
      <c r="EVU4" s="149">
        <f>'CRO2_Pro-Mes'!EVQ3</f>
        <v>0</v>
      </c>
      <c r="EVV4" s="149" t="e">
        <f>'CRO2_Pro-Mes'!#REF!</f>
        <v>#REF!</v>
      </c>
      <c r="EVW4" s="149">
        <f>'CRO2_Pro-Mes'!EVS3</f>
        <v>0</v>
      </c>
      <c r="EVX4" s="149" t="e">
        <f>'CRO2_Pro-Mes'!#REF!</f>
        <v>#REF!</v>
      </c>
      <c r="EVY4" s="149">
        <f>'CRO2_Pro-Mes'!EVU3</f>
        <v>0</v>
      </c>
      <c r="EVZ4" s="149" t="e">
        <f>'CRO2_Pro-Mes'!#REF!</f>
        <v>#REF!</v>
      </c>
      <c r="EWA4" s="149">
        <f>'CRO2_Pro-Mes'!EVW3</f>
        <v>0</v>
      </c>
      <c r="EWB4" s="149" t="e">
        <f>'CRO2_Pro-Mes'!#REF!</f>
        <v>#REF!</v>
      </c>
      <c r="EWC4" s="149">
        <f>'CRO2_Pro-Mes'!EVY3</f>
        <v>0</v>
      </c>
      <c r="EWD4" s="149" t="e">
        <f>'CRO2_Pro-Mes'!#REF!</f>
        <v>#REF!</v>
      </c>
      <c r="EWE4" s="149">
        <f>'CRO2_Pro-Mes'!EWA3</f>
        <v>0</v>
      </c>
      <c r="EWF4" s="149" t="e">
        <f>'CRO2_Pro-Mes'!#REF!</f>
        <v>#REF!</v>
      </c>
      <c r="EWG4" s="149">
        <f>'CRO2_Pro-Mes'!EWC3</f>
        <v>0</v>
      </c>
      <c r="EWH4" s="149" t="e">
        <f>'CRO2_Pro-Mes'!#REF!</f>
        <v>#REF!</v>
      </c>
      <c r="EWI4" s="149">
        <f>'CRO2_Pro-Mes'!EWE3</f>
        <v>0</v>
      </c>
      <c r="EWJ4" s="149" t="e">
        <f>'CRO2_Pro-Mes'!#REF!</f>
        <v>#REF!</v>
      </c>
      <c r="EWK4" s="149">
        <f>'CRO2_Pro-Mes'!EWG3</f>
        <v>0</v>
      </c>
      <c r="EWL4" s="149" t="e">
        <f>'CRO2_Pro-Mes'!#REF!</f>
        <v>#REF!</v>
      </c>
      <c r="EWM4" s="149">
        <f>'CRO2_Pro-Mes'!EWI3</f>
        <v>0</v>
      </c>
      <c r="EWN4" s="149" t="e">
        <f>'CRO2_Pro-Mes'!#REF!</f>
        <v>#REF!</v>
      </c>
      <c r="EWO4" s="149">
        <f>'CRO2_Pro-Mes'!EWK3</f>
        <v>0</v>
      </c>
      <c r="EWP4" s="149" t="e">
        <f>'CRO2_Pro-Mes'!#REF!</f>
        <v>#REF!</v>
      </c>
      <c r="EWQ4" s="149">
        <f>'CRO2_Pro-Mes'!EWM3</f>
        <v>0</v>
      </c>
      <c r="EWR4" s="149" t="e">
        <f>'CRO2_Pro-Mes'!#REF!</f>
        <v>#REF!</v>
      </c>
      <c r="EWS4" s="149">
        <f>'CRO2_Pro-Mes'!EWO3</f>
        <v>0</v>
      </c>
      <c r="EWT4" s="149" t="e">
        <f>'CRO2_Pro-Mes'!#REF!</f>
        <v>#REF!</v>
      </c>
      <c r="EWU4" s="149">
        <f>'CRO2_Pro-Mes'!EWQ3</f>
        <v>0</v>
      </c>
      <c r="EWV4" s="149" t="e">
        <f>'CRO2_Pro-Mes'!#REF!</f>
        <v>#REF!</v>
      </c>
      <c r="EWW4" s="149">
        <f>'CRO2_Pro-Mes'!EWS3</f>
        <v>0</v>
      </c>
      <c r="EWX4" s="149" t="e">
        <f>'CRO2_Pro-Mes'!#REF!</f>
        <v>#REF!</v>
      </c>
      <c r="EWY4" s="149">
        <f>'CRO2_Pro-Mes'!EWU3</f>
        <v>0</v>
      </c>
      <c r="EWZ4" s="149" t="e">
        <f>'CRO2_Pro-Mes'!#REF!</f>
        <v>#REF!</v>
      </c>
      <c r="EXA4" s="149">
        <f>'CRO2_Pro-Mes'!EWW3</f>
        <v>0</v>
      </c>
      <c r="EXB4" s="149" t="e">
        <f>'CRO2_Pro-Mes'!#REF!</f>
        <v>#REF!</v>
      </c>
      <c r="EXC4" s="149">
        <f>'CRO2_Pro-Mes'!EWY3</f>
        <v>0</v>
      </c>
      <c r="EXD4" s="149" t="e">
        <f>'CRO2_Pro-Mes'!#REF!</f>
        <v>#REF!</v>
      </c>
      <c r="EXE4" s="149">
        <f>'CRO2_Pro-Mes'!EXA3</f>
        <v>0</v>
      </c>
      <c r="EXF4" s="149" t="e">
        <f>'CRO2_Pro-Mes'!#REF!</f>
        <v>#REF!</v>
      </c>
      <c r="EXG4" s="149">
        <f>'CRO2_Pro-Mes'!EXC3</f>
        <v>0</v>
      </c>
      <c r="EXH4" s="149" t="e">
        <f>'CRO2_Pro-Mes'!#REF!</f>
        <v>#REF!</v>
      </c>
      <c r="EXI4" s="149">
        <f>'CRO2_Pro-Mes'!EXE3</f>
        <v>0</v>
      </c>
      <c r="EXJ4" s="149" t="e">
        <f>'CRO2_Pro-Mes'!#REF!</f>
        <v>#REF!</v>
      </c>
      <c r="EXK4" s="149">
        <f>'CRO2_Pro-Mes'!EXG3</f>
        <v>0</v>
      </c>
      <c r="EXL4" s="149" t="e">
        <f>'CRO2_Pro-Mes'!#REF!</f>
        <v>#REF!</v>
      </c>
      <c r="EXM4" s="149">
        <f>'CRO2_Pro-Mes'!EXI3</f>
        <v>0</v>
      </c>
      <c r="EXN4" s="149" t="e">
        <f>'CRO2_Pro-Mes'!#REF!</f>
        <v>#REF!</v>
      </c>
      <c r="EXO4" s="149">
        <f>'CRO2_Pro-Mes'!EXK3</f>
        <v>0</v>
      </c>
      <c r="EXP4" s="149" t="e">
        <f>'CRO2_Pro-Mes'!#REF!</f>
        <v>#REF!</v>
      </c>
      <c r="EXQ4" s="149">
        <f>'CRO2_Pro-Mes'!EXM3</f>
        <v>0</v>
      </c>
      <c r="EXR4" s="149" t="e">
        <f>'CRO2_Pro-Mes'!#REF!</f>
        <v>#REF!</v>
      </c>
      <c r="EXS4" s="149">
        <f>'CRO2_Pro-Mes'!EXO3</f>
        <v>0</v>
      </c>
      <c r="EXT4" s="149" t="e">
        <f>'CRO2_Pro-Mes'!#REF!</f>
        <v>#REF!</v>
      </c>
      <c r="EXU4" s="149">
        <f>'CRO2_Pro-Mes'!EXQ3</f>
        <v>0</v>
      </c>
      <c r="EXV4" s="149" t="e">
        <f>'CRO2_Pro-Mes'!#REF!</f>
        <v>#REF!</v>
      </c>
      <c r="EXW4" s="149">
        <f>'CRO2_Pro-Mes'!EXS3</f>
        <v>0</v>
      </c>
      <c r="EXX4" s="149" t="e">
        <f>'CRO2_Pro-Mes'!#REF!</f>
        <v>#REF!</v>
      </c>
      <c r="EXY4" s="149">
        <f>'CRO2_Pro-Mes'!EXU3</f>
        <v>0</v>
      </c>
      <c r="EXZ4" s="149" t="e">
        <f>'CRO2_Pro-Mes'!#REF!</f>
        <v>#REF!</v>
      </c>
      <c r="EYA4" s="149">
        <f>'CRO2_Pro-Mes'!EXW3</f>
        <v>0</v>
      </c>
      <c r="EYB4" s="149" t="e">
        <f>'CRO2_Pro-Mes'!#REF!</f>
        <v>#REF!</v>
      </c>
      <c r="EYC4" s="149">
        <f>'CRO2_Pro-Mes'!EXY3</f>
        <v>0</v>
      </c>
      <c r="EYD4" s="149" t="e">
        <f>'CRO2_Pro-Mes'!#REF!</f>
        <v>#REF!</v>
      </c>
      <c r="EYE4" s="149">
        <f>'CRO2_Pro-Mes'!EYA3</f>
        <v>0</v>
      </c>
      <c r="EYF4" s="149" t="e">
        <f>'CRO2_Pro-Mes'!#REF!</f>
        <v>#REF!</v>
      </c>
      <c r="EYG4" s="149">
        <f>'CRO2_Pro-Mes'!EYC3</f>
        <v>0</v>
      </c>
      <c r="EYH4" s="149" t="e">
        <f>'CRO2_Pro-Mes'!#REF!</f>
        <v>#REF!</v>
      </c>
      <c r="EYI4" s="149">
        <f>'CRO2_Pro-Mes'!EYE3</f>
        <v>0</v>
      </c>
      <c r="EYJ4" s="149" t="e">
        <f>'CRO2_Pro-Mes'!#REF!</f>
        <v>#REF!</v>
      </c>
      <c r="EYK4" s="149">
        <f>'CRO2_Pro-Mes'!EYG3</f>
        <v>0</v>
      </c>
      <c r="EYL4" s="149" t="e">
        <f>'CRO2_Pro-Mes'!#REF!</f>
        <v>#REF!</v>
      </c>
      <c r="EYM4" s="149">
        <f>'CRO2_Pro-Mes'!EYI3</f>
        <v>0</v>
      </c>
      <c r="EYN4" s="149" t="e">
        <f>'CRO2_Pro-Mes'!#REF!</f>
        <v>#REF!</v>
      </c>
      <c r="EYO4" s="149">
        <f>'CRO2_Pro-Mes'!EYK3</f>
        <v>0</v>
      </c>
      <c r="EYP4" s="149" t="e">
        <f>'CRO2_Pro-Mes'!#REF!</f>
        <v>#REF!</v>
      </c>
      <c r="EYQ4" s="149">
        <f>'CRO2_Pro-Mes'!EYM3</f>
        <v>0</v>
      </c>
      <c r="EYR4" s="149" t="e">
        <f>'CRO2_Pro-Mes'!#REF!</f>
        <v>#REF!</v>
      </c>
      <c r="EYS4" s="149">
        <f>'CRO2_Pro-Mes'!EYO3</f>
        <v>0</v>
      </c>
      <c r="EYT4" s="149" t="e">
        <f>'CRO2_Pro-Mes'!#REF!</f>
        <v>#REF!</v>
      </c>
      <c r="EYU4" s="149">
        <f>'CRO2_Pro-Mes'!EYQ3</f>
        <v>0</v>
      </c>
      <c r="EYV4" s="149" t="e">
        <f>'CRO2_Pro-Mes'!#REF!</f>
        <v>#REF!</v>
      </c>
      <c r="EYW4" s="149">
        <f>'CRO2_Pro-Mes'!EYS3</f>
        <v>0</v>
      </c>
      <c r="EYX4" s="149" t="e">
        <f>'CRO2_Pro-Mes'!#REF!</f>
        <v>#REF!</v>
      </c>
      <c r="EYY4" s="149">
        <f>'CRO2_Pro-Mes'!EYU3</f>
        <v>0</v>
      </c>
      <c r="EYZ4" s="149" t="e">
        <f>'CRO2_Pro-Mes'!#REF!</f>
        <v>#REF!</v>
      </c>
      <c r="EZA4" s="149">
        <f>'CRO2_Pro-Mes'!EYW3</f>
        <v>0</v>
      </c>
      <c r="EZB4" s="149" t="e">
        <f>'CRO2_Pro-Mes'!#REF!</f>
        <v>#REF!</v>
      </c>
      <c r="EZC4" s="149">
        <f>'CRO2_Pro-Mes'!EYY3</f>
        <v>0</v>
      </c>
      <c r="EZD4" s="149" t="e">
        <f>'CRO2_Pro-Mes'!#REF!</f>
        <v>#REF!</v>
      </c>
      <c r="EZE4" s="149">
        <f>'CRO2_Pro-Mes'!EZA3</f>
        <v>0</v>
      </c>
      <c r="EZF4" s="149" t="e">
        <f>'CRO2_Pro-Mes'!#REF!</f>
        <v>#REF!</v>
      </c>
      <c r="EZG4" s="149">
        <f>'CRO2_Pro-Mes'!EZC3</f>
        <v>0</v>
      </c>
      <c r="EZH4" s="149" t="e">
        <f>'CRO2_Pro-Mes'!#REF!</f>
        <v>#REF!</v>
      </c>
      <c r="EZI4" s="149">
        <f>'CRO2_Pro-Mes'!EZE3</f>
        <v>0</v>
      </c>
      <c r="EZJ4" s="149" t="e">
        <f>'CRO2_Pro-Mes'!#REF!</f>
        <v>#REF!</v>
      </c>
      <c r="EZK4" s="149">
        <f>'CRO2_Pro-Mes'!EZG3</f>
        <v>0</v>
      </c>
      <c r="EZL4" s="149" t="e">
        <f>'CRO2_Pro-Mes'!#REF!</f>
        <v>#REF!</v>
      </c>
      <c r="EZM4" s="149">
        <f>'CRO2_Pro-Mes'!EZI3</f>
        <v>0</v>
      </c>
      <c r="EZN4" s="149" t="e">
        <f>'CRO2_Pro-Mes'!#REF!</f>
        <v>#REF!</v>
      </c>
      <c r="EZO4" s="149">
        <f>'CRO2_Pro-Mes'!EZK3</f>
        <v>0</v>
      </c>
      <c r="EZP4" s="149" t="e">
        <f>'CRO2_Pro-Mes'!#REF!</f>
        <v>#REF!</v>
      </c>
      <c r="EZQ4" s="149">
        <f>'CRO2_Pro-Mes'!EZM3</f>
        <v>0</v>
      </c>
      <c r="EZR4" s="149" t="e">
        <f>'CRO2_Pro-Mes'!#REF!</f>
        <v>#REF!</v>
      </c>
      <c r="EZS4" s="149">
        <f>'CRO2_Pro-Mes'!EZO3</f>
        <v>0</v>
      </c>
      <c r="EZT4" s="149" t="e">
        <f>'CRO2_Pro-Mes'!#REF!</f>
        <v>#REF!</v>
      </c>
      <c r="EZU4" s="149">
        <f>'CRO2_Pro-Mes'!EZQ3</f>
        <v>0</v>
      </c>
      <c r="EZV4" s="149" t="e">
        <f>'CRO2_Pro-Mes'!#REF!</f>
        <v>#REF!</v>
      </c>
      <c r="EZW4" s="149">
        <f>'CRO2_Pro-Mes'!EZS3</f>
        <v>0</v>
      </c>
      <c r="EZX4" s="149" t="e">
        <f>'CRO2_Pro-Mes'!#REF!</f>
        <v>#REF!</v>
      </c>
      <c r="EZY4" s="149">
        <f>'CRO2_Pro-Mes'!EZU3</f>
        <v>0</v>
      </c>
      <c r="EZZ4" s="149" t="e">
        <f>'CRO2_Pro-Mes'!#REF!</f>
        <v>#REF!</v>
      </c>
      <c r="FAA4" s="149">
        <f>'CRO2_Pro-Mes'!EZW3</f>
        <v>0</v>
      </c>
      <c r="FAB4" s="149" t="e">
        <f>'CRO2_Pro-Mes'!#REF!</f>
        <v>#REF!</v>
      </c>
      <c r="FAC4" s="149">
        <f>'CRO2_Pro-Mes'!EZY3</f>
        <v>0</v>
      </c>
      <c r="FAD4" s="149" t="e">
        <f>'CRO2_Pro-Mes'!#REF!</f>
        <v>#REF!</v>
      </c>
      <c r="FAE4" s="149">
        <f>'CRO2_Pro-Mes'!FAA3</f>
        <v>0</v>
      </c>
      <c r="FAF4" s="149" t="e">
        <f>'CRO2_Pro-Mes'!#REF!</f>
        <v>#REF!</v>
      </c>
      <c r="FAG4" s="149">
        <f>'CRO2_Pro-Mes'!FAC3</f>
        <v>0</v>
      </c>
      <c r="FAH4" s="149" t="e">
        <f>'CRO2_Pro-Mes'!#REF!</f>
        <v>#REF!</v>
      </c>
      <c r="FAI4" s="149">
        <f>'CRO2_Pro-Mes'!FAE3</f>
        <v>0</v>
      </c>
      <c r="FAJ4" s="149" t="e">
        <f>'CRO2_Pro-Mes'!#REF!</f>
        <v>#REF!</v>
      </c>
      <c r="FAK4" s="149">
        <f>'CRO2_Pro-Mes'!FAG3</f>
        <v>0</v>
      </c>
      <c r="FAL4" s="149" t="e">
        <f>'CRO2_Pro-Mes'!#REF!</f>
        <v>#REF!</v>
      </c>
      <c r="FAM4" s="149">
        <f>'CRO2_Pro-Mes'!FAI3</f>
        <v>0</v>
      </c>
      <c r="FAN4" s="149" t="e">
        <f>'CRO2_Pro-Mes'!#REF!</f>
        <v>#REF!</v>
      </c>
      <c r="FAO4" s="149">
        <f>'CRO2_Pro-Mes'!FAK3</f>
        <v>0</v>
      </c>
      <c r="FAP4" s="149" t="e">
        <f>'CRO2_Pro-Mes'!#REF!</f>
        <v>#REF!</v>
      </c>
      <c r="FAQ4" s="149">
        <f>'CRO2_Pro-Mes'!FAM3</f>
        <v>0</v>
      </c>
      <c r="FAR4" s="149" t="e">
        <f>'CRO2_Pro-Mes'!#REF!</f>
        <v>#REF!</v>
      </c>
      <c r="FAS4" s="149">
        <f>'CRO2_Pro-Mes'!FAO3</f>
        <v>0</v>
      </c>
      <c r="FAT4" s="149" t="e">
        <f>'CRO2_Pro-Mes'!#REF!</f>
        <v>#REF!</v>
      </c>
      <c r="FAU4" s="149">
        <f>'CRO2_Pro-Mes'!FAQ3</f>
        <v>0</v>
      </c>
      <c r="FAV4" s="149" t="e">
        <f>'CRO2_Pro-Mes'!#REF!</f>
        <v>#REF!</v>
      </c>
      <c r="FAW4" s="149">
        <f>'CRO2_Pro-Mes'!FAS3</f>
        <v>0</v>
      </c>
      <c r="FAX4" s="149" t="e">
        <f>'CRO2_Pro-Mes'!#REF!</f>
        <v>#REF!</v>
      </c>
      <c r="FAY4" s="149">
        <f>'CRO2_Pro-Mes'!FAU3</f>
        <v>0</v>
      </c>
      <c r="FAZ4" s="149" t="e">
        <f>'CRO2_Pro-Mes'!#REF!</f>
        <v>#REF!</v>
      </c>
      <c r="FBA4" s="149">
        <f>'CRO2_Pro-Mes'!FAW3</f>
        <v>0</v>
      </c>
      <c r="FBB4" s="149" t="e">
        <f>'CRO2_Pro-Mes'!#REF!</f>
        <v>#REF!</v>
      </c>
      <c r="FBC4" s="149">
        <f>'CRO2_Pro-Mes'!FAY3</f>
        <v>0</v>
      </c>
      <c r="FBD4" s="149" t="e">
        <f>'CRO2_Pro-Mes'!#REF!</f>
        <v>#REF!</v>
      </c>
      <c r="FBE4" s="149">
        <f>'CRO2_Pro-Mes'!FBA3</f>
        <v>0</v>
      </c>
      <c r="FBF4" s="149" t="e">
        <f>'CRO2_Pro-Mes'!#REF!</f>
        <v>#REF!</v>
      </c>
      <c r="FBG4" s="149">
        <f>'CRO2_Pro-Mes'!FBC3</f>
        <v>0</v>
      </c>
      <c r="FBH4" s="149" t="e">
        <f>'CRO2_Pro-Mes'!#REF!</f>
        <v>#REF!</v>
      </c>
      <c r="FBI4" s="149">
        <f>'CRO2_Pro-Mes'!FBE3</f>
        <v>0</v>
      </c>
      <c r="FBJ4" s="149" t="e">
        <f>'CRO2_Pro-Mes'!#REF!</f>
        <v>#REF!</v>
      </c>
      <c r="FBK4" s="149">
        <f>'CRO2_Pro-Mes'!FBG3</f>
        <v>0</v>
      </c>
      <c r="FBL4" s="149" t="e">
        <f>'CRO2_Pro-Mes'!#REF!</f>
        <v>#REF!</v>
      </c>
      <c r="FBM4" s="149">
        <f>'CRO2_Pro-Mes'!FBI3</f>
        <v>0</v>
      </c>
      <c r="FBN4" s="149" t="e">
        <f>'CRO2_Pro-Mes'!#REF!</f>
        <v>#REF!</v>
      </c>
      <c r="FBO4" s="149">
        <f>'CRO2_Pro-Mes'!FBK3</f>
        <v>0</v>
      </c>
      <c r="FBP4" s="149" t="e">
        <f>'CRO2_Pro-Mes'!#REF!</f>
        <v>#REF!</v>
      </c>
      <c r="FBQ4" s="149">
        <f>'CRO2_Pro-Mes'!FBM3</f>
        <v>0</v>
      </c>
      <c r="FBR4" s="149" t="e">
        <f>'CRO2_Pro-Mes'!#REF!</f>
        <v>#REF!</v>
      </c>
      <c r="FBS4" s="149">
        <f>'CRO2_Pro-Mes'!FBO3</f>
        <v>0</v>
      </c>
      <c r="FBT4" s="149" t="e">
        <f>'CRO2_Pro-Mes'!#REF!</f>
        <v>#REF!</v>
      </c>
      <c r="FBU4" s="149">
        <f>'CRO2_Pro-Mes'!FBQ3</f>
        <v>0</v>
      </c>
      <c r="FBV4" s="149" t="e">
        <f>'CRO2_Pro-Mes'!#REF!</f>
        <v>#REF!</v>
      </c>
      <c r="FBW4" s="149">
        <f>'CRO2_Pro-Mes'!FBS3</f>
        <v>0</v>
      </c>
      <c r="FBX4" s="149" t="e">
        <f>'CRO2_Pro-Mes'!#REF!</f>
        <v>#REF!</v>
      </c>
      <c r="FBY4" s="149">
        <f>'CRO2_Pro-Mes'!FBU3</f>
        <v>0</v>
      </c>
      <c r="FBZ4" s="149" t="e">
        <f>'CRO2_Pro-Mes'!#REF!</f>
        <v>#REF!</v>
      </c>
      <c r="FCA4" s="149">
        <f>'CRO2_Pro-Mes'!FBW3</f>
        <v>0</v>
      </c>
      <c r="FCB4" s="149" t="e">
        <f>'CRO2_Pro-Mes'!#REF!</f>
        <v>#REF!</v>
      </c>
      <c r="FCC4" s="149">
        <f>'CRO2_Pro-Mes'!FBY3</f>
        <v>0</v>
      </c>
      <c r="FCD4" s="149" t="e">
        <f>'CRO2_Pro-Mes'!#REF!</f>
        <v>#REF!</v>
      </c>
      <c r="FCE4" s="149">
        <f>'CRO2_Pro-Mes'!FCA3</f>
        <v>0</v>
      </c>
      <c r="FCF4" s="149" t="e">
        <f>'CRO2_Pro-Mes'!#REF!</f>
        <v>#REF!</v>
      </c>
      <c r="FCG4" s="149">
        <f>'CRO2_Pro-Mes'!FCC3</f>
        <v>0</v>
      </c>
      <c r="FCH4" s="149" t="e">
        <f>'CRO2_Pro-Mes'!#REF!</f>
        <v>#REF!</v>
      </c>
      <c r="FCI4" s="149">
        <f>'CRO2_Pro-Mes'!FCE3</f>
        <v>0</v>
      </c>
      <c r="FCJ4" s="149" t="e">
        <f>'CRO2_Pro-Mes'!#REF!</f>
        <v>#REF!</v>
      </c>
      <c r="FCK4" s="149">
        <f>'CRO2_Pro-Mes'!FCG3</f>
        <v>0</v>
      </c>
      <c r="FCL4" s="149" t="e">
        <f>'CRO2_Pro-Mes'!#REF!</f>
        <v>#REF!</v>
      </c>
      <c r="FCM4" s="149">
        <f>'CRO2_Pro-Mes'!FCI3</f>
        <v>0</v>
      </c>
      <c r="FCN4" s="149" t="e">
        <f>'CRO2_Pro-Mes'!#REF!</f>
        <v>#REF!</v>
      </c>
      <c r="FCO4" s="149">
        <f>'CRO2_Pro-Mes'!FCK3</f>
        <v>0</v>
      </c>
      <c r="FCP4" s="149" t="e">
        <f>'CRO2_Pro-Mes'!#REF!</f>
        <v>#REF!</v>
      </c>
      <c r="FCQ4" s="149">
        <f>'CRO2_Pro-Mes'!FCM3</f>
        <v>0</v>
      </c>
      <c r="FCR4" s="149" t="e">
        <f>'CRO2_Pro-Mes'!#REF!</f>
        <v>#REF!</v>
      </c>
      <c r="FCS4" s="149">
        <f>'CRO2_Pro-Mes'!FCO3</f>
        <v>0</v>
      </c>
      <c r="FCT4" s="149" t="e">
        <f>'CRO2_Pro-Mes'!#REF!</f>
        <v>#REF!</v>
      </c>
      <c r="FCU4" s="149">
        <f>'CRO2_Pro-Mes'!FCQ3</f>
        <v>0</v>
      </c>
      <c r="FCV4" s="149" t="e">
        <f>'CRO2_Pro-Mes'!#REF!</f>
        <v>#REF!</v>
      </c>
      <c r="FCW4" s="149">
        <f>'CRO2_Pro-Mes'!FCS3</f>
        <v>0</v>
      </c>
      <c r="FCX4" s="149" t="e">
        <f>'CRO2_Pro-Mes'!#REF!</f>
        <v>#REF!</v>
      </c>
      <c r="FCY4" s="149">
        <f>'CRO2_Pro-Mes'!FCU3</f>
        <v>0</v>
      </c>
      <c r="FCZ4" s="149" t="e">
        <f>'CRO2_Pro-Mes'!#REF!</f>
        <v>#REF!</v>
      </c>
      <c r="FDA4" s="149">
        <f>'CRO2_Pro-Mes'!FCW3</f>
        <v>0</v>
      </c>
      <c r="FDB4" s="149" t="e">
        <f>'CRO2_Pro-Mes'!#REF!</f>
        <v>#REF!</v>
      </c>
      <c r="FDC4" s="149">
        <f>'CRO2_Pro-Mes'!FCY3</f>
        <v>0</v>
      </c>
      <c r="FDD4" s="149" t="e">
        <f>'CRO2_Pro-Mes'!#REF!</f>
        <v>#REF!</v>
      </c>
      <c r="FDE4" s="149">
        <f>'CRO2_Pro-Mes'!FDA3</f>
        <v>0</v>
      </c>
      <c r="FDF4" s="149" t="e">
        <f>'CRO2_Pro-Mes'!#REF!</f>
        <v>#REF!</v>
      </c>
      <c r="FDG4" s="149">
        <f>'CRO2_Pro-Mes'!FDC3</f>
        <v>0</v>
      </c>
      <c r="FDH4" s="149" t="e">
        <f>'CRO2_Pro-Mes'!#REF!</f>
        <v>#REF!</v>
      </c>
      <c r="FDI4" s="149">
        <f>'CRO2_Pro-Mes'!FDE3</f>
        <v>0</v>
      </c>
      <c r="FDJ4" s="149" t="e">
        <f>'CRO2_Pro-Mes'!#REF!</f>
        <v>#REF!</v>
      </c>
      <c r="FDK4" s="149">
        <f>'CRO2_Pro-Mes'!FDG3</f>
        <v>0</v>
      </c>
      <c r="FDL4" s="149" t="e">
        <f>'CRO2_Pro-Mes'!#REF!</f>
        <v>#REF!</v>
      </c>
      <c r="FDM4" s="149">
        <f>'CRO2_Pro-Mes'!FDI3</f>
        <v>0</v>
      </c>
      <c r="FDN4" s="149" t="e">
        <f>'CRO2_Pro-Mes'!#REF!</f>
        <v>#REF!</v>
      </c>
      <c r="FDO4" s="149">
        <f>'CRO2_Pro-Mes'!FDK3</f>
        <v>0</v>
      </c>
      <c r="FDP4" s="149" t="e">
        <f>'CRO2_Pro-Mes'!#REF!</f>
        <v>#REF!</v>
      </c>
      <c r="FDQ4" s="149">
        <f>'CRO2_Pro-Mes'!FDM3</f>
        <v>0</v>
      </c>
      <c r="FDR4" s="149" t="e">
        <f>'CRO2_Pro-Mes'!#REF!</f>
        <v>#REF!</v>
      </c>
      <c r="FDS4" s="149">
        <f>'CRO2_Pro-Mes'!FDO3</f>
        <v>0</v>
      </c>
      <c r="FDT4" s="149" t="e">
        <f>'CRO2_Pro-Mes'!#REF!</f>
        <v>#REF!</v>
      </c>
      <c r="FDU4" s="149">
        <f>'CRO2_Pro-Mes'!FDQ3</f>
        <v>0</v>
      </c>
      <c r="FDV4" s="149" t="e">
        <f>'CRO2_Pro-Mes'!#REF!</f>
        <v>#REF!</v>
      </c>
      <c r="FDW4" s="149">
        <f>'CRO2_Pro-Mes'!FDS3</f>
        <v>0</v>
      </c>
      <c r="FDX4" s="149" t="e">
        <f>'CRO2_Pro-Mes'!#REF!</f>
        <v>#REF!</v>
      </c>
      <c r="FDY4" s="149">
        <f>'CRO2_Pro-Mes'!FDU3</f>
        <v>0</v>
      </c>
      <c r="FDZ4" s="149" t="e">
        <f>'CRO2_Pro-Mes'!#REF!</f>
        <v>#REF!</v>
      </c>
      <c r="FEA4" s="149">
        <f>'CRO2_Pro-Mes'!FDW3</f>
        <v>0</v>
      </c>
      <c r="FEB4" s="149" t="e">
        <f>'CRO2_Pro-Mes'!#REF!</f>
        <v>#REF!</v>
      </c>
      <c r="FEC4" s="149">
        <f>'CRO2_Pro-Mes'!FDY3</f>
        <v>0</v>
      </c>
      <c r="FED4" s="149" t="e">
        <f>'CRO2_Pro-Mes'!#REF!</f>
        <v>#REF!</v>
      </c>
      <c r="FEE4" s="149">
        <f>'CRO2_Pro-Mes'!FEA3</f>
        <v>0</v>
      </c>
      <c r="FEF4" s="149" t="e">
        <f>'CRO2_Pro-Mes'!#REF!</f>
        <v>#REF!</v>
      </c>
      <c r="FEG4" s="149">
        <f>'CRO2_Pro-Mes'!FEC3</f>
        <v>0</v>
      </c>
      <c r="FEH4" s="149" t="e">
        <f>'CRO2_Pro-Mes'!#REF!</f>
        <v>#REF!</v>
      </c>
      <c r="FEI4" s="149">
        <f>'CRO2_Pro-Mes'!FEE3</f>
        <v>0</v>
      </c>
      <c r="FEJ4" s="149" t="e">
        <f>'CRO2_Pro-Mes'!#REF!</f>
        <v>#REF!</v>
      </c>
      <c r="FEK4" s="149">
        <f>'CRO2_Pro-Mes'!FEG3</f>
        <v>0</v>
      </c>
      <c r="FEL4" s="149" t="e">
        <f>'CRO2_Pro-Mes'!#REF!</f>
        <v>#REF!</v>
      </c>
      <c r="FEM4" s="149">
        <f>'CRO2_Pro-Mes'!FEI3</f>
        <v>0</v>
      </c>
      <c r="FEN4" s="149" t="e">
        <f>'CRO2_Pro-Mes'!#REF!</f>
        <v>#REF!</v>
      </c>
      <c r="FEO4" s="149">
        <f>'CRO2_Pro-Mes'!FEK3</f>
        <v>0</v>
      </c>
      <c r="FEP4" s="149" t="e">
        <f>'CRO2_Pro-Mes'!#REF!</f>
        <v>#REF!</v>
      </c>
      <c r="FEQ4" s="149">
        <f>'CRO2_Pro-Mes'!FEM3</f>
        <v>0</v>
      </c>
      <c r="FER4" s="149" t="e">
        <f>'CRO2_Pro-Mes'!#REF!</f>
        <v>#REF!</v>
      </c>
      <c r="FES4" s="149">
        <f>'CRO2_Pro-Mes'!FEO3</f>
        <v>0</v>
      </c>
      <c r="FET4" s="149" t="e">
        <f>'CRO2_Pro-Mes'!#REF!</f>
        <v>#REF!</v>
      </c>
      <c r="FEU4" s="149">
        <f>'CRO2_Pro-Mes'!FEQ3</f>
        <v>0</v>
      </c>
      <c r="FEV4" s="149" t="e">
        <f>'CRO2_Pro-Mes'!#REF!</f>
        <v>#REF!</v>
      </c>
      <c r="FEW4" s="149">
        <f>'CRO2_Pro-Mes'!FES3</f>
        <v>0</v>
      </c>
      <c r="FEX4" s="149" t="e">
        <f>'CRO2_Pro-Mes'!#REF!</f>
        <v>#REF!</v>
      </c>
      <c r="FEY4" s="149">
        <f>'CRO2_Pro-Mes'!FEU3</f>
        <v>0</v>
      </c>
      <c r="FEZ4" s="149" t="e">
        <f>'CRO2_Pro-Mes'!#REF!</f>
        <v>#REF!</v>
      </c>
      <c r="FFA4" s="149">
        <f>'CRO2_Pro-Mes'!FEW3</f>
        <v>0</v>
      </c>
      <c r="FFB4" s="149" t="e">
        <f>'CRO2_Pro-Mes'!#REF!</f>
        <v>#REF!</v>
      </c>
      <c r="FFC4" s="149">
        <f>'CRO2_Pro-Mes'!FEY3</f>
        <v>0</v>
      </c>
      <c r="FFD4" s="149" t="e">
        <f>'CRO2_Pro-Mes'!#REF!</f>
        <v>#REF!</v>
      </c>
      <c r="FFE4" s="149">
        <f>'CRO2_Pro-Mes'!FFA3</f>
        <v>0</v>
      </c>
      <c r="FFF4" s="149" t="e">
        <f>'CRO2_Pro-Mes'!#REF!</f>
        <v>#REF!</v>
      </c>
      <c r="FFG4" s="149">
        <f>'CRO2_Pro-Mes'!FFC3</f>
        <v>0</v>
      </c>
      <c r="FFH4" s="149" t="e">
        <f>'CRO2_Pro-Mes'!#REF!</f>
        <v>#REF!</v>
      </c>
      <c r="FFI4" s="149">
        <f>'CRO2_Pro-Mes'!FFE3</f>
        <v>0</v>
      </c>
      <c r="FFJ4" s="149" t="e">
        <f>'CRO2_Pro-Mes'!#REF!</f>
        <v>#REF!</v>
      </c>
      <c r="FFK4" s="149">
        <f>'CRO2_Pro-Mes'!FFG3</f>
        <v>0</v>
      </c>
      <c r="FFL4" s="149" t="e">
        <f>'CRO2_Pro-Mes'!#REF!</f>
        <v>#REF!</v>
      </c>
      <c r="FFM4" s="149">
        <f>'CRO2_Pro-Mes'!FFI3</f>
        <v>0</v>
      </c>
      <c r="FFN4" s="149" t="e">
        <f>'CRO2_Pro-Mes'!#REF!</f>
        <v>#REF!</v>
      </c>
      <c r="FFO4" s="149">
        <f>'CRO2_Pro-Mes'!FFK3</f>
        <v>0</v>
      </c>
      <c r="FFP4" s="149" t="e">
        <f>'CRO2_Pro-Mes'!#REF!</f>
        <v>#REF!</v>
      </c>
      <c r="FFQ4" s="149">
        <f>'CRO2_Pro-Mes'!FFM3</f>
        <v>0</v>
      </c>
      <c r="FFR4" s="149" t="e">
        <f>'CRO2_Pro-Mes'!#REF!</f>
        <v>#REF!</v>
      </c>
      <c r="FFS4" s="149">
        <f>'CRO2_Pro-Mes'!FFO3</f>
        <v>0</v>
      </c>
      <c r="FFT4" s="149" t="e">
        <f>'CRO2_Pro-Mes'!#REF!</f>
        <v>#REF!</v>
      </c>
      <c r="FFU4" s="149">
        <f>'CRO2_Pro-Mes'!FFQ3</f>
        <v>0</v>
      </c>
      <c r="FFV4" s="149" t="e">
        <f>'CRO2_Pro-Mes'!#REF!</f>
        <v>#REF!</v>
      </c>
      <c r="FFW4" s="149">
        <f>'CRO2_Pro-Mes'!FFS3</f>
        <v>0</v>
      </c>
      <c r="FFX4" s="149" t="e">
        <f>'CRO2_Pro-Mes'!#REF!</f>
        <v>#REF!</v>
      </c>
      <c r="FFY4" s="149">
        <f>'CRO2_Pro-Mes'!FFU3</f>
        <v>0</v>
      </c>
      <c r="FFZ4" s="149" t="e">
        <f>'CRO2_Pro-Mes'!#REF!</f>
        <v>#REF!</v>
      </c>
      <c r="FGA4" s="149">
        <f>'CRO2_Pro-Mes'!FFW3</f>
        <v>0</v>
      </c>
      <c r="FGB4" s="149" t="e">
        <f>'CRO2_Pro-Mes'!#REF!</f>
        <v>#REF!</v>
      </c>
      <c r="FGC4" s="149">
        <f>'CRO2_Pro-Mes'!FFY3</f>
        <v>0</v>
      </c>
      <c r="FGD4" s="149" t="e">
        <f>'CRO2_Pro-Mes'!#REF!</f>
        <v>#REF!</v>
      </c>
      <c r="FGE4" s="149">
        <f>'CRO2_Pro-Mes'!FGA3</f>
        <v>0</v>
      </c>
      <c r="FGF4" s="149" t="e">
        <f>'CRO2_Pro-Mes'!#REF!</f>
        <v>#REF!</v>
      </c>
      <c r="FGG4" s="149">
        <f>'CRO2_Pro-Mes'!FGC3</f>
        <v>0</v>
      </c>
      <c r="FGH4" s="149" t="e">
        <f>'CRO2_Pro-Mes'!#REF!</f>
        <v>#REF!</v>
      </c>
      <c r="FGI4" s="149">
        <f>'CRO2_Pro-Mes'!FGE3</f>
        <v>0</v>
      </c>
      <c r="FGJ4" s="149" t="e">
        <f>'CRO2_Pro-Mes'!#REF!</f>
        <v>#REF!</v>
      </c>
      <c r="FGK4" s="149">
        <f>'CRO2_Pro-Mes'!FGG3</f>
        <v>0</v>
      </c>
      <c r="FGL4" s="149" t="e">
        <f>'CRO2_Pro-Mes'!#REF!</f>
        <v>#REF!</v>
      </c>
      <c r="FGM4" s="149">
        <f>'CRO2_Pro-Mes'!FGI3</f>
        <v>0</v>
      </c>
      <c r="FGN4" s="149" t="e">
        <f>'CRO2_Pro-Mes'!#REF!</f>
        <v>#REF!</v>
      </c>
      <c r="FGO4" s="149">
        <f>'CRO2_Pro-Mes'!FGK3</f>
        <v>0</v>
      </c>
      <c r="FGP4" s="149" t="e">
        <f>'CRO2_Pro-Mes'!#REF!</f>
        <v>#REF!</v>
      </c>
      <c r="FGQ4" s="149">
        <f>'CRO2_Pro-Mes'!FGM3</f>
        <v>0</v>
      </c>
      <c r="FGR4" s="149" t="e">
        <f>'CRO2_Pro-Mes'!#REF!</f>
        <v>#REF!</v>
      </c>
      <c r="FGS4" s="149">
        <f>'CRO2_Pro-Mes'!FGO3</f>
        <v>0</v>
      </c>
      <c r="FGT4" s="149" t="e">
        <f>'CRO2_Pro-Mes'!#REF!</f>
        <v>#REF!</v>
      </c>
      <c r="FGU4" s="149">
        <f>'CRO2_Pro-Mes'!FGQ3</f>
        <v>0</v>
      </c>
      <c r="FGV4" s="149" t="e">
        <f>'CRO2_Pro-Mes'!#REF!</f>
        <v>#REF!</v>
      </c>
      <c r="FGW4" s="149">
        <f>'CRO2_Pro-Mes'!FGS3</f>
        <v>0</v>
      </c>
      <c r="FGX4" s="149" t="e">
        <f>'CRO2_Pro-Mes'!#REF!</f>
        <v>#REF!</v>
      </c>
      <c r="FGY4" s="149">
        <f>'CRO2_Pro-Mes'!FGU3</f>
        <v>0</v>
      </c>
      <c r="FGZ4" s="149" t="e">
        <f>'CRO2_Pro-Mes'!#REF!</f>
        <v>#REF!</v>
      </c>
      <c r="FHA4" s="149">
        <f>'CRO2_Pro-Mes'!FGW3</f>
        <v>0</v>
      </c>
      <c r="FHB4" s="149" t="e">
        <f>'CRO2_Pro-Mes'!#REF!</f>
        <v>#REF!</v>
      </c>
      <c r="FHC4" s="149">
        <f>'CRO2_Pro-Mes'!FGY3</f>
        <v>0</v>
      </c>
      <c r="FHD4" s="149" t="e">
        <f>'CRO2_Pro-Mes'!#REF!</f>
        <v>#REF!</v>
      </c>
      <c r="FHE4" s="149">
        <f>'CRO2_Pro-Mes'!FHA3</f>
        <v>0</v>
      </c>
      <c r="FHF4" s="149" t="e">
        <f>'CRO2_Pro-Mes'!#REF!</f>
        <v>#REF!</v>
      </c>
      <c r="FHG4" s="149">
        <f>'CRO2_Pro-Mes'!FHC3</f>
        <v>0</v>
      </c>
      <c r="FHH4" s="149" t="e">
        <f>'CRO2_Pro-Mes'!#REF!</f>
        <v>#REF!</v>
      </c>
      <c r="FHI4" s="149">
        <f>'CRO2_Pro-Mes'!FHE3</f>
        <v>0</v>
      </c>
      <c r="FHJ4" s="149" t="e">
        <f>'CRO2_Pro-Mes'!#REF!</f>
        <v>#REF!</v>
      </c>
      <c r="FHK4" s="149">
        <f>'CRO2_Pro-Mes'!FHG3</f>
        <v>0</v>
      </c>
      <c r="FHL4" s="149" t="e">
        <f>'CRO2_Pro-Mes'!#REF!</f>
        <v>#REF!</v>
      </c>
      <c r="FHM4" s="149">
        <f>'CRO2_Pro-Mes'!FHI3</f>
        <v>0</v>
      </c>
      <c r="FHN4" s="149" t="e">
        <f>'CRO2_Pro-Mes'!#REF!</f>
        <v>#REF!</v>
      </c>
      <c r="FHO4" s="149">
        <f>'CRO2_Pro-Mes'!FHK3</f>
        <v>0</v>
      </c>
      <c r="FHP4" s="149" t="e">
        <f>'CRO2_Pro-Mes'!#REF!</f>
        <v>#REF!</v>
      </c>
      <c r="FHQ4" s="149">
        <f>'CRO2_Pro-Mes'!FHM3</f>
        <v>0</v>
      </c>
      <c r="FHR4" s="149" t="e">
        <f>'CRO2_Pro-Mes'!#REF!</f>
        <v>#REF!</v>
      </c>
      <c r="FHS4" s="149">
        <f>'CRO2_Pro-Mes'!FHO3</f>
        <v>0</v>
      </c>
      <c r="FHT4" s="149" t="e">
        <f>'CRO2_Pro-Mes'!#REF!</f>
        <v>#REF!</v>
      </c>
      <c r="FHU4" s="149">
        <f>'CRO2_Pro-Mes'!FHQ3</f>
        <v>0</v>
      </c>
      <c r="FHV4" s="149" t="e">
        <f>'CRO2_Pro-Mes'!#REF!</f>
        <v>#REF!</v>
      </c>
      <c r="FHW4" s="149">
        <f>'CRO2_Pro-Mes'!FHS3</f>
        <v>0</v>
      </c>
      <c r="FHX4" s="149" t="e">
        <f>'CRO2_Pro-Mes'!#REF!</f>
        <v>#REF!</v>
      </c>
      <c r="FHY4" s="149">
        <f>'CRO2_Pro-Mes'!FHU3</f>
        <v>0</v>
      </c>
      <c r="FHZ4" s="149" t="e">
        <f>'CRO2_Pro-Mes'!#REF!</f>
        <v>#REF!</v>
      </c>
      <c r="FIA4" s="149">
        <f>'CRO2_Pro-Mes'!FHW3</f>
        <v>0</v>
      </c>
      <c r="FIB4" s="149" t="e">
        <f>'CRO2_Pro-Mes'!#REF!</f>
        <v>#REF!</v>
      </c>
      <c r="FIC4" s="149">
        <f>'CRO2_Pro-Mes'!FHY3</f>
        <v>0</v>
      </c>
      <c r="FID4" s="149" t="e">
        <f>'CRO2_Pro-Mes'!#REF!</f>
        <v>#REF!</v>
      </c>
      <c r="FIE4" s="149">
        <f>'CRO2_Pro-Mes'!FIA3</f>
        <v>0</v>
      </c>
      <c r="FIF4" s="149" t="e">
        <f>'CRO2_Pro-Mes'!#REF!</f>
        <v>#REF!</v>
      </c>
      <c r="FIG4" s="149">
        <f>'CRO2_Pro-Mes'!FIC3</f>
        <v>0</v>
      </c>
      <c r="FIH4" s="149" t="e">
        <f>'CRO2_Pro-Mes'!#REF!</f>
        <v>#REF!</v>
      </c>
      <c r="FII4" s="149">
        <f>'CRO2_Pro-Mes'!FIE3</f>
        <v>0</v>
      </c>
      <c r="FIJ4" s="149" t="e">
        <f>'CRO2_Pro-Mes'!#REF!</f>
        <v>#REF!</v>
      </c>
      <c r="FIK4" s="149">
        <f>'CRO2_Pro-Mes'!FIG3</f>
        <v>0</v>
      </c>
      <c r="FIL4" s="149" t="e">
        <f>'CRO2_Pro-Mes'!#REF!</f>
        <v>#REF!</v>
      </c>
      <c r="FIM4" s="149">
        <f>'CRO2_Pro-Mes'!FII3</f>
        <v>0</v>
      </c>
      <c r="FIN4" s="149" t="e">
        <f>'CRO2_Pro-Mes'!#REF!</f>
        <v>#REF!</v>
      </c>
      <c r="FIO4" s="149">
        <f>'CRO2_Pro-Mes'!FIK3</f>
        <v>0</v>
      </c>
      <c r="FIP4" s="149" t="e">
        <f>'CRO2_Pro-Mes'!#REF!</f>
        <v>#REF!</v>
      </c>
      <c r="FIQ4" s="149">
        <f>'CRO2_Pro-Mes'!FIM3</f>
        <v>0</v>
      </c>
      <c r="FIR4" s="149" t="e">
        <f>'CRO2_Pro-Mes'!#REF!</f>
        <v>#REF!</v>
      </c>
      <c r="FIS4" s="149">
        <f>'CRO2_Pro-Mes'!FIO3</f>
        <v>0</v>
      </c>
      <c r="FIT4" s="149" t="e">
        <f>'CRO2_Pro-Mes'!#REF!</f>
        <v>#REF!</v>
      </c>
      <c r="FIU4" s="149">
        <f>'CRO2_Pro-Mes'!FIQ3</f>
        <v>0</v>
      </c>
      <c r="FIV4" s="149" t="e">
        <f>'CRO2_Pro-Mes'!#REF!</f>
        <v>#REF!</v>
      </c>
      <c r="FIW4" s="149">
        <f>'CRO2_Pro-Mes'!FIS3</f>
        <v>0</v>
      </c>
      <c r="FIX4" s="149" t="e">
        <f>'CRO2_Pro-Mes'!#REF!</f>
        <v>#REF!</v>
      </c>
      <c r="FIY4" s="149">
        <f>'CRO2_Pro-Mes'!FIU3</f>
        <v>0</v>
      </c>
      <c r="FIZ4" s="149" t="e">
        <f>'CRO2_Pro-Mes'!#REF!</f>
        <v>#REF!</v>
      </c>
      <c r="FJA4" s="149">
        <f>'CRO2_Pro-Mes'!FIW3</f>
        <v>0</v>
      </c>
      <c r="FJB4" s="149" t="e">
        <f>'CRO2_Pro-Mes'!#REF!</f>
        <v>#REF!</v>
      </c>
      <c r="FJC4" s="149">
        <f>'CRO2_Pro-Mes'!FIY3</f>
        <v>0</v>
      </c>
      <c r="FJD4" s="149" t="e">
        <f>'CRO2_Pro-Mes'!#REF!</f>
        <v>#REF!</v>
      </c>
      <c r="FJE4" s="149">
        <f>'CRO2_Pro-Mes'!FJA3</f>
        <v>0</v>
      </c>
      <c r="FJF4" s="149" t="e">
        <f>'CRO2_Pro-Mes'!#REF!</f>
        <v>#REF!</v>
      </c>
      <c r="FJG4" s="149">
        <f>'CRO2_Pro-Mes'!FJC3</f>
        <v>0</v>
      </c>
      <c r="FJH4" s="149" t="e">
        <f>'CRO2_Pro-Mes'!#REF!</f>
        <v>#REF!</v>
      </c>
      <c r="FJI4" s="149">
        <f>'CRO2_Pro-Mes'!FJE3</f>
        <v>0</v>
      </c>
      <c r="FJJ4" s="149" t="e">
        <f>'CRO2_Pro-Mes'!#REF!</f>
        <v>#REF!</v>
      </c>
      <c r="FJK4" s="149">
        <f>'CRO2_Pro-Mes'!FJG3</f>
        <v>0</v>
      </c>
      <c r="FJL4" s="149" t="e">
        <f>'CRO2_Pro-Mes'!#REF!</f>
        <v>#REF!</v>
      </c>
      <c r="FJM4" s="149">
        <f>'CRO2_Pro-Mes'!FJI3</f>
        <v>0</v>
      </c>
      <c r="FJN4" s="149" t="e">
        <f>'CRO2_Pro-Mes'!#REF!</f>
        <v>#REF!</v>
      </c>
      <c r="FJO4" s="149">
        <f>'CRO2_Pro-Mes'!FJK3</f>
        <v>0</v>
      </c>
      <c r="FJP4" s="149" t="e">
        <f>'CRO2_Pro-Mes'!#REF!</f>
        <v>#REF!</v>
      </c>
      <c r="FJQ4" s="149">
        <f>'CRO2_Pro-Mes'!FJM3</f>
        <v>0</v>
      </c>
      <c r="FJR4" s="149" t="e">
        <f>'CRO2_Pro-Mes'!#REF!</f>
        <v>#REF!</v>
      </c>
      <c r="FJS4" s="149">
        <f>'CRO2_Pro-Mes'!FJO3</f>
        <v>0</v>
      </c>
      <c r="FJT4" s="149" t="e">
        <f>'CRO2_Pro-Mes'!#REF!</f>
        <v>#REF!</v>
      </c>
      <c r="FJU4" s="149">
        <f>'CRO2_Pro-Mes'!FJQ3</f>
        <v>0</v>
      </c>
      <c r="FJV4" s="149" t="e">
        <f>'CRO2_Pro-Mes'!#REF!</f>
        <v>#REF!</v>
      </c>
      <c r="FJW4" s="149">
        <f>'CRO2_Pro-Mes'!FJS3</f>
        <v>0</v>
      </c>
      <c r="FJX4" s="149" t="e">
        <f>'CRO2_Pro-Mes'!#REF!</f>
        <v>#REF!</v>
      </c>
      <c r="FJY4" s="149">
        <f>'CRO2_Pro-Mes'!FJU3</f>
        <v>0</v>
      </c>
      <c r="FJZ4" s="149" t="e">
        <f>'CRO2_Pro-Mes'!#REF!</f>
        <v>#REF!</v>
      </c>
      <c r="FKA4" s="149">
        <f>'CRO2_Pro-Mes'!FJW3</f>
        <v>0</v>
      </c>
      <c r="FKB4" s="149" t="e">
        <f>'CRO2_Pro-Mes'!#REF!</f>
        <v>#REF!</v>
      </c>
      <c r="FKC4" s="149">
        <f>'CRO2_Pro-Mes'!FJY3</f>
        <v>0</v>
      </c>
      <c r="FKD4" s="149" t="e">
        <f>'CRO2_Pro-Mes'!#REF!</f>
        <v>#REF!</v>
      </c>
      <c r="FKE4" s="149">
        <f>'CRO2_Pro-Mes'!FKA3</f>
        <v>0</v>
      </c>
      <c r="FKF4" s="149" t="e">
        <f>'CRO2_Pro-Mes'!#REF!</f>
        <v>#REF!</v>
      </c>
      <c r="FKG4" s="149">
        <f>'CRO2_Pro-Mes'!FKC3</f>
        <v>0</v>
      </c>
      <c r="FKH4" s="149" t="e">
        <f>'CRO2_Pro-Mes'!#REF!</f>
        <v>#REF!</v>
      </c>
      <c r="FKI4" s="149">
        <f>'CRO2_Pro-Mes'!FKE3</f>
        <v>0</v>
      </c>
      <c r="FKJ4" s="149" t="e">
        <f>'CRO2_Pro-Mes'!#REF!</f>
        <v>#REF!</v>
      </c>
      <c r="FKK4" s="149">
        <f>'CRO2_Pro-Mes'!FKG3</f>
        <v>0</v>
      </c>
      <c r="FKL4" s="149" t="e">
        <f>'CRO2_Pro-Mes'!#REF!</f>
        <v>#REF!</v>
      </c>
      <c r="FKM4" s="149">
        <f>'CRO2_Pro-Mes'!FKI3</f>
        <v>0</v>
      </c>
      <c r="FKN4" s="149" t="e">
        <f>'CRO2_Pro-Mes'!#REF!</f>
        <v>#REF!</v>
      </c>
      <c r="FKO4" s="149">
        <f>'CRO2_Pro-Mes'!FKK3</f>
        <v>0</v>
      </c>
      <c r="FKP4" s="149" t="e">
        <f>'CRO2_Pro-Mes'!#REF!</f>
        <v>#REF!</v>
      </c>
      <c r="FKQ4" s="149">
        <f>'CRO2_Pro-Mes'!FKM3</f>
        <v>0</v>
      </c>
      <c r="FKR4" s="149" t="e">
        <f>'CRO2_Pro-Mes'!#REF!</f>
        <v>#REF!</v>
      </c>
      <c r="FKS4" s="149">
        <f>'CRO2_Pro-Mes'!FKO3</f>
        <v>0</v>
      </c>
      <c r="FKT4" s="149" t="e">
        <f>'CRO2_Pro-Mes'!#REF!</f>
        <v>#REF!</v>
      </c>
      <c r="FKU4" s="149">
        <f>'CRO2_Pro-Mes'!FKQ3</f>
        <v>0</v>
      </c>
      <c r="FKV4" s="149" t="e">
        <f>'CRO2_Pro-Mes'!#REF!</f>
        <v>#REF!</v>
      </c>
      <c r="FKW4" s="149">
        <f>'CRO2_Pro-Mes'!FKS3</f>
        <v>0</v>
      </c>
      <c r="FKX4" s="149" t="e">
        <f>'CRO2_Pro-Mes'!#REF!</f>
        <v>#REF!</v>
      </c>
      <c r="FKY4" s="149">
        <f>'CRO2_Pro-Mes'!FKU3</f>
        <v>0</v>
      </c>
      <c r="FKZ4" s="149" t="e">
        <f>'CRO2_Pro-Mes'!#REF!</f>
        <v>#REF!</v>
      </c>
      <c r="FLA4" s="149">
        <f>'CRO2_Pro-Mes'!FKW3</f>
        <v>0</v>
      </c>
      <c r="FLB4" s="149" t="e">
        <f>'CRO2_Pro-Mes'!#REF!</f>
        <v>#REF!</v>
      </c>
      <c r="FLC4" s="149">
        <f>'CRO2_Pro-Mes'!FKY3</f>
        <v>0</v>
      </c>
      <c r="FLD4" s="149" t="e">
        <f>'CRO2_Pro-Mes'!#REF!</f>
        <v>#REF!</v>
      </c>
      <c r="FLE4" s="149">
        <f>'CRO2_Pro-Mes'!FLA3</f>
        <v>0</v>
      </c>
      <c r="FLF4" s="149" t="e">
        <f>'CRO2_Pro-Mes'!#REF!</f>
        <v>#REF!</v>
      </c>
      <c r="FLG4" s="149">
        <f>'CRO2_Pro-Mes'!FLC3</f>
        <v>0</v>
      </c>
      <c r="FLH4" s="149" t="e">
        <f>'CRO2_Pro-Mes'!#REF!</f>
        <v>#REF!</v>
      </c>
      <c r="FLI4" s="149">
        <f>'CRO2_Pro-Mes'!FLE3</f>
        <v>0</v>
      </c>
      <c r="FLJ4" s="149" t="e">
        <f>'CRO2_Pro-Mes'!#REF!</f>
        <v>#REF!</v>
      </c>
      <c r="FLK4" s="149">
        <f>'CRO2_Pro-Mes'!FLG3</f>
        <v>0</v>
      </c>
      <c r="FLL4" s="149" t="e">
        <f>'CRO2_Pro-Mes'!#REF!</f>
        <v>#REF!</v>
      </c>
      <c r="FLM4" s="149">
        <f>'CRO2_Pro-Mes'!FLI3</f>
        <v>0</v>
      </c>
      <c r="FLN4" s="149" t="e">
        <f>'CRO2_Pro-Mes'!#REF!</f>
        <v>#REF!</v>
      </c>
      <c r="FLO4" s="149">
        <f>'CRO2_Pro-Mes'!FLK3</f>
        <v>0</v>
      </c>
      <c r="FLP4" s="149" t="e">
        <f>'CRO2_Pro-Mes'!#REF!</f>
        <v>#REF!</v>
      </c>
      <c r="FLQ4" s="149">
        <f>'CRO2_Pro-Mes'!FLM3</f>
        <v>0</v>
      </c>
      <c r="FLR4" s="149" t="e">
        <f>'CRO2_Pro-Mes'!#REF!</f>
        <v>#REF!</v>
      </c>
      <c r="FLS4" s="149">
        <f>'CRO2_Pro-Mes'!FLO3</f>
        <v>0</v>
      </c>
      <c r="FLT4" s="149" t="e">
        <f>'CRO2_Pro-Mes'!#REF!</f>
        <v>#REF!</v>
      </c>
      <c r="FLU4" s="149">
        <f>'CRO2_Pro-Mes'!FLQ3</f>
        <v>0</v>
      </c>
      <c r="FLV4" s="149" t="e">
        <f>'CRO2_Pro-Mes'!#REF!</f>
        <v>#REF!</v>
      </c>
      <c r="FLW4" s="149">
        <f>'CRO2_Pro-Mes'!FLS3</f>
        <v>0</v>
      </c>
      <c r="FLX4" s="149" t="e">
        <f>'CRO2_Pro-Mes'!#REF!</f>
        <v>#REF!</v>
      </c>
      <c r="FLY4" s="149">
        <f>'CRO2_Pro-Mes'!FLU3</f>
        <v>0</v>
      </c>
      <c r="FLZ4" s="149" t="e">
        <f>'CRO2_Pro-Mes'!#REF!</f>
        <v>#REF!</v>
      </c>
      <c r="FMA4" s="149">
        <f>'CRO2_Pro-Mes'!FLW3</f>
        <v>0</v>
      </c>
      <c r="FMB4" s="149" t="e">
        <f>'CRO2_Pro-Mes'!#REF!</f>
        <v>#REF!</v>
      </c>
      <c r="FMC4" s="149">
        <f>'CRO2_Pro-Mes'!FLY3</f>
        <v>0</v>
      </c>
      <c r="FMD4" s="149" t="e">
        <f>'CRO2_Pro-Mes'!#REF!</f>
        <v>#REF!</v>
      </c>
      <c r="FME4" s="149">
        <f>'CRO2_Pro-Mes'!FMA3</f>
        <v>0</v>
      </c>
      <c r="FMF4" s="149" t="e">
        <f>'CRO2_Pro-Mes'!#REF!</f>
        <v>#REF!</v>
      </c>
      <c r="FMG4" s="149">
        <f>'CRO2_Pro-Mes'!FMC3</f>
        <v>0</v>
      </c>
      <c r="FMH4" s="149" t="e">
        <f>'CRO2_Pro-Mes'!#REF!</f>
        <v>#REF!</v>
      </c>
      <c r="FMI4" s="149">
        <f>'CRO2_Pro-Mes'!FME3</f>
        <v>0</v>
      </c>
      <c r="FMJ4" s="149" t="e">
        <f>'CRO2_Pro-Mes'!#REF!</f>
        <v>#REF!</v>
      </c>
      <c r="FMK4" s="149">
        <f>'CRO2_Pro-Mes'!FMG3</f>
        <v>0</v>
      </c>
      <c r="FML4" s="149" t="e">
        <f>'CRO2_Pro-Mes'!#REF!</f>
        <v>#REF!</v>
      </c>
      <c r="FMM4" s="149">
        <f>'CRO2_Pro-Mes'!FMI3</f>
        <v>0</v>
      </c>
      <c r="FMN4" s="149" t="e">
        <f>'CRO2_Pro-Mes'!#REF!</f>
        <v>#REF!</v>
      </c>
      <c r="FMO4" s="149">
        <f>'CRO2_Pro-Mes'!FMK3</f>
        <v>0</v>
      </c>
      <c r="FMP4" s="149" t="e">
        <f>'CRO2_Pro-Mes'!#REF!</f>
        <v>#REF!</v>
      </c>
      <c r="FMQ4" s="149">
        <f>'CRO2_Pro-Mes'!FMM3</f>
        <v>0</v>
      </c>
      <c r="FMR4" s="149" t="e">
        <f>'CRO2_Pro-Mes'!#REF!</f>
        <v>#REF!</v>
      </c>
      <c r="FMS4" s="149">
        <f>'CRO2_Pro-Mes'!FMO3</f>
        <v>0</v>
      </c>
      <c r="FMT4" s="149" t="e">
        <f>'CRO2_Pro-Mes'!#REF!</f>
        <v>#REF!</v>
      </c>
      <c r="FMU4" s="149">
        <f>'CRO2_Pro-Mes'!FMQ3</f>
        <v>0</v>
      </c>
      <c r="FMV4" s="149" t="e">
        <f>'CRO2_Pro-Mes'!#REF!</f>
        <v>#REF!</v>
      </c>
      <c r="FMW4" s="149">
        <f>'CRO2_Pro-Mes'!FMS3</f>
        <v>0</v>
      </c>
      <c r="FMX4" s="149" t="e">
        <f>'CRO2_Pro-Mes'!#REF!</f>
        <v>#REF!</v>
      </c>
      <c r="FMY4" s="149">
        <f>'CRO2_Pro-Mes'!FMU3</f>
        <v>0</v>
      </c>
      <c r="FMZ4" s="149" t="e">
        <f>'CRO2_Pro-Mes'!#REF!</f>
        <v>#REF!</v>
      </c>
      <c r="FNA4" s="149">
        <f>'CRO2_Pro-Mes'!FMW3</f>
        <v>0</v>
      </c>
      <c r="FNB4" s="149" t="e">
        <f>'CRO2_Pro-Mes'!#REF!</f>
        <v>#REF!</v>
      </c>
      <c r="FNC4" s="149">
        <f>'CRO2_Pro-Mes'!FMY3</f>
        <v>0</v>
      </c>
      <c r="FND4" s="149" t="e">
        <f>'CRO2_Pro-Mes'!#REF!</f>
        <v>#REF!</v>
      </c>
      <c r="FNE4" s="149">
        <f>'CRO2_Pro-Mes'!FNA3</f>
        <v>0</v>
      </c>
      <c r="FNF4" s="149" t="e">
        <f>'CRO2_Pro-Mes'!#REF!</f>
        <v>#REF!</v>
      </c>
      <c r="FNG4" s="149">
        <f>'CRO2_Pro-Mes'!FNC3</f>
        <v>0</v>
      </c>
      <c r="FNH4" s="149" t="e">
        <f>'CRO2_Pro-Mes'!#REF!</f>
        <v>#REF!</v>
      </c>
      <c r="FNI4" s="149">
        <f>'CRO2_Pro-Mes'!FNE3</f>
        <v>0</v>
      </c>
      <c r="FNJ4" s="149" t="e">
        <f>'CRO2_Pro-Mes'!#REF!</f>
        <v>#REF!</v>
      </c>
      <c r="FNK4" s="149">
        <f>'CRO2_Pro-Mes'!FNG3</f>
        <v>0</v>
      </c>
      <c r="FNL4" s="149" t="e">
        <f>'CRO2_Pro-Mes'!#REF!</f>
        <v>#REF!</v>
      </c>
      <c r="FNM4" s="149">
        <f>'CRO2_Pro-Mes'!FNI3</f>
        <v>0</v>
      </c>
      <c r="FNN4" s="149" t="e">
        <f>'CRO2_Pro-Mes'!#REF!</f>
        <v>#REF!</v>
      </c>
      <c r="FNO4" s="149">
        <f>'CRO2_Pro-Mes'!FNK3</f>
        <v>0</v>
      </c>
      <c r="FNP4" s="149" t="e">
        <f>'CRO2_Pro-Mes'!#REF!</f>
        <v>#REF!</v>
      </c>
      <c r="FNQ4" s="149">
        <f>'CRO2_Pro-Mes'!FNM3</f>
        <v>0</v>
      </c>
      <c r="FNR4" s="149" t="e">
        <f>'CRO2_Pro-Mes'!#REF!</f>
        <v>#REF!</v>
      </c>
      <c r="FNS4" s="149">
        <f>'CRO2_Pro-Mes'!FNO3</f>
        <v>0</v>
      </c>
      <c r="FNT4" s="149" t="e">
        <f>'CRO2_Pro-Mes'!#REF!</f>
        <v>#REF!</v>
      </c>
      <c r="FNU4" s="149">
        <f>'CRO2_Pro-Mes'!FNQ3</f>
        <v>0</v>
      </c>
      <c r="FNV4" s="149" t="e">
        <f>'CRO2_Pro-Mes'!#REF!</f>
        <v>#REF!</v>
      </c>
      <c r="FNW4" s="149">
        <f>'CRO2_Pro-Mes'!FNS3</f>
        <v>0</v>
      </c>
      <c r="FNX4" s="149" t="e">
        <f>'CRO2_Pro-Mes'!#REF!</f>
        <v>#REF!</v>
      </c>
      <c r="FNY4" s="149">
        <f>'CRO2_Pro-Mes'!FNU3</f>
        <v>0</v>
      </c>
      <c r="FNZ4" s="149" t="e">
        <f>'CRO2_Pro-Mes'!#REF!</f>
        <v>#REF!</v>
      </c>
      <c r="FOA4" s="149">
        <f>'CRO2_Pro-Mes'!FNW3</f>
        <v>0</v>
      </c>
      <c r="FOB4" s="149" t="e">
        <f>'CRO2_Pro-Mes'!#REF!</f>
        <v>#REF!</v>
      </c>
      <c r="FOC4" s="149">
        <f>'CRO2_Pro-Mes'!FNY3</f>
        <v>0</v>
      </c>
      <c r="FOD4" s="149" t="e">
        <f>'CRO2_Pro-Mes'!#REF!</f>
        <v>#REF!</v>
      </c>
      <c r="FOE4" s="149">
        <f>'CRO2_Pro-Mes'!FOA3</f>
        <v>0</v>
      </c>
      <c r="FOF4" s="149" t="e">
        <f>'CRO2_Pro-Mes'!#REF!</f>
        <v>#REF!</v>
      </c>
      <c r="FOG4" s="149">
        <f>'CRO2_Pro-Mes'!FOC3</f>
        <v>0</v>
      </c>
      <c r="FOH4" s="149" t="e">
        <f>'CRO2_Pro-Mes'!#REF!</f>
        <v>#REF!</v>
      </c>
      <c r="FOI4" s="149">
        <f>'CRO2_Pro-Mes'!FOE3</f>
        <v>0</v>
      </c>
      <c r="FOJ4" s="149" t="e">
        <f>'CRO2_Pro-Mes'!#REF!</f>
        <v>#REF!</v>
      </c>
      <c r="FOK4" s="149">
        <f>'CRO2_Pro-Mes'!FOG3</f>
        <v>0</v>
      </c>
      <c r="FOL4" s="149" t="e">
        <f>'CRO2_Pro-Mes'!#REF!</f>
        <v>#REF!</v>
      </c>
      <c r="FOM4" s="149">
        <f>'CRO2_Pro-Mes'!FOI3</f>
        <v>0</v>
      </c>
      <c r="FON4" s="149" t="e">
        <f>'CRO2_Pro-Mes'!#REF!</f>
        <v>#REF!</v>
      </c>
      <c r="FOO4" s="149">
        <f>'CRO2_Pro-Mes'!FOK3</f>
        <v>0</v>
      </c>
      <c r="FOP4" s="149" t="e">
        <f>'CRO2_Pro-Mes'!#REF!</f>
        <v>#REF!</v>
      </c>
      <c r="FOQ4" s="149">
        <f>'CRO2_Pro-Mes'!FOM3</f>
        <v>0</v>
      </c>
      <c r="FOR4" s="149" t="e">
        <f>'CRO2_Pro-Mes'!#REF!</f>
        <v>#REF!</v>
      </c>
      <c r="FOS4" s="149">
        <f>'CRO2_Pro-Mes'!FOO3</f>
        <v>0</v>
      </c>
      <c r="FOT4" s="149" t="e">
        <f>'CRO2_Pro-Mes'!#REF!</f>
        <v>#REF!</v>
      </c>
      <c r="FOU4" s="149">
        <f>'CRO2_Pro-Mes'!FOQ3</f>
        <v>0</v>
      </c>
      <c r="FOV4" s="149" t="e">
        <f>'CRO2_Pro-Mes'!#REF!</f>
        <v>#REF!</v>
      </c>
      <c r="FOW4" s="149">
        <f>'CRO2_Pro-Mes'!FOS3</f>
        <v>0</v>
      </c>
      <c r="FOX4" s="149" t="e">
        <f>'CRO2_Pro-Mes'!#REF!</f>
        <v>#REF!</v>
      </c>
      <c r="FOY4" s="149">
        <f>'CRO2_Pro-Mes'!FOU3</f>
        <v>0</v>
      </c>
      <c r="FOZ4" s="149" t="e">
        <f>'CRO2_Pro-Mes'!#REF!</f>
        <v>#REF!</v>
      </c>
      <c r="FPA4" s="149">
        <f>'CRO2_Pro-Mes'!FOW3</f>
        <v>0</v>
      </c>
      <c r="FPB4" s="149" t="e">
        <f>'CRO2_Pro-Mes'!#REF!</f>
        <v>#REF!</v>
      </c>
      <c r="FPC4" s="149">
        <f>'CRO2_Pro-Mes'!FOY3</f>
        <v>0</v>
      </c>
      <c r="FPD4" s="149" t="e">
        <f>'CRO2_Pro-Mes'!#REF!</f>
        <v>#REF!</v>
      </c>
      <c r="FPE4" s="149">
        <f>'CRO2_Pro-Mes'!FPA3</f>
        <v>0</v>
      </c>
      <c r="FPF4" s="149" t="e">
        <f>'CRO2_Pro-Mes'!#REF!</f>
        <v>#REF!</v>
      </c>
      <c r="FPG4" s="149">
        <f>'CRO2_Pro-Mes'!FPC3</f>
        <v>0</v>
      </c>
      <c r="FPH4" s="149" t="e">
        <f>'CRO2_Pro-Mes'!#REF!</f>
        <v>#REF!</v>
      </c>
      <c r="FPI4" s="149">
        <f>'CRO2_Pro-Mes'!FPE3</f>
        <v>0</v>
      </c>
      <c r="FPJ4" s="149" t="e">
        <f>'CRO2_Pro-Mes'!#REF!</f>
        <v>#REF!</v>
      </c>
      <c r="FPK4" s="149">
        <f>'CRO2_Pro-Mes'!FPG3</f>
        <v>0</v>
      </c>
      <c r="FPL4" s="149" t="e">
        <f>'CRO2_Pro-Mes'!#REF!</f>
        <v>#REF!</v>
      </c>
      <c r="FPM4" s="149">
        <f>'CRO2_Pro-Mes'!FPI3</f>
        <v>0</v>
      </c>
      <c r="FPN4" s="149" t="e">
        <f>'CRO2_Pro-Mes'!#REF!</f>
        <v>#REF!</v>
      </c>
      <c r="FPO4" s="149">
        <f>'CRO2_Pro-Mes'!FPK3</f>
        <v>0</v>
      </c>
      <c r="FPP4" s="149" t="e">
        <f>'CRO2_Pro-Mes'!#REF!</f>
        <v>#REF!</v>
      </c>
      <c r="FPQ4" s="149">
        <f>'CRO2_Pro-Mes'!FPM3</f>
        <v>0</v>
      </c>
      <c r="FPR4" s="149" t="e">
        <f>'CRO2_Pro-Mes'!#REF!</f>
        <v>#REF!</v>
      </c>
      <c r="FPS4" s="149">
        <f>'CRO2_Pro-Mes'!FPO3</f>
        <v>0</v>
      </c>
      <c r="FPT4" s="149" t="e">
        <f>'CRO2_Pro-Mes'!#REF!</f>
        <v>#REF!</v>
      </c>
      <c r="FPU4" s="149">
        <f>'CRO2_Pro-Mes'!FPQ3</f>
        <v>0</v>
      </c>
      <c r="FPV4" s="149" t="e">
        <f>'CRO2_Pro-Mes'!#REF!</f>
        <v>#REF!</v>
      </c>
      <c r="FPW4" s="149">
        <f>'CRO2_Pro-Mes'!FPS3</f>
        <v>0</v>
      </c>
      <c r="FPX4" s="149" t="e">
        <f>'CRO2_Pro-Mes'!#REF!</f>
        <v>#REF!</v>
      </c>
      <c r="FPY4" s="149">
        <f>'CRO2_Pro-Mes'!FPU3</f>
        <v>0</v>
      </c>
      <c r="FPZ4" s="149" t="e">
        <f>'CRO2_Pro-Mes'!#REF!</f>
        <v>#REF!</v>
      </c>
      <c r="FQA4" s="149">
        <f>'CRO2_Pro-Mes'!FPW3</f>
        <v>0</v>
      </c>
      <c r="FQB4" s="149" t="e">
        <f>'CRO2_Pro-Mes'!#REF!</f>
        <v>#REF!</v>
      </c>
      <c r="FQC4" s="149">
        <f>'CRO2_Pro-Mes'!FPY3</f>
        <v>0</v>
      </c>
      <c r="FQD4" s="149" t="e">
        <f>'CRO2_Pro-Mes'!#REF!</f>
        <v>#REF!</v>
      </c>
      <c r="FQE4" s="149">
        <f>'CRO2_Pro-Mes'!FQA3</f>
        <v>0</v>
      </c>
      <c r="FQF4" s="149" t="e">
        <f>'CRO2_Pro-Mes'!#REF!</f>
        <v>#REF!</v>
      </c>
      <c r="FQG4" s="149">
        <f>'CRO2_Pro-Mes'!FQC3</f>
        <v>0</v>
      </c>
      <c r="FQH4" s="149" t="e">
        <f>'CRO2_Pro-Mes'!#REF!</f>
        <v>#REF!</v>
      </c>
      <c r="FQI4" s="149">
        <f>'CRO2_Pro-Mes'!FQE3</f>
        <v>0</v>
      </c>
      <c r="FQJ4" s="149" t="e">
        <f>'CRO2_Pro-Mes'!#REF!</f>
        <v>#REF!</v>
      </c>
      <c r="FQK4" s="149">
        <f>'CRO2_Pro-Mes'!FQG3</f>
        <v>0</v>
      </c>
      <c r="FQL4" s="149" t="e">
        <f>'CRO2_Pro-Mes'!#REF!</f>
        <v>#REF!</v>
      </c>
      <c r="FQM4" s="149">
        <f>'CRO2_Pro-Mes'!FQI3</f>
        <v>0</v>
      </c>
      <c r="FQN4" s="149" t="e">
        <f>'CRO2_Pro-Mes'!#REF!</f>
        <v>#REF!</v>
      </c>
      <c r="FQO4" s="149">
        <f>'CRO2_Pro-Mes'!FQK3</f>
        <v>0</v>
      </c>
      <c r="FQP4" s="149" t="e">
        <f>'CRO2_Pro-Mes'!#REF!</f>
        <v>#REF!</v>
      </c>
      <c r="FQQ4" s="149">
        <f>'CRO2_Pro-Mes'!FQM3</f>
        <v>0</v>
      </c>
      <c r="FQR4" s="149" t="e">
        <f>'CRO2_Pro-Mes'!#REF!</f>
        <v>#REF!</v>
      </c>
      <c r="FQS4" s="149">
        <f>'CRO2_Pro-Mes'!FQO3</f>
        <v>0</v>
      </c>
      <c r="FQT4" s="149" t="e">
        <f>'CRO2_Pro-Mes'!#REF!</f>
        <v>#REF!</v>
      </c>
      <c r="FQU4" s="149">
        <f>'CRO2_Pro-Mes'!FQQ3</f>
        <v>0</v>
      </c>
      <c r="FQV4" s="149" t="e">
        <f>'CRO2_Pro-Mes'!#REF!</f>
        <v>#REF!</v>
      </c>
      <c r="FQW4" s="149">
        <f>'CRO2_Pro-Mes'!FQS3</f>
        <v>0</v>
      </c>
      <c r="FQX4" s="149" t="e">
        <f>'CRO2_Pro-Mes'!#REF!</f>
        <v>#REF!</v>
      </c>
      <c r="FQY4" s="149">
        <f>'CRO2_Pro-Mes'!FQU3</f>
        <v>0</v>
      </c>
      <c r="FQZ4" s="149" t="e">
        <f>'CRO2_Pro-Mes'!#REF!</f>
        <v>#REF!</v>
      </c>
      <c r="FRA4" s="149">
        <f>'CRO2_Pro-Mes'!FQW3</f>
        <v>0</v>
      </c>
      <c r="FRB4" s="149" t="e">
        <f>'CRO2_Pro-Mes'!#REF!</f>
        <v>#REF!</v>
      </c>
      <c r="FRC4" s="149">
        <f>'CRO2_Pro-Mes'!FQY3</f>
        <v>0</v>
      </c>
      <c r="FRD4" s="149" t="e">
        <f>'CRO2_Pro-Mes'!#REF!</f>
        <v>#REF!</v>
      </c>
      <c r="FRE4" s="149">
        <f>'CRO2_Pro-Mes'!FRA3</f>
        <v>0</v>
      </c>
      <c r="FRF4" s="149" t="e">
        <f>'CRO2_Pro-Mes'!#REF!</f>
        <v>#REF!</v>
      </c>
      <c r="FRG4" s="149">
        <f>'CRO2_Pro-Mes'!FRC3</f>
        <v>0</v>
      </c>
      <c r="FRH4" s="149" t="e">
        <f>'CRO2_Pro-Mes'!#REF!</f>
        <v>#REF!</v>
      </c>
      <c r="FRI4" s="149">
        <f>'CRO2_Pro-Mes'!FRE3</f>
        <v>0</v>
      </c>
      <c r="FRJ4" s="149" t="e">
        <f>'CRO2_Pro-Mes'!#REF!</f>
        <v>#REF!</v>
      </c>
      <c r="FRK4" s="149">
        <f>'CRO2_Pro-Mes'!FRG3</f>
        <v>0</v>
      </c>
      <c r="FRL4" s="149" t="e">
        <f>'CRO2_Pro-Mes'!#REF!</f>
        <v>#REF!</v>
      </c>
      <c r="FRM4" s="149">
        <f>'CRO2_Pro-Mes'!FRI3</f>
        <v>0</v>
      </c>
      <c r="FRN4" s="149" t="e">
        <f>'CRO2_Pro-Mes'!#REF!</f>
        <v>#REF!</v>
      </c>
      <c r="FRO4" s="149">
        <f>'CRO2_Pro-Mes'!FRK3</f>
        <v>0</v>
      </c>
      <c r="FRP4" s="149" t="e">
        <f>'CRO2_Pro-Mes'!#REF!</f>
        <v>#REF!</v>
      </c>
      <c r="FRQ4" s="149">
        <f>'CRO2_Pro-Mes'!FRM3</f>
        <v>0</v>
      </c>
      <c r="FRR4" s="149" t="e">
        <f>'CRO2_Pro-Mes'!#REF!</f>
        <v>#REF!</v>
      </c>
      <c r="FRS4" s="149">
        <f>'CRO2_Pro-Mes'!FRO3</f>
        <v>0</v>
      </c>
      <c r="FRT4" s="149" t="e">
        <f>'CRO2_Pro-Mes'!#REF!</f>
        <v>#REF!</v>
      </c>
      <c r="FRU4" s="149">
        <f>'CRO2_Pro-Mes'!FRQ3</f>
        <v>0</v>
      </c>
      <c r="FRV4" s="149" t="e">
        <f>'CRO2_Pro-Mes'!#REF!</f>
        <v>#REF!</v>
      </c>
      <c r="FRW4" s="149">
        <f>'CRO2_Pro-Mes'!FRS3</f>
        <v>0</v>
      </c>
      <c r="FRX4" s="149" t="e">
        <f>'CRO2_Pro-Mes'!#REF!</f>
        <v>#REF!</v>
      </c>
      <c r="FRY4" s="149">
        <f>'CRO2_Pro-Mes'!FRU3</f>
        <v>0</v>
      </c>
      <c r="FRZ4" s="149" t="e">
        <f>'CRO2_Pro-Mes'!#REF!</f>
        <v>#REF!</v>
      </c>
      <c r="FSA4" s="149">
        <f>'CRO2_Pro-Mes'!FRW3</f>
        <v>0</v>
      </c>
      <c r="FSB4" s="149" t="e">
        <f>'CRO2_Pro-Mes'!#REF!</f>
        <v>#REF!</v>
      </c>
      <c r="FSC4" s="149">
        <f>'CRO2_Pro-Mes'!FRY3</f>
        <v>0</v>
      </c>
      <c r="FSD4" s="149" t="e">
        <f>'CRO2_Pro-Mes'!#REF!</f>
        <v>#REF!</v>
      </c>
      <c r="FSE4" s="149">
        <f>'CRO2_Pro-Mes'!FSA3</f>
        <v>0</v>
      </c>
      <c r="FSF4" s="149" t="e">
        <f>'CRO2_Pro-Mes'!#REF!</f>
        <v>#REF!</v>
      </c>
      <c r="FSG4" s="149">
        <f>'CRO2_Pro-Mes'!FSC3</f>
        <v>0</v>
      </c>
      <c r="FSH4" s="149" t="e">
        <f>'CRO2_Pro-Mes'!#REF!</f>
        <v>#REF!</v>
      </c>
      <c r="FSI4" s="149">
        <f>'CRO2_Pro-Mes'!FSE3</f>
        <v>0</v>
      </c>
      <c r="FSJ4" s="149" t="e">
        <f>'CRO2_Pro-Mes'!#REF!</f>
        <v>#REF!</v>
      </c>
      <c r="FSK4" s="149">
        <f>'CRO2_Pro-Mes'!FSG3</f>
        <v>0</v>
      </c>
      <c r="FSL4" s="149" t="e">
        <f>'CRO2_Pro-Mes'!#REF!</f>
        <v>#REF!</v>
      </c>
      <c r="FSM4" s="149">
        <f>'CRO2_Pro-Mes'!FSI3</f>
        <v>0</v>
      </c>
      <c r="FSN4" s="149" t="e">
        <f>'CRO2_Pro-Mes'!#REF!</f>
        <v>#REF!</v>
      </c>
      <c r="FSO4" s="149">
        <f>'CRO2_Pro-Mes'!FSK3</f>
        <v>0</v>
      </c>
      <c r="FSP4" s="149" t="e">
        <f>'CRO2_Pro-Mes'!#REF!</f>
        <v>#REF!</v>
      </c>
      <c r="FSQ4" s="149">
        <f>'CRO2_Pro-Mes'!FSM3</f>
        <v>0</v>
      </c>
      <c r="FSR4" s="149" t="e">
        <f>'CRO2_Pro-Mes'!#REF!</f>
        <v>#REF!</v>
      </c>
      <c r="FSS4" s="149">
        <f>'CRO2_Pro-Mes'!FSO3</f>
        <v>0</v>
      </c>
      <c r="FST4" s="149" t="e">
        <f>'CRO2_Pro-Mes'!#REF!</f>
        <v>#REF!</v>
      </c>
      <c r="FSU4" s="149">
        <f>'CRO2_Pro-Mes'!FSQ3</f>
        <v>0</v>
      </c>
      <c r="FSV4" s="149" t="e">
        <f>'CRO2_Pro-Mes'!#REF!</f>
        <v>#REF!</v>
      </c>
      <c r="FSW4" s="149">
        <f>'CRO2_Pro-Mes'!FSS3</f>
        <v>0</v>
      </c>
      <c r="FSX4" s="149" t="e">
        <f>'CRO2_Pro-Mes'!#REF!</f>
        <v>#REF!</v>
      </c>
      <c r="FSY4" s="149">
        <f>'CRO2_Pro-Mes'!FSU3</f>
        <v>0</v>
      </c>
      <c r="FSZ4" s="149" t="e">
        <f>'CRO2_Pro-Mes'!#REF!</f>
        <v>#REF!</v>
      </c>
      <c r="FTA4" s="149">
        <f>'CRO2_Pro-Mes'!FSW3</f>
        <v>0</v>
      </c>
      <c r="FTB4" s="149" t="e">
        <f>'CRO2_Pro-Mes'!#REF!</f>
        <v>#REF!</v>
      </c>
      <c r="FTC4" s="149">
        <f>'CRO2_Pro-Mes'!FSY3</f>
        <v>0</v>
      </c>
      <c r="FTD4" s="149" t="e">
        <f>'CRO2_Pro-Mes'!#REF!</f>
        <v>#REF!</v>
      </c>
      <c r="FTE4" s="149">
        <f>'CRO2_Pro-Mes'!FTA3</f>
        <v>0</v>
      </c>
      <c r="FTF4" s="149" t="e">
        <f>'CRO2_Pro-Mes'!#REF!</f>
        <v>#REF!</v>
      </c>
      <c r="FTG4" s="149">
        <f>'CRO2_Pro-Mes'!FTC3</f>
        <v>0</v>
      </c>
      <c r="FTH4" s="149" t="e">
        <f>'CRO2_Pro-Mes'!#REF!</f>
        <v>#REF!</v>
      </c>
      <c r="FTI4" s="149">
        <f>'CRO2_Pro-Mes'!FTE3</f>
        <v>0</v>
      </c>
      <c r="FTJ4" s="149" t="e">
        <f>'CRO2_Pro-Mes'!#REF!</f>
        <v>#REF!</v>
      </c>
      <c r="FTK4" s="149">
        <f>'CRO2_Pro-Mes'!FTG3</f>
        <v>0</v>
      </c>
      <c r="FTL4" s="149" t="e">
        <f>'CRO2_Pro-Mes'!#REF!</f>
        <v>#REF!</v>
      </c>
      <c r="FTM4" s="149">
        <f>'CRO2_Pro-Mes'!FTI3</f>
        <v>0</v>
      </c>
      <c r="FTN4" s="149" t="e">
        <f>'CRO2_Pro-Mes'!#REF!</f>
        <v>#REF!</v>
      </c>
      <c r="FTO4" s="149">
        <f>'CRO2_Pro-Mes'!FTK3</f>
        <v>0</v>
      </c>
      <c r="FTP4" s="149" t="e">
        <f>'CRO2_Pro-Mes'!#REF!</f>
        <v>#REF!</v>
      </c>
      <c r="FTQ4" s="149">
        <f>'CRO2_Pro-Mes'!FTM3</f>
        <v>0</v>
      </c>
      <c r="FTR4" s="149" t="e">
        <f>'CRO2_Pro-Mes'!#REF!</f>
        <v>#REF!</v>
      </c>
      <c r="FTS4" s="149">
        <f>'CRO2_Pro-Mes'!FTO3</f>
        <v>0</v>
      </c>
      <c r="FTT4" s="149" t="e">
        <f>'CRO2_Pro-Mes'!#REF!</f>
        <v>#REF!</v>
      </c>
      <c r="FTU4" s="149">
        <f>'CRO2_Pro-Mes'!FTQ3</f>
        <v>0</v>
      </c>
      <c r="FTV4" s="149" t="e">
        <f>'CRO2_Pro-Mes'!#REF!</f>
        <v>#REF!</v>
      </c>
      <c r="FTW4" s="149">
        <f>'CRO2_Pro-Mes'!FTS3</f>
        <v>0</v>
      </c>
      <c r="FTX4" s="149" t="e">
        <f>'CRO2_Pro-Mes'!#REF!</f>
        <v>#REF!</v>
      </c>
      <c r="FTY4" s="149">
        <f>'CRO2_Pro-Mes'!FTU3</f>
        <v>0</v>
      </c>
      <c r="FTZ4" s="149" t="e">
        <f>'CRO2_Pro-Mes'!#REF!</f>
        <v>#REF!</v>
      </c>
      <c r="FUA4" s="149">
        <f>'CRO2_Pro-Mes'!FTW3</f>
        <v>0</v>
      </c>
      <c r="FUB4" s="149" t="e">
        <f>'CRO2_Pro-Mes'!#REF!</f>
        <v>#REF!</v>
      </c>
      <c r="FUC4" s="149">
        <f>'CRO2_Pro-Mes'!FTY3</f>
        <v>0</v>
      </c>
      <c r="FUD4" s="149" t="e">
        <f>'CRO2_Pro-Mes'!#REF!</f>
        <v>#REF!</v>
      </c>
      <c r="FUE4" s="149">
        <f>'CRO2_Pro-Mes'!FUA3</f>
        <v>0</v>
      </c>
      <c r="FUF4" s="149" t="e">
        <f>'CRO2_Pro-Mes'!#REF!</f>
        <v>#REF!</v>
      </c>
      <c r="FUG4" s="149">
        <f>'CRO2_Pro-Mes'!FUC3</f>
        <v>0</v>
      </c>
      <c r="FUH4" s="149" t="e">
        <f>'CRO2_Pro-Mes'!#REF!</f>
        <v>#REF!</v>
      </c>
      <c r="FUI4" s="149">
        <f>'CRO2_Pro-Mes'!FUE3</f>
        <v>0</v>
      </c>
      <c r="FUJ4" s="149" t="e">
        <f>'CRO2_Pro-Mes'!#REF!</f>
        <v>#REF!</v>
      </c>
      <c r="FUK4" s="149">
        <f>'CRO2_Pro-Mes'!FUG3</f>
        <v>0</v>
      </c>
      <c r="FUL4" s="149" t="e">
        <f>'CRO2_Pro-Mes'!#REF!</f>
        <v>#REF!</v>
      </c>
      <c r="FUM4" s="149">
        <f>'CRO2_Pro-Mes'!FUI3</f>
        <v>0</v>
      </c>
      <c r="FUN4" s="149" t="e">
        <f>'CRO2_Pro-Mes'!#REF!</f>
        <v>#REF!</v>
      </c>
      <c r="FUO4" s="149">
        <f>'CRO2_Pro-Mes'!FUK3</f>
        <v>0</v>
      </c>
      <c r="FUP4" s="149" t="e">
        <f>'CRO2_Pro-Mes'!#REF!</f>
        <v>#REF!</v>
      </c>
      <c r="FUQ4" s="149">
        <f>'CRO2_Pro-Mes'!FUM3</f>
        <v>0</v>
      </c>
      <c r="FUR4" s="149" t="e">
        <f>'CRO2_Pro-Mes'!#REF!</f>
        <v>#REF!</v>
      </c>
      <c r="FUS4" s="149">
        <f>'CRO2_Pro-Mes'!FUO3</f>
        <v>0</v>
      </c>
      <c r="FUT4" s="149" t="e">
        <f>'CRO2_Pro-Mes'!#REF!</f>
        <v>#REF!</v>
      </c>
      <c r="FUU4" s="149">
        <f>'CRO2_Pro-Mes'!FUQ3</f>
        <v>0</v>
      </c>
      <c r="FUV4" s="149" t="e">
        <f>'CRO2_Pro-Mes'!#REF!</f>
        <v>#REF!</v>
      </c>
      <c r="FUW4" s="149">
        <f>'CRO2_Pro-Mes'!FUS3</f>
        <v>0</v>
      </c>
      <c r="FUX4" s="149" t="e">
        <f>'CRO2_Pro-Mes'!#REF!</f>
        <v>#REF!</v>
      </c>
      <c r="FUY4" s="149">
        <f>'CRO2_Pro-Mes'!FUU3</f>
        <v>0</v>
      </c>
      <c r="FUZ4" s="149" t="e">
        <f>'CRO2_Pro-Mes'!#REF!</f>
        <v>#REF!</v>
      </c>
      <c r="FVA4" s="149">
        <f>'CRO2_Pro-Mes'!FUW3</f>
        <v>0</v>
      </c>
      <c r="FVB4" s="149" t="e">
        <f>'CRO2_Pro-Mes'!#REF!</f>
        <v>#REF!</v>
      </c>
      <c r="FVC4" s="149">
        <f>'CRO2_Pro-Mes'!FUY3</f>
        <v>0</v>
      </c>
      <c r="FVD4" s="149" t="e">
        <f>'CRO2_Pro-Mes'!#REF!</f>
        <v>#REF!</v>
      </c>
      <c r="FVE4" s="149">
        <f>'CRO2_Pro-Mes'!FVA3</f>
        <v>0</v>
      </c>
      <c r="FVF4" s="149" t="e">
        <f>'CRO2_Pro-Mes'!#REF!</f>
        <v>#REF!</v>
      </c>
      <c r="FVG4" s="149">
        <f>'CRO2_Pro-Mes'!FVC3</f>
        <v>0</v>
      </c>
      <c r="FVH4" s="149" t="e">
        <f>'CRO2_Pro-Mes'!#REF!</f>
        <v>#REF!</v>
      </c>
      <c r="FVI4" s="149">
        <f>'CRO2_Pro-Mes'!FVE3</f>
        <v>0</v>
      </c>
      <c r="FVJ4" s="149" t="e">
        <f>'CRO2_Pro-Mes'!#REF!</f>
        <v>#REF!</v>
      </c>
      <c r="FVK4" s="149">
        <f>'CRO2_Pro-Mes'!FVG3</f>
        <v>0</v>
      </c>
      <c r="FVL4" s="149" t="e">
        <f>'CRO2_Pro-Mes'!#REF!</f>
        <v>#REF!</v>
      </c>
      <c r="FVM4" s="149">
        <f>'CRO2_Pro-Mes'!FVI3</f>
        <v>0</v>
      </c>
      <c r="FVN4" s="149" t="e">
        <f>'CRO2_Pro-Mes'!#REF!</f>
        <v>#REF!</v>
      </c>
      <c r="FVO4" s="149">
        <f>'CRO2_Pro-Mes'!FVK3</f>
        <v>0</v>
      </c>
      <c r="FVP4" s="149" t="e">
        <f>'CRO2_Pro-Mes'!#REF!</f>
        <v>#REF!</v>
      </c>
      <c r="FVQ4" s="149">
        <f>'CRO2_Pro-Mes'!FVM3</f>
        <v>0</v>
      </c>
      <c r="FVR4" s="149" t="e">
        <f>'CRO2_Pro-Mes'!#REF!</f>
        <v>#REF!</v>
      </c>
      <c r="FVS4" s="149">
        <f>'CRO2_Pro-Mes'!FVO3</f>
        <v>0</v>
      </c>
      <c r="FVT4" s="149" t="e">
        <f>'CRO2_Pro-Mes'!#REF!</f>
        <v>#REF!</v>
      </c>
      <c r="FVU4" s="149">
        <f>'CRO2_Pro-Mes'!FVQ3</f>
        <v>0</v>
      </c>
      <c r="FVV4" s="149" t="e">
        <f>'CRO2_Pro-Mes'!#REF!</f>
        <v>#REF!</v>
      </c>
      <c r="FVW4" s="149">
        <f>'CRO2_Pro-Mes'!FVS3</f>
        <v>0</v>
      </c>
      <c r="FVX4" s="149" t="e">
        <f>'CRO2_Pro-Mes'!#REF!</f>
        <v>#REF!</v>
      </c>
      <c r="FVY4" s="149">
        <f>'CRO2_Pro-Mes'!FVU3</f>
        <v>0</v>
      </c>
      <c r="FVZ4" s="149" t="e">
        <f>'CRO2_Pro-Mes'!#REF!</f>
        <v>#REF!</v>
      </c>
      <c r="FWA4" s="149">
        <f>'CRO2_Pro-Mes'!FVW3</f>
        <v>0</v>
      </c>
      <c r="FWB4" s="149" t="e">
        <f>'CRO2_Pro-Mes'!#REF!</f>
        <v>#REF!</v>
      </c>
      <c r="FWC4" s="149">
        <f>'CRO2_Pro-Mes'!FVY3</f>
        <v>0</v>
      </c>
      <c r="FWD4" s="149" t="e">
        <f>'CRO2_Pro-Mes'!#REF!</f>
        <v>#REF!</v>
      </c>
      <c r="FWE4" s="149">
        <f>'CRO2_Pro-Mes'!FWA3</f>
        <v>0</v>
      </c>
      <c r="FWF4" s="149" t="e">
        <f>'CRO2_Pro-Mes'!#REF!</f>
        <v>#REF!</v>
      </c>
      <c r="FWG4" s="149">
        <f>'CRO2_Pro-Mes'!FWC3</f>
        <v>0</v>
      </c>
      <c r="FWH4" s="149" t="e">
        <f>'CRO2_Pro-Mes'!#REF!</f>
        <v>#REF!</v>
      </c>
      <c r="FWI4" s="149">
        <f>'CRO2_Pro-Mes'!FWE3</f>
        <v>0</v>
      </c>
      <c r="FWJ4" s="149" t="e">
        <f>'CRO2_Pro-Mes'!#REF!</f>
        <v>#REF!</v>
      </c>
      <c r="FWK4" s="149">
        <f>'CRO2_Pro-Mes'!FWG3</f>
        <v>0</v>
      </c>
      <c r="FWL4" s="149" t="e">
        <f>'CRO2_Pro-Mes'!#REF!</f>
        <v>#REF!</v>
      </c>
      <c r="FWM4" s="149">
        <f>'CRO2_Pro-Mes'!FWI3</f>
        <v>0</v>
      </c>
      <c r="FWN4" s="149" t="e">
        <f>'CRO2_Pro-Mes'!#REF!</f>
        <v>#REF!</v>
      </c>
      <c r="FWO4" s="149">
        <f>'CRO2_Pro-Mes'!FWK3</f>
        <v>0</v>
      </c>
      <c r="FWP4" s="149" t="e">
        <f>'CRO2_Pro-Mes'!#REF!</f>
        <v>#REF!</v>
      </c>
      <c r="FWQ4" s="149">
        <f>'CRO2_Pro-Mes'!FWM3</f>
        <v>0</v>
      </c>
      <c r="FWR4" s="149" t="e">
        <f>'CRO2_Pro-Mes'!#REF!</f>
        <v>#REF!</v>
      </c>
      <c r="FWS4" s="149">
        <f>'CRO2_Pro-Mes'!FWO3</f>
        <v>0</v>
      </c>
      <c r="FWT4" s="149" t="e">
        <f>'CRO2_Pro-Mes'!#REF!</f>
        <v>#REF!</v>
      </c>
      <c r="FWU4" s="149">
        <f>'CRO2_Pro-Mes'!FWQ3</f>
        <v>0</v>
      </c>
      <c r="FWV4" s="149" t="e">
        <f>'CRO2_Pro-Mes'!#REF!</f>
        <v>#REF!</v>
      </c>
      <c r="FWW4" s="149">
        <f>'CRO2_Pro-Mes'!FWS3</f>
        <v>0</v>
      </c>
      <c r="FWX4" s="149" t="e">
        <f>'CRO2_Pro-Mes'!#REF!</f>
        <v>#REF!</v>
      </c>
      <c r="FWY4" s="149">
        <f>'CRO2_Pro-Mes'!FWU3</f>
        <v>0</v>
      </c>
      <c r="FWZ4" s="149" t="e">
        <f>'CRO2_Pro-Mes'!#REF!</f>
        <v>#REF!</v>
      </c>
      <c r="FXA4" s="149">
        <f>'CRO2_Pro-Mes'!FWW3</f>
        <v>0</v>
      </c>
      <c r="FXB4" s="149" t="e">
        <f>'CRO2_Pro-Mes'!#REF!</f>
        <v>#REF!</v>
      </c>
      <c r="FXC4" s="149">
        <f>'CRO2_Pro-Mes'!FWY3</f>
        <v>0</v>
      </c>
      <c r="FXD4" s="149" t="e">
        <f>'CRO2_Pro-Mes'!#REF!</f>
        <v>#REF!</v>
      </c>
      <c r="FXE4" s="149">
        <f>'CRO2_Pro-Mes'!FXA3</f>
        <v>0</v>
      </c>
      <c r="FXF4" s="149" t="e">
        <f>'CRO2_Pro-Mes'!#REF!</f>
        <v>#REF!</v>
      </c>
      <c r="FXG4" s="149">
        <f>'CRO2_Pro-Mes'!FXC3</f>
        <v>0</v>
      </c>
      <c r="FXH4" s="149" t="e">
        <f>'CRO2_Pro-Mes'!#REF!</f>
        <v>#REF!</v>
      </c>
      <c r="FXI4" s="149">
        <f>'CRO2_Pro-Mes'!FXE3</f>
        <v>0</v>
      </c>
      <c r="FXJ4" s="149" t="e">
        <f>'CRO2_Pro-Mes'!#REF!</f>
        <v>#REF!</v>
      </c>
      <c r="FXK4" s="149">
        <f>'CRO2_Pro-Mes'!FXG3</f>
        <v>0</v>
      </c>
      <c r="FXL4" s="149" t="e">
        <f>'CRO2_Pro-Mes'!#REF!</f>
        <v>#REF!</v>
      </c>
      <c r="FXM4" s="149">
        <f>'CRO2_Pro-Mes'!FXI3</f>
        <v>0</v>
      </c>
      <c r="FXN4" s="149" t="e">
        <f>'CRO2_Pro-Mes'!#REF!</f>
        <v>#REF!</v>
      </c>
      <c r="FXO4" s="149">
        <f>'CRO2_Pro-Mes'!FXK3</f>
        <v>0</v>
      </c>
      <c r="FXP4" s="149" t="e">
        <f>'CRO2_Pro-Mes'!#REF!</f>
        <v>#REF!</v>
      </c>
      <c r="FXQ4" s="149">
        <f>'CRO2_Pro-Mes'!FXM3</f>
        <v>0</v>
      </c>
      <c r="FXR4" s="149" t="e">
        <f>'CRO2_Pro-Mes'!#REF!</f>
        <v>#REF!</v>
      </c>
      <c r="FXS4" s="149">
        <f>'CRO2_Pro-Mes'!FXO3</f>
        <v>0</v>
      </c>
      <c r="FXT4" s="149" t="e">
        <f>'CRO2_Pro-Mes'!#REF!</f>
        <v>#REF!</v>
      </c>
      <c r="FXU4" s="149">
        <f>'CRO2_Pro-Mes'!FXQ3</f>
        <v>0</v>
      </c>
      <c r="FXV4" s="149" t="e">
        <f>'CRO2_Pro-Mes'!#REF!</f>
        <v>#REF!</v>
      </c>
      <c r="FXW4" s="149">
        <f>'CRO2_Pro-Mes'!FXS3</f>
        <v>0</v>
      </c>
      <c r="FXX4" s="149" t="e">
        <f>'CRO2_Pro-Mes'!#REF!</f>
        <v>#REF!</v>
      </c>
      <c r="FXY4" s="149">
        <f>'CRO2_Pro-Mes'!FXU3</f>
        <v>0</v>
      </c>
      <c r="FXZ4" s="149" t="e">
        <f>'CRO2_Pro-Mes'!#REF!</f>
        <v>#REF!</v>
      </c>
      <c r="FYA4" s="149">
        <f>'CRO2_Pro-Mes'!FXW3</f>
        <v>0</v>
      </c>
      <c r="FYB4" s="149" t="e">
        <f>'CRO2_Pro-Mes'!#REF!</f>
        <v>#REF!</v>
      </c>
      <c r="FYC4" s="149">
        <f>'CRO2_Pro-Mes'!FXY3</f>
        <v>0</v>
      </c>
      <c r="FYD4" s="149" t="e">
        <f>'CRO2_Pro-Mes'!#REF!</f>
        <v>#REF!</v>
      </c>
      <c r="FYE4" s="149">
        <f>'CRO2_Pro-Mes'!FYA3</f>
        <v>0</v>
      </c>
      <c r="FYF4" s="149" t="e">
        <f>'CRO2_Pro-Mes'!#REF!</f>
        <v>#REF!</v>
      </c>
      <c r="FYG4" s="149">
        <f>'CRO2_Pro-Mes'!FYC3</f>
        <v>0</v>
      </c>
      <c r="FYH4" s="149" t="e">
        <f>'CRO2_Pro-Mes'!#REF!</f>
        <v>#REF!</v>
      </c>
      <c r="FYI4" s="149">
        <f>'CRO2_Pro-Mes'!FYE3</f>
        <v>0</v>
      </c>
      <c r="FYJ4" s="149" t="e">
        <f>'CRO2_Pro-Mes'!#REF!</f>
        <v>#REF!</v>
      </c>
      <c r="FYK4" s="149">
        <f>'CRO2_Pro-Mes'!FYG3</f>
        <v>0</v>
      </c>
      <c r="FYL4" s="149" t="e">
        <f>'CRO2_Pro-Mes'!#REF!</f>
        <v>#REF!</v>
      </c>
      <c r="FYM4" s="149">
        <f>'CRO2_Pro-Mes'!FYI3</f>
        <v>0</v>
      </c>
      <c r="FYN4" s="149" t="e">
        <f>'CRO2_Pro-Mes'!#REF!</f>
        <v>#REF!</v>
      </c>
      <c r="FYO4" s="149">
        <f>'CRO2_Pro-Mes'!FYK3</f>
        <v>0</v>
      </c>
      <c r="FYP4" s="149" t="e">
        <f>'CRO2_Pro-Mes'!#REF!</f>
        <v>#REF!</v>
      </c>
      <c r="FYQ4" s="149">
        <f>'CRO2_Pro-Mes'!FYM3</f>
        <v>0</v>
      </c>
      <c r="FYR4" s="149" t="e">
        <f>'CRO2_Pro-Mes'!#REF!</f>
        <v>#REF!</v>
      </c>
      <c r="FYS4" s="149">
        <f>'CRO2_Pro-Mes'!FYO3</f>
        <v>0</v>
      </c>
      <c r="FYT4" s="149" t="e">
        <f>'CRO2_Pro-Mes'!#REF!</f>
        <v>#REF!</v>
      </c>
      <c r="FYU4" s="149">
        <f>'CRO2_Pro-Mes'!FYQ3</f>
        <v>0</v>
      </c>
      <c r="FYV4" s="149" t="e">
        <f>'CRO2_Pro-Mes'!#REF!</f>
        <v>#REF!</v>
      </c>
      <c r="FYW4" s="149">
        <f>'CRO2_Pro-Mes'!FYS3</f>
        <v>0</v>
      </c>
      <c r="FYX4" s="149" t="e">
        <f>'CRO2_Pro-Mes'!#REF!</f>
        <v>#REF!</v>
      </c>
      <c r="FYY4" s="149">
        <f>'CRO2_Pro-Mes'!FYU3</f>
        <v>0</v>
      </c>
      <c r="FYZ4" s="149" t="e">
        <f>'CRO2_Pro-Mes'!#REF!</f>
        <v>#REF!</v>
      </c>
      <c r="FZA4" s="149">
        <f>'CRO2_Pro-Mes'!FYW3</f>
        <v>0</v>
      </c>
      <c r="FZB4" s="149" t="e">
        <f>'CRO2_Pro-Mes'!#REF!</f>
        <v>#REF!</v>
      </c>
      <c r="FZC4" s="149">
        <f>'CRO2_Pro-Mes'!FYY3</f>
        <v>0</v>
      </c>
      <c r="FZD4" s="149" t="e">
        <f>'CRO2_Pro-Mes'!#REF!</f>
        <v>#REF!</v>
      </c>
      <c r="FZE4" s="149">
        <f>'CRO2_Pro-Mes'!FZA3</f>
        <v>0</v>
      </c>
      <c r="FZF4" s="149" t="e">
        <f>'CRO2_Pro-Mes'!#REF!</f>
        <v>#REF!</v>
      </c>
      <c r="FZG4" s="149">
        <f>'CRO2_Pro-Mes'!FZC3</f>
        <v>0</v>
      </c>
      <c r="FZH4" s="149" t="e">
        <f>'CRO2_Pro-Mes'!#REF!</f>
        <v>#REF!</v>
      </c>
      <c r="FZI4" s="149">
        <f>'CRO2_Pro-Mes'!FZE3</f>
        <v>0</v>
      </c>
      <c r="FZJ4" s="149" t="e">
        <f>'CRO2_Pro-Mes'!#REF!</f>
        <v>#REF!</v>
      </c>
      <c r="FZK4" s="149">
        <f>'CRO2_Pro-Mes'!FZG3</f>
        <v>0</v>
      </c>
      <c r="FZL4" s="149" t="e">
        <f>'CRO2_Pro-Mes'!#REF!</f>
        <v>#REF!</v>
      </c>
      <c r="FZM4" s="149">
        <f>'CRO2_Pro-Mes'!FZI3</f>
        <v>0</v>
      </c>
      <c r="FZN4" s="149" t="e">
        <f>'CRO2_Pro-Mes'!#REF!</f>
        <v>#REF!</v>
      </c>
      <c r="FZO4" s="149">
        <f>'CRO2_Pro-Mes'!FZK3</f>
        <v>0</v>
      </c>
      <c r="FZP4" s="149" t="e">
        <f>'CRO2_Pro-Mes'!#REF!</f>
        <v>#REF!</v>
      </c>
      <c r="FZQ4" s="149">
        <f>'CRO2_Pro-Mes'!FZM3</f>
        <v>0</v>
      </c>
      <c r="FZR4" s="149" t="e">
        <f>'CRO2_Pro-Mes'!#REF!</f>
        <v>#REF!</v>
      </c>
      <c r="FZS4" s="149">
        <f>'CRO2_Pro-Mes'!FZO3</f>
        <v>0</v>
      </c>
      <c r="FZT4" s="149" t="e">
        <f>'CRO2_Pro-Mes'!#REF!</f>
        <v>#REF!</v>
      </c>
      <c r="FZU4" s="149">
        <f>'CRO2_Pro-Mes'!FZQ3</f>
        <v>0</v>
      </c>
      <c r="FZV4" s="149" t="e">
        <f>'CRO2_Pro-Mes'!#REF!</f>
        <v>#REF!</v>
      </c>
      <c r="FZW4" s="149">
        <f>'CRO2_Pro-Mes'!FZS3</f>
        <v>0</v>
      </c>
      <c r="FZX4" s="149" t="e">
        <f>'CRO2_Pro-Mes'!#REF!</f>
        <v>#REF!</v>
      </c>
      <c r="FZY4" s="149">
        <f>'CRO2_Pro-Mes'!FZU3</f>
        <v>0</v>
      </c>
      <c r="FZZ4" s="149" t="e">
        <f>'CRO2_Pro-Mes'!#REF!</f>
        <v>#REF!</v>
      </c>
      <c r="GAA4" s="149">
        <f>'CRO2_Pro-Mes'!FZW3</f>
        <v>0</v>
      </c>
      <c r="GAB4" s="149" t="e">
        <f>'CRO2_Pro-Mes'!#REF!</f>
        <v>#REF!</v>
      </c>
      <c r="GAC4" s="149">
        <f>'CRO2_Pro-Mes'!FZY3</f>
        <v>0</v>
      </c>
      <c r="GAD4" s="149" t="e">
        <f>'CRO2_Pro-Mes'!#REF!</f>
        <v>#REF!</v>
      </c>
      <c r="GAE4" s="149">
        <f>'CRO2_Pro-Mes'!GAA3</f>
        <v>0</v>
      </c>
      <c r="GAF4" s="149" t="e">
        <f>'CRO2_Pro-Mes'!#REF!</f>
        <v>#REF!</v>
      </c>
      <c r="GAG4" s="149">
        <f>'CRO2_Pro-Mes'!GAC3</f>
        <v>0</v>
      </c>
      <c r="GAH4" s="149" t="e">
        <f>'CRO2_Pro-Mes'!#REF!</f>
        <v>#REF!</v>
      </c>
      <c r="GAI4" s="149">
        <f>'CRO2_Pro-Mes'!GAE3</f>
        <v>0</v>
      </c>
      <c r="GAJ4" s="149" t="e">
        <f>'CRO2_Pro-Mes'!#REF!</f>
        <v>#REF!</v>
      </c>
      <c r="GAK4" s="149">
        <f>'CRO2_Pro-Mes'!GAG3</f>
        <v>0</v>
      </c>
      <c r="GAL4" s="149" t="e">
        <f>'CRO2_Pro-Mes'!#REF!</f>
        <v>#REF!</v>
      </c>
      <c r="GAM4" s="149">
        <f>'CRO2_Pro-Mes'!GAI3</f>
        <v>0</v>
      </c>
      <c r="GAN4" s="149" t="e">
        <f>'CRO2_Pro-Mes'!#REF!</f>
        <v>#REF!</v>
      </c>
      <c r="GAO4" s="149">
        <f>'CRO2_Pro-Mes'!GAK3</f>
        <v>0</v>
      </c>
      <c r="GAP4" s="149" t="e">
        <f>'CRO2_Pro-Mes'!#REF!</f>
        <v>#REF!</v>
      </c>
      <c r="GAQ4" s="149">
        <f>'CRO2_Pro-Mes'!GAM3</f>
        <v>0</v>
      </c>
      <c r="GAR4" s="149" t="e">
        <f>'CRO2_Pro-Mes'!#REF!</f>
        <v>#REF!</v>
      </c>
      <c r="GAS4" s="149">
        <f>'CRO2_Pro-Mes'!GAO3</f>
        <v>0</v>
      </c>
      <c r="GAT4" s="149" t="e">
        <f>'CRO2_Pro-Mes'!#REF!</f>
        <v>#REF!</v>
      </c>
      <c r="GAU4" s="149">
        <f>'CRO2_Pro-Mes'!GAQ3</f>
        <v>0</v>
      </c>
      <c r="GAV4" s="149" t="e">
        <f>'CRO2_Pro-Mes'!#REF!</f>
        <v>#REF!</v>
      </c>
      <c r="GAW4" s="149">
        <f>'CRO2_Pro-Mes'!GAS3</f>
        <v>0</v>
      </c>
      <c r="GAX4" s="149" t="e">
        <f>'CRO2_Pro-Mes'!#REF!</f>
        <v>#REF!</v>
      </c>
      <c r="GAY4" s="149">
        <f>'CRO2_Pro-Mes'!GAU3</f>
        <v>0</v>
      </c>
      <c r="GAZ4" s="149" t="e">
        <f>'CRO2_Pro-Mes'!#REF!</f>
        <v>#REF!</v>
      </c>
      <c r="GBA4" s="149">
        <f>'CRO2_Pro-Mes'!GAW3</f>
        <v>0</v>
      </c>
      <c r="GBB4" s="149" t="e">
        <f>'CRO2_Pro-Mes'!#REF!</f>
        <v>#REF!</v>
      </c>
      <c r="GBC4" s="149">
        <f>'CRO2_Pro-Mes'!GAY3</f>
        <v>0</v>
      </c>
      <c r="GBD4" s="149" t="e">
        <f>'CRO2_Pro-Mes'!#REF!</f>
        <v>#REF!</v>
      </c>
      <c r="GBE4" s="149">
        <f>'CRO2_Pro-Mes'!GBA3</f>
        <v>0</v>
      </c>
      <c r="GBF4" s="149" t="e">
        <f>'CRO2_Pro-Mes'!#REF!</f>
        <v>#REF!</v>
      </c>
      <c r="GBG4" s="149">
        <f>'CRO2_Pro-Mes'!GBC3</f>
        <v>0</v>
      </c>
      <c r="GBH4" s="149" t="e">
        <f>'CRO2_Pro-Mes'!#REF!</f>
        <v>#REF!</v>
      </c>
      <c r="GBI4" s="149">
        <f>'CRO2_Pro-Mes'!GBE3</f>
        <v>0</v>
      </c>
      <c r="GBJ4" s="149" t="e">
        <f>'CRO2_Pro-Mes'!#REF!</f>
        <v>#REF!</v>
      </c>
      <c r="GBK4" s="149">
        <f>'CRO2_Pro-Mes'!GBG3</f>
        <v>0</v>
      </c>
      <c r="GBL4" s="149" t="e">
        <f>'CRO2_Pro-Mes'!#REF!</f>
        <v>#REF!</v>
      </c>
      <c r="GBM4" s="149">
        <f>'CRO2_Pro-Mes'!GBI3</f>
        <v>0</v>
      </c>
      <c r="GBN4" s="149" t="e">
        <f>'CRO2_Pro-Mes'!#REF!</f>
        <v>#REF!</v>
      </c>
      <c r="GBO4" s="149">
        <f>'CRO2_Pro-Mes'!GBK3</f>
        <v>0</v>
      </c>
      <c r="GBP4" s="149" t="e">
        <f>'CRO2_Pro-Mes'!#REF!</f>
        <v>#REF!</v>
      </c>
      <c r="GBQ4" s="149">
        <f>'CRO2_Pro-Mes'!GBM3</f>
        <v>0</v>
      </c>
      <c r="GBR4" s="149" t="e">
        <f>'CRO2_Pro-Mes'!#REF!</f>
        <v>#REF!</v>
      </c>
      <c r="GBS4" s="149">
        <f>'CRO2_Pro-Mes'!GBO3</f>
        <v>0</v>
      </c>
      <c r="GBT4" s="149" t="e">
        <f>'CRO2_Pro-Mes'!#REF!</f>
        <v>#REF!</v>
      </c>
      <c r="GBU4" s="149">
        <f>'CRO2_Pro-Mes'!GBQ3</f>
        <v>0</v>
      </c>
      <c r="GBV4" s="149" t="e">
        <f>'CRO2_Pro-Mes'!#REF!</f>
        <v>#REF!</v>
      </c>
      <c r="GBW4" s="149">
        <f>'CRO2_Pro-Mes'!GBS3</f>
        <v>0</v>
      </c>
      <c r="GBX4" s="149" t="e">
        <f>'CRO2_Pro-Mes'!#REF!</f>
        <v>#REF!</v>
      </c>
      <c r="GBY4" s="149">
        <f>'CRO2_Pro-Mes'!GBU3</f>
        <v>0</v>
      </c>
      <c r="GBZ4" s="149" t="e">
        <f>'CRO2_Pro-Mes'!#REF!</f>
        <v>#REF!</v>
      </c>
      <c r="GCA4" s="149">
        <f>'CRO2_Pro-Mes'!GBW3</f>
        <v>0</v>
      </c>
      <c r="GCB4" s="149" t="e">
        <f>'CRO2_Pro-Mes'!#REF!</f>
        <v>#REF!</v>
      </c>
      <c r="GCC4" s="149">
        <f>'CRO2_Pro-Mes'!GBY3</f>
        <v>0</v>
      </c>
      <c r="GCD4" s="149" t="e">
        <f>'CRO2_Pro-Mes'!#REF!</f>
        <v>#REF!</v>
      </c>
      <c r="GCE4" s="149">
        <f>'CRO2_Pro-Mes'!GCA3</f>
        <v>0</v>
      </c>
      <c r="GCF4" s="149" t="e">
        <f>'CRO2_Pro-Mes'!#REF!</f>
        <v>#REF!</v>
      </c>
      <c r="GCG4" s="149">
        <f>'CRO2_Pro-Mes'!GCC3</f>
        <v>0</v>
      </c>
      <c r="GCH4" s="149" t="e">
        <f>'CRO2_Pro-Mes'!#REF!</f>
        <v>#REF!</v>
      </c>
      <c r="GCI4" s="149">
        <f>'CRO2_Pro-Mes'!GCE3</f>
        <v>0</v>
      </c>
      <c r="GCJ4" s="149" t="e">
        <f>'CRO2_Pro-Mes'!#REF!</f>
        <v>#REF!</v>
      </c>
      <c r="GCK4" s="149">
        <f>'CRO2_Pro-Mes'!GCG3</f>
        <v>0</v>
      </c>
      <c r="GCL4" s="149" t="e">
        <f>'CRO2_Pro-Mes'!#REF!</f>
        <v>#REF!</v>
      </c>
      <c r="GCM4" s="149">
        <f>'CRO2_Pro-Mes'!GCI3</f>
        <v>0</v>
      </c>
      <c r="GCN4" s="149" t="e">
        <f>'CRO2_Pro-Mes'!#REF!</f>
        <v>#REF!</v>
      </c>
      <c r="GCO4" s="149">
        <f>'CRO2_Pro-Mes'!GCK3</f>
        <v>0</v>
      </c>
      <c r="GCP4" s="149" t="e">
        <f>'CRO2_Pro-Mes'!#REF!</f>
        <v>#REF!</v>
      </c>
      <c r="GCQ4" s="149">
        <f>'CRO2_Pro-Mes'!GCM3</f>
        <v>0</v>
      </c>
      <c r="GCR4" s="149" t="e">
        <f>'CRO2_Pro-Mes'!#REF!</f>
        <v>#REF!</v>
      </c>
      <c r="GCS4" s="149">
        <f>'CRO2_Pro-Mes'!GCO3</f>
        <v>0</v>
      </c>
      <c r="GCT4" s="149" t="e">
        <f>'CRO2_Pro-Mes'!#REF!</f>
        <v>#REF!</v>
      </c>
      <c r="GCU4" s="149">
        <f>'CRO2_Pro-Mes'!GCQ3</f>
        <v>0</v>
      </c>
      <c r="GCV4" s="149" t="e">
        <f>'CRO2_Pro-Mes'!#REF!</f>
        <v>#REF!</v>
      </c>
      <c r="GCW4" s="149">
        <f>'CRO2_Pro-Mes'!GCS3</f>
        <v>0</v>
      </c>
      <c r="GCX4" s="149" t="e">
        <f>'CRO2_Pro-Mes'!#REF!</f>
        <v>#REF!</v>
      </c>
      <c r="GCY4" s="149">
        <f>'CRO2_Pro-Mes'!GCU3</f>
        <v>0</v>
      </c>
      <c r="GCZ4" s="149" t="e">
        <f>'CRO2_Pro-Mes'!#REF!</f>
        <v>#REF!</v>
      </c>
      <c r="GDA4" s="149">
        <f>'CRO2_Pro-Mes'!GCW3</f>
        <v>0</v>
      </c>
      <c r="GDB4" s="149" t="e">
        <f>'CRO2_Pro-Mes'!#REF!</f>
        <v>#REF!</v>
      </c>
      <c r="GDC4" s="149">
        <f>'CRO2_Pro-Mes'!GCY3</f>
        <v>0</v>
      </c>
      <c r="GDD4" s="149" t="e">
        <f>'CRO2_Pro-Mes'!#REF!</f>
        <v>#REF!</v>
      </c>
      <c r="GDE4" s="149">
        <f>'CRO2_Pro-Mes'!GDA3</f>
        <v>0</v>
      </c>
      <c r="GDF4" s="149" t="e">
        <f>'CRO2_Pro-Mes'!#REF!</f>
        <v>#REF!</v>
      </c>
      <c r="GDG4" s="149">
        <f>'CRO2_Pro-Mes'!GDC3</f>
        <v>0</v>
      </c>
      <c r="GDH4" s="149" t="e">
        <f>'CRO2_Pro-Mes'!#REF!</f>
        <v>#REF!</v>
      </c>
      <c r="GDI4" s="149">
        <f>'CRO2_Pro-Mes'!GDE3</f>
        <v>0</v>
      </c>
      <c r="GDJ4" s="149" t="e">
        <f>'CRO2_Pro-Mes'!#REF!</f>
        <v>#REF!</v>
      </c>
      <c r="GDK4" s="149">
        <f>'CRO2_Pro-Mes'!GDG3</f>
        <v>0</v>
      </c>
      <c r="GDL4" s="149" t="e">
        <f>'CRO2_Pro-Mes'!#REF!</f>
        <v>#REF!</v>
      </c>
      <c r="GDM4" s="149">
        <f>'CRO2_Pro-Mes'!GDI3</f>
        <v>0</v>
      </c>
      <c r="GDN4" s="149" t="e">
        <f>'CRO2_Pro-Mes'!#REF!</f>
        <v>#REF!</v>
      </c>
      <c r="GDO4" s="149">
        <f>'CRO2_Pro-Mes'!GDK3</f>
        <v>0</v>
      </c>
      <c r="GDP4" s="149" t="e">
        <f>'CRO2_Pro-Mes'!#REF!</f>
        <v>#REF!</v>
      </c>
      <c r="GDQ4" s="149">
        <f>'CRO2_Pro-Mes'!GDM3</f>
        <v>0</v>
      </c>
      <c r="GDR4" s="149" t="e">
        <f>'CRO2_Pro-Mes'!#REF!</f>
        <v>#REF!</v>
      </c>
      <c r="GDS4" s="149">
        <f>'CRO2_Pro-Mes'!GDO3</f>
        <v>0</v>
      </c>
      <c r="GDT4" s="149" t="e">
        <f>'CRO2_Pro-Mes'!#REF!</f>
        <v>#REF!</v>
      </c>
      <c r="GDU4" s="149">
        <f>'CRO2_Pro-Mes'!GDQ3</f>
        <v>0</v>
      </c>
      <c r="GDV4" s="149" t="e">
        <f>'CRO2_Pro-Mes'!#REF!</f>
        <v>#REF!</v>
      </c>
      <c r="GDW4" s="149">
        <f>'CRO2_Pro-Mes'!GDS3</f>
        <v>0</v>
      </c>
      <c r="GDX4" s="149" t="e">
        <f>'CRO2_Pro-Mes'!#REF!</f>
        <v>#REF!</v>
      </c>
      <c r="GDY4" s="149">
        <f>'CRO2_Pro-Mes'!GDU3</f>
        <v>0</v>
      </c>
      <c r="GDZ4" s="149" t="e">
        <f>'CRO2_Pro-Mes'!#REF!</f>
        <v>#REF!</v>
      </c>
      <c r="GEA4" s="149">
        <f>'CRO2_Pro-Mes'!GDW3</f>
        <v>0</v>
      </c>
      <c r="GEB4" s="149" t="e">
        <f>'CRO2_Pro-Mes'!#REF!</f>
        <v>#REF!</v>
      </c>
      <c r="GEC4" s="149">
        <f>'CRO2_Pro-Mes'!GDY3</f>
        <v>0</v>
      </c>
      <c r="GED4" s="149" t="e">
        <f>'CRO2_Pro-Mes'!#REF!</f>
        <v>#REF!</v>
      </c>
      <c r="GEE4" s="149">
        <f>'CRO2_Pro-Mes'!GEA3</f>
        <v>0</v>
      </c>
      <c r="GEF4" s="149" t="e">
        <f>'CRO2_Pro-Mes'!#REF!</f>
        <v>#REF!</v>
      </c>
      <c r="GEG4" s="149">
        <f>'CRO2_Pro-Mes'!GEC3</f>
        <v>0</v>
      </c>
      <c r="GEH4" s="149" t="e">
        <f>'CRO2_Pro-Mes'!#REF!</f>
        <v>#REF!</v>
      </c>
      <c r="GEI4" s="149">
        <f>'CRO2_Pro-Mes'!GEE3</f>
        <v>0</v>
      </c>
      <c r="GEJ4" s="149" t="e">
        <f>'CRO2_Pro-Mes'!#REF!</f>
        <v>#REF!</v>
      </c>
      <c r="GEK4" s="149">
        <f>'CRO2_Pro-Mes'!GEG3</f>
        <v>0</v>
      </c>
      <c r="GEL4" s="149" t="e">
        <f>'CRO2_Pro-Mes'!#REF!</f>
        <v>#REF!</v>
      </c>
      <c r="GEM4" s="149">
        <f>'CRO2_Pro-Mes'!GEI3</f>
        <v>0</v>
      </c>
      <c r="GEN4" s="149" t="e">
        <f>'CRO2_Pro-Mes'!#REF!</f>
        <v>#REF!</v>
      </c>
      <c r="GEO4" s="149">
        <f>'CRO2_Pro-Mes'!GEK3</f>
        <v>0</v>
      </c>
      <c r="GEP4" s="149" t="e">
        <f>'CRO2_Pro-Mes'!#REF!</f>
        <v>#REF!</v>
      </c>
      <c r="GEQ4" s="149">
        <f>'CRO2_Pro-Mes'!GEM3</f>
        <v>0</v>
      </c>
      <c r="GER4" s="149" t="e">
        <f>'CRO2_Pro-Mes'!#REF!</f>
        <v>#REF!</v>
      </c>
      <c r="GES4" s="149">
        <f>'CRO2_Pro-Mes'!GEO3</f>
        <v>0</v>
      </c>
      <c r="GET4" s="149" t="e">
        <f>'CRO2_Pro-Mes'!#REF!</f>
        <v>#REF!</v>
      </c>
      <c r="GEU4" s="149">
        <f>'CRO2_Pro-Mes'!GEQ3</f>
        <v>0</v>
      </c>
      <c r="GEV4" s="149" t="e">
        <f>'CRO2_Pro-Mes'!#REF!</f>
        <v>#REF!</v>
      </c>
      <c r="GEW4" s="149">
        <f>'CRO2_Pro-Mes'!GES3</f>
        <v>0</v>
      </c>
      <c r="GEX4" s="149" t="e">
        <f>'CRO2_Pro-Mes'!#REF!</f>
        <v>#REF!</v>
      </c>
      <c r="GEY4" s="149">
        <f>'CRO2_Pro-Mes'!GEU3</f>
        <v>0</v>
      </c>
      <c r="GEZ4" s="149" t="e">
        <f>'CRO2_Pro-Mes'!#REF!</f>
        <v>#REF!</v>
      </c>
      <c r="GFA4" s="149">
        <f>'CRO2_Pro-Mes'!GEW3</f>
        <v>0</v>
      </c>
      <c r="GFB4" s="149" t="e">
        <f>'CRO2_Pro-Mes'!#REF!</f>
        <v>#REF!</v>
      </c>
      <c r="GFC4" s="149">
        <f>'CRO2_Pro-Mes'!GEY3</f>
        <v>0</v>
      </c>
      <c r="GFD4" s="149" t="e">
        <f>'CRO2_Pro-Mes'!#REF!</f>
        <v>#REF!</v>
      </c>
      <c r="GFE4" s="149">
        <f>'CRO2_Pro-Mes'!GFA3</f>
        <v>0</v>
      </c>
      <c r="GFF4" s="149" t="e">
        <f>'CRO2_Pro-Mes'!#REF!</f>
        <v>#REF!</v>
      </c>
      <c r="GFG4" s="149">
        <f>'CRO2_Pro-Mes'!GFC3</f>
        <v>0</v>
      </c>
      <c r="GFH4" s="149" t="e">
        <f>'CRO2_Pro-Mes'!#REF!</f>
        <v>#REF!</v>
      </c>
      <c r="GFI4" s="149">
        <f>'CRO2_Pro-Mes'!GFE3</f>
        <v>0</v>
      </c>
      <c r="GFJ4" s="149" t="e">
        <f>'CRO2_Pro-Mes'!#REF!</f>
        <v>#REF!</v>
      </c>
      <c r="GFK4" s="149">
        <f>'CRO2_Pro-Mes'!GFG3</f>
        <v>0</v>
      </c>
      <c r="GFL4" s="149" t="e">
        <f>'CRO2_Pro-Mes'!#REF!</f>
        <v>#REF!</v>
      </c>
      <c r="GFM4" s="149">
        <f>'CRO2_Pro-Mes'!GFI3</f>
        <v>0</v>
      </c>
      <c r="GFN4" s="149" t="e">
        <f>'CRO2_Pro-Mes'!#REF!</f>
        <v>#REF!</v>
      </c>
      <c r="GFO4" s="149">
        <f>'CRO2_Pro-Mes'!GFK3</f>
        <v>0</v>
      </c>
      <c r="GFP4" s="149" t="e">
        <f>'CRO2_Pro-Mes'!#REF!</f>
        <v>#REF!</v>
      </c>
      <c r="GFQ4" s="149">
        <f>'CRO2_Pro-Mes'!GFM3</f>
        <v>0</v>
      </c>
      <c r="GFR4" s="149" t="e">
        <f>'CRO2_Pro-Mes'!#REF!</f>
        <v>#REF!</v>
      </c>
      <c r="GFS4" s="149">
        <f>'CRO2_Pro-Mes'!GFO3</f>
        <v>0</v>
      </c>
      <c r="GFT4" s="149" t="e">
        <f>'CRO2_Pro-Mes'!#REF!</f>
        <v>#REF!</v>
      </c>
      <c r="GFU4" s="149">
        <f>'CRO2_Pro-Mes'!GFQ3</f>
        <v>0</v>
      </c>
      <c r="GFV4" s="149" t="e">
        <f>'CRO2_Pro-Mes'!#REF!</f>
        <v>#REF!</v>
      </c>
      <c r="GFW4" s="149">
        <f>'CRO2_Pro-Mes'!GFS3</f>
        <v>0</v>
      </c>
      <c r="GFX4" s="149" t="e">
        <f>'CRO2_Pro-Mes'!#REF!</f>
        <v>#REF!</v>
      </c>
      <c r="GFY4" s="149">
        <f>'CRO2_Pro-Mes'!GFU3</f>
        <v>0</v>
      </c>
      <c r="GFZ4" s="149" t="e">
        <f>'CRO2_Pro-Mes'!#REF!</f>
        <v>#REF!</v>
      </c>
      <c r="GGA4" s="149">
        <f>'CRO2_Pro-Mes'!GFW3</f>
        <v>0</v>
      </c>
      <c r="GGB4" s="149" t="e">
        <f>'CRO2_Pro-Mes'!#REF!</f>
        <v>#REF!</v>
      </c>
      <c r="GGC4" s="149">
        <f>'CRO2_Pro-Mes'!GFY3</f>
        <v>0</v>
      </c>
      <c r="GGD4" s="149" t="e">
        <f>'CRO2_Pro-Mes'!#REF!</f>
        <v>#REF!</v>
      </c>
      <c r="GGE4" s="149">
        <f>'CRO2_Pro-Mes'!GGA3</f>
        <v>0</v>
      </c>
      <c r="GGF4" s="149" t="e">
        <f>'CRO2_Pro-Mes'!#REF!</f>
        <v>#REF!</v>
      </c>
      <c r="GGG4" s="149">
        <f>'CRO2_Pro-Mes'!GGC3</f>
        <v>0</v>
      </c>
      <c r="GGH4" s="149" t="e">
        <f>'CRO2_Pro-Mes'!#REF!</f>
        <v>#REF!</v>
      </c>
      <c r="GGI4" s="149">
        <f>'CRO2_Pro-Mes'!GGE3</f>
        <v>0</v>
      </c>
      <c r="GGJ4" s="149" t="e">
        <f>'CRO2_Pro-Mes'!#REF!</f>
        <v>#REF!</v>
      </c>
      <c r="GGK4" s="149">
        <f>'CRO2_Pro-Mes'!GGG3</f>
        <v>0</v>
      </c>
      <c r="GGL4" s="149" t="e">
        <f>'CRO2_Pro-Mes'!#REF!</f>
        <v>#REF!</v>
      </c>
      <c r="GGM4" s="149">
        <f>'CRO2_Pro-Mes'!GGI3</f>
        <v>0</v>
      </c>
      <c r="GGN4" s="149" t="e">
        <f>'CRO2_Pro-Mes'!#REF!</f>
        <v>#REF!</v>
      </c>
      <c r="GGO4" s="149">
        <f>'CRO2_Pro-Mes'!GGK3</f>
        <v>0</v>
      </c>
      <c r="GGP4" s="149" t="e">
        <f>'CRO2_Pro-Mes'!#REF!</f>
        <v>#REF!</v>
      </c>
      <c r="GGQ4" s="149">
        <f>'CRO2_Pro-Mes'!GGM3</f>
        <v>0</v>
      </c>
      <c r="GGR4" s="149" t="e">
        <f>'CRO2_Pro-Mes'!#REF!</f>
        <v>#REF!</v>
      </c>
      <c r="GGS4" s="149">
        <f>'CRO2_Pro-Mes'!GGO3</f>
        <v>0</v>
      </c>
      <c r="GGT4" s="149" t="e">
        <f>'CRO2_Pro-Mes'!#REF!</f>
        <v>#REF!</v>
      </c>
      <c r="GGU4" s="149">
        <f>'CRO2_Pro-Mes'!GGQ3</f>
        <v>0</v>
      </c>
      <c r="GGV4" s="149" t="e">
        <f>'CRO2_Pro-Mes'!#REF!</f>
        <v>#REF!</v>
      </c>
      <c r="GGW4" s="149">
        <f>'CRO2_Pro-Mes'!GGS3</f>
        <v>0</v>
      </c>
      <c r="GGX4" s="149" t="e">
        <f>'CRO2_Pro-Mes'!#REF!</f>
        <v>#REF!</v>
      </c>
      <c r="GGY4" s="149">
        <f>'CRO2_Pro-Mes'!GGU3</f>
        <v>0</v>
      </c>
      <c r="GGZ4" s="149" t="e">
        <f>'CRO2_Pro-Mes'!#REF!</f>
        <v>#REF!</v>
      </c>
      <c r="GHA4" s="149">
        <f>'CRO2_Pro-Mes'!GGW3</f>
        <v>0</v>
      </c>
      <c r="GHB4" s="149" t="e">
        <f>'CRO2_Pro-Mes'!#REF!</f>
        <v>#REF!</v>
      </c>
      <c r="GHC4" s="149">
        <f>'CRO2_Pro-Mes'!GGY3</f>
        <v>0</v>
      </c>
      <c r="GHD4" s="149" t="e">
        <f>'CRO2_Pro-Mes'!#REF!</f>
        <v>#REF!</v>
      </c>
      <c r="GHE4" s="149">
        <f>'CRO2_Pro-Mes'!GHA3</f>
        <v>0</v>
      </c>
      <c r="GHF4" s="149" t="e">
        <f>'CRO2_Pro-Mes'!#REF!</f>
        <v>#REF!</v>
      </c>
      <c r="GHG4" s="149">
        <f>'CRO2_Pro-Mes'!GHC3</f>
        <v>0</v>
      </c>
      <c r="GHH4" s="149" t="e">
        <f>'CRO2_Pro-Mes'!#REF!</f>
        <v>#REF!</v>
      </c>
      <c r="GHI4" s="149">
        <f>'CRO2_Pro-Mes'!GHE3</f>
        <v>0</v>
      </c>
      <c r="GHJ4" s="149" t="e">
        <f>'CRO2_Pro-Mes'!#REF!</f>
        <v>#REF!</v>
      </c>
      <c r="GHK4" s="149">
        <f>'CRO2_Pro-Mes'!GHG3</f>
        <v>0</v>
      </c>
      <c r="GHL4" s="149" t="e">
        <f>'CRO2_Pro-Mes'!#REF!</f>
        <v>#REF!</v>
      </c>
      <c r="GHM4" s="149">
        <f>'CRO2_Pro-Mes'!GHI3</f>
        <v>0</v>
      </c>
      <c r="GHN4" s="149" t="e">
        <f>'CRO2_Pro-Mes'!#REF!</f>
        <v>#REF!</v>
      </c>
      <c r="GHO4" s="149">
        <f>'CRO2_Pro-Mes'!GHK3</f>
        <v>0</v>
      </c>
      <c r="GHP4" s="149" t="e">
        <f>'CRO2_Pro-Mes'!#REF!</f>
        <v>#REF!</v>
      </c>
      <c r="GHQ4" s="149">
        <f>'CRO2_Pro-Mes'!GHM3</f>
        <v>0</v>
      </c>
      <c r="GHR4" s="149" t="e">
        <f>'CRO2_Pro-Mes'!#REF!</f>
        <v>#REF!</v>
      </c>
      <c r="GHS4" s="149">
        <f>'CRO2_Pro-Mes'!GHO3</f>
        <v>0</v>
      </c>
      <c r="GHT4" s="149" t="e">
        <f>'CRO2_Pro-Mes'!#REF!</f>
        <v>#REF!</v>
      </c>
      <c r="GHU4" s="149">
        <f>'CRO2_Pro-Mes'!GHQ3</f>
        <v>0</v>
      </c>
      <c r="GHV4" s="149" t="e">
        <f>'CRO2_Pro-Mes'!#REF!</f>
        <v>#REF!</v>
      </c>
      <c r="GHW4" s="149">
        <f>'CRO2_Pro-Mes'!GHS3</f>
        <v>0</v>
      </c>
      <c r="GHX4" s="149" t="e">
        <f>'CRO2_Pro-Mes'!#REF!</f>
        <v>#REF!</v>
      </c>
      <c r="GHY4" s="149">
        <f>'CRO2_Pro-Mes'!GHU3</f>
        <v>0</v>
      </c>
      <c r="GHZ4" s="149" t="e">
        <f>'CRO2_Pro-Mes'!#REF!</f>
        <v>#REF!</v>
      </c>
      <c r="GIA4" s="149">
        <f>'CRO2_Pro-Mes'!GHW3</f>
        <v>0</v>
      </c>
      <c r="GIB4" s="149" t="e">
        <f>'CRO2_Pro-Mes'!#REF!</f>
        <v>#REF!</v>
      </c>
      <c r="GIC4" s="149">
        <f>'CRO2_Pro-Mes'!GHY3</f>
        <v>0</v>
      </c>
      <c r="GID4" s="149" t="e">
        <f>'CRO2_Pro-Mes'!#REF!</f>
        <v>#REF!</v>
      </c>
      <c r="GIE4" s="149">
        <f>'CRO2_Pro-Mes'!GIA3</f>
        <v>0</v>
      </c>
      <c r="GIF4" s="149" t="e">
        <f>'CRO2_Pro-Mes'!#REF!</f>
        <v>#REF!</v>
      </c>
      <c r="GIG4" s="149">
        <f>'CRO2_Pro-Mes'!GIC3</f>
        <v>0</v>
      </c>
      <c r="GIH4" s="149" t="e">
        <f>'CRO2_Pro-Mes'!#REF!</f>
        <v>#REF!</v>
      </c>
      <c r="GII4" s="149">
        <f>'CRO2_Pro-Mes'!GIE3</f>
        <v>0</v>
      </c>
      <c r="GIJ4" s="149" t="e">
        <f>'CRO2_Pro-Mes'!#REF!</f>
        <v>#REF!</v>
      </c>
      <c r="GIK4" s="149">
        <f>'CRO2_Pro-Mes'!GIG3</f>
        <v>0</v>
      </c>
      <c r="GIL4" s="149" t="e">
        <f>'CRO2_Pro-Mes'!#REF!</f>
        <v>#REF!</v>
      </c>
      <c r="GIM4" s="149">
        <f>'CRO2_Pro-Mes'!GII3</f>
        <v>0</v>
      </c>
      <c r="GIN4" s="149" t="e">
        <f>'CRO2_Pro-Mes'!#REF!</f>
        <v>#REF!</v>
      </c>
      <c r="GIO4" s="149">
        <f>'CRO2_Pro-Mes'!GIK3</f>
        <v>0</v>
      </c>
      <c r="GIP4" s="149" t="e">
        <f>'CRO2_Pro-Mes'!#REF!</f>
        <v>#REF!</v>
      </c>
      <c r="GIQ4" s="149">
        <f>'CRO2_Pro-Mes'!GIM3</f>
        <v>0</v>
      </c>
      <c r="GIR4" s="149" t="e">
        <f>'CRO2_Pro-Mes'!#REF!</f>
        <v>#REF!</v>
      </c>
      <c r="GIS4" s="149">
        <f>'CRO2_Pro-Mes'!GIO3</f>
        <v>0</v>
      </c>
      <c r="GIT4" s="149" t="e">
        <f>'CRO2_Pro-Mes'!#REF!</f>
        <v>#REF!</v>
      </c>
      <c r="GIU4" s="149">
        <f>'CRO2_Pro-Mes'!GIQ3</f>
        <v>0</v>
      </c>
      <c r="GIV4" s="149" t="e">
        <f>'CRO2_Pro-Mes'!#REF!</f>
        <v>#REF!</v>
      </c>
      <c r="GIW4" s="149">
        <f>'CRO2_Pro-Mes'!GIS3</f>
        <v>0</v>
      </c>
      <c r="GIX4" s="149" t="e">
        <f>'CRO2_Pro-Mes'!#REF!</f>
        <v>#REF!</v>
      </c>
      <c r="GIY4" s="149">
        <f>'CRO2_Pro-Mes'!GIU3</f>
        <v>0</v>
      </c>
      <c r="GIZ4" s="149" t="e">
        <f>'CRO2_Pro-Mes'!#REF!</f>
        <v>#REF!</v>
      </c>
      <c r="GJA4" s="149">
        <f>'CRO2_Pro-Mes'!GIW3</f>
        <v>0</v>
      </c>
      <c r="GJB4" s="149" t="e">
        <f>'CRO2_Pro-Mes'!#REF!</f>
        <v>#REF!</v>
      </c>
      <c r="GJC4" s="149">
        <f>'CRO2_Pro-Mes'!GIY3</f>
        <v>0</v>
      </c>
      <c r="GJD4" s="149" t="e">
        <f>'CRO2_Pro-Mes'!#REF!</f>
        <v>#REF!</v>
      </c>
      <c r="GJE4" s="149">
        <f>'CRO2_Pro-Mes'!GJA3</f>
        <v>0</v>
      </c>
      <c r="GJF4" s="149" t="e">
        <f>'CRO2_Pro-Mes'!#REF!</f>
        <v>#REF!</v>
      </c>
      <c r="GJG4" s="149">
        <f>'CRO2_Pro-Mes'!GJC3</f>
        <v>0</v>
      </c>
      <c r="GJH4" s="149" t="e">
        <f>'CRO2_Pro-Mes'!#REF!</f>
        <v>#REF!</v>
      </c>
      <c r="GJI4" s="149">
        <f>'CRO2_Pro-Mes'!GJE3</f>
        <v>0</v>
      </c>
      <c r="GJJ4" s="149" t="e">
        <f>'CRO2_Pro-Mes'!#REF!</f>
        <v>#REF!</v>
      </c>
      <c r="GJK4" s="149">
        <f>'CRO2_Pro-Mes'!GJG3</f>
        <v>0</v>
      </c>
      <c r="GJL4" s="149" t="e">
        <f>'CRO2_Pro-Mes'!#REF!</f>
        <v>#REF!</v>
      </c>
      <c r="GJM4" s="149">
        <f>'CRO2_Pro-Mes'!GJI3</f>
        <v>0</v>
      </c>
      <c r="GJN4" s="149" t="e">
        <f>'CRO2_Pro-Mes'!#REF!</f>
        <v>#REF!</v>
      </c>
      <c r="GJO4" s="149">
        <f>'CRO2_Pro-Mes'!GJK3</f>
        <v>0</v>
      </c>
      <c r="GJP4" s="149" t="e">
        <f>'CRO2_Pro-Mes'!#REF!</f>
        <v>#REF!</v>
      </c>
      <c r="GJQ4" s="149">
        <f>'CRO2_Pro-Mes'!GJM3</f>
        <v>0</v>
      </c>
      <c r="GJR4" s="149" t="e">
        <f>'CRO2_Pro-Mes'!#REF!</f>
        <v>#REF!</v>
      </c>
      <c r="GJS4" s="149">
        <f>'CRO2_Pro-Mes'!GJO3</f>
        <v>0</v>
      </c>
      <c r="GJT4" s="149" t="e">
        <f>'CRO2_Pro-Mes'!#REF!</f>
        <v>#REF!</v>
      </c>
      <c r="GJU4" s="149">
        <f>'CRO2_Pro-Mes'!GJQ3</f>
        <v>0</v>
      </c>
      <c r="GJV4" s="149" t="e">
        <f>'CRO2_Pro-Mes'!#REF!</f>
        <v>#REF!</v>
      </c>
      <c r="GJW4" s="149">
        <f>'CRO2_Pro-Mes'!GJS3</f>
        <v>0</v>
      </c>
      <c r="GJX4" s="149" t="e">
        <f>'CRO2_Pro-Mes'!#REF!</f>
        <v>#REF!</v>
      </c>
      <c r="GJY4" s="149">
        <f>'CRO2_Pro-Mes'!GJU3</f>
        <v>0</v>
      </c>
      <c r="GJZ4" s="149" t="e">
        <f>'CRO2_Pro-Mes'!#REF!</f>
        <v>#REF!</v>
      </c>
      <c r="GKA4" s="149">
        <f>'CRO2_Pro-Mes'!GJW3</f>
        <v>0</v>
      </c>
      <c r="GKB4" s="149" t="e">
        <f>'CRO2_Pro-Mes'!#REF!</f>
        <v>#REF!</v>
      </c>
      <c r="GKC4" s="149">
        <f>'CRO2_Pro-Mes'!GJY3</f>
        <v>0</v>
      </c>
      <c r="GKD4" s="149" t="e">
        <f>'CRO2_Pro-Mes'!#REF!</f>
        <v>#REF!</v>
      </c>
      <c r="GKE4" s="149">
        <f>'CRO2_Pro-Mes'!GKA3</f>
        <v>0</v>
      </c>
      <c r="GKF4" s="149" t="e">
        <f>'CRO2_Pro-Mes'!#REF!</f>
        <v>#REF!</v>
      </c>
      <c r="GKG4" s="149">
        <f>'CRO2_Pro-Mes'!GKC3</f>
        <v>0</v>
      </c>
      <c r="GKH4" s="149" t="e">
        <f>'CRO2_Pro-Mes'!#REF!</f>
        <v>#REF!</v>
      </c>
      <c r="GKI4" s="149">
        <f>'CRO2_Pro-Mes'!GKE3</f>
        <v>0</v>
      </c>
      <c r="GKJ4" s="149" t="e">
        <f>'CRO2_Pro-Mes'!#REF!</f>
        <v>#REF!</v>
      </c>
      <c r="GKK4" s="149">
        <f>'CRO2_Pro-Mes'!GKG3</f>
        <v>0</v>
      </c>
      <c r="GKL4" s="149" t="e">
        <f>'CRO2_Pro-Mes'!#REF!</f>
        <v>#REF!</v>
      </c>
      <c r="GKM4" s="149">
        <f>'CRO2_Pro-Mes'!GKI3</f>
        <v>0</v>
      </c>
      <c r="GKN4" s="149" t="e">
        <f>'CRO2_Pro-Mes'!#REF!</f>
        <v>#REF!</v>
      </c>
      <c r="GKO4" s="149">
        <f>'CRO2_Pro-Mes'!GKK3</f>
        <v>0</v>
      </c>
      <c r="GKP4" s="149" t="e">
        <f>'CRO2_Pro-Mes'!#REF!</f>
        <v>#REF!</v>
      </c>
      <c r="GKQ4" s="149">
        <f>'CRO2_Pro-Mes'!GKM3</f>
        <v>0</v>
      </c>
      <c r="GKR4" s="149" t="e">
        <f>'CRO2_Pro-Mes'!#REF!</f>
        <v>#REF!</v>
      </c>
      <c r="GKS4" s="149">
        <f>'CRO2_Pro-Mes'!GKO3</f>
        <v>0</v>
      </c>
      <c r="GKT4" s="149" t="e">
        <f>'CRO2_Pro-Mes'!#REF!</f>
        <v>#REF!</v>
      </c>
      <c r="GKU4" s="149">
        <f>'CRO2_Pro-Mes'!GKQ3</f>
        <v>0</v>
      </c>
      <c r="GKV4" s="149" t="e">
        <f>'CRO2_Pro-Mes'!#REF!</f>
        <v>#REF!</v>
      </c>
      <c r="GKW4" s="149">
        <f>'CRO2_Pro-Mes'!GKS3</f>
        <v>0</v>
      </c>
      <c r="GKX4" s="149" t="e">
        <f>'CRO2_Pro-Mes'!#REF!</f>
        <v>#REF!</v>
      </c>
      <c r="GKY4" s="149">
        <f>'CRO2_Pro-Mes'!GKU3</f>
        <v>0</v>
      </c>
      <c r="GKZ4" s="149" t="e">
        <f>'CRO2_Pro-Mes'!#REF!</f>
        <v>#REF!</v>
      </c>
      <c r="GLA4" s="149">
        <f>'CRO2_Pro-Mes'!GKW3</f>
        <v>0</v>
      </c>
      <c r="GLB4" s="149" t="e">
        <f>'CRO2_Pro-Mes'!#REF!</f>
        <v>#REF!</v>
      </c>
      <c r="GLC4" s="149">
        <f>'CRO2_Pro-Mes'!GKY3</f>
        <v>0</v>
      </c>
      <c r="GLD4" s="149" t="e">
        <f>'CRO2_Pro-Mes'!#REF!</f>
        <v>#REF!</v>
      </c>
      <c r="GLE4" s="149">
        <f>'CRO2_Pro-Mes'!GLA3</f>
        <v>0</v>
      </c>
      <c r="GLF4" s="149" t="e">
        <f>'CRO2_Pro-Mes'!#REF!</f>
        <v>#REF!</v>
      </c>
      <c r="GLG4" s="149">
        <f>'CRO2_Pro-Mes'!GLC3</f>
        <v>0</v>
      </c>
      <c r="GLH4" s="149" t="e">
        <f>'CRO2_Pro-Mes'!#REF!</f>
        <v>#REF!</v>
      </c>
      <c r="GLI4" s="149">
        <f>'CRO2_Pro-Mes'!GLE3</f>
        <v>0</v>
      </c>
      <c r="GLJ4" s="149" t="e">
        <f>'CRO2_Pro-Mes'!#REF!</f>
        <v>#REF!</v>
      </c>
      <c r="GLK4" s="149">
        <f>'CRO2_Pro-Mes'!GLG3</f>
        <v>0</v>
      </c>
      <c r="GLL4" s="149" t="e">
        <f>'CRO2_Pro-Mes'!#REF!</f>
        <v>#REF!</v>
      </c>
      <c r="GLM4" s="149">
        <f>'CRO2_Pro-Mes'!GLI3</f>
        <v>0</v>
      </c>
      <c r="GLN4" s="149" t="e">
        <f>'CRO2_Pro-Mes'!#REF!</f>
        <v>#REF!</v>
      </c>
      <c r="GLO4" s="149">
        <f>'CRO2_Pro-Mes'!GLK3</f>
        <v>0</v>
      </c>
      <c r="GLP4" s="149" t="e">
        <f>'CRO2_Pro-Mes'!#REF!</f>
        <v>#REF!</v>
      </c>
      <c r="GLQ4" s="149">
        <f>'CRO2_Pro-Mes'!GLM3</f>
        <v>0</v>
      </c>
      <c r="GLR4" s="149" t="e">
        <f>'CRO2_Pro-Mes'!#REF!</f>
        <v>#REF!</v>
      </c>
      <c r="GLS4" s="149">
        <f>'CRO2_Pro-Mes'!GLO3</f>
        <v>0</v>
      </c>
      <c r="GLT4" s="149" t="e">
        <f>'CRO2_Pro-Mes'!#REF!</f>
        <v>#REF!</v>
      </c>
      <c r="GLU4" s="149">
        <f>'CRO2_Pro-Mes'!GLQ3</f>
        <v>0</v>
      </c>
      <c r="GLV4" s="149" t="e">
        <f>'CRO2_Pro-Mes'!#REF!</f>
        <v>#REF!</v>
      </c>
      <c r="GLW4" s="149">
        <f>'CRO2_Pro-Mes'!GLS3</f>
        <v>0</v>
      </c>
      <c r="GLX4" s="149" t="e">
        <f>'CRO2_Pro-Mes'!#REF!</f>
        <v>#REF!</v>
      </c>
      <c r="GLY4" s="149">
        <f>'CRO2_Pro-Mes'!GLU3</f>
        <v>0</v>
      </c>
      <c r="GLZ4" s="149" t="e">
        <f>'CRO2_Pro-Mes'!#REF!</f>
        <v>#REF!</v>
      </c>
      <c r="GMA4" s="149">
        <f>'CRO2_Pro-Mes'!GLW3</f>
        <v>0</v>
      </c>
      <c r="GMB4" s="149" t="e">
        <f>'CRO2_Pro-Mes'!#REF!</f>
        <v>#REF!</v>
      </c>
      <c r="GMC4" s="149">
        <f>'CRO2_Pro-Mes'!GLY3</f>
        <v>0</v>
      </c>
      <c r="GMD4" s="149" t="e">
        <f>'CRO2_Pro-Mes'!#REF!</f>
        <v>#REF!</v>
      </c>
      <c r="GME4" s="149">
        <f>'CRO2_Pro-Mes'!GMA3</f>
        <v>0</v>
      </c>
      <c r="GMF4" s="149" t="e">
        <f>'CRO2_Pro-Mes'!#REF!</f>
        <v>#REF!</v>
      </c>
      <c r="GMG4" s="149">
        <f>'CRO2_Pro-Mes'!GMC3</f>
        <v>0</v>
      </c>
      <c r="GMH4" s="149" t="e">
        <f>'CRO2_Pro-Mes'!#REF!</f>
        <v>#REF!</v>
      </c>
      <c r="GMI4" s="149">
        <f>'CRO2_Pro-Mes'!GME3</f>
        <v>0</v>
      </c>
      <c r="GMJ4" s="149" t="e">
        <f>'CRO2_Pro-Mes'!#REF!</f>
        <v>#REF!</v>
      </c>
      <c r="GMK4" s="149">
        <f>'CRO2_Pro-Mes'!GMG3</f>
        <v>0</v>
      </c>
      <c r="GML4" s="149" t="e">
        <f>'CRO2_Pro-Mes'!#REF!</f>
        <v>#REF!</v>
      </c>
      <c r="GMM4" s="149">
        <f>'CRO2_Pro-Mes'!GMI3</f>
        <v>0</v>
      </c>
      <c r="GMN4" s="149" t="e">
        <f>'CRO2_Pro-Mes'!#REF!</f>
        <v>#REF!</v>
      </c>
      <c r="GMO4" s="149">
        <f>'CRO2_Pro-Mes'!GMK3</f>
        <v>0</v>
      </c>
      <c r="GMP4" s="149" t="e">
        <f>'CRO2_Pro-Mes'!#REF!</f>
        <v>#REF!</v>
      </c>
      <c r="GMQ4" s="149">
        <f>'CRO2_Pro-Mes'!GMM3</f>
        <v>0</v>
      </c>
      <c r="GMR4" s="149" t="e">
        <f>'CRO2_Pro-Mes'!#REF!</f>
        <v>#REF!</v>
      </c>
      <c r="GMS4" s="149">
        <f>'CRO2_Pro-Mes'!GMO3</f>
        <v>0</v>
      </c>
      <c r="GMT4" s="149" t="e">
        <f>'CRO2_Pro-Mes'!#REF!</f>
        <v>#REF!</v>
      </c>
      <c r="GMU4" s="149">
        <f>'CRO2_Pro-Mes'!GMQ3</f>
        <v>0</v>
      </c>
      <c r="GMV4" s="149" t="e">
        <f>'CRO2_Pro-Mes'!#REF!</f>
        <v>#REF!</v>
      </c>
      <c r="GMW4" s="149">
        <f>'CRO2_Pro-Mes'!GMS3</f>
        <v>0</v>
      </c>
      <c r="GMX4" s="149" t="e">
        <f>'CRO2_Pro-Mes'!#REF!</f>
        <v>#REF!</v>
      </c>
      <c r="GMY4" s="149">
        <f>'CRO2_Pro-Mes'!GMU3</f>
        <v>0</v>
      </c>
      <c r="GMZ4" s="149" t="e">
        <f>'CRO2_Pro-Mes'!#REF!</f>
        <v>#REF!</v>
      </c>
      <c r="GNA4" s="149">
        <f>'CRO2_Pro-Mes'!GMW3</f>
        <v>0</v>
      </c>
      <c r="GNB4" s="149" t="e">
        <f>'CRO2_Pro-Mes'!#REF!</f>
        <v>#REF!</v>
      </c>
      <c r="GNC4" s="149">
        <f>'CRO2_Pro-Mes'!GMY3</f>
        <v>0</v>
      </c>
      <c r="GND4" s="149" t="e">
        <f>'CRO2_Pro-Mes'!#REF!</f>
        <v>#REF!</v>
      </c>
      <c r="GNE4" s="149">
        <f>'CRO2_Pro-Mes'!GNA3</f>
        <v>0</v>
      </c>
      <c r="GNF4" s="149" t="e">
        <f>'CRO2_Pro-Mes'!#REF!</f>
        <v>#REF!</v>
      </c>
      <c r="GNG4" s="149">
        <f>'CRO2_Pro-Mes'!GNC3</f>
        <v>0</v>
      </c>
      <c r="GNH4" s="149" t="e">
        <f>'CRO2_Pro-Mes'!#REF!</f>
        <v>#REF!</v>
      </c>
      <c r="GNI4" s="149">
        <f>'CRO2_Pro-Mes'!GNE3</f>
        <v>0</v>
      </c>
      <c r="GNJ4" s="149" t="e">
        <f>'CRO2_Pro-Mes'!#REF!</f>
        <v>#REF!</v>
      </c>
      <c r="GNK4" s="149">
        <f>'CRO2_Pro-Mes'!GNG3</f>
        <v>0</v>
      </c>
      <c r="GNL4" s="149" t="e">
        <f>'CRO2_Pro-Mes'!#REF!</f>
        <v>#REF!</v>
      </c>
      <c r="GNM4" s="149">
        <f>'CRO2_Pro-Mes'!GNI3</f>
        <v>0</v>
      </c>
      <c r="GNN4" s="149" t="e">
        <f>'CRO2_Pro-Mes'!#REF!</f>
        <v>#REF!</v>
      </c>
      <c r="GNO4" s="149">
        <f>'CRO2_Pro-Mes'!GNK3</f>
        <v>0</v>
      </c>
      <c r="GNP4" s="149" t="e">
        <f>'CRO2_Pro-Mes'!#REF!</f>
        <v>#REF!</v>
      </c>
      <c r="GNQ4" s="149">
        <f>'CRO2_Pro-Mes'!GNM3</f>
        <v>0</v>
      </c>
      <c r="GNR4" s="149" t="e">
        <f>'CRO2_Pro-Mes'!#REF!</f>
        <v>#REF!</v>
      </c>
      <c r="GNS4" s="149">
        <f>'CRO2_Pro-Mes'!GNO3</f>
        <v>0</v>
      </c>
      <c r="GNT4" s="149" t="e">
        <f>'CRO2_Pro-Mes'!#REF!</f>
        <v>#REF!</v>
      </c>
      <c r="GNU4" s="149">
        <f>'CRO2_Pro-Mes'!GNQ3</f>
        <v>0</v>
      </c>
      <c r="GNV4" s="149" t="e">
        <f>'CRO2_Pro-Mes'!#REF!</f>
        <v>#REF!</v>
      </c>
      <c r="GNW4" s="149">
        <f>'CRO2_Pro-Mes'!GNS3</f>
        <v>0</v>
      </c>
      <c r="GNX4" s="149" t="e">
        <f>'CRO2_Pro-Mes'!#REF!</f>
        <v>#REF!</v>
      </c>
      <c r="GNY4" s="149">
        <f>'CRO2_Pro-Mes'!GNU3</f>
        <v>0</v>
      </c>
      <c r="GNZ4" s="149" t="e">
        <f>'CRO2_Pro-Mes'!#REF!</f>
        <v>#REF!</v>
      </c>
      <c r="GOA4" s="149">
        <f>'CRO2_Pro-Mes'!GNW3</f>
        <v>0</v>
      </c>
      <c r="GOB4" s="149" t="e">
        <f>'CRO2_Pro-Mes'!#REF!</f>
        <v>#REF!</v>
      </c>
      <c r="GOC4" s="149">
        <f>'CRO2_Pro-Mes'!GNY3</f>
        <v>0</v>
      </c>
      <c r="GOD4" s="149" t="e">
        <f>'CRO2_Pro-Mes'!#REF!</f>
        <v>#REF!</v>
      </c>
      <c r="GOE4" s="149">
        <f>'CRO2_Pro-Mes'!GOA3</f>
        <v>0</v>
      </c>
      <c r="GOF4" s="149" t="e">
        <f>'CRO2_Pro-Mes'!#REF!</f>
        <v>#REF!</v>
      </c>
      <c r="GOG4" s="149">
        <f>'CRO2_Pro-Mes'!GOC3</f>
        <v>0</v>
      </c>
      <c r="GOH4" s="149" t="e">
        <f>'CRO2_Pro-Mes'!#REF!</f>
        <v>#REF!</v>
      </c>
      <c r="GOI4" s="149">
        <f>'CRO2_Pro-Mes'!GOE3</f>
        <v>0</v>
      </c>
      <c r="GOJ4" s="149" t="e">
        <f>'CRO2_Pro-Mes'!#REF!</f>
        <v>#REF!</v>
      </c>
      <c r="GOK4" s="149">
        <f>'CRO2_Pro-Mes'!GOG3</f>
        <v>0</v>
      </c>
      <c r="GOL4" s="149" t="e">
        <f>'CRO2_Pro-Mes'!#REF!</f>
        <v>#REF!</v>
      </c>
      <c r="GOM4" s="149">
        <f>'CRO2_Pro-Mes'!GOI3</f>
        <v>0</v>
      </c>
      <c r="GON4" s="149" t="e">
        <f>'CRO2_Pro-Mes'!#REF!</f>
        <v>#REF!</v>
      </c>
      <c r="GOO4" s="149">
        <f>'CRO2_Pro-Mes'!GOK3</f>
        <v>0</v>
      </c>
      <c r="GOP4" s="149" t="e">
        <f>'CRO2_Pro-Mes'!#REF!</f>
        <v>#REF!</v>
      </c>
      <c r="GOQ4" s="149">
        <f>'CRO2_Pro-Mes'!GOM3</f>
        <v>0</v>
      </c>
      <c r="GOR4" s="149" t="e">
        <f>'CRO2_Pro-Mes'!#REF!</f>
        <v>#REF!</v>
      </c>
      <c r="GOS4" s="149">
        <f>'CRO2_Pro-Mes'!GOO3</f>
        <v>0</v>
      </c>
      <c r="GOT4" s="149" t="e">
        <f>'CRO2_Pro-Mes'!#REF!</f>
        <v>#REF!</v>
      </c>
      <c r="GOU4" s="149">
        <f>'CRO2_Pro-Mes'!GOQ3</f>
        <v>0</v>
      </c>
      <c r="GOV4" s="149" t="e">
        <f>'CRO2_Pro-Mes'!#REF!</f>
        <v>#REF!</v>
      </c>
      <c r="GOW4" s="149">
        <f>'CRO2_Pro-Mes'!GOS3</f>
        <v>0</v>
      </c>
      <c r="GOX4" s="149" t="e">
        <f>'CRO2_Pro-Mes'!#REF!</f>
        <v>#REF!</v>
      </c>
      <c r="GOY4" s="149">
        <f>'CRO2_Pro-Mes'!GOU3</f>
        <v>0</v>
      </c>
      <c r="GOZ4" s="149" t="e">
        <f>'CRO2_Pro-Mes'!#REF!</f>
        <v>#REF!</v>
      </c>
      <c r="GPA4" s="149">
        <f>'CRO2_Pro-Mes'!GOW3</f>
        <v>0</v>
      </c>
      <c r="GPB4" s="149" t="e">
        <f>'CRO2_Pro-Mes'!#REF!</f>
        <v>#REF!</v>
      </c>
      <c r="GPC4" s="149">
        <f>'CRO2_Pro-Mes'!GOY3</f>
        <v>0</v>
      </c>
      <c r="GPD4" s="149" t="e">
        <f>'CRO2_Pro-Mes'!#REF!</f>
        <v>#REF!</v>
      </c>
      <c r="GPE4" s="149">
        <f>'CRO2_Pro-Mes'!GPA3</f>
        <v>0</v>
      </c>
      <c r="GPF4" s="149" t="e">
        <f>'CRO2_Pro-Mes'!#REF!</f>
        <v>#REF!</v>
      </c>
      <c r="GPG4" s="149">
        <f>'CRO2_Pro-Mes'!GPC3</f>
        <v>0</v>
      </c>
      <c r="GPH4" s="149" t="e">
        <f>'CRO2_Pro-Mes'!#REF!</f>
        <v>#REF!</v>
      </c>
      <c r="GPI4" s="149">
        <f>'CRO2_Pro-Mes'!GPE3</f>
        <v>0</v>
      </c>
      <c r="GPJ4" s="149" t="e">
        <f>'CRO2_Pro-Mes'!#REF!</f>
        <v>#REF!</v>
      </c>
      <c r="GPK4" s="149">
        <f>'CRO2_Pro-Mes'!GPG3</f>
        <v>0</v>
      </c>
      <c r="GPL4" s="149" t="e">
        <f>'CRO2_Pro-Mes'!#REF!</f>
        <v>#REF!</v>
      </c>
      <c r="GPM4" s="149">
        <f>'CRO2_Pro-Mes'!GPI3</f>
        <v>0</v>
      </c>
      <c r="GPN4" s="149" t="e">
        <f>'CRO2_Pro-Mes'!#REF!</f>
        <v>#REF!</v>
      </c>
      <c r="GPO4" s="149">
        <f>'CRO2_Pro-Mes'!GPK3</f>
        <v>0</v>
      </c>
      <c r="GPP4" s="149" t="e">
        <f>'CRO2_Pro-Mes'!#REF!</f>
        <v>#REF!</v>
      </c>
      <c r="GPQ4" s="149">
        <f>'CRO2_Pro-Mes'!GPM3</f>
        <v>0</v>
      </c>
      <c r="GPR4" s="149" t="e">
        <f>'CRO2_Pro-Mes'!#REF!</f>
        <v>#REF!</v>
      </c>
      <c r="GPS4" s="149">
        <f>'CRO2_Pro-Mes'!GPO3</f>
        <v>0</v>
      </c>
      <c r="GPT4" s="149" t="e">
        <f>'CRO2_Pro-Mes'!#REF!</f>
        <v>#REF!</v>
      </c>
      <c r="GPU4" s="149">
        <f>'CRO2_Pro-Mes'!GPQ3</f>
        <v>0</v>
      </c>
      <c r="GPV4" s="149" t="e">
        <f>'CRO2_Pro-Mes'!#REF!</f>
        <v>#REF!</v>
      </c>
      <c r="GPW4" s="149">
        <f>'CRO2_Pro-Mes'!GPS3</f>
        <v>0</v>
      </c>
      <c r="GPX4" s="149" t="e">
        <f>'CRO2_Pro-Mes'!#REF!</f>
        <v>#REF!</v>
      </c>
      <c r="GPY4" s="149">
        <f>'CRO2_Pro-Mes'!GPU3</f>
        <v>0</v>
      </c>
      <c r="GPZ4" s="149" t="e">
        <f>'CRO2_Pro-Mes'!#REF!</f>
        <v>#REF!</v>
      </c>
      <c r="GQA4" s="149">
        <f>'CRO2_Pro-Mes'!GPW3</f>
        <v>0</v>
      </c>
      <c r="GQB4" s="149" t="e">
        <f>'CRO2_Pro-Mes'!#REF!</f>
        <v>#REF!</v>
      </c>
      <c r="GQC4" s="149">
        <f>'CRO2_Pro-Mes'!GPY3</f>
        <v>0</v>
      </c>
      <c r="GQD4" s="149" t="e">
        <f>'CRO2_Pro-Mes'!#REF!</f>
        <v>#REF!</v>
      </c>
      <c r="GQE4" s="149">
        <f>'CRO2_Pro-Mes'!GQA3</f>
        <v>0</v>
      </c>
      <c r="GQF4" s="149" t="e">
        <f>'CRO2_Pro-Mes'!#REF!</f>
        <v>#REF!</v>
      </c>
      <c r="GQG4" s="149">
        <f>'CRO2_Pro-Mes'!GQC3</f>
        <v>0</v>
      </c>
      <c r="GQH4" s="149" t="e">
        <f>'CRO2_Pro-Mes'!#REF!</f>
        <v>#REF!</v>
      </c>
      <c r="GQI4" s="149">
        <f>'CRO2_Pro-Mes'!GQE3</f>
        <v>0</v>
      </c>
      <c r="GQJ4" s="149" t="e">
        <f>'CRO2_Pro-Mes'!#REF!</f>
        <v>#REF!</v>
      </c>
      <c r="GQK4" s="149">
        <f>'CRO2_Pro-Mes'!GQG3</f>
        <v>0</v>
      </c>
      <c r="GQL4" s="149" t="e">
        <f>'CRO2_Pro-Mes'!#REF!</f>
        <v>#REF!</v>
      </c>
      <c r="GQM4" s="149">
        <f>'CRO2_Pro-Mes'!GQI3</f>
        <v>0</v>
      </c>
      <c r="GQN4" s="149" t="e">
        <f>'CRO2_Pro-Mes'!#REF!</f>
        <v>#REF!</v>
      </c>
      <c r="GQO4" s="149">
        <f>'CRO2_Pro-Mes'!GQK3</f>
        <v>0</v>
      </c>
      <c r="GQP4" s="149" t="e">
        <f>'CRO2_Pro-Mes'!#REF!</f>
        <v>#REF!</v>
      </c>
      <c r="GQQ4" s="149">
        <f>'CRO2_Pro-Mes'!GQM3</f>
        <v>0</v>
      </c>
      <c r="GQR4" s="149" t="e">
        <f>'CRO2_Pro-Mes'!#REF!</f>
        <v>#REF!</v>
      </c>
      <c r="GQS4" s="149">
        <f>'CRO2_Pro-Mes'!GQO3</f>
        <v>0</v>
      </c>
      <c r="GQT4" s="149" t="e">
        <f>'CRO2_Pro-Mes'!#REF!</f>
        <v>#REF!</v>
      </c>
      <c r="GQU4" s="149">
        <f>'CRO2_Pro-Mes'!GQQ3</f>
        <v>0</v>
      </c>
      <c r="GQV4" s="149" t="e">
        <f>'CRO2_Pro-Mes'!#REF!</f>
        <v>#REF!</v>
      </c>
      <c r="GQW4" s="149">
        <f>'CRO2_Pro-Mes'!GQS3</f>
        <v>0</v>
      </c>
      <c r="GQX4" s="149" t="e">
        <f>'CRO2_Pro-Mes'!#REF!</f>
        <v>#REF!</v>
      </c>
      <c r="GQY4" s="149">
        <f>'CRO2_Pro-Mes'!GQU3</f>
        <v>0</v>
      </c>
      <c r="GQZ4" s="149" t="e">
        <f>'CRO2_Pro-Mes'!#REF!</f>
        <v>#REF!</v>
      </c>
      <c r="GRA4" s="149">
        <f>'CRO2_Pro-Mes'!GQW3</f>
        <v>0</v>
      </c>
      <c r="GRB4" s="149" t="e">
        <f>'CRO2_Pro-Mes'!#REF!</f>
        <v>#REF!</v>
      </c>
      <c r="GRC4" s="149">
        <f>'CRO2_Pro-Mes'!GQY3</f>
        <v>0</v>
      </c>
      <c r="GRD4" s="149" t="e">
        <f>'CRO2_Pro-Mes'!#REF!</f>
        <v>#REF!</v>
      </c>
      <c r="GRE4" s="149">
        <f>'CRO2_Pro-Mes'!GRA3</f>
        <v>0</v>
      </c>
      <c r="GRF4" s="149" t="e">
        <f>'CRO2_Pro-Mes'!#REF!</f>
        <v>#REF!</v>
      </c>
      <c r="GRG4" s="149">
        <f>'CRO2_Pro-Mes'!GRC3</f>
        <v>0</v>
      </c>
      <c r="GRH4" s="149" t="e">
        <f>'CRO2_Pro-Mes'!#REF!</f>
        <v>#REF!</v>
      </c>
      <c r="GRI4" s="149">
        <f>'CRO2_Pro-Mes'!GRE3</f>
        <v>0</v>
      </c>
      <c r="GRJ4" s="149" t="e">
        <f>'CRO2_Pro-Mes'!#REF!</f>
        <v>#REF!</v>
      </c>
      <c r="GRK4" s="149">
        <f>'CRO2_Pro-Mes'!GRG3</f>
        <v>0</v>
      </c>
      <c r="GRL4" s="149" t="e">
        <f>'CRO2_Pro-Mes'!#REF!</f>
        <v>#REF!</v>
      </c>
      <c r="GRM4" s="149">
        <f>'CRO2_Pro-Mes'!GRI3</f>
        <v>0</v>
      </c>
      <c r="GRN4" s="149" t="e">
        <f>'CRO2_Pro-Mes'!#REF!</f>
        <v>#REF!</v>
      </c>
      <c r="GRO4" s="149">
        <f>'CRO2_Pro-Mes'!GRK3</f>
        <v>0</v>
      </c>
      <c r="GRP4" s="149" t="e">
        <f>'CRO2_Pro-Mes'!#REF!</f>
        <v>#REF!</v>
      </c>
      <c r="GRQ4" s="149">
        <f>'CRO2_Pro-Mes'!GRM3</f>
        <v>0</v>
      </c>
      <c r="GRR4" s="149" t="e">
        <f>'CRO2_Pro-Mes'!#REF!</f>
        <v>#REF!</v>
      </c>
      <c r="GRS4" s="149">
        <f>'CRO2_Pro-Mes'!GRO3</f>
        <v>0</v>
      </c>
      <c r="GRT4" s="149" t="e">
        <f>'CRO2_Pro-Mes'!#REF!</f>
        <v>#REF!</v>
      </c>
      <c r="GRU4" s="149">
        <f>'CRO2_Pro-Mes'!GRQ3</f>
        <v>0</v>
      </c>
      <c r="GRV4" s="149" t="e">
        <f>'CRO2_Pro-Mes'!#REF!</f>
        <v>#REF!</v>
      </c>
      <c r="GRW4" s="149">
        <f>'CRO2_Pro-Mes'!GRS3</f>
        <v>0</v>
      </c>
      <c r="GRX4" s="149" t="e">
        <f>'CRO2_Pro-Mes'!#REF!</f>
        <v>#REF!</v>
      </c>
      <c r="GRY4" s="149">
        <f>'CRO2_Pro-Mes'!GRU3</f>
        <v>0</v>
      </c>
      <c r="GRZ4" s="149" t="e">
        <f>'CRO2_Pro-Mes'!#REF!</f>
        <v>#REF!</v>
      </c>
      <c r="GSA4" s="149">
        <f>'CRO2_Pro-Mes'!GRW3</f>
        <v>0</v>
      </c>
      <c r="GSB4" s="149" t="e">
        <f>'CRO2_Pro-Mes'!#REF!</f>
        <v>#REF!</v>
      </c>
      <c r="GSC4" s="149">
        <f>'CRO2_Pro-Mes'!GRY3</f>
        <v>0</v>
      </c>
      <c r="GSD4" s="149" t="e">
        <f>'CRO2_Pro-Mes'!#REF!</f>
        <v>#REF!</v>
      </c>
      <c r="GSE4" s="149">
        <f>'CRO2_Pro-Mes'!GSA3</f>
        <v>0</v>
      </c>
      <c r="GSF4" s="149" t="e">
        <f>'CRO2_Pro-Mes'!#REF!</f>
        <v>#REF!</v>
      </c>
      <c r="GSG4" s="149">
        <f>'CRO2_Pro-Mes'!GSC3</f>
        <v>0</v>
      </c>
      <c r="GSH4" s="149" t="e">
        <f>'CRO2_Pro-Mes'!#REF!</f>
        <v>#REF!</v>
      </c>
      <c r="GSI4" s="149">
        <f>'CRO2_Pro-Mes'!GSE3</f>
        <v>0</v>
      </c>
      <c r="GSJ4" s="149" t="e">
        <f>'CRO2_Pro-Mes'!#REF!</f>
        <v>#REF!</v>
      </c>
      <c r="GSK4" s="149">
        <f>'CRO2_Pro-Mes'!GSG3</f>
        <v>0</v>
      </c>
      <c r="GSL4" s="149" t="e">
        <f>'CRO2_Pro-Mes'!#REF!</f>
        <v>#REF!</v>
      </c>
      <c r="GSM4" s="149">
        <f>'CRO2_Pro-Mes'!GSI3</f>
        <v>0</v>
      </c>
      <c r="GSN4" s="149" t="e">
        <f>'CRO2_Pro-Mes'!#REF!</f>
        <v>#REF!</v>
      </c>
      <c r="GSO4" s="149">
        <f>'CRO2_Pro-Mes'!GSK3</f>
        <v>0</v>
      </c>
      <c r="GSP4" s="149" t="e">
        <f>'CRO2_Pro-Mes'!#REF!</f>
        <v>#REF!</v>
      </c>
      <c r="GSQ4" s="149">
        <f>'CRO2_Pro-Mes'!GSM3</f>
        <v>0</v>
      </c>
      <c r="GSR4" s="149" t="e">
        <f>'CRO2_Pro-Mes'!#REF!</f>
        <v>#REF!</v>
      </c>
      <c r="GSS4" s="149">
        <f>'CRO2_Pro-Mes'!GSO3</f>
        <v>0</v>
      </c>
      <c r="GST4" s="149" t="e">
        <f>'CRO2_Pro-Mes'!#REF!</f>
        <v>#REF!</v>
      </c>
      <c r="GSU4" s="149">
        <f>'CRO2_Pro-Mes'!GSQ3</f>
        <v>0</v>
      </c>
      <c r="GSV4" s="149" t="e">
        <f>'CRO2_Pro-Mes'!#REF!</f>
        <v>#REF!</v>
      </c>
      <c r="GSW4" s="149">
        <f>'CRO2_Pro-Mes'!GSS3</f>
        <v>0</v>
      </c>
      <c r="GSX4" s="149" t="e">
        <f>'CRO2_Pro-Mes'!#REF!</f>
        <v>#REF!</v>
      </c>
      <c r="GSY4" s="149">
        <f>'CRO2_Pro-Mes'!GSU3</f>
        <v>0</v>
      </c>
      <c r="GSZ4" s="149" t="e">
        <f>'CRO2_Pro-Mes'!#REF!</f>
        <v>#REF!</v>
      </c>
      <c r="GTA4" s="149">
        <f>'CRO2_Pro-Mes'!GSW3</f>
        <v>0</v>
      </c>
      <c r="GTB4" s="149" t="e">
        <f>'CRO2_Pro-Mes'!#REF!</f>
        <v>#REF!</v>
      </c>
      <c r="GTC4" s="149">
        <f>'CRO2_Pro-Mes'!GSY3</f>
        <v>0</v>
      </c>
      <c r="GTD4" s="149" t="e">
        <f>'CRO2_Pro-Mes'!#REF!</f>
        <v>#REF!</v>
      </c>
      <c r="GTE4" s="149">
        <f>'CRO2_Pro-Mes'!GTA3</f>
        <v>0</v>
      </c>
      <c r="GTF4" s="149" t="e">
        <f>'CRO2_Pro-Mes'!#REF!</f>
        <v>#REF!</v>
      </c>
      <c r="GTG4" s="149">
        <f>'CRO2_Pro-Mes'!GTC3</f>
        <v>0</v>
      </c>
      <c r="GTH4" s="149" t="e">
        <f>'CRO2_Pro-Mes'!#REF!</f>
        <v>#REF!</v>
      </c>
      <c r="GTI4" s="149">
        <f>'CRO2_Pro-Mes'!GTE3</f>
        <v>0</v>
      </c>
      <c r="GTJ4" s="149" t="e">
        <f>'CRO2_Pro-Mes'!#REF!</f>
        <v>#REF!</v>
      </c>
      <c r="GTK4" s="149">
        <f>'CRO2_Pro-Mes'!GTG3</f>
        <v>0</v>
      </c>
      <c r="GTL4" s="149" t="e">
        <f>'CRO2_Pro-Mes'!#REF!</f>
        <v>#REF!</v>
      </c>
      <c r="GTM4" s="149">
        <f>'CRO2_Pro-Mes'!GTI3</f>
        <v>0</v>
      </c>
      <c r="GTN4" s="149" t="e">
        <f>'CRO2_Pro-Mes'!#REF!</f>
        <v>#REF!</v>
      </c>
      <c r="GTO4" s="149">
        <f>'CRO2_Pro-Mes'!GTK3</f>
        <v>0</v>
      </c>
      <c r="GTP4" s="149" t="e">
        <f>'CRO2_Pro-Mes'!#REF!</f>
        <v>#REF!</v>
      </c>
      <c r="GTQ4" s="149">
        <f>'CRO2_Pro-Mes'!GTM3</f>
        <v>0</v>
      </c>
      <c r="GTR4" s="149" t="e">
        <f>'CRO2_Pro-Mes'!#REF!</f>
        <v>#REF!</v>
      </c>
      <c r="GTS4" s="149">
        <f>'CRO2_Pro-Mes'!GTO3</f>
        <v>0</v>
      </c>
      <c r="GTT4" s="149" t="e">
        <f>'CRO2_Pro-Mes'!#REF!</f>
        <v>#REF!</v>
      </c>
      <c r="GTU4" s="149">
        <f>'CRO2_Pro-Mes'!GTQ3</f>
        <v>0</v>
      </c>
      <c r="GTV4" s="149" t="e">
        <f>'CRO2_Pro-Mes'!#REF!</f>
        <v>#REF!</v>
      </c>
      <c r="GTW4" s="149">
        <f>'CRO2_Pro-Mes'!GTS3</f>
        <v>0</v>
      </c>
      <c r="GTX4" s="149" t="e">
        <f>'CRO2_Pro-Mes'!#REF!</f>
        <v>#REF!</v>
      </c>
      <c r="GTY4" s="149">
        <f>'CRO2_Pro-Mes'!GTU3</f>
        <v>0</v>
      </c>
      <c r="GTZ4" s="149" t="e">
        <f>'CRO2_Pro-Mes'!#REF!</f>
        <v>#REF!</v>
      </c>
      <c r="GUA4" s="149">
        <f>'CRO2_Pro-Mes'!GTW3</f>
        <v>0</v>
      </c>
      <c r="GUB4" s="149" t="e">
        <f>'CRO2_Pro-Mes'!#REF!</f>
        <v>#REF!</v>
      </c>
      <c r="GUC4" s="149">
        <f>'CRO2_Pro-Mes'!GTY3</f>
        <v>0</v>
      </c>
      <c r="GUD4" s="149" t="e">
        <f>'CRO2_Pro-Mes'!#REF!</f>
        <v>#REF!</v>
      </c>
      <c r="GUE4" s="149">
        <f>'CRO2_Pro-Mes'!GUA3</f>
        <v>0</v>
      </c>
      <c r="GUF4" s="149" t="e">
        <f>'CRO2_Pro-Mes'!#REF!</f>
        <v>#REF!</v>
      </c>
      <c r="GUG4" s="149">
        <f>'CRO2_Pro-Mes'!GUC3</f>
        <v>0</v>
      </c>
      <c r="GUH4" s="149" t="e">
        <f>'CRO2_Pro-Mes'!#REF!</f>
        <v>#REF!</v>
      </c>
      <c r="GUI4" s="149">
        <f>'CRO2_Pro-Mes'!GUE3</f>
        <v>0</v>
      </c>
      <c r="GUJ4" s="149" t="e">
        <f>'CRO2_Pro-Mes'!#REF!</f>
        <v>#REF!</v>
      </c>
      <c r="GUK4" s="149">
        <f>'CRO2_Pro-Mes'!GUG3</f>
        <v>0</v>
      </c>
      <c r="GUL4" s="149" t="e">
        <f>'CRO2_Pro-Mes'!#REF!</f>
        <v>#REF!</v>
      </c>
      <c r="GUM4" s="149">
        <f>'CRO2_Pro-Mes'!GUI3</f>
        <v>0</v>
      </c>
      <c r="GUN4" s="149" t="e">
        <f>'CRO2_Pro-Mes'!#REF!</f>
        <v>#REF!</v>
      </c>
      <c r="GUO4" s="149">
        <f>'CRO2_Pro-Mes'!GUK3</f>
        <v>0</v>
      </c>
      <c r="GUP4" s="149" t="e">
        <f>'CRO2_Pro-Mes'!#REF!</f>
        <v>#REF!</v>
      </c>
      <c r="GUQ4" s="149">
        <f>'CRO2_Pro-Mes'!GUM3</f>
        <v>0</v>
      </c>
      <c r="GUR4" s="149" t="e">
        <f>'CRO2_Pro-Mes'!#REF!</f>
        <v>#REF!</v>
      </c>
      <c r="GUS4" s="149">
        <f>'CRO2_Pro-Mes'!GUO3</f>
        <v>0</v>
      </c>
      <c r="GUT4" s="149" t="e">
        <f>'CRO2_Pro-Mes'!#REF!</f>
        <v>#REF!</v>
      </c>
      <c r="GUU4" s="149">
        <f>'CRO2_Pro-Mes'!GUQ3</f>
        <v>0</v>
      </c>
      <c r="GUV4" s="149" t="e">
        <f>'CRO2_Pro-Mes'!#REF!</f>
        <v>#REF!</v>
      </c>
      <c r="GUW4" s="149">
        <f>'CRO2_Pro-Mes'!GUS3</f>
        <v>0</v>
      </c>
      <c r="GUX4" s="149" t="e">
        <f>'CRO2_Pro-Mes'!#REF!</f>
        <v>#REF!</v>
      </c>
      <c r="GUY4" s="149">
        <f>'CRO2_Pro-Mes'!GUU3</f>
        <v>0</v>
      </c>
      <c r="GUZ4" s="149" t="e">
        <f>'CRO2_Pro-Mes'!#REF!</f>
        <v>#REF!</v>
      </c>
      <c r="GVA4" s="149">
        <f>'CRO2_Pro-Mes'!GUW3</f>
        <v>0</v>
      </c>
      <c r="GVB4" s="149" t="e">
        <f>'CRO2_Pro-Mes'!#REF!</f>
        <v>#REF!</v>
      </c>
      <c r="GVC4" s="149">
        <f>'CRO2_Pro-Mes'!GUY3</f>
        <v>0</v>
      </c>
      <c r="GVD4" s="149" t="e">
        <f>'CRO2_Pro-Mes'!#REF!</f>
        <v>#REF!</v>
      </c>
      <c r="GVE4" s="149">
        <f>'CRO2_Pro-Mes'!GVA3</f>
        <v>0</v>
      </c>
      <c r="GVF4" s="149" t="e">
        <f>'CRO2_Pro-Mes'!#REF!</f>
        <v>#REF!</v>
      </c>
      <c r="GVG4" s="149">
        <f>'CRO2_Pro-Mes'!GVC3</f>
        <v>0</v>
      </c>
      <c r="GVH4" s="149" t="e">
        <f>'CRO2_Pro-Mes'!#REF!</f>
        <v>#REF!</v>
      </c>
      <c r="GVI4" s="149">
        <f>'CRO2_Pro-Mes'!GVE3</f>
        <v>0</v>
      </c>
      <c r="GVJ4" s="149" t="e">
        <f>'CRO2_Pro-Mes'!#REF!</f>
        <v>#REF!</v>
      </c>
      <c r="GVK4" s="149">
        <f>'CRO2_Pro-Mes'!GVG3</f>
        <v>0</v>
      </c>
      <c r="GVL4" s="149" t="e">
        <f>'CRO2_Pro-Mes'!#REF!</f>
        <v>#REF!</v>
      </c>
      <c r="GVM4" s="149">
        <f>'CRO2_Pro-Mes'!GVI3</f>
        <v>0</v>
      </c>
      <c r="GVN4" s="149" t="e">
        <f>'CRO2_Pro-Mes'!#REF!</f>
        <v>#REF!</v>
      </c>
      <c r="GVO4" s="149">
        <f>'CRO2_Pro-Mes'!GVK3</f>
        <v>0</v>
      </c>
      <c r="GVP4" s="149" t="e">
        <f>'CRO2_Pro-Mes'!#REF!</f>
        <v>#REF!</v>
      </c>
      <c r="GVQ4" s="149">
        <f>'CRO2_Pro-Mes'!GVM3</f>
        <v>0</v>
      </c>
      <c r="GVR4" s="149" t="e">
        <f>'CRO2_Pro-Mes'!#REF!</f>
        <v>#REF!</v>
      </c>
      <c r="GVS4" s="149">
        <f>'CRO2_Pro-Mes'!GVO3</f>
        <v>0</v>
      </c>
      <c r="GVT4" s="149" t="e">
        <f>'CRO2_Pro-Mes'!#REF!</f>
        <v>#REF!</v>
      </c>
      <c r="GVU4" s="149">
        <f>'CRO2_Pro-Mes'!GVQ3</f>
        <v>0</v>
      </c>
      <c r="GVV4" s="149" t="e">
        <f>'CRO2_Pro-Mes'!#REF!</f>
        <v>#REF!</v>
      </c>
      <c r="GVW4" s="149">
        <f>'CRO2_Pro-Mes'!GVS3</f>
        <v>0</v>
      </c>
      <c r="GVX4" s="149" t="e">
        <f>'CRO2_Pro-Mes'!#REF!</f>
        <v>#REF!</v>
      </c>
      <c r="GVY4" s="149">
        <f>'CRO2_Pro-Mes'!GVU3</f>
        <v>0</v>
      </c>
      <c r="GVZ4" s="149" t="e">
        <f>'CRO2_Pro-Mes'!#REF!</f>
        <v>#REF!</v>
      </c>
      <c r="GWA4" s="149">
        <f>'CRO2_Pro-Mes'!GVW3</f>
        <v>0</v>
      </c>
      <c r="GWB4" s="149" t="e">
        <f>'CRO2_Pro-Mes'!#REF!</f>
        <v>#REF!</v>
      </c>
      <c r="GWC4" s="149">
        <f>'CRO2_Pro-Mes'!GVY3</f>
        <v>0</v>
      </c>
      <c r="GWD4" s="149" t="e">
        <f>'CRO2_Pro-Mes'!#REF!</f>
        <v>#REF!</v>
      </c>
      <c r="GWE4" s="149">
        <f>'CRO2_Pro-Mes'!GWA3</f>
        <v>0</v>
      </c>
      <c r="GWF4" s="149" t="e">
        <f>'CRO2_Pro-Mes'!#REF!</f>
        <v>#REF!</v>
      </c>
      <c r="GWG4" s="149">
        <f>'CRO2_Pro-Mes'!GWC3</f>
        <v>0</v>
      </c>
      <c r="GWH4" s="149" t="e">
        <f>'CRO2_Pro-Mes'!#REF!</f>
        <v>#REF!</v>
      </c>
      <c r="GWI4" s="149">
        <f>'CRO2_Pro-Mes'!GWE3</f>
        <v>0</v>
      </c>
      <c r="GWJ4" s="149" t="e">
        <f>'CRO2_Pro-Mes'!#REF!</f>
        <v>#REF!</v>
      </c>
      <c r="GWK4" s="149">
        <f>'CRO2_Pro-Mes'!GWG3</f>
        <v>0</v>
      </c>
      <c r="GWL4" s="149" t="e">
        <f>'CRO2_Pro-Mes'!#REF!</f>
        <v>#REF!</v>
      </c>
      <c r="GWM4" s="149">
        <f>'CRO2_Pro-Mes'!GWI3</f>
        <v>0</v>
      </c>
      <c r="GWN4" s="149" t="e">
        <f>'CRO2_Pro-Mes'!#REF!</f>
        <v>#REF!</v>
      </c>
      <c r="GWO4" s="149">
        <f>'CRO2_Pro-Mes'!GWK3</f>
        <v>0</v>
      </c>
      <c r="GWP4" s="149" t="e">
        <f>'CRO2_Pro-Mes'!#REF!</f>
        <v>#REF!</v>
      </c>
      <c r="GWQ4" s="149">
        <f>'CRO2_Pro-Mes'!GWM3</f>
        <v>0</v>
      </c>
      <c r="GWR4" s="149" t="e">
        <f>'CRO2_Pro-Mes'!#REF!</f>
        <v>#REF!</v>
      </c>
      <c r="GWS4" s="149">
        <f>'CRO2_Pro-Mes'!GWO3</f>
        <v>0</v>
      </c>
      <c r="GWT4" s="149" t="e">
        <f>'CRO2_Pro-Mes'!#REF!</f>
        <v>#REF!</v>
      </c>
      <c r="GWU4" s="149">
        <f>'CRO2_Pro-Mes'!GWQ3</f>
        <v>0</v>
      </c>
      <c r="GWV4" s="149" t="e">
        <f>'CRO2_Pro-Mes'!#REF!</f>
        <v>#REF!</v>
      </c>
      <c r="GWW4" s="149">
        <f>'CRO2_Pro-Mes'!GWS3</f>
        <v>0</v>
      </c>
      <c r="GWX4" s="149" t="e">
        <f>'CRO2_Pro-Mes'!#REF!</f>
        <v>#REF!</v>
      </c>
      <c r="GWY4" s="149">
        <f>'CRO2_Pro-Mes'!GWU3</f>
        <v>0</v>
      </c>
      <c r="GWZ4" s="149" t="e">
        <f>'CRO2_Pro-Mes'!#REF!</f>
        <v>#REF!</v>
      </c>
      <c r="GXA4" s="149">
        <f>'CRO2_Pro-Mes'!GWW3</f>
        <v>0</v>
      </c>
      <c r="GXB4" s="149" t="e">
        <f>'CRO2_Pro-Mes'!#REF!</f>
        <v>#REF!</v>
      </c>
      <c r="GXC4" s="149">
        <f>'CRO2_Pro-Mes'!GWY3</f>
        <v>0</v>
      </c>
      <c r="GXD4" s="149" t="e">
        <f>'CRO2_Pro-Mes'!#REF!</f>
        <v>#REF!</v>
      </c>
      <c r="GXE4" s="149">
        <f>'CRO2_Pro-Mes'!GXA3</f>
        <v>0</v>
      </c>
      <c r="GXF4" s="149" t="e">
        <f>'CRO2_Pro-Mes'!#REF!</f>
        <v>#REF!</v>
      </c>
      <c r="GXG4" s="149">
        <f>'CRO2_Pro-Mes'!GXC3</f>
        <v>0</v>
      </c>
      <c r="GXH4" s="149" t="e">
        <f>'CRO2_Pro-Mes'!#REF!</f>
        <v>#REF!</v>
      </c>
      <c r="GXI4" s="149">
        <f>'CRO2_Pro-Mes'!GXE3</f>
        <v>0</v>
      </c>
      <c r="GXJ4" s="149" t="e">
        <f>'CRO2_Pro-Mes'!#REF!</f>
        <v>#REF!</v>
      </c>
      <c r="GXK4" s="149">
        <f>'CRO2_Pro-Mes'!GXG3</f>
        <v>0</v>
      </c>
      <c r="GXL4" s="149" t="e">
        <f>'CRO2_Pro-Mes'!#REF!</f>
        <v>#REF!</v>
      </c>
      <c r="GXM4" s="149">
        <f>'CRO2_Pro-Mes'!GXI3</f>
        <v>0</v>
      </c>
      <c r="GXN4" s="149" t="e">
        <f>'CRO2_Pro-Mes'!#REF!</f>
        <v>#REF!</v>
      </c>
      <c r="GXO4" s="149">
        <f>'CRO2_Pro-Mes'!GXK3</f>
        <v>0</v>
      </c>
      <c r="GXP4" s="149" t="e">
        <f>'CRO2_Pro-Mes'!#REF!</f>
        <v>#REF!</v>
      </c>
      <c r="GXQ4" s="149">
        <f>'CRO2_Pro-Mes'!GXM3</f>
        <v>0</v>
      </c>
      <c r="GXR4" s="149" t="e">
        <f>'CRO2_Pro-Mes'!#REF!</f>
        <v>#REF!</v>
      </c>
      <c r="GXS4" s="149">
        <f>'CRO2_Pro-Mes'!GXO3</f>
        <v>0</v>
      </c>
      <c r="GXT4" s="149" t="e">
        <f>'CRO2_Pro-Mes'!#REF!</f>
        <v>#REF!</v>
      </c>
      <c r="GXU4" s="149">
        <f>'CRO2_Pro-Mes'!GXQ3</f>
        <v>0</v>
      </c>
      <c r="GXV4" s="149" t="e">
        <f>'CRO2_Pro-Mes'!#REF!</f>
        <v>#REF!</v>
      </c>
      <c r="GXW4" s="149">
        <f>'CRO2_Pro-Mes'!GXS3</f>
        <v>0</v>
      </c>
      <c r="GXX4" s="149" t="e">
        <f>'CRO2_Pro-Mes'!#REF!</f>
        <v>#REF!</v>
      </c>
      <c r="GXY4" s="149">
        <f>'CRO2_Pro-Mes'!GXU3</f>
        <v>0</v>
      </c>
      <c r="GXZ4" s="149" t="e">
        <f>'CRO2_Pro-Mes'!#REF!</f>
        <v>#REF!</v>
      </c>
      <c r="GYA4" s="149">
        <f>'CRO2_Pro-Mes'!GXW3</f>
        <v>0</v>
      </c>
      <c r="GYB4" s="149" t="e">
        <f>'CRO2_Pro-Mes'!#REF!</f>
        <v>#REF!</v>
      </c>
      <c r="GYC4" s="149">
        <f>'CRO2_Pro-Mes'!GXY3</f>
        <v>0</v>
      </c>
      <c r="GYD4" s="149" t="e">
        <f>'CRO2_Pro-Mes'!#REF!</f>
        <v>#REF!</v>
      </c>
      <c r="GYE4" s="149">
        <f>'CRO2_Pro-Mes'!GYA3</f>
        <v>0</v>
      </c>
      <c r="GYF4" s="149" t="e">
        <f>'CRO2_Pro-Mes'!#REF!</f>
        <v>#REF!</v>
      </c>
      <c r="GYG4" s="149">
        <f>'CRO2_Pro-Mes'!GYC3</f>
        <v>0</v>
      </c>
      <c r="GYH4" s="149" t="e">
        <f>'CRO2_Pro-Mes'!#REF!</f>
        <v>#REF!</v>
      </c>
      <c r="GYI4" s="149">
        <f>'CRO2_Pro-Mes'!GYE3</f>
        <v>0</v>
      </c>
      <c r="GYJ4" s="149" t="e">
        <f>'CRO2_Pro-Mes'!#REF!</f>
        <v>#REF!</v>
      </c>
      <c r="GYK4" s="149">
        <f>'CRO2_Pro-Mes'!GYG3</f>
        <v>0</v>
      </c>
      <c r="GYL4" s="149" t="e">
        <f>'CRO2_Pro-Mes'!#REF!</f>
        <v>#REF!</v>
      </c>
      <c r="GYM4" s="149">
        <f>'CRO2_Pro-Mes'!GYI3</f>
        <v>0</v>
      </c>
      <c r="GYN4" s="149" t="e">
        <f>'CRO2_Pro-Mes'!#REF!</f>
        <v>#REF!</v>
      </c>
      <c r="GYO4" s="149">
        <f>'CRO2_Pro-Mes'!GYK3</f>
        <v>0</v>
      </c>
      <c r="GYP4" s="149" t="e">
        <f>'CRO2_Pro-Mes'!#REF!</f>
        <v>#REF!</v>
      </c>
      <c r="GYQ4" s="149">
        <f>'CRO2_Pro-Mes'!GYM3</f>
        <v>0</v>
      </c>
      <c r="GYR4" s="149" t="e">
        <f>'CRO2_Pro-Mes'!#REF!</f>
        <v>#REF!</v>
      </c>
      <c r="GYS4" s="149">
        <f>'CRO2_Pro-Mes'!GYO3</f>
        <v>0</v>
      </c>
      <c r="GYT4" s="149" t="e">
        <f>'CRO2_Pro-Mes'!#REF!</f>
        <v>#REF!</v>
      </c>
      <c r="GYU4" s="149">
        <f>'CRO2_Pro-Mes'!GYQ3</f>
        <v>0</v>
      </c>
      <c r="GYV4" s="149" t="e">
        <f>'CRO2_Pro-Mes'!#REF!</f>
        <v>#REF!</v>
      </c>
      <c r="GYW4" s="149">
        <f>'CRO2_Pro-Mes'!GYS3</f>
        <v>0</v>
      </c>
      <c r="GYX4" s="149" t="e">
        <f>'CRO2_Pro-Mes'!#REF!</f>
        <v>#REF!</v>
      </c>
      <c r="GYY4" s="149">
        <f>'CRO2_Pro-Mes'!GYU3</f>
        <v>0</v>
      </c>
      <c r="GYZ4" s="149" t="e">
        <f>'CRO2_Pro-Mes'!#REF!</f>
        <v>#REF!</v>
      </c>
      <c r="GZA4" s="149">
        <f>'CRO2_Pro-Mes'!GYW3</f>
        <v>0</v>
      </c>
      <c r="GZB4" s="149" t="e">
        <f>'CRO2_Pro-Mes'!#REF!</f>
        <v>#REF!</v>
      </c>
      <c r="GZC4" s="149">
        <f>'CRO2_Pro-Mes'!GYY3</f>
        <v>0</v>
      </c>
      <c r="GZD4" s="149" t="e">
        <f>'CRO2_Pro-Mes'!#REF!</f>
        <v>#REF!</v>
      </c>
      <c r="GZE4" s="149">
        <f>'CRO2_Pro-Mes'!GZA3</f>
        <v>0</v>
      </c>
      <c r="GZF4" s="149" t="e">
        <f>'CRO2_Pro-Mes'!#REF!</f>
        <v>#REF!</v>
      </c>
      <c r="GZG4" s="149">
        <f>'CRO2_Pro-Mes'!GZC3</f>
        <v>0</v>
      </c>
      <c r="GZH4" s="149" t="e">
        <f>'CRO2_Pro-Mes'!#REF!</f>
        <v>#REF!</v>
      </c>
      <c r="GZI4" s="149">
        <f>'CRO2_Pro-Mes'!GZE3</f>
        <v>0</v>
      </c>
      <c r="GZJ4" s="149" t="e">
        <f>'CRO2_Pro-Mes'!#REF!</f>
        <v>#REF!</v>
      </c>
      <c r="GZK4" s="149">
        <f>'CRO2_Pro-Mes'!GZG3</f>
        <v>0</v>
      </c>
      <c r="GZL4" s="149" t="e">
        <f>'CRO2_Pro-Mes'!#REF!</f>
        <v>#REF!</v>
      </c>
      <c r="GZM4" s="149">
        <f>'CRO2_Pro-Mes'!GZI3</f>
        <v>0</v>
      </c>
      <c r="GZN4" s="149" t="e">
        <f>'CRO2_Pro-Mes'!#REF!</f>
        <v>#REF!</v>
      </c>
      <c r="GZO4" s="149">
        <f>'CRO2_Pro-Mes'!GZK3</f>
        <v>0</v>
      </c>
      <c r="GZP4" s="149" t="e">
        <f>'CRO2_Pro-Mes'!#REF!</f>
        <v>#REF!</v>
      </c>
      <c r="GZQ4" s="149">
        <f>'CRO2_Pro-Mes'!GZM3</f>
        <v>0</v>
      </c>
      <c r="GZR4" s="149" t="e">
        <f>'CRO2_Pro-Mes'!#REF!</f>
        <v>#REF!</v>
      </c>
      <c r="GZS4" s="149">
        <f>'CRO2_Pro-Mes'!GZO3</f>
        <v>0</v>
      </c>
      <c r="GZT4" s="149" t="e">
        <f>'CRO2_Pro-Mes'!#REF!</f>
        <v>#REF!</v>
      </c>
      <c r="GZU4" s="149">
        <f>'CRO2_Pro-Mes'!GZQ3</f>
        <v>0</v>
      </c>
      <c r="GZV4" s="149" t="e">
        <f>'CRO2_Pro-Mes'!#REF!</f>
        <v>#REF!</v>
      </c>
      <c r="GZW4" s="149">
        <f>'CRO2_Pro-Mes'!GZS3</f>
        <v>0</v>
      </c>
      <c r="GZX4" s="149" t="e">
        <f>'CRO2_Pro-Mes'!#REF!</f>
        <v>#REF!</v>
      </c>
      <c r="GZY4" s="149">
        <f>'CRO2_Pro-Mes'!GZU3</f>
        <v>0</v>
      </c>
      <c r="GZZ4" s="149" t="e">
        <f>'CRO2_Pro-Mes'!#REF!</f>
        <v>#REF!</v>
      </c>
      <c r="HAA4" s="149">
        <f>'CRO2_Pro-Mes'!GZW3</f>
        <v>0</v>
      </c>
      <c r="HAB4" s="149" t="e">
        <f>'CRO2_Pro-Mes'!#REF!</f>
        <v>#REF!</v>
      </c>
      <c r="HAC4" s="149">
        <f>'CRO2_Pro-Mes'!GZY3</f>
        <v>0</v>
      </c>
      <c r="HAD4" s="149" t="e">
        <f>'CRO2_Pro-Mes'!#REF!</f>
        <v>#REF!</v>
      </c>
      <c r="HAE4" s="149">
        <f>'CRO2_Pro-Mes'!HAA3</f>
        <v>0</v>
      </c>
      <c r="HAF4" s="149" t="e">
        <f>'CRO2_Pro-Mes'!#REF!</f>
        <v>#REF!</v>
      </c>
      <c r="HAG4" s="149">
        <f>'CRO2_Pro-Mes'!HAC3</f>
        <v>0</v>
      </c>
      <c r="HAH4" s="149" t="e">
        <f>'CRO2_Pro-Mes'!#REF!</f>
        <v>#REF!</v>
      </c>
      <c r="HAI4" s="149">
        <f>'CRO2_Pro-Mes'!HAE3</f>
        <v>0</v>
      </c>
      <c r="HAJ4" s="149" t="e">
        <f>'CRO2_Pro-Mes'!#REF!</f>
        <v>#REF!</v>
      </c>
      <c r="HAK4" s="149">
        <f>'CRO2_Pro-Mes'!HAG3</f>
        <v>0</v>
      </c>
      <c r="HAL4" s="149" t="e">
        <f>'CRO2_Pro-Mes'!#REF!</f>
        <v>#REF!</v>
      </c>
      <c r="HAM4" s="149">
        <f>'CRO2_Pro-Mes'!HAI3</f>
        <v>0</v>
      </c>
      <c r="HAN4" s="149" t="e">
        <f>'CRO2_Pro-Mes'!#REF!</f>
        <v>#REF!</v>
      </c>
      <c r="HAO4" s="149">
        <f>'CRO2_Pro-Mes'!HAK3</f>
        <v>0</v>
      </c>
      <c r="HAP4" s="149" t="e">
        <f>'CRO2_Pro-Mes'!#REF!</f>
        <v>#REF!</v>
      </c>
      <c r="HAQ4" s="149">
        <f>'CRO2_Pro-Mes'!HAM3</f>
        <v>0</v>
      </c>
      <c r="HAR4" s="149" t="e">
        <f>'CRO2_Pro-Mes'!#REF!</f>
        <v>#REF!</v>
      </c>
      <c r="HAS4" s="149">
        <f>'CRO2_Pro-Mes'!HAO3</f>
        <v>0</v>
      </c>
      <c r="HAT4" s="149" t="e">
        <f>'CRO2_Pro-Mes'!#REF!</f>
        <v>#REF!</v>
      </c>
      <c r="HAU4" s="149">
        <f>'CRO2_Pro-Mes'!HAQ3</f>
        <v>0</v>
      </c>
      <c r="HAV4" s="149" t="e">
        <f>'CRO2_Pro-Mes'!#REF!</f>
        <v>#REF!</v>
      </c>
      <c r="HAW4" s="149">
        <f>'CRO2_Pro-Mes'!HAS3</f>
        <v>0</v>
      </c>
      <c r="HAX4" s="149" t="e">
        <f>'CRO2_Pro-Mes'!#REF!</f>
        <v>#REF!</v>
      </c>
      <c r="HAY4" s="149">
        <f>'CRO2_Pro-Mes'!HAU3</f>
        <v>0</v>
      </c>
      <c r="HAZ4" s="149" t="e">
        <f>'CRO2_Pro-Mes'!#REF!</f>
        <v>#REF!</v>
      </c>
      <c r="HBA4" s="149">
        <f>'CRO2_Pro-Mes'!HAW3</f>
        <v>0</v>
      </c>
      <c r="HBB4" s="149" t="e">
        <f>'CRO2_Pro-Mes'!#REF!</f>
        <v>#REF!</v>
      </c>
      <c r="HBC4" s="149">
        <f>'CRO2_Pro-Mes'!HAY3</f>
        <v>0</v>
      </c>
      <c r="HBD4" s="149" t="e">
        <f>'CRO2_Pro-Mes'!#REF!</f>
        <v>#REF!</v>
      </c>
      <c r="HBE4" s="149">
        <f>'CRO2_Pro-Mes'!HBA3</f>
        <v>0</v>
      </c>
      <c r="HBF4" s="149" t="e">
        <f>'CRO2_Pro-Mes'!#REF!</f>
        <v>#REF!</v>
      </c>
      <c r="HBG4" s="149">
        <f>'CRO2_Pro-Mes'!HBC3</f>
        <v>0</v>
      </c>
      <c r="HBH4" s="149" t="e">
        <f>'CRO2_Pro-Mes'!#REF!</f>
        <v>#REF!</v>
      </c>
      <c r="HBI4" s="149">
        <f>'CRO2_Pro-Mes'!HBE3</f>
        <v>0</v>
      </c>
      <c r="HBJ4" s="149" t="e">
        <f>'CRO2_Pro-Mes'!#REF!</f>
        <v>#REF!</v>
      </c>
      <c r="HBK4" s="149">
        <f>'CRO2_Pro-Mes'!HBG3</f>
        <v>0</v>
      </c>
      <c r="HBL4" s="149" t="e">
        <f>'CRO2_Pro-Mes'!#REF!</f>
        <v>#REF!</v>
      </c>
      <c r="HBM4" s="149">
        <f>'CRO2_Pro-Mes'!HBI3</f>
        <v>0</v>
      </c>
      <c r="HBN4" s="149" t="e">
        <f>'CRO2_Pro-Mes'!#REF!</f>
        <v>#REF!</v>
      </c>
      <c r="HBO4" s="149">
        <f>'CRO2_Pro-Mes'!HBK3</f>
        <v>0</v>
      </c>
      <c r="HBP4" s="149" t="e">
        <f>'CRO2_Pro-Mes'!#REF!</f>
        <v>#REF!</v>
      </c>
      <c r="HBQ4" s="149">
        <f>'CRO2_Pro-Mes'!HBM3</f>
        <v>0</v>
      </c>
      <c r="HBR4" s="149" t="e">
        <f>'CRO2_Pro-Mes'!#REF!</f>
        <v>#REF!</v>
      </c>
      <c r="HBS4" s="149">
        <f>'CRO2_Pro-Mes'!HBO3</f>
        <v>0</v>
      </c>
      <c r="HBT4" s="149" t="e">
        <f>'CRO2_Pro-Mes'!#REF!</f>
        <v>#REF!</v>
      </c>
      <c r="HBU4" s="149">
        <f>'CRO2_Pro-Mes'!HBQ3</f>
        <v>0</v>
      </c>
      <c r="HBV4" s="149" t="e">
        <f>'CRO2_Pro-Mes'!#REF!</f>
        <v>#REF!</v>
      </c>
      <c r="HBW4" s="149">
        <f>'CRO2_Pro-Mes'!HBS3</f>
        <v>0</v>
      </c>
      <c r="HBX4" s="149" t="e">
        <f>'CRO2_Pro-Mes'!#REF!</f>
        <v>#REF!</v>
      </c>
      <c r="HBY4" s="149">
        <f>'CRO2_Pro-Mes'!HBU3</f>
        <v>0</v>
      </c>
      <c r="HBZ4" s="149" t="e">
        <f>'CRO2_Pro-Mes'!#REF!</f>
        <v>#REF!</v>
      </c>
      <c r="HCA4" s="149">
        <f>'CRO2_Pro-Mes'!HBW3</f>
        <v>0</v>
      </c>
      <c r="HCB4" s="149" t="e">
        <f>'CRO2_Pro-Mes'!#REF!</f>
        <v>#REF!</v>
      </c>
      <c r="HCC4" s="149">
        <f>'CRO2_Pro-Mes'!HBY3</f>
        <v>0</v>
      </c>
      <c r="HCD4" s="149" t="e">
        <f>'CRO2_Pro-Mes'!#REF!</f>
        <v>#REF!</v>
      </c>
      <c r="HCE4" s="149">
        <f>'CRO2_Pro-Mes'!HCA3</f>
        <v>0</v>
      </c>
      <c r="HCF4" s="149" t="e">
        <f>'CRO2_Pro-Mes'!#REF!</f>
        <v>#REF!</v>
      </c>
      <c r="HCG4" s="149">
        <f>'CRO2_Pro-Mes'!HCC3</f>
        <v>0</v>
      </c>
      <c r="HCH4" s="149" t="e">
        <f>'CRO2_Pro-Mes'!#REF!</f>
        <v>#REF!</v>
      </c>
      <c r="HCI4" s="149">
        <f>'CRO2_Pro-Mes'!HCE3</f>
        <v>0</v>
      </c>
      <c r="HCJ4" s="149" t="e">
        <f>'CRO2_Pro-Mes'!#REF!</f>
        <v>#REF!</v>
      </c>
      <c r="HCK4" s="149">
        <f>'CRO2_Pro-Mes'!HCG3</f>
        <v>0</v>
      </c>
      <c r="HCL4" s="149" t="e">
        <f>'CRO2_Pro-Mes'!#REF!</f>
        <v>#REF!</v>
      </c>
      <c r="HCM4" s="149">
        <f>'CRO2_Pro-Mes'!HCI3</f>
        <v>0</v>
      </c>
      <c r="HCN4" s="149" t="e">
        <f>'CRO2_Pro-Mes'!#REF!</f>
        <v>#REF!</v>
      </c>
      <c r="HCO4" s="149">
        <f>'CRO2_Pro-Mes'!HCK3</f>
        <v>0</v>
      </c>
      <c r="HCP4" s="149" t="e">
        <f>'CRO2_Pro-Mes'!#REF!</f>
        <v>#REF!</v>
      </c>
      <c r="HCQ4" s="149">
        <f>'CRO2_Pro-Mes'!HCM3</f>
        <v>0</v>
      </c>
      <c r="HCR4" s="149" t="e">
        <f>'CRO2_Pro-Mes'!#REF!</f>
        <v>#REF!</v>
      </c>
      <c r="HCS4" s="149">
        <f>'CRO2_Pro-Mes'!HCO3</f>
        <v>0</v>
      </c>
      <c r="HCT4" s="149" t="e">
        <f>'CRO2_Pro-Mes'!#REF!</f>
        <v>#REF!</v>
      </c>
      <c r="HCU4" s="149">
        <f>'CRO2_Pro-Mes'!HCQ3</f>
        <v>0</v>
      </c>
      <c r="HCV4" s="149" t="e">
        <f>'CRO2_Pro-Mes'!#REF!</f>
        <v>#REF!</v>
      </c>
      <c r="HCW4" s="149">
        <f>'CRO2_Pro-Mes'!HCS3</f>
        <v>0</v>
      </c>
      <c r="HCX4" s="149" t="e">
        <f>'CRO2_Pro-Mes'!#REF!</f>
        <v>#REF!</v>
      </c>
      <c r="HCY4" s="149">
        <f>'CRO2_Pro-Mes'!HCU3</f>
        <v>0</v>
      </c>
      <c r="HCZ4" s="149" t="e">
        <f>'CRO2_Pro-Mes'!#REF!</f>
        <v>#REF!</v>
      </c>
      <c r="HDA4" s="149">
        <f>'CRO2_Pro-Mes'!HCW3</f>
        <v>0</v>
      </c>
      <c r="HDB4" s="149" t="e">
        <f>'CRO2_Pro-Mes'!#REF!</f>
        <v>#REF!</v>
      </c>
      <c r="HDC4" s="149">
        <f>'CRO2_Pro-Mes'!HCY3</f>
        <v>0</v>
      </c>
      <c r="HDD4" s="149" t="e">
        <f>'CRO2_Pro-Mes'!#REF!</f>
        <v>#REF!</v>
      </c>
      <c r="HDE4" s="149">
        <f>'CRO2_Pro-Mes'!HDA3</f>
        <v>0</v>
      </c>
      <c r="HDF4" s="149" t="e">
        <f>'CRO2_Pro-Mes'!#REF!</f>
        <v>#REF!</v>
      </c>
      <c r="HDG4" s="149">
        <f>'CRO2_Pro-Mes'!HDC3</f>
        <v>0</v>
      </c>
      <c r="HDH4" s="149" t="e">
        <f>'CRO2_Pro-Mes'!#REF!</f>
        <v>#REF!</v>
      </c>
      <c r="HDI4" s="149">
        <f>'CRO2_Pro-Mes'!HDE3</f>
        <v>0</v>
      </c>
      <c r="HDJ4" s="149" t="e">
        <f>'CRO2_Pro-Mes'!#REF!</f>
        <v>#REF!</v>
      </c>
      <c r="HDK4" s="149">
        <f>'CRO2_Pro-Mes'!HDG3</f>
        <v>0</v>
      </c>
      <c r="HDL4" s="149" t="e">
        <f>'CRO2_Pro-Mes'!#REF!</f>
        <v>#REF!</v>
      </c>
      <c r="HDM4" s="149">
        <f>'CRO2_Pro-Mes'!HDI3</f>
        <v>0</v>
      </c>
      <c r="HDN4" s="149" t="e">
        <f>'CRO2_Pro-Mes'!#REF!</f>
        <v>#REF!</v>
      </c>
      <c r="HDO4" s="149">
        <f>'CRO2_Pro-Mes'!HDK3</f>
        <v>0</v>
      </c>
      <c r="HDP4" s="149" t="e">
        <f>'CRO2_Pro-Mes'!#REF!</f>
        <v>#REF!</v>
      </c>
      <c r="HDQ4" s="149">
        <f>'CRO2_Pro-Mes'!HDM3</f>
        <v>0</v>
      </c>
      <c r="HDR4" s="149" t="e">
        <f>'CRO2_Pro-Mes'!#REF!</f>
        <v>#REF!</v>
      </c>
      <c r="HDS4" s="149">
        <f>'CRO2_Pro-Mes'!HDO3</f>
        <v>0</v>
      </c>
      <c r="HDT4" s="149" t="e">
        <f>'CRO2_Pro-Mes'!#REF!</f>
        <v>#REF!</v>
      </c>
      <c r="HDU4" s="149">
        <f>'CRO2_Pro-Mes'!HDQ3</f>
        <v>0</v>
      </c>
      <c r="HDV4" s="149" t="e">
        <f>'CRO2_Pro-Mes'!#REF!</f>
        <v>#REF!</v>
      </c>
      <c r="HDW4" s="149">
        <f>'CRO2_Pro-Mes'!HDS3</f>
        <v>0</v>
      </c>
      <c r="HDX4" s="149" t="e">
        <f>'CRO2_Pro-Mes'!#REF!</f>
        <v>#REF!</v>
      </c>
      <c r="HDY4" s="149">
        <f>'CRO2_Pro-Mes'!HDU3</f>
        <v>0</v>
      </c>
      <c r="HDZ4" s="149" t="e">
        <f>'CRO2_Pro-Mes'!#REF!</f>
        <v>#REF!</v>
      </c>
      <c r="HEA4" s="149">
        <f>'CRO2_Pro-Mes'!HDW3</f>
        <v>0</v>
      </c>
      <c r="HEB4" s="149" t="e">
        <f>'CRO2_Pro-Mes'!#REF!</f>
        <v>#REF!</v>
      </c>
      <c r="HEC4" s="149">
        <f>'CRO2_Pro-Mes'!HDY3</f>
        <v>0</v>
      </c>
      <c r="HED4" s="149" t="e">
        <f>'CRO2_Pro-Mes'!#REF!</f>
        <v>#REF!</v>
      </c>
      <c r="HEE4" s="149">
        <f>'CRO2_Pro-Mes'!HEA3</f>
        <v>0</v>
      </c>
      <c r="HEF4" s="149" t="e">
        <f>'CRO2_Pro-Mes'!#REF!</f>
        <v>#REF!</v>
      </c>
      <c r="HEG4" s="149">
        <f>'CRO2_Pro-Mes'!HEC3</f>
        <v>0</v>
      </c>
      <c r="HEH4" s="149" t="e">
        <f>'CRO2_Pro-Mes'!#REF!</f>
        <v>#REF!</v>
      </c>
      <c r="HEI4" s="149">
        <f>'CRO2_Pro-Mes'!HEE3</f>
        <v>0</v>
      </c>
      <c r="HEJ4" s="149" t="e">
        <f>'CRO2_Pro-Mes'!#REF!</f>
        <v>#REF!</v>
      </c>
      <c r="HEK4" s="149">
        <f>'CRO2_Pro-Mes'!HEG3</f>
        <v>0</v>
      </c>
      <c r="HEL4" s="149" t="e">
        <f>'CRO2_Pro-Mes'!#REF!</f>
        <v>#REF!</v>
      </c>
      <c r="HEM4" s="149">
        <f>'CRO2_Pro-Mes'!HEI3</f>
        <v>0</v>
      </c>
      <c r="HEN4" s="149" t="e">
        <f>'CRO2_Pro-Mes'!#REF!</f>
        <v>#REF!</v>
      </c>
      <c r="HEO4" s="149">
        <f>'CRO2_Pro-Mes'!HEK3</f>
        <v>0</v>
      </c>
      <c r="HEP4" s="149" t="e">
        <f>'CRO2_Pro-Mes'!#REF!</f>
        <v>#REF!</v>
      </c>
      <c r="HEQ4" s="149">
        <f>'CRO2_Pro-Mes'!HEM3</f>
        <v>0</v>
      </c>
      <c r="HER4" s="149" t="e">
        <f>'CRO2_Pro-Mes'!#REF!</f>
        <v>#REF!</v>
      </c>
      <c r="HES4" s="149">
        <f>'CRO2_Pro-Mes'!HEO3</f>
        <v>0</v>
      </c>
      <c r="HET4" s="149" t="e">
        <f>'CRO2_Pro-Mes'!#REF!</f>
        <v>#REF!</v>
      </c>
      <c r="HEU4" s="149">
        <f>'CRO2_Pro-Mes'!HEQ3</f>
        <v>0</v>
      </c>
      <c r="HEV4" s="149" t="e">
        <f>'CRO2_Pro-Mes'!#REF!</f>
        <v>#REF!</v>
      </c>
      <c r="HEW4" s="149">
        <f>'CRO2_Pro-Mes'!HES3</f>
        <v>0</v>
      </c>
      <c r="HEX4" s="149" t="e">
        <f>'CRO2_Pro-Mes'!#REF!</f>
        <v>#REF!</v>
      </c>
      <c r="HEY4" s="149">
        <f>'CRO2_Pro-Mes'!HEU3</f>
        <v>0</v>
      </c>
      <c r="HEZ4" s="149" t="e">
        <f>'CRO2_Pro-Mes'!#REF!</f>
        <v>#REF!</v>
      </c>
      <c r="HFA4" s="149">
        <f>'CRO2_Pro-Mes'!HEW3</f>
        <v>0</v>
      </c>
      <c r="HFB4" s="149" t="e">
        <f>'CRO2_Pro-Mes'!#REF!</f>
        <v>#REF!</v>
      </c>
      <c r="HFC4" s="149">
        <f>'CRO2_Pro-Mes'!HEY3</f>
        <v>0</v>
      </c>
      <c r="HFD4" s="149" t="e">
        <f>'CRO2_Pro-Mes'!#REF!</f>
        <v>#REF!</v>
      </c>
      <c r="HFE4" s="149">
        <f>'CRO2_Pro-Mes'!HFA3</f>
        <v>0</v>
      </c>
      <c r="HFF4" s="149" t="e">
        <f>'CRO2_Pro-Mes'!#REF!</f>
        <v>#REF!</v>
      </c>
      <c r="HFG4" s="149">
        <f>'CRO2_Pro-Mes'!HFC3</f>
        <v>0</v>
      </c>
      <c r="HFH4" s="149" t="e">
        <f>'CRO2_Pro-Mes'!#REF!</f>
        <v>#REF!</v>
      </c>
      <c r="HFI4" s="149">
        <f>'CRO2_Pro-Mes'!HFE3</f>
        <v>0</v>
      </c>
      <c r="HFJ4" s="149" t="e">
        <f>'CRO2_Pro-Mes'!#REF!</f>
        <v>#REF!</v>
      </c>
      <c r="HFK4" s="149">
        <f>'CRO2_Pro-Mes'!HFG3</f>
        <v>0</v>
      </c>
      <c r="HFL4" s="149" t="e">
        <f>'CRO2_Pro-Mes'!#REF!</f>
        <v>#REF!</v>
      </c>
      <c r="HFM4" s="149">
        <f>'CRO2_Pro-Mes'!HFI3</f>
        <v>0</v>
      </c>
      <c r="HFN4" s="149" t="e">
        <f>'CRO2_Pro-Mes'!#REF!</f>
        <v>#REF!</v>
      </c>
      <c r="HFO4" s="149">
        <f>'CRO2_Pro-Mes'!HFK3</f>
        <v>0</v>
      </c>
      <c r="HFP4" s="149" t="e">
        <f>'CRO2_Pro-Mes'!#REF!</f>
        <v>#REF!</v>
      </c>
      <c r="HFQ4" s="149">
        <f>'CRO2_Pro-Mes'!HFM3</f>
        <v>0</v>
      </c>
      <c r="HFR4" s="149" t="e">
        <f>'CRO2_Pro-Mes'!#REF!</f>
        <v>#REF!</v>
      </c>
      <c r="HFS4" s="149">
        <f>'CRO2_Pro-Mes'!HFO3</f>
        <v>0</v>
      </c>
      <c r="HFT4" s="149" t="e">
        <f>'CRO2_Pro-Mes'!#REF!</f>
        <v>#REF!</v>
      </c>
      <c r="HFU4" s="149">
        <f>'CRO2_Pro-Mes'!HFQ3</f>
        <v>0</v>
      </c>
      <c r="HFV4" s="149" t="e">
        <f>'CRO2_Pro-Mes'!#REF!</f>
        <v>#REF!</v>
      </c>
      <c r="HFW4" s="149">
        <f>'CRO2_Pro-Mes'!HFS3</f>
        <v>0</v>
      </c>
      <c r="HFX4" s="149" t="e">
        <f>'CRO2_Pro-Mes'!#REF!</f>
        <v>#REF!</v>
      </c>
      <c r="HFY4" s="149">
        <f>'CRO2_Pro-Mes'!HFU3</f>
        <v>0</v>
      </c>
      <c r="HFZ4" s="149" t="e">
        <f>'CRO2_Pro-Mes'!#REF!</f>
        <v>#REF!</v>
      </c>
      <c r="HGA4" s="149">
        <f>'CRO2_Pro-Mes'!HFW3</f>
        <v>0</v>
      </c>
      <c r="HGB4" s="149" t="e">
        <f>'CRO2_Pro-Mes'!#REF!</f>
        <v>#REF!</v>
      </c>
      <c r="HGC4" s="149">
        <f>'CRO2_Pro-Mes'!HFY3</f>
        <v>0</v>
      </c>
      <c r="HGD4" s="149" t="e">
        <f>'CRO2_Pro-Mes'!#REF!</f>
        <v>#REF!</v>
      </c>
      <c r="HGE4" s="149">
        <f>'CRO2_Pro-Mes'!HGA3</f>
        <v>0</v>
      </c>
      <c r="HGF4" s="149" t="e">
        <f>'CRO2_Pro-Mes'!#REF!</f>
        <v>#REF!</v>
      </c>
      <c r="HGG4" s="149">
        <f>'CRO2_Pro-Mes'!HGC3</f>
        <v>0</v>
      </c>
      <c r="HGH4" s="149" t="e">
        <f>'CRO2_Pro-Mes'!#REF!</f>
        <v>#REF!</v>
      </c>
      <c r="HGI4" s="149">
        <f>'CRO2_Pro-Mes'!HGE3</f>
        <v>0</v>
      </c>
      <c r="HGJ4" s="149" t="e">
        <f>'CRO2_Pro-Mes'!#REF!</f>
        <v>#REF!</v>
      </c>
      <c r="HGK4" s="149">
        <f>'CRO2_Pro-Mes'!HGG3</f>
        <v>0</v>
      </c>
      <c r="HGL4" s="149" t="e">
        <f>'CRO2_Pro-Mes'!#REF!</f>
        <v>#REF!</v>
      </c>
      <c r="HGM4" s="149">
        <f>'CRO2_Pro-Mes'!HGI3</f>
        <v>0</v>
      </c>
      <c r="HGN4" s="149" t="e">
        <f>'CRO2_Pro-Mes'!#REF!</f>
        <v>#REF!</v>
      </c>
      <c r="HGO4" s="149">
        <f>'CRO2_Pro-Mes'!HGK3</f>
        <v>0</v>
      </c>
      <c r="HGP4" s="149" t="e">
        <f>'CRO2_Pro-Mes'!#REF!</f>
        <v>#REF!</v>
      </c>
      <c r="HGQ4" s="149">
        <f>'CRO2_Pro-Mes'!HGM3</f>
        <v>0</v>
      </c>
      <c r="HGR4" s="149" t="e">
        <f>'CRO2_Pro-Mes'!#REF!</f>
        <v>#REF!</v>
      </c>
      <c r="HGS4" s="149">
        <f>'CRO2_Pro-Mes'!HGO3</f>
        <v>0</v>
      </c>
      <c r="HGT4" s="149" t="e">
        <f>'CRO2_Pro-Mes'!#REF!</f>
        <v>#REF!</v>
      </c>
      <c r="HGU4" s="149">
        <f>'CRO2_Pro-Mes'!HGQ3</f>
        <v>0</v>
      </c>
      <c r="HGV4" s="149" t="e">
        <f>'CRO2_Pro-Mes'!#REF!</f>
        <v>#REF!</v>
      </c>
      <c r="HGW4" s="149">
        <f>'CRO2_Pro-Mes'!HGS3</f>
        <v>0</v>
      </c>
      <c r="HGX4" s="149" t="e">
        <f>'CRO2_Pro-Mes'!#REF!</f>
        <v>#REF!</v>
      </c>
      <c r="HGY4" s="149">
        <f>'CRO2_Pro-Mes'!HGU3</f>
        <v>0</v>
      </c>
      <c r="HGZ4" s="149" t="e">
        <f>'CRO2_Pro-Mes'!#REF!</f>
        <v>#REF!</v>
      </c>
      <c r="HHA4" s="149">
        <f>'CRO2_Pro-Mes'!HGW3</f>
        <v>0</v>
      </c>
      <c r="HHB4" s="149" t="e">
        <f>'CRO2_Pro-Mes'!#REF!</f>
        <v>#REF!</v>
      </c>
      <c r="HHC4" s="149">
        <f>'CRO2_Pro-Mes'!HGY3</f>
        <v>0</v>
      </c>
      <c r="HHD4" s="149" t="e">
        <f>'CRO2_Pro-Mes'!#REF!</f>
        <v>#REF!</v>
      </c>
      <c r="HHE4" s="149">
        <f>'CRO2_Pro-Mes'!HHA3</f>
        <v>0</v>
      </c>
      <c r="HHF4" s="149" t="e">
        <f>'CRO2_Pro-Mes'!#REF!</f>
        <v>#REF!</v>
      </c>
      <c r="HHG4" s="149">
        <f>'CRO2_Pro-Mes'!HHC3</f>
        <v>0</v>
      </c>
      <c r="HHH4" s="149" t="e">
        <f>'CRO2_Pro-Mes'!#REF!</f>
        <v>#REF!</v>
      </c>
      <c r="HHI4" s="149">
        <f>'CRO2_Pro-Mes'!HHE3</f>
        <v>0</v>
      </c>
      <c r="HHJ4" s="149" t="e">
        <f>'CRO2_Pro-Mes'!#REF!</f>
        <v>#REF!</v>
      </c>
      <c r="HHK4" s="149">
        <f>'CRO2_Pro-Mes'!HHG3</f>
        <v>0</v>
      </c>
      <c r="HHL4" s="149" t="e">
        <f>'CRO2_Pro-Mes'!#REF!</f>
        <v>#REF!</v>
      </c>
      <c r="HHM4" s="149">
        <f>'CRO2_Pro-Mes'!HHI3</f>
        <v>0</v>
      </c>
      <c r="HHN4" s="149" t="e">
        <f>'CRO2_Pro-Mes'!#REF!</f>
        <v>#REF!</v>
      </c>
      <c r="HHO4" s="149">
        <f>'CRO2_Pro-Mes'!HHK3</f>
        <v>0</v>
      </c>
      <c r="HHP4" s="149" t="e">
        <f>'CRO2_Pro-Mes'!#REF!</f>
        <v>#REF!</v>
      </c>
      <c r="HHQ4" s="149">
        <f>'CRO2_Pro-Mes'!HHM3</f>
        <v>0</v>
      </c>
      <c r="HHR4" s="149" t="e">
        <f>'CRO2_Pro-Mes'!#REF!</f>
        <v>#REF!</v>
      </c>
      <c r="HHS4" s="149">
        <f>'CRO2_Pro-Mes'!HHO3</f>
        <v>0</v>
      </c>
      <c r="HHT4" s="149" t="e">
        <f>'CRO2_Pro-Mes'!#REF!</f>
        <v>#REF!</v>
      </c>
      <c r="HHU4" s="149">
        <f>'CRO2_Pro-Mes'!HHQ3</f>
        <v>0</v>
      </c>
      <c r="HHV4" s="149" t="e">
        <f>'CRO2_Pro-Mes'!#REF!</f>
        <v>#REF!</v>
      </c>
      <c r="HHW4" s="149">
        <f>'CRO2_Pro-Mes'!HHS3</f>
        <v>0</v>
      </c>
      <c r="HHX4" s="149" t="e">
        <f>'CRO2_Pro-Mes'!#REF!</f>
        <v>#REF!</v>
      </c>
      <c r="HHY4" s="149">
        <f>'CRO2_Pro-Mes'!HHU3</f>
        <v>0</v>
      </c>
      <c r="HHZ4" s="149" t="e">
        <f>'CRO2_Pro-Mes'!#REF!</f>
        <v>#REF!</v>
      </c>
      <c r="HIA4" s="149">
        <f>'CRO2_Pro-Mes'!HHW3</f>
        <v>0</v>
      </c>
      <c r="HIB4" s="149" t="e">
        <f>'CRO2_Pro-Mes'!#REF!</f>
        <v>#REF!</v>
      </c>
      <c r="HIC4" s="149">
        <f>'CRO2_Pro-Mes'!HHY3</f>
        <v>0</v>
      </c>
      <c r="HID4" s="149" t="e">
        <f>'CRO2_Pro-Mes'!#REF!</f>
        <v>#REF!</v>
      </c>
      <c r="HIE4" s="149">
        <f>'CRO2_Pro-Mes'!HIA3</f>
        <v>0</v>
      </c>
      <c r="HIF4" s="149" t="e">
        <f>'CRO2_Pro-Mes'!#REF!</f>
        <v>#REF!</v>
      </c>
      <c r="HIG4" s="149">
        <f>'CRO2_Pro-Mes'!HIC3</f>
        <v>0</v>
      </c>
      <c r="HIH4" s="149" t="e">
        <f>'CRO2_Pro-Mes'!#REF!</f>
        <v>#REF!</v>
      </c>
      <c r="HII4" s="149">
        <f>'CRO2_Pro-Mes'!HIE3</f>
        <v>0</v>
      </c>
      <c r="HIJ4" s="149" t="e">
        <f>'CRO2_Pro-Mes'!#REF!</f>
        <v>#REF!</v>
      </c>
      <c r="HIK4" s="149">
        <f>'CRO2_Pro-Mes'!HIG3</f>
        <v>0</v>
      </c>
      <c r="HIL4" s="149" t="e">
        <f>'CRO2_Pro-Mes'!#REF!</f>
        <v>#REF!</v>
      </c>
      <c r="HIM4" s="149">
        <f>'CRO2_Pro-Mes'!HII3</f>
        <v>0</v>
      </c>
      <c r="HIN4" s="149" t="e">
        <f>'CRO2_Pro-Mes'!#REF!</f>
        <v>#REF!</v>
      </c>
      <c r="HIO4" s="149">
        <f>'CRO2_Pro-Mes'!HIK3</f>
        <v>0</v>
      </c>
      <c r="HIP4" s="149" t="e">
        <f>'CRO2_Pro-Mes'!#REF!</f>
        <v>#REF!</v>
      </c>
      <c r="HIQ4" s="149">
        <f>'CRO2_Pro-Mes'!HIM3</f>
        <v>0</v>
      </c>
      <c r="HIR4" s="149" t="e">
        <f>'CRO2_Pro-Mes'!#REF!</f>
        <v>#REF!</v>
      </c>
      <c r="HIS4" s="149">
        <f>'CRO2_Pro-Mes'!HIO3</f>
        <v>0</v>
      </c>
      <c r="HIT4" s="149" t="e">
        <f>'CRO2_Pro-Mes'!#REF!</f>
        <v>#REF!</v>
      </c>
      <c r="HIU4" s="149">
        <f>'CRO2_Pro-Mes'!HIQ3</f>
        <v>0</v>
      </c>
      <c r="HIV4" s="149" t="e">
        <f>'CRO2_Pro-Mes'!#REF!</f>
        <v>#REF!</v>
      </c>
      <c r="HIW4" s="149">
        <f>'CRO2_Pro-Mes'!HIS3</f>
        <v>0</v>
      </c>
      <c r="HIX4" s="149" t="e">
        <f>'CRO2_Pro-Mes'!#REF!</f>
        <v>#REF!</v>
      </c>
      <c r="HIY4" s="149">
        <f>'CRO2_Pro-Mes'!HIU3</f>
        <v>0</v>
      </c>
      <c r="HIZ4" s="149" t="e">
        <f>'CRO2_Pro-Mes'!#REF!</f>
        <v>#REF!</v>
      </c>
      <c r="HJA4" s="149">
        <f>'CRO2_Pro-Mes'!HIW3</f>
        <v>0</v>
      </c>
      <c r="HJB4" s="149" t="e">
        <f>'CRO2_Pro-Mes'!#REF!</f>
        <v>#REF!</v>
      </c>
      <c r="HJC4" s="149">
        <f>'CRO2_Pro-Mes'!HIY3</f>
        <v>0</v>
      </c>
      <c r="HJD4" s="149" t="e">
        <f>'CRO2_Pro-Mes'!#REF!</f>
        <v>#REF!</v>
      </c>
      <c r="HJE4" s="149">
        <f>'CRO2_Pro-Mes'!HJA3</f>
        <v>0</v>
      </c>
      <c r="HJF4" s="149" t="e">
        <f>'CRO2_Pro-Mes'!#REF!</f>
        <v>#REF!</v>
      </c>
      <c r="HJG4" s="149">
        <f>'CRO2_Pro-Mes'!HJC3</f>
        <v>0</v>
      </c>
      <c r="HJH4" s="149" t="e">
        <f>'CRO2_Pro-Mes'!#REF!</f>
        <v>#REF!</v>
      </c>
      <c r="HJI4" s="149">
        <f>'CRO2_Pro-Mes'!HJE3</f>
        <v>0</v>
      </c>
      <c r="HJJ4" s="149" t="e">
        <f>'CRO2_Pro-Mes'!#REF!</f>
        <v>#REF!</v>
      </c>
      <c r="HJK4" s="149">
        <f>'CRO2_Pro-Mes'!HJG3</f>
        <v>0</v>
      </c>
      <c r="HJL4" s="149" t="e">
        <f>'CRO2_Pro-Mes'!#REF!</f>
        <v>#REF!</v>
      </c>
      <c r="HJM4" s="149">
        <f>'CRO2_Pro-Mes'!HJI3</f>
        <v>0</v>
      </c>
      <c r="HJN4" s="149" t="e">
        <f>'CRO2_Pro-Mes'!#REF!</f>
        <v>#REF!</v>
      </c>
      <c r="HJO4" s="149">
        <f>'CRO2_Pro-Mes'!HJK3</f>
        <v>0</v>
      </c>
      <c r="HJP4" s="149" t="e">
        <f>'CRO2_Pro-Mes'!#REF!</f>
        <v>#REF!</v>
      </c>
      <c r="HJQ4" s="149">
        <f>'CRO2_Pro-Mes'!HJM3</f>
        <v>0</v>
      </c>
      <c r="HJR4" s="149" t="e">
        <f>'CRO2_Pro-Mes'!#REF!</f>
        <v>#REF!</v>
      </c>
      <c r="HJS4" s="149">
        <f>'CRO2_Pro-Mes'!HJO3</f>
        <v>0</v>
      </c>
      <c r="HJT4" s="149" t="e">
        <f>'CRO2_Pro-Mes'!#REF!</f>
        <v>#REF!</v>
      </c>
      <c r="HJU4" s="149">
        <f>'CRO2_Pro-Mes'!HJQ3</f>
        <v>0</v>
      </c>
      <c r="HJV4" s="149" t="e">
        <f>'CRO2_Pro-Mes'!#REF!</f>
        <v>#REF!</v>
      </c>
      <c r="HJW4" s="149">
        <f>'CRO2_Pro-Mes'!HJS3</f>
        <v>0</v>
      </c>
      <c r="HJX4" s="149" t="e">
        <f>'CRO2_Pro-Mes'!#REF!</f>
        <v>#REF!</v>
      </c>
      <c r="HJY4" s="149">
        <f>'CRO2_Pro-Mes'!HJU3</f>
        <v>0</v>
      </c>
      <c r="HJZ4" s="149" t="e">
        <f>'CRO2_Pro-Mes'!#REF!</f>
        <v>#REF!</v>
      </c>
      <c r="HKA4" s="149">
        <f>'CRO2_Pro-Mes'!HJW3</f>
        <v>0</v>
      </c>
      <c r="HKB4" s="149" t="e">
        <f>'CRO2_Pro-Mes'!#REF!</f>
        <v>#REF!</v>
      </c>
      <c r="HKC4" s="149">
        <f>'CRO2_Pro-Mes'!HJY3</f>
        <v>0</v>
      </c>
      <c r="HKD4" s="149" t="e">
        <f>'CRO2_Pro-Mes'!#REF!</f>
        <v>#REF!</v>
      </c>
      <c r="HKE4" s="149">
        <f>'CRO2_Pro-Mes'!HKA3</f>
        <v>0</v>
      </c>
      <c r="HKF4" s="149" t="e">
        <f>'CRO2_Pro-Mes'!#REF!</f>
        <v>#REF!</v>
      </c>
      <c r="HKG4" s="149">
        <f>'CRO2_Pro-Mes'!HKC3</f>
        <v>0</v>
      </c>
      <c r="HKH4" s="149" t="e">
        <f>'CRO2_Pro-Mes'!#REF!</f>
        <v>#REF!</v>
      </c>
      <c r="HKI4" s="149">
        <f>'CRO2_Pro-Mes'!HKE3</f>
        <v>0</v>
      </c>
      <c r="HKJ4" s="149" t="e">
        <f>'CRO2_Pro-Mes'!#REF!</f>
        <v>#REF!</v>
      </c>
      <c r="HKK4" s="149">
        <f>'CRO2_Pro-Mes'!HKG3</f>
        <v>0</v>
      </c>
      <c r="HKL4" s="149" t="e">
        <f>'CRO2_Pro-Mes'!#REF!</f>
        <v>#REF!</v>
      </c>
      <c r="HKM4" s="149">
        <f>'CRO2_Pro-Mes'!HKI3</f>
        <v>0</v>
      </c>
      <c r="HKN4" s="149" t="e">
        <f>'CRO2_Pro-Mes'!#REF!</f>
        <v>#REF!</v>
      </c>
      <c r="HKO4" s="149">
        <f>'CRO2_Pro-Mes'!HKK3</f>
        <v>0</v>
      </c>
      <c r="HKP4" s="149" t="e">
        <f>'CRO2_Pro-Mes'!#REF!</f>
        <v>#REF!</v>
      </c>
      <c r="HKQ4" s="149">
        <f>'CRO2_Pro-Mes'!HKM3</f>
        <v>0</v>
      </c>
      <c r="HKR4" s="149" t="e">
        <f>'CRO2_Pro-Mes'!#REF!</f>
        <v>#REF!</v>
      </c>
      <c r="HKS4" s="149">
        <f>'CRO2_Pro-Mes'!HKO3</f>
        <v>0</v>
      </c>
      <c r="HKT4" s="149" t="e">
        <f>'CRO2_Pro-Mes'!#REF!</f>
        <v>#REF!</v>
      </c>
      <c r="HKU4" s="149">
        <f>'CRO2_Pro-Mes'!HKQ3</f>
        <v>0</v>
      </c>
      <c r="HKV4" s="149" t="e">
        <f>'CRO2_Pro-Mes'!#REF!</f>
        <v>#REF!</v>
      </c>
      <c r="HKW4" s="149">
        <f>'CRO2_Pro-Mes'!HKS3</f>
        <v>0</v>
      </c>
      <c r="HKX4" s="149" t="e">
        <f>'CRO2_Pro-Mes'!#REF!</f>
        <v>#REF!</v>
      </c>
      <c r="HKY4" s="149">
        <f>'CRO2_Pro-Mes'!HKU3</f>
        <v>0</v>
      </c>
      <c r="HKZ4" s="149" t="e">
        <f>'CRO2_Pro-Mes'!#REF!</f>
        <v>#REF!</v>
      </c>
      <c r="HLA4" s="149">
        <f>'CRO2_Pro-Mes'!HKW3</f>
        <v>0</v>
      </c>
      <c r="HLB4" s="149" t="e">
        <f>'CRO2_Pro-Mes'!#REF!</f>
        <v>#REF!</v>
      </c>
      <c r="HLC4" s="149">
        <f>'CRO2_Pro-Mes'!HKY3</f>
        <v>0</v>
      </c>
      <c r="HLD4" s="149" t="e">
        <f>'CRO2_Pro-Mes'!#REF!</f>
        <v>#REF!</v>
      </c>
      <c r="HLE4" s="149">
        <f>'CRO2_Pro-Mes'!HLA3</f>
        <v>0</v>
      </c>
      <c r="HLF4" s="149" t="e">
        <f>'CRO2_Pro-Mes'!#REF!</f>
        <v>#REF!</v>
      </c>
      <c r="HLG4" s="149">
        <f>'CRO2_Pro-Mes'!HLC3</f>
        <v>0</v>
      </c>
      <c r="HLH4" s="149" t="e">
        <f>'CRO2_Pro-Mes'!#REF!</f>
        <v>#REF!</v>
      </c>
      <c r="HLI4" s="149">
        <f>'CRO2_Pro-Mes'!HLE3</f>
        <v>0</v>
      </c>
      <c r="HLJ4" s="149" t="e">
        <f>'CRO2_Pro-Mes'!#REF!</f>
        <v>#REF!</v>
      </c>
      <c r="HLK4" s="149">
        <f>'CRO2_Pro-Mes'!HLG3</f>
        <v>0</v>
      </c>
      <c r="HLL4" s="149" t="e">
        <f>'CRO2_Pro-Mes'!#REF!</f>
        <v>#REF!</v>
      </c>
      <c r="HLM4" s="149">
        <f>'CRO2_Pro-Mes'!HLI3</f>
        <v>0</v>
      </c>
      <c r="HLN4" s="149" t="e">
        <f>'CRO2_Pro-Mes'!#REF!</f>
        <v>#REF!</v>
      </c>
      <c r="HLO4" s="149">
        <f>'CRO2_Pro-Mes'!HLK3</f>
        <v>0</v>
      </c>
      <c r="HLP4" s="149" t="e">
        <f>'CRO2_Pro-Mes'!#REF!</f>
        <v>#REF!</v>
      </c>
      <c r="HLQ4" s="149">
        <f>'CRO2_Pro-Mes'!HLM3</f>
        <v>0</v>
      </c>
      <c r="HLR4" s="149" t="e">
        <f>'CRO2_Pro-Mes'!#REF!</f>
        <v>#REF!</v>
      </c>
      <c r="HLS4" s="149">
        <f>'CRO2_Pro-Mes'!HLO3</f>
        <v>0</v>
      </c>
      <c r="HLT4" s="149" t="e">
        <f>'CRO2_Pro-Mes'!#REF!</f>
        <v>#REF!</v>
      </c>
      <c r="HLU4" s="149">
        <f>'CRO2_Pro-Mes'!HLQ3</f>
        <v>0</v>
      </c>
      <c r="HLV4" s="149" t="e">
        <f>'CRO2_Pro-Mes'!#REF!</f>
        <v>#REF!</v>
      </c>
      <c r="HLW4" s="149">
        <f>'CRO2_Pro-Mes'!HLS3</f>
        <v>0</v>
      </c>
      <c r="HLX4" s="149" t="e">
        <f>'CRO2_Pro-Mes'!#REF!</f>
        <v>#REF!</v>
      </c>
      <c r="HLY4" s="149">
        <f>'CRO2_Pro-Mes'!HLU3</f>
        <v>0</v>
      </c>
      <c r="HLZ4" s="149" t="e">
        <f>'CRO2_Pro-Mes'!#REF!</f>
        <v>#REF!</v>
      </c>
      <c r="HMA4" s="149">
        <f>'CRO2_Pro-Mes'!HLW3</f>
        <v>0</v>
      </c>
      <c r="HMB4" s="149" t="e">
        <f>'CRO2_Pro-Mes'!#REF!</f>
        <v>#REF!</v>
      </c>
      <c r="HMC4" s="149">
        <f>'CRO2_Pro-Mes'!HLY3</f>
        <v>0</v>
      </c>
      <c r="HMD4" s="149" t="e">
        <f>'CRO2_Pro-Mes'!#REF!</f>
        <v>#REF!</v>
      </c>
      <c r="HME4" s="149">
        <f>'CRO2_Pro-Mes'!HMA3</f>
        <v>0</v>
      </c>
      <c r="HMF4" s="149" t="e">
        <f>'CRO2_Pro-Mes'!#REF!</f>
        <v>#REF!</v>
      </c>
      <c r="HMG4" s="149">
        <f>'CRO2_Pro-Mes'!HMC3</f>
        <v>0</v>
      </c>
      <c r="HMH4" s="149" t="e">
        <f>'CRO2_Pro-Mes'!#REF!</f>
        <v>#REF!</v>
      </c>
      <c r="HMI4" s="149">
        <f>'CRO2_Pro-Mes'!HME3</f>
        <v>0</v>
      </c>
      <c r="HMJ4" s="149" t="e">
        <f>'CRO2_Pro-Mes'!#REF!</f>
        <v>#REF!</v>
      </c>
      <c r="HMK4" s="149">
        <f>'CRO2_Pro-Mes'!HMG3</f>
        <v>0</v>
      </c>
      <c r="HML4" s="149" t="e">
        <f>'CRO2_Pro-Mes'!#REF!</f>
        <v>#REF!</v>
      </c>
      <c r="HMM4" s="149">
        <f>'CRO2_Pro-Mes'!HMI3</f>
        <v>0</v>
      </c>
      <c r="HMN4" s="149" t="e">
        <f>'CRO2_Pro-Mes'!#REF!</f>
        <v>#REF!</v>
      </c>
      <c r="HMO4" s="149">
        <f>'CRO2_Pro-Mes'!HMK3</f>
        <v>0</v>
      </c>
      <c r="HMP4" s="149" t="e">
        <f>'CRO2_Pro-Mes'!#REF!</f>
        <v>#REF!</v>
      </c>
      <c r="HMQ4" s="149">
        <f>'CRO2_Pro-Mes'!HMM3</f>
        <v>0</v>
      </c>
      <c r="HMR4" s="149" t="e">
        <f>'CRO2_Pro-Mes'!#REF!</f>
        <v>#REF!</v>
      </c>
      <c r="HMS4" s="149">
        <f>'CRO2_Pro-Mes'!HMO3</f>
        <v>0</v>
      </c>
      <c r="HMT4" s="149" t="e">
        <f>'CRO2_Pro-Mes'!#REF!</f>
        <v>#REF!</v>
      </c>
      <c r="HMU4" s="149">
        <f>'CRO2_Pro-Mes'!HMQ3</f>
        <v>0</v>
      </c>
      <c r="HMV4" s="149" t="e">
        <f>'CRO2_Pro-Mes'!#REF!</f>
        <v>#REF!</v>
      </c>
      <c r="HMW4" s="149">
        <f>'CRO2_Pro-Mes'!HMS3</f>
        <v>0</v>
      </c>
      <c r="HMX4" s="149" t="e">
        <f>'CRO2_Pro-Mes'!#REF!</f>
        <v>#REF!</v>
      </c>
      <c r="HMY4" s="149">
        <f>'CRO2_Pro-Mes'!HMU3</f>
        <v>0</v>
      </c>
      <c r="HMZ4" s="149" t="e">
        <f>'CRO2_Pro-Mes'!#REF!</f>
        <v>#REF!</v>
      </c>
      <c r="HNA4" s="149">
        <f>'CRO2_Pro-Mes'!HMW3</f>
        <v>0</v>
      </c>
      <c r="HNB4" s="149" t="e">
        <f>'CRO2_Pro-Mes'!#REF!</f>
        <v>#REF!</v>
      </c>
      <c r="HNC4" s="149">
        <f>'CRO2_Pro-Mes'!HMY3</f>
        <v>0</v>
      </c>
      <c r="HND4" s="149" t="e">
        <f>'CRO2_Pro-Mes'!#REF!</f>
        <v>#REF!</v>
      </c>
      <c r="HNE4" s="149">
        <f>'CRO2_Pro-Mes'!HNA3</f>
        <v>0</v>
      </c>
      <c r="HNF4" s="149" t="e">
        <f>'CRO2_Pro-Mes'!#REF!</f>
        <v>#REF!</v>
      </c>
      <c r="HNG4" s="149">
        <f>'CRO2_Pro-Mes'!HNC3</f>
        <v>0</v>
      </c>
      <c r="HNH4" s="149" t="e">
        <f>'CRO2_Pro-Mes'!#REF!</f>
        <v>#REF!</v>
      </c>
      <c r="HNI4" s="149">
        <f>'CRO2_Pro-Mes'!HNE3</f>
        <v>0</v>
      </c>
      <c r="HNJ4" s="149" t="e">
        <f>'CRO2_Pro-Mes'!#REF!</f>
        <v>#REF!</v>
      </c>
      <c r="HNK4" s="149">
        <f>'CRO2_Pro-Mes'!HNG3</f>
        <v>0</v>
      </c>
      <c r="HNL4" s="149" t="e">
        <f>'CRO2_Pro-Mes'!#REF!</f>
        <v>#REF!</v>
      </c>
      <c r="HNM4" s="149">
        <f>'CRO2_Pro-Mes'!HNI3</f>
        <v>0</v>
      </c>
      <c r="HNN4" s="149" t="e">
        <f>'CRO2_Pro-Mes'!#REF!</f>
        <v>#REF!</v>
      </c>
      <c r="HNO4" s="149">
        <f>'CRO2_Pro-Mes'!HNK3</f>
        <v>0</v>
      </c>
      <c r="HNP4" s="149" t="e">
        <f>'CRO2_Pro-Mes'!#REF!</f>
        <v>#REF!</v>
      </c>
      <c r="HNQ4" s="149">
        <f>'CRO2_Pro-Mes'!HNM3</f>
        <v>0</v>
      </c>
      <c r="HNR4" s="149" t="e">
        <f>'CRO2_Pro-Mes'!#REF!</f>
        <v>#REF!</v>
      </c>
      <c r="HNS4" s="149">
        <f>'CRO2_Pro-Mes'!HNO3</f>
        <v>0</v>
      </c>
      <c r="HNT4" s="149" t="e">
        <f>'CRO2_Pro-Mes'!#REF!</f>
        <v>#REF!</v>
      </c>
      <c r="HNU4" s="149">
        <f>'CRO2_Pro-Mes'!HNQ3</f>
        <v>0</v>
      </c>
      <c r="HNV4" s="149" t="e">
        <f>'CRO2_Pro-Mes'!#REF!</f>
        <v>#REF!</v>
      </c>
      <c r="HNW4" s="149">
        <f>'CRO2_Pro-Mes'!HNS3</f>
        <v>0</v>
      </c>
      <c r="HNX4" s="149" t="e">
        <f>'CRO2_Pro-Mes'!#REF!</f>
        <v>#REF!</v>
      </c>
      <c r="HNY4" s="149">
        <f>'CRO2_Pro-Mes'!HNU3</f>
        <v>0</v>
      </c>
      <c r="HNZ4" s="149" t="e">
        <f>'CRO2_Pro-Mes'!#REF!</f>
        <v>#REF!</v>
      </c>
      <c r="HOA4" s="149">
        <f>'CRO2_Pro-Mes'!HNW3</f>
        <v>0</v>
      </c>
      <c r="HOB4" s="149" t="e">
        <f>'CRO2_Pro-Mes'!#REF!</f>
        <v>#REF!</v>
      </c>
      <c r="HOC4" s="149">
        <f>'CRO2_Pro-Mes'!HNY3</f>
        <v>0</v>
      </c>
      <c r="HOD4" s="149" t="e">
        <f>'CRO2_Pro-Mes'!#REF!</f>
        <v>#REF!</v>
      </c>
      <c r="HOE4" s="149">
        <f>'CRO2_Pro-Mes'!HOA3</f>
        <v>0</v>
      </c>
      <c r="HOF4" s="149" t="e">
        <f>'CRO2_Pro-Mes'!#REF!</f>
        <v>#REF!</v>
      </c>
      <c r="HOG4" s="149">
        <f>'CRO2_Pro-Mes'!HOC3</f>
        <v>0</v>
      </c>
      <c r="HOH4" s="149" t="e">
        <f>'CRO2_Pro-Mes'!#REF!</f>
        <v>#REF!</v>
      </c>
      <c r="HOI4" s="149">
        <f>'CRO2_Pro-Mes'!HOE3</f>
        <v>0</v>
      </c>
      <c r="HOJ4" s="149" t="e">
        <f>'CRO2_Pro-Mes'!#REF!</f>
        <v>#REF!</v>
      </c>
      <c r="HOK4" s="149">
        <f>'CRO2_Pro-Mes'!HOG3</f>
        <v>0</v>
      </c>
      <c r="HOL4" s="149" t="e">
        <f>'CRO2_Pro-Mes'!#REF!</f>
        <v>#REF!</v>
      </c>
      <c r="HOM4" s="149">
        <f>'CRO2_Pro-Mes'!HOI3</f>
        <v>0</v>
      </c>
      <c r="HON4" s="149" t="e">
        <f>'CRO2_Pro-Mes'!#REF!</f>
        <v>#REF!</v>
      </c>
      <c r="HOO4" s="149">
        <f>'CRO2_Pro-Mes'!HOK3</f>
        <v>0</v>
      </c>
      <c r="HOP4" s="149" t="e">
        <f>'CRO2_Pro-Mes'!#REF!</f>
        <v>#REF!</v>
      </c>
      <c r="HOQ4" s="149">
        <f>'CRO2_Pro-Mes'!HOM3</f>
        <v>0</v>
      </c>
      <c r="HOR4" s="149" t="e">
        <f>'CRO2_Pro-Mes'!#REF!</f>
        <v>#REF!</v>
      </c>
      <c r="HOS4" s="149">
        <f>'CRO2_Pro-Mes'!HOO3</f>
        <v>0</v>
      </c>
      <c r="HOT4" s="149" t="e">
        <f>'CRO2_Pro-Mes'!#REF!</f>
        <v>#REF!</v>
      </c>
      <c r="HOU4" s="149">
        <f>'CRO2_Pro-Mes'!HOQ3</f>
        <v>0</v>
      </c>
      <c r="HOV4" s="149" t="e">
        <f>'CRO2_Pro-Mes'!#REF!</f>
        <v>#REF!</v>
      </c>
      <c r="HOW4" s="149">
        <f>'CRO2_Pro-Mes'!HOS3</f>
        <v>0</v>
      </c>
      <c r="HOX4" s="149" t="e">
        <f>'CRO2_Pro-Mes'!#REF!</f>
        <v>#REF!</v>
      </c>
      <c r="HOY4" s="149">
        <f>'CRO2_Pro-Mes'!HOU3</f>
        <v>0</v>
      </c>
      <c r="HOZ4" s="149" t="e">
        <f>'CRO2_Pro-Mes'!#REF!</f>
        <v>#REF!</v>
      </c>
      <c r="HPA4" s="149">
        <f>'CRO2_Pro-Mes'!HOW3</f>
        <v>0</v>
      </c>
      <c r="HPB4" s="149" t="e">
        <f>'CRO2_Pro-Mes'!#REF!</f>
        <v>#REF!</v>
      </c>
      <c r="HPC4" s="149">
        <f>'CRO2_Pro-Mes'!HOY3</f>
        <v>0</v>
      </c>
      <c r="HPD4" s="149" t="e">
        <f>'CRO2_Pro-Mes'!#REF!</f>
        <v>#REF!</v>
      </c>
      <c r="HPE4" s="149">
        <f>'CRO2_Pro-Mes'!HPA3</f>
        <v>0</v>
      </c>
      <c r="HPF4" s="149" t="e">
        <f>'CRO2_Pro-Mes'!#REF!</f>
        <v>#REF!</v>
      </c>
      <c r="HPG4" s="149">
        <f>'CRO2_Pro-Mes'!HPC3</f>
        <v>0</v>
      </c>
      <c r="HPH4" s="149" t="e">
        <f>'CRO2_Pro-Mes'!#REF!</f>
        <v>#REF!</v>
      </c>
      <c r="HPI4" s="149">
        <f>'CRO2_Pro-Mes'!HPE3</f>
        <v>0</v>
      </c>
      <c r="HPJ4" s="149" t="e">
        <f>'CRO2_Pro-Mes'!#REF!</f>
        <v>#REF!</v>
      </c>
      <c r="HPK4" s="149">
        <f>'CRO2_Pro-Mes'!HPG3</f>
        <v>0</v>
      </c>
      <c r="HPL4" s="149" t="e">
        <f>'CRO2_Pro-Mes'!#REF!</f>
        <v>#REF!</v>
      </c>
      <c r="HPM4" s="149">
        <f>'CRO2_Pro-Mes'!HPI3</f>
        <v>0</v>
      </c>
      <c r="HPN4" s="149" t="e">
        <f>'CRO2_Pro-Mes'!#REF!</f>
        <v>#REF!</v>
      </c>
      <c r="HPO4" s="149">
        <f>'CRO2_Pro-Mes'!HPK3</f>
        <v>0</v>
      </c>
      <c r="HPP4" s="149" t="e">
        <f>'CRO2_Pro-Mes'!#REF!</f>
        <v>#REF!</v>
      </c>
      <c r="HPQ4" s="149">
        <f>'CRO2_Pro-Mes'!HPM3</f>
        <v>0</v>
      </c>
      <c r="HPR4" s="149" t="e">
        <f>'CRO2_Pro-Mes'!#REF!</f>
        <v>#REF!</v>
      </c>
      <c r="HPS4" s="149">
        <f>'CRO2_Pro-Mes'!HPO3</f>
        <v>0</v>
      </c>
      <c r="HPT4" s="149" t="e">
        <f>'CRO2_Pro-Mes'!#REF!</f>
        <v>#REF!</v>
      </c>
      <c r="HPU4" s="149">
        <f>'CRO2_Pro-Mes'!HPQ3</f>
        <v>0</v>
      </c>
      <c r="HPV4" s="149" t="e">
        <f>'CRO2_Pro-Mes'!#REF!</f>
        <v>#REF!</v>
      </c>
      <c r="HPW4" s="149">
        <f>'CRO2_Pro-Mes'!HPS3</f>
        <v>0</v>
      </c>
      <c r="HPX4" s="149" t="e">
        <f>'CRO2_Pro-Mes'!#REF!</f>
        <v>#REF!</v>
      </c>
      <c r="HPY4" s="149">
        <f>'CRO2_Pro-Mes'!HPU3</f>
        <v>0</v>
      </c>
      <c r="HPZ4" s="149" t="e">
        <f>'CRO2_Pro-Mes'!#REF!</f>
        <v>#REF!</v>
      </c>
      <c r="HQA4" s="149">
        <f>'CRO2_Pro-Mes'!HPW3</f>
        <v>0</v>
      </c>
      <c r="HQB4" s="149" t="e">
        <f>'CRO2_Pro-Mes'!#REF!</f>
        <v>#REF!</v>
      </c>
      <c r="HQC4" s="149">
        <f>'CRO2_Pro-Mes'!HPY3</f>
        <v>0</v>
      </c>
      <c r="HQD4" s="149" t="e">
        <f>'CRO2_Pro-Mes'!#REF!</f>
        <v>#REF!</v>
      </c>
      <c r="HQE4" s="149">
        <f>'CRO2_Pro-Mes'!HQA3</f>
        <v>0</v>
      </c>
      <c r="HQF4" s="149" t="e">
        <f>'CRO2_Pro-Mes'!#REF!</f>
        <v>#REF!</v>
      </c>
      <c r="HQG4" s="149">
        <f>'CRO2_Pro-Mes'!HQC3</f>
        <v>0</v>
      </c>
      <c r="HQH4" s="149" t="e">
        <f>'CRO2_Pro-Mes'!#REF!</f>
        <v>#REF!</v>
      </c>
      <c r="HQI4" s="149">
        <f>'CRO2_Pro-Mes'!HQE3</f>
        <v>0</v>
      </c>
      <c r="HQJ4" s="149" t="e">
        <f>'CRO2_Pro-Mes'!#REF!</f>
        <v>#REF!</v>
      </c>
      <c r="HQK4" s="149">
        <f>'CRO2_Pro-Mes'!HQG3</f>
        <v>0</v>
      </c>
      <c r="HQL4" s="149" t="e">
        <f>'CRO2_Pro-Mes'!#REF!</f>
        <v>#REF!</v>
      </c>
      <c r="HQM4" s="149">
        <f>'CRO2_Pro-Mes'!HQI3</f>
        <v>0</v>
      </c>
      <c r="HQN4" s="149" t="e">
        <f>'CRO2_Pro-Mes'!#REF!</f>
        <v>#REF!</v>
      </c>
      <c r="HQO4" s="149">
        <f>'CRO2_Pro-Mes'!HQK3</f>
        <v>0</v>
      </c>
      <c r="HQP4" s="149" t="e">
        <f>'CRO2_Pro-Mes'!#REF!</f>
        <v>#REF!</v>
      </c>
      <c r="HQQ4" s="149">
        <f>'CRO2_Pro-Mes'!HQM3</f>
        <v>0</v>
      </c>
      <c r="HQR4" s="149" t="e">
        <f>'CRO2_Pro-Mes'!#REF!</f>
        <v>#REF!</v>
      </c>
      <c r="HQS4" s="149">
        <f>'CRO2_Pro-Mes'!HQO3</f>
        <v>0</v>
      </c>
      <c r="HQT4" s="149" t="e">
        <f>'CRO2_Pro-Mes'!#REF!</f>
        <v>#REF!</v>
      </c>
      <c r="HQU4" s="149">
        <f>'CRO2_Pro-Mes'!HQQ3</f>
        <v>0</v>
      </c>
      <c r="HQV4" s="149" t="e">
        <f>'CRO2_Pro-Mes'!#REF!</f>
        <v>#REF!</v>
      </c>
      <c r="HQW4" s="149">
        <f>'CRO2_Pro-Mes'!HQS3</f>
        <v>0</v>
      </c>
      <c r="HQX4" s="149" t="e">
        <f>'CRO2_Pro-Mes'!#REF!</f>
        <v>#REF!</v>
      </c>
      <c r="HQY4" s="149">
        <f>'CRO2_Pro-Mes'!HQU3</f>
        <v>0</v>
      </c>
      <c r="HQZ4" s="149" t="e">
        <f>'CRO2_Pro-Mes'!#REF!</f>
        <v>#REF!</v>
      </c>
      <c r="HRA4" s="149">
        <f>'CRO2_Pro-Mes'!HQW3</f>
        <v>0</v>
      </c>
      <c r="HRB4" s="149" t="e">
        <f>'CRO2_Pro-Mes'!#REF!</f>
        <v>#REF!</v>
      </c>
      <c r="HRC4" s="149">
        <f>'CRO2_Pro-Mes'!HQY3</f>
        <v>0</v>
      </c>
      <c r="HRD4" s="149" t="e">
        <f>'CRO2_Pro-Mes'!#REF!</f>
        <v>#REF!</v>
      </c>
      <c r="HRE4" s="149">
        <f>'CRO2_Pro-Mes'!HRA3</f>
        <v>0</v>
      </c>
      <c r="HRF4" s="149" t="e">
        <f>'CRO2_Pro-Mes'!#REF!</f>
        <v>#REF!</v>
      </c>
      <c r="HRG4" s="149">
        <f>'CRO2_Pro-Mes'!HRC3</f>
        <v>0</v>
      </c>
      <c r="HRH4" s="149" t="e">
        <f>'CRO2_Pro-Mes'!#REF!</f>
        <v>#REF!</v>
      </c>
      <c r="HRI4" s="149">
        <f>'CRO2_Pro-Mes'!HRE3</f>
        <v>0</v>
      </c>
      <c r="HRJ4" s="149" t="e">
        <f>'CRO2_Pro-Mes'!#REF!</f>
        <v>#REF!</v>
      </c>
      <c r="HRK4" s="149">
        <f>'CRO2_Pro-Mes'!HRG3</f>
        <v>0</v>
      </c>
      <c r="HRL4" s="149" t="e">
        <f>'CRO2_Pro-Mes'!#REF!</f>
        <v>#REF!</v>
      </c>
      <c r="HRM4" s="149">
        <f>'CRO2_Pro-Mes'!HRI3</f>
        <v>0</v>
      </c>
      <c r="HRN4" s="149" t="e">
        <f>'CRO2_Pro-Mes'!#REF!</f>
        <v>#REF!</v>
      </c>
      <c r="HRO4" s="149">
        <f>'CRO2_Pro-Mes'!HRK3</f>
        <v>0</v>
      </c>
      <c r="HRP4" s="149" t="e">
        <f>'CRO2_Pro-Mes'!#REF!</f>
        <v>#REF!</v>
      </c>
      <c r="HRQ4" s="149">
        <f>'CRO2_Pro-Mes'!HRM3</f>
        <v>0</v>
      </c>
      <c r="HRR4" s="149" t="e">
        <f>'CRO2_Pro-Mes'!#REF!</f>
        <v>#REF!</v>
      </c>
      <c r="HRS4" s="149">
        <f>'CRO2_Pro-Mes'!HRO3</f>
        <v>0</v>
      </c>
      <c r="HRT4" s="149" t="e">
        <f>'CRO2_Pro-Mes'!#REF!</f>
        <v>#REF!</v>
      </c>
      <c r="HRU4" s="149">
        <f>'CRO2_Pro-Mes'!HRQ3</f>
        <v>0</v>
      </c>
      <c r="HRV4" s="149" t="e">
        <f>'CRO2_Pro-Mes'!#REF!</f>
        <v>#REF!</v>
      </c>
      <c r="HRW4" s="149">
        <f>'CRO2_Pro-Mes'!HRS3</f>
        <v>0</v>
      </c>
      <c r="HRX4" s="149" t="e">
        <f>'CRO2_Pro-Mes'!#REF!</f>
        <v>#REF!</v>
      </c>
      <c r="HRY4" s="149">
        <f>'CRO2_Pro-Mes'!HRU3</f>
        <v>0</v>
      </c>
      <c r="HRZ4" s="149" t="e">
        <f>'CRO2_Pro-Mes'!#REF!</f>
        <v>#REF!</v>
      </c>
      <c r="HSA4" s="149">
        <f>'CRO2_Pro-Mes'!HRW3</f>
        <v>0</v>
      </c>
      <c r="HSB4" s="149" t="e">
        <f>'CRO2_Pro-Mes'!#REF!</f>
        <v>#REF!</v>
      </c>
      <c r="HSC4" s="149">
        <f>'CRO2_Pro-Mes'!HRY3</f>
        <v>0</v>
      </c>
      <c r="HSD4" s="149" t="e">
        <f>'CRO2_Pro-Mes'!#REF!</f>
        <v>#REF!</v>
      </c>
      <c r="HSE4" s="149">
        <f>'CRO2_Pro-Mes'!HSA3</f>
        <v>0</v>
      </c>
      <c r="HSF4" s="149" t="e">
        <f>'CRO2_Pro-Mes'!#REF!</f>
        <v>#REF!</v>
      </c>
      <c r="HSG4" s="149">
        <f>'CRO2_Pro-Mes'!HSC3</f>
        <v>0</v>
      </c>
      <c r="HSH4" s="149" t="e">
        <f>'CRO2_Pro-Mes'!#REF!</f>
        <v>#REF!</v>
      </c>
      <c r="HSI4" s="149">
        <f>'CRO2_Pro-Mes'!HSE3</f>
        <v>0</v>
      </c>
      <c r="HSJ4" s="149" t="e">
        <f>'CRO2_Pro-Mes'!#REF!</f>
        <v>#REF!</v>
      </c>
      <c r="HSK4" s="149">
        <f>'CRO2_Pro-Mes'!HSG3</f>
        <v>0</v>
      </c>
      <c r="HSL4" s="149" t="e">
        <f>'CRO2_Pro-Mes'!#REF!</f>
        <v>#REF!</v>
      </c>
      <c r="HSM4" s="149">
        <f>'CRO2_Pro-Mes'!HSI3</f>
        <v>0</v>
      </c>
      <c r="HSN4" s="149" t="e">
        <f>'CRO2_Pro-Mes'!#REF!</f>
        <v>#REF!</v>
      </c>
      <c r="HSO4" s="149">
        <f>'CRO2_Pro-Mes'!HSK3</f>
        <v>0</v>
      </c>
      <c r="HSP4" s="149" t="e">
        <f>'CRO2_Pro-Mes'!#REF!</f>
        <v>#REF!</v>
      </c>
      <c r="HSQ4" s="149">
        <f>'CRO2_Pro-Mes'!HSM3</f>
        <v>0</v>
      </c>
      <c r="HSR4" s="149" t="e">
        <f>'CRO2_Pro-Mes'!#REF!</f>
        <v>#REF!</v>
      </c>
      <c r="HSS4" s="149">
        <f>'CRO2_Pro-Mes'!HSO3</f>
        <v>0</v>
      </c>
      <c r="HST4" s="149" t="e">
        <f>'CRO2_Pro-Mes'!#REF!</f>
        <v>#REF!</v>
      </c>
      <c r="HSU4" s="149">
        <f>'CRO2_Pro-Mes'!HSQ3</f>
        <v>0</v>
      </c>
      <c r="HSV4" s="149" t="e">
        <f>'CRO2_Pro-Mes'!#REF!</f>
        <v>#REF!</v>
      </c>
      <c r="HSW4" s="149">
        <f>'CRO2_Pro-Mes'!HSS3</f>
        <v>0</v>
      </c>
      <c r="HSX4" s="149" t="e">
        <f>'CRO2_Pro-Mes'!#REF!</f>
        <v>#REF!</v>
      </c>
      <c r="HSY4" s="149">
        <f>'CRO2_Pro-Mes'!HSU3</f>
        <v>0</v>
      </c>
      <c r="HSZ4" s="149" t="e">
        <f>'CRO2_Pro-Mes'!#REF!</f>
        <v>#REF!</v>
      </c>
      <c r="HTA4" s="149">
        <f>'CRO2_Pro-Mes'!HSW3</f>
        <v>0</v>
      </c>
      <c r="HTB4" s="149" t="e">
        <f>'CRO2_Pro-Mes'!#REF!</f>
        <v>#REF!</v>
      </c>
      <c r="HTC4" s="149">
        <f>'CRO2_Pro-Mes'!HSY3</f>
        <v>0</v>
      </c>
      <c r="HTD4" s="149" t="e">
        <f>'CRO2_Pro-Mes'!#REF!</f>
        <v>#REF!</v>
      </c>
      <c r="HTE4" s="149">
        <f>'CRO2_Pro-Mes'!HTA3</f>
        <v>0</v>
      </c>
      <c r="HTF4" s="149" t="e">
        <f>'CRO2_Pro-Mes'!#REF!</f>
        <v>#REF!</v>
      </c>
      <c r="HTG4" s="149">
        <f>'CRO2_Pro-Mes'!HTC3</f>
        <v>0</v>
      </c>
      <c r="HTH4" s="149" t="e">
        <f>'CRO2_Pro-Mes'!#REF!</f>
        <v>#REF!</v>
      </c>
      <c r="HTI4" s="149">
        <f>'CRO2_Pro-Mes'!HTE3</f>
        <v>0</v>
      </c>
      <c r="HTJ4" s="149" t="e">
        <f>'CRO2_Pro-Mes'!#REF!</f>
        <v>#REF!</v>
      </c>
      <c r="HTK4" s="149">
        <f>'CRO2_Pro-Mes'!HTG3</f>
        <v>0</v>
      </c>
      <c r="HTL4" s="149" t="e">
        <f>'CRO2_Pro-Mes'!#REF!</f>
        <v>#REF!</v>
      </c>
      <c r="HTM4" s="149">
        <f>'CRO2_Pro-Mes'!HTI3</f>
        <v>0</v>
      </c>
      <c r="HTN4" s="149" t="e">
        <f>'CRO2_Pro-Mes'!#REF!</f>
        <v>#REF!</v>
      </c>
      <c r="HTO4" s="149">
        <f>'CRO2_Pro-Mes'!HTK3</f>
        <v>0</v>
      </c>
      <c r="HTP4" s="149" t="e">
        <f>'CRO2_Pro-Mes'!#REF!</f>
        <v>#REF!</v>
      </c>
      <c r="HTQ4" s="149">
        <f>'CRO2_Pro-Mes'!HTM3</f>
        <v>0</v>
      </c>
      <c r="HTR4" s="149" t="e">
        <f>'CRO2_Pro-Mes'!#REF!</f>
        <v>#REF!</v>
      </c>
      <c r="HTS4" s="149">
        <f>'CRO2_Pro-Mes'!HTO3</f>
        <v>0</v>
      </c>
      <c r="HTT4" s="149" t="e">
        <f>'CRO2_Pro-Mes'!#REF!</f>
        <v>#REF!</v>
      </c>
      <c r="HTU4" s="149">
        <f>'CRO2_Pro-Mes'!HTQ3</f>
        <v>0</v>
      </c>
      <c r="HTV4" s="149" t="e">
        <f>'CRO2_Pro-Mes'!#REF!</f>
        <v>#REF!</v>
      </c>
      <c r="HTW4" s="149">
        <f>'CRO2_Pro-Mes'!HTS3</f>
        <v>0</v>
      </c>
      <c r="HTX4" s="149" t="e">
        <f>'CRO2_Pro-Mes'!#REF!</f>
        <v>#REF!</v>
      </c>
      <c r="HTY4" s="149">
        <f>'CRO2_Pro-Mes'!HTU3</f>
        <v>0</v>
      </c>
      <c r="HTZ4" s="149" t="e">
        <f>'CRO2_Pro-Mes'!#REF!</f>
        <v>#REF!</v>
      </c>
      <c r="HUA4" s="149">
        <f>'CRO2_Pro-Mes'!HTW3</f>
        <v>0</v>
      </c>
      <c r="HUB4" s="149" t="e">
        <f>'CRO2_Pro-Mes'!#REF!</f>
        <v>#REF!</v>
      </c>
      <c r="HUC4" s="149">
        <f>'CRO2_Pro-Mes'!HTY3</f>
        <v>0</v>
      </c>
      <c r="HUD4" s="149" t="e">
        <f>'CRO2_Pro-Mes'!#REF!</f>
        <v>#REF!</v>
      </c>
      <c r="HUE4" s="149">
        <f>'CRO2_Pro-Mes'!HUA3</f>
        <v>0</v>
      </c>
      <c r="HUF4" s="149" t="e">
        <f>'CRO2_Pro-Mes'!#REF!</f>
        <v>#REF!</v>
      </c>
      <c r="HUG4" s="149">
        <f>'CRO2_Pro-Mes'!HUC3</f>
        <v>0</v>
      </c>
      <c r="HUH4" s="149" t="e">
        <f>'CRO2_Pro-Mes'!#REF!</f>
        <v>#REF!</v>
      </c>
      <c r="HUI4" s="149">
        <f>'CRO2_Pro-Mes'!HUE3</f>
        <v>0</v>
      </c>
      <c r="HUJ4" s="149" t="e">
        <f>'CRO2_Pro-Mes'!#REF!</f>
        <v>#REF!</v>
      </c>
      <c r="HUK4" s="149">
        <f>'CRO2_Pro-Mes'!HUG3</f>
        <v>0</v>
      </c>
      <c r="HUL4" s="149" t="e">
        <f>'CRO2_Pro-Mes'!#REF!</f>
        <v>#REF!</v>
      </c>
      <c r="HUM4" s="149">
        <f>'CRO2_Pro-Mes'!HUI3</f>
        <v>0</v>
      </c>
      <c r="HUN4" s="149" t="e">
        <f>'CRO2_Pro-Mes'!#REF!</f>
        <v>#REF!</v>
      </c>
      <c r="HUO4" s="149">
        <f>'CRO2_Pro-Mes'!HUK3</f>
        <v>0</v>
      </c>
      <c r="HUP4" s="149" t="e">
        <f>'CRO2_Pro-Mes'!#REF!</f>
        <v>#REF!</v>
      </c>
      <c r="HUQ4" s="149">
        <f>'CRO2_Pro-Mes'!HUM3</f>
        <v>0</v>
      </c>
      <c r="HUR4" s="149" t="e">
        <f>'CRO2_Pro-Mes'!#REF!</f>
        <v>#REF!</v>
      </c>
      <c r="HUS4" s="149">
        <f>'CRO2_Pro-Mes'!HUO3</f>
        <v>0</v>
      </c>
      <c r="HUT4" s="149" t="e">
        <f>'CRO2_Pro-Mes'!#REF!</f>
        <v>#REF!</v>
      </c>
      <c r="HUU4" s="149">
        <f>'CRO2_Pro-Mes'!HUQ3</f>
        <v>0</v>
      </c>
      <c r="HUV4" s="149" t="e">
        <f>'CRO2_Pro-Mes'!#REF!</f>
        <v>#REF!</v>
      </c>
      <c r="HUW4" s="149">
        <f>'CRO2_Pro-Mes'!HUS3</f>
        <v>0</v>
      </c>
      <c r="HUX4" s="149" t="e">
        <f>'CRO2_Pro-Mes'!#REF!</f>
        <v>#REF!</v>
      </c>
      <c r="HUY4" s="149">
        <f>'CRO2_Pro-Mes'!HUU3</f>
        <v>0</v>
      </c>
      <c r="HUZ4" s="149" t="e">
        <f>'CRO2_Pro-Mes'!#REF!</f>
        <v>#REF!</v>
      </c>
      <c r="HVA4" s="149">
        <f>'CRO2_Pro-Mes'!HUW3</f>
        <v>0</v>
      </c>
      <c r="HVB4" s="149" t="e">
        <f>'CRO2_Pro-Mes'!#REF!</f>
        <v>#REF!</v>
      </c>
      <c r="HVC4" s="149">
        <f>'CRO2_Pro-Mes'!HUY3</f>
        <v>0</v>
      </c>
      <c r="HVD4" s="149" t="e">
        <f>'CRO2_Pro-Mes'!#REF!</f>
        <v>#REF!</v>
      </c>
      <c r="HVE4" s="149">
        <f>'CRO2_Pro-Mes'!HVA3</f>
        <v>0</v>
      </c>
      <c r="HVF4" s="149" t="e">
        <f>'CRO2_Pro-Mes'!#REF!</f>
        <v>#REF!</v>
      </c>
      <c r="HVG4" s="149">
        <f>'CRO2_Pro-Mes'!HVC3</f>
        <v>0</v>
      </c>
      <c r="HVH4" s="149" t="e">
        <f>'CRO2_Pro-Mes'!#REF!</f>
        <v>#REF!</v>
      </c>
      <c r="HVI4" s="149">
        <f>'CRO2_Pro-Mes'!HVE3</f>
        <v>0</v>
      </c>
      <c r="HVJ4" s="149" t="e">
        <f>'CRO2_Pro-Mes'!#REF!</f>
        <v>#REF!</v>
      </c>
      <c r="HVK4" s="149">
        <f>'CRO2_Pro-Mes'!HVG3</f>
        <v>0</v>
      </c>
      <c r="HVL4" s="149" t="e">
        <f>'CRO2_Pro-Mes'!#REF!</f>
        <v>#REF!</v>
      </c>
      <c r="HVM4" s="149">
        <f>'CRO2_Pro-Mes'!HVI3</f>
        <v>0</v>
      </c>
      <c r="HVN4" s="149" t="e">
        <f>'CRO2_Pro-Mes'!#REF!</f>
        <v>#REF!</v>
      </c>
      <c r="HVO4" s="149">
        <f>'CRO2_Pro-Mes'!HVK3</f>
        <v>0</v>
      </c>
      <c r="HVP4" s="149" t="e">
        <f>'CRO2_Pro-Mes'!#REF!</f>
        <v>#REF!</v>
      </c>
      <c r="HVQ4" s="149">
        <f>'CRO2_Pro-Mes'!HVM3</f>
        <v>0</v>
      </c>
      <c r="HVR4" s="149" t="e">
        <f>'CRO2_Pro-Mes'!#REF!</f>
        <v>#REF!</v>
      </c>
      <c r="HVS4" s="149">
        <f>'CRO2_Pro-Mes'!HVO3</f>
        <v>0</v>
      </c>
      <c r="HVT4" s="149" t="e">
        <f>'CRO2_Pro-Mes'!#REF!</f>
        <v>#REF!</v>
      </c>
      <c r="HVU4" s="149">
        <f>'CRO2_Pro-Mes'!HVQ3</f>
        <v>0</v>
      </c>
      <c r="HVV4" s="149" t="e">
        <f>'CRO2_Pro-Mes'!#REF!</f>
        <v>#REF!</v>
      </c>
      <c r="HVW4" s="149">
        <f>'CRO2_Pro-Mes'!HVS3</f>
        <v>0</v>
      </c>
      <c r="HVX4" s="149" t="e">
        <f>'CRO2_Pro-Mes'!#REF!</f>
        <v>#REF!</v>
      </c>
      <c r="HVY4" s="149">
        <f>'CRO2_Pro-Mes'!HVU3</f>
        <v>0</v>
      </c>
      <c r="HVZ4" s="149" t="e">
        <f>'CRO2_Pro-Mes'!#REF!</f>
        <v>#REF!</v>
      </c>
      <c r="HWA4" s="149">
        <f>'CRO2_Pro-Mes'!HVW3</f>
        <v>0</v>
      </c>
      <c r="HWB4" s="149" t="e">
        <f>'CRO2_Pro-Mes'!#REF!</f>
        <v>#REF!</v>
      </c>
      <c r="HWC4" s="149">
        <f>'CRO2_Pro-Mes'!HVY3</f>
        <v>0</v>
      </c>
      <c r="HWD4" s="149" t="e">
        <f>'CRO2_Pro-Mes'!#REF!</f>
        <v>#REF!</v>
      </c>
      <c r="HWE4" s="149">
        <f>'CRO2_Pro-Mes'!HWA3</f>
        <v>0</v>
      </c>
      <c r="HWF4" s="149" t="e">
        <f>'CRO2_Pro-Mes'!#REF!</f>
        <v>#REF!</v>
      </c>
      <c r="HWG4" s="149">
        <f>'CRO2_Pro-Mes'!HWC3</f>
        <v>0</v>
      </c>
      <c r="HWH4" s="149" t="e">
        <f>'CRO2_Pro-Mes'!#REF!</f>
        <v>#REF!</v>
      </c>
      <c r="HWI4" s="149">
        <f>'CRO2_Pro-Mes'!HWE3</f>
        <v>0</v>
      </c>
      <c r="HWJ4" s="149" t="e">
        <f>'CRO2_Pro-Mes'!#REF!</f>
        <v>#REF!</v>
      </c>
      <c r="HWK4" s="149">
        <f>'CRO2_Pro-Mes'!HWG3</f>
        <v>0</v>
      </c>
      <c r="HWL4" s="149" t="e">
        <f>'CRO2_Pro-Mes'!#REF!</f>
        <v>#REF!</v>
      </c>
      <c r="HWM4" s="149">
        <f>'CRO2_Pro-Mes'!HWI3</f>
        <v>0</v>
      </c>
      <c r="HWN4" s="149" t="e">
        <f>'CRO2_Pro-Mes'!#REF!</f>
        <v>#REF!</v>
      </c>
      <c r="HWO4" s="149">
        <f>'CRO2_Pro-Mes'!HWK3</f>
        <v>0</v>
      </c>
      <c r="HWP4" s="149" t="e">
        <f>'CRO2_Pro-Mes'!#REF!</f>
        <v>#REF!</v>
      </c>
      <c r="HWQ4" s="149">
        <f>'CRO2_Pro-Mes'!HWM3</f>
        <v>0</v>
      </c>
      <c r="HWR4" s="149" t="e">
        <f>'CRO2_Pro-Mes'!#REF!</f>
        <v>#REF!</v>
      </c>
      <c r="HWS4" s="149">
        <f>'CRO2_Pro-Mes'!HWO3</f>
        <v>0</v>
      </c>
      <c r="HWT4" s="149" t="e">
        <f>'CRO2_Pro-Mes'!#REF!</f>
        <v>#REF!</v>
      </c>
      <c r="HWU4" s="149">
        <f>'CRO2_Pro-Mes'!HWQ3</f>
        <v>0</v>
      </c>
      <c r="HWV4" s="149" t="e">
        <f>'CRO2_Pro-Mes'!#REF!</f>
        <v>#REF!</v>
      </c>
      <c r="HWW4" s="149">
        <f>'CRO2_Pro-Mes'!HWS3</f>
        <v>0</v>
      </c>
      <c r="HWX4" s="149" t="e">
        <f>'CRO2_Pro-Mes'!#REF!</f>
        <v>#REF!</v>
      </c>
      <c r="HWY4" s="149">
        <f>'CRO2_Pro-Mes'!HWU3</f>
        <v>0</v>
      </c>
      <c r="HWZ4" s="149" t="e">
        <f>'CRO2_Pro-Mes'!#REF!</f>
        <v>#REF!</v>
      </c>
      <c r="HXA4" s="149">
        <f>'CRO2_Pro-Mes'!HWW3</f>
        <v>0</v>
      </c>
      <c r="HXB4" s="149" t="e">
        <f>'CRO2_Pro-Mes'!#REF!</f>
        <v>#REF!</v>
      </c>
      <c r="HXC4" s="149">
        <f>'CRO2_Pro-Mes'!HWY3</f>
        <v>0</v>
      </c>
      <c r="HXD4" s="149" t="e">
        <f>'CRO2_Pro-Mes'!#REF!</f>
        <v>#REF!</v>
      </c>
      <c r="HXE4" s="149">
        <f>'CRO2_Pro-Mes'!HXA3</f>
        <v>0</v>
      </c>
      <c r="HXF4" s="149" t="e">
        <f>'CRO2_Pro-Mes'!#REF!</f>
        <v>#REF!</v>
      </c>
      <c r="HXG4" s="149">
        <f>'CRO2_Pro-Mes'!HXC3</f>
        <v>0</v>
      </c>
      <c r="HXH4" s="149" t="e">
        <f>'CRO2_Pro-Mes'!#REF!</f>
        <v>#REF!</v>
      </c>
      <c r="HXI4" s="149">
        <f>'CRO2_Pro-Mes'!HXE3</f>
        <v>0</v>
      </c>
      <c r="HXJ4" s="149" t="e">
        <f>'CRO2_Pro-Mes'!#REF!</f>
        <v>#REF!</v>
      </c>
      <c r="HXK4" s="149">
        <f>'CRO2_Pro-Mes'!HXG3</f>
        <v>0</v>
      </c>
      <c r="HXL4" s="149" t="e">
        <f>'CRO2_Pro-Mes'!#REF!</f>
        <v>#REF!</v>
      </c>
      <c r="HXM4" s="149">
        <f>'CRO2_Pro-Mes'!HXI3</f>
        <v>0</v>
      </c>
      <c r="HXN4" s="149" t="e">
        <f>'CRO2_Pro-Mes'!#REF!</f>
        <v>#REF!</v>
      </c>
      <c r="HXO4" s="149">
        <f>'CRO2_Pro-Mes'!HXK3</f>
        <v>0</v>
      </c>
      <c r="HXP4" s="149" t="e">
        <f>'CRO2_Pro-Mes'!#REF!</f>
        <v>#REF!</v>
      </c>
      <c r="HXQ4" s="149">
        <f>'CRO2_Pro-Mes'!HXM3</f>
        <v>0</v>
      </c>
      <c r="HXR4" s="149" t="e">
        <f>'CRO2_Pro-Mes'!#REF!</f>
        <v>#REF!</v>
      </c>
      <c r="HXS4" s="149">
        <f>'CRO2_Pro-Mes'!HXO3</f>
        <v>0</v>
      </c>
      <c r="HXT4" s="149" t="e">
        <f>'CRO2_Pro-Mes'!#REF!</f>
        <v>#REF!</v>
      </c>
      <c r="HXU4" s="149">
        <f>'CRO2_Pro-Mes'!HXQ3</f>
        <v>0</v>
      </c>
      <c r="HXV4" s="149" t="e">
        <f>'CRO2_Pro-Mes'!#REF!</f>
        <v>#REF!</v>
      </c>
      <c r="HXW4" s="149">
        <f>'CRO2_Pro-Mes'!HXS3</f>
        <v>0</v>
      </c>
      <c r="HXX4" s="149" t="e">
        <f>'CRO2_Pro-Mes'!#REF!</f>
        <v>#REF!</v>
      </c>
      <c r="HXY4" s="149">
        <f>'CRO2_Pro-Mes'!HXU3</f>
        <v>0</v>
      </c>
      <c r="HXZ4" s="149" t="e">
        <f>'CRO2_Pro-Mes'!#REF!</f>
        <v>#REF!</v>
      </c>
      <c r="HYA4" s="149">
        <f>'CRO2_Pro-Mes'!HXW3</f>
        <v>0</v>
      </c>
      <c r="HYB4" s="149" t="e">
        <f>'CRO2_Pro-Mes'!#REF!</f>
        <v>#REF!</v>
      </c>
      <c r="HYC4" s="149">
        <f>'CRO2_Pro-Mes'!HXY3</f>
        <v>0</v>
      </c>
      <c r="HYD4" s="149" t="e">
        <f>'CRO2_Pro-Mes'!#REF!</f>
        <v>#REF!</v>
      </c>
      <c r="HYE4" s="149">
        <f>'CRO2_Pro-Mes'!HYA3</f>
        <v>0</v>
      </c>
      <c r="HYF4" s="149" t="e">
        <f>'CRO2_Pro-Mes'!#REF!</f>
        <v>#REF!</v>
      </c>
      <c r="HYG4" s="149">
        <f>'CRO2_Pro-Mes'!HYC3</f>
        <v>0</v>
      </c>
      <c r="HYH4" s="149" t="e">
        <f>'CRO2_Pro-Mes'!#REF!</f>
        <v>#REF!</v>
      </c>
      <c r="HYI4" s="149">
        <f>'CRO2_Pro-Mes'!HYE3</f>
        <v>0</v>
      </c>
      <c r="HYJ4" s="149" t="e">
        <f>'CRO2_Pro-Mes'!#REF!</f>
        <v>#REF!</v>
      </c>
      <c r="HYK4" s="149">
        <f>'CRO2_Pro-Mes'!HYG3</f>
        <v>0</v>
      </c>
      <c r="HYL4" s="149" t="e">
        <f>'CRO2_Pro-Mes'!#REF!</f>
        <v>#REF!</v>
      </c>
      <c r="HYM4" s="149">
        <f>'CRO2_Pro-Mes'!HYI3</f>
        <v>0</v>
      </c>
      <c r="HYN4" s="149" t="e">
        <f>'CRO2_Pro-Mes'!#REF!</f>
        <v>#REF!</v>
      </c>
      <c r="HYO4" s="149">
        <f>'CRO2_Pro-Mes'!HYK3</f>
        <v>0</v>
      </c>
      <c r="HYP4" s="149" t="e">
        <f>'CRO2_Pro-Mes'!#REF!</f>
        <v>#REF!</v>
      </c>
      <c r="HYQ4" s="149">
        <f>'CRO2_Pro-Mes'!HYM3</f>
        <v>0</v>
      </c>
      <c r="HYR4" s="149" t="e">
        <f>'CRO2_Pro-Mes'!#REF!</f>
        <v>#REF!</v>
      </c>
      <c r="HYS4" s="149">
        <f>'CRO2_Pro-Mes'!HYO3</f>
        <v>0</v>
      </c>
      <c r="HYT4" s="149" t="e">
        <f>'CRO2_Pro-Mes'!#REF!</f>
        <v>#REF!</v>
      </c>
      <c r="HYU4" s="149">
        <f>'CRO2_Pro-Mes'!HYQ3</f>
        <v>0</v>
      </c>
      <c r="HYV4" s="149" t="e">
        <f>'CRO2_Pro-Mes'!#REF!</f>
        <v>#REF!</v>
      </c>
      <c r="HYW4" s="149">
        <f>'CRO2_Pro-Mes'!HYS3</f>
        <v>0</v>
      </c>
      <c r="HYX4" s="149" t="e">
        <f>'CRO2_Pro-Mes'!#REF!</f>
        <v>#REF!</v>
      </c>
      <c r="HYY4" s="149">
        <f>'CRO2_Pro-Mes'!HYU3</f>
        <v>0</v>
      </c>
      <c r="HYZ4" s="149" t="e">
        <f>'CRO2_Pro-Mes'!#REF!</f>
        <v>#REF!</v>
      </c>
      <c r="HZA4" s="149">
        <f>'CRO2_Pro-Mes'!HYW3</f>
        <v>0</v>
      </c>
      <c r="HZB4" s="149" t="e">
        <f>'CRO2_Pro-Mes'!#REF!</f>
        <v>#REF!</v>
      </c>
      <c r="HZC4" s="149">
        <f>'CRO2_Pro-Mes'!HYY3</f>
        <v>0</v>
      </c>
      <c r="HZD4" s="149" t="e">
        <f>'CRO2_Pro-Mes'!#REF!</f>
        <v>#REF!</v>
      </c>
      <c r="HZE4" s="149">
        <f>'CRO2_Pro-Mes'!HZA3</f>
        <v>0</v>
      </c>
      <c r="HZF4" s="149" t="e">
        <f>'CRO2_Pro-Mes'!#REF!</f>
        <v>#REF!</v>
      </c>
      <c r="HZG4" s="149">
        <f>'CRO2_Pro-Mes'!HZC3</f>
        <v>0</v>
      </c>
      <c r="HZH4" s="149" t="e">
        <f>'CRO2_Pro-Mes'!#REF!</f>
        <v>#REF!</v>
      </c>
      <c r="HZI4" s="149">
        <f>'CRO2_Pro-Mes'!HZE3</f>
        <v>0</v>
      </c>
      <c r="HZJ4" s="149" t="e">
        <f>'CRO2_Pro-Mes'!#REF!</f>
        <v>#REF!</v>
      </c>
      <c r="HZK4" s="149">
        <f>'CRO2_Pro-Mes'!HZG3</f>
        <v>0</v>
      </c>
      <c r="HZL4" s="149" t="e">
        <f>'CRO2_Pro-Mes'!#REF!</f>
        <v>#REF!</v>
      </c>
      <c r="HZM4" s="149">
        <f>'CRO2_Pro-Mes'!HZI3</f>
        <v>0</v>
      </c>
      <c r="HZN4" s="149" t="e">
        <f>'CRO2_Pro-Mes'!#REF!</f>
        <v>#REF!</v>
      </c>
      <c r="HZO4" s="149">
        <f>'CRO2_Pro-Mes'!HZK3</f>
        <v>0</v>
      </c>
      <c r="HZP4" s="149" t="e">
        <f>'CRO2_Pro-Mes'!#REF!</f>
        <v>#REF!</v>
      </c>
      <c r="HZQ4" s="149">
        <f>'CRO2_Pro-Mes'!HZM3</f>
        <v>0</v>
      </c>
      <c r="HZR4" s="149" t="e">
        <f>'CRO2_Pro-Mes'!#REF!</f>
        <v>#REF!</v>
      </c>
      <c r="HZS4" s="149">
        <f>'CRO2_Pro-Mes'!HZO3</f>
        <v>0</v>
      </c>
      <c r="HZT4" s="149" t="e">
        <f>'CRO2_Pro-Mes'!#REF!</f>
        <v>#REF!</v>
      </c>
      <c r="HZU4" s="149">
        <f>'CRO2_Pro-Mes'!HZQ3</f>
        <v>0</v>
      </c>
      <c r="HZV4" s="149" t="e">
        <f>'CRO2_Pro-Mes'!#REF!</f>
        <v>#REF!</v>
      </c>
      <c r="HZW4" s="149">
        <f>'CRO2_Pro-Mes'!HZS3</f>
        <v>0</v>
      </c>
      <c r="HZX4" s="149" t="e">
        <f>'CRO2_Pro-Mes'!#REF!</f>
        <v>#REF!</v>
      </c>
      <c r="HZY4" s="149">
        <f>'CRO2_Pro-Mes'!HZU3</f>
        <v>0</v>
      </c>
      <c r="HZZ4" s="149" t="e">
        <f>'CRO2_Pro-Mes'!#REF!</f>
        <v>#REF!</v>
      </c>
      <c r="IAA4" s="149">
        <f>'CRO2_Pro-Mes'!HZW3</f>
        <v>0</v>
      </c>
      <c r="IAB4" s="149" t="e">
        <f>'CRO2_Pro-Mes'!#REF!</f>
        <v>#REF!</v>
      </c>
      <c r="IAC4" s="149">
        <f>'CRO2_Pro-Mes'!HZY3</f>
        <v>0</v>
      </c>
      <c r="IAD4" s="149" t="e">
        <f>'CRO2_Pro-Mes'!#REF!</f>
        <v>#REF!</v>
      </c>
      <c r="IAE4" s="149">
        <f>'CRO2_Pro-Mes'!IAA3</f>
        <v>0</v>
      </c>
      <c r="IAF4" s="149" t="e">
        <f>'CRO2_Pro-Mes'!#REF!</f>
        <v>#REF!</v>
      </c>
      <c r="IAG4" s="149">
        <f>'CRO2_Pro-Mes'!IAC3</f>
        <v>0</v>
      </c>
      <c r="IAH4" s="149" t="e">
        <f>'CRO2_Pro-Mes'!#REF!</f>
        <v>#REF!</v>
      </c>
      <c r="IAI4" s="149">
        <f>'CRO2_Pro-Mes'!IAE3</f>
        <v>0</v>
      </c>
      <c r="IAJ4" s="149" t="e">
        <f>'CRO2_Pro-Mes'!#REF!</f>
        <v>#REF!</v>
      </c>
      <c r="IAK4" s="149">
        <f>'CRO2_Pro-Mes'!IAG3</f>
        <v>0</v>
      </c>
      <c r="IAL4" s="149" t="e">
        <f>'CRO2_Pro-Mes'!#REF!</f>
        <v>#REF!</v>
      </c>
      <c r="IAM4" s="149">
        <f>'CRO2_Pro-Mes'!IAI3</f>
        <v>0</v>
      </c>
      <c r="IAN4" s="149" t="e">
        <f>'CRO2_Pro-Mes'!#REF!</f>
        <v>#REF!</v>
      </c>
      <c r="IAO4" s="149">
        <f>'CRO2_Pro-Mes'!IAK3</f>
        <v>0</v>
      </c>
      <c r="IAP4" s="149" t="e">
        <f>'CRO2_Pro-Mes'!#REF!</f>
        <v>#REF!</v>
      </c>
      <c r="IAQ4" s="149">
        <f>'CRO2_Pro-Mes'!IAM3</f>
        <v>0</v>
      </c>
      <c r="IAR4" s="149" t="e">
        <f>'CRO2_Pro-Mes'!#REF!</f>
        <v>#REF!</v>
      </c>
      <c r="IAS4" s="149">
        <f>'CRO2_Pro-Mes'!IAO3</f>
        <v>0</v>
      </c>
      <c r="IAT4" s="149" t="e">
        <f>'CRO2_Pro-Mes'!#REF!</f>
        <v>#REF!</v>
      </c>
      <c r="IAU4" s="149">
        <f>'CRO2_Pro-Mes'!IAQ3</f>
        <v>0</v>
      </c>
      <c r="IAV4" s="149" t="e">
        <f>'CRO2_Pro-Mes'!#REF!</f>
        <v>#REF!</v>
      </c>
      <c r="IAW4" s="149">
        <f>'CRO2_Pro-Mes'!IAS3</f>
        <v>0</v>
      </c>
      <c r="IAX4" s="149" t="e">
        <f>'CRO2_Pro-Mes'!#REF!</f>
        <v>#REF!</v>
      </c>
      <c r="IAY4" s="149">
        <f>'CRO2_Pro-Mes'!IAU3</f>
        <v>0</v>
      </c>
      <c r="IAZ4" s="149" t="e">
        <f>'CRO2_Pro-Mes'!#REF!</f>
        <v>#REF!</v>
      </c>
      <c r="IBA4" s="149">
        <f>'CRO2_Pro-Mes'!IAW3</f>
        <v>0</v>
      </c>
      <c r="IBB4" s="149" t="e">
        <f>'CRO2_Pro-Mes'!#REF!</f>
        <v>#REF!</v>
      </c>
      <c r="IBC4" s="149">
        <f>'CRO2_Pro-Mes'!IAY3</f>
        <v>0</v>
      </c>
      <c r="IBD4" s="149" t="e">
        <f>'CRO2_Pro-Mes'!#REF!</f>
        <v>#REF!</v>
      </c>
      <c r="IBE4" s="149">
        <f>'CRO2_Pro-Mes'!IBA3</f>
        <v>0</v>
      </c>
      <c r="IBF4" s="149" t="e">
        <f>'CRO2_Pro-Mes'!#REF!</f>
        <v>#REF!</v>
      </c>
      <c r="IBG4" s="149">
        <f>'CRO2_Pro-Mes'!IBC3</f>
        <v>0</v>
      </c>
      <c r="IBH4" s="149" t="e">
        <f>'CRO2_Pro-Mes'!#REF!</f>
        <v>#REF!</v>
      </c>
      <c r="IBI4" s="149">
        <f>'CRO2_Pro-Mes'!IBE3</f>
        <v>0</v>
      </c>
      <c r="IBJ4" s="149" t="e">
        <f>'CRO2_Pro-Mes'!#REF!</f>
        <v>#REF!</v>
      </c>
      <c r="IBK4" s="149">
        <f>'CRO2_Pro-Mes'!IBG3</f>
        <v>0</v>
      </c>
      <c r="IBL4" s="149" t="e">
        <f>'CRO2_Pro-Mes'!#REF!</f>
        <v>#REF!</v>
      </c>
      <c r="IBM4" s="149">
        <f>'CRO2_Pro-Mes'!IBI3</f>
        <v>0</v>
      </c>
      <c r="IBN4" s="149" t="e">
        <f>'CRO2_Pro-Mes'!#REF!</f>
        <v>#REF!</v>
      </c>
      <c r="IBO4" s="149">
        <f>'CRO2_Pro-Mes'!IBK3</f>
        <v>0</v>
      </c>
      <c r="IBP4" s="149" t="e">
        <f>'CRO2_Pro-Mes'!#REF!</f>
        <v>#REF!</v>
      </c>
      <c r="IBQ4" s="149">
        <f>'CRO2_Pro-Mes'!IBM3</f>
        <v>0</v>
      </c>
      <c r="IBR4" s="149" t="e">
        <f>'CRO2_Pro-Mes'!#REF!</f>
        <v>#REF!</v>
      </c>
      <c r="IBS4" s="149">
        <f>'CRO2_Pro-Mes'!IBO3</f>
        <v>0</v>
      </c>
      <c r="IBT4" s="149" t="e">
        <f>'CRO2_Pro-Mes'!#REF!</f>
        <v>#REF!</v>
      </c>
      <c r="IBU4" s="149">
        <f>'CRO2_Pro-Mes'!IBQ3</f>
        <v>0</v>
      </c>
      <c r="IBV4" s="149" t="e">
        <f>'CRO2_Pro-Mes'!#REF!</f>
        <v>#REF!</v>
      </c>
      <c r="IBW4" s="149">
        <f>'CRO2_Pro-Mes'!IBS3</f>
        <v>0</v>
      </c>
      <c r="IBX4" s="149" t="e">
        <f>'CRO2_Pro-Mes'!#REF!</f>
        <v>#REF!</v>
      </c>
      <c r="IBY4" s="149">
        <f>'CRO2_Pro-Mes'!IBU3</f>
        <v>0</v>
      </c>
      <c r="IBZ4" s="149" t="e">
        <f>'CRO2_Pro-Mes'!#REF!</f>
        <v>#REF!</v>
      </c>
      <c r="ICA4" s="149">
        <f>'CRO2_Pro-Mes'!IBW3</f>
        <v>0</v>
      </c>
      <c r="ICB4" s="149" t="e">
        <f>'CRO2_Pro-Mes'!#REF!</f>
        <v>#REF!</v>
      </c>
      <c r="ICC4" s="149">
        <f>'CRO2_Pro-Mes'!IBY3</f>
        <v>0</v>
      </c>
      <c r="ICD4" s="149" t="e">
        <f>'CRO2_Pro-Mes'!#REF!</f>
        <v>#REF!</v>
      </c>
      <c r="ICE4" s="149">
        <f>'CRO2_Pro-Mes'!ICA3</f>
        <v>0</v>
      </c>
      <c r="ICF4" s="149" t="e">
        <f>'CRO2_Pro-Mes'!#REF!</f>
        <v>#REF!</v>
      </c>
      <c r="ICG4" s="149">
        <f>'CRO2_Pro-Mes'!ICC3</f>
        <v>0</v>
      </c>
      <c r="ICH4" s="149" t="e">
        <f>'CRO2_Pro-Mes'!#REF!</f>
        <v>#REF!</v>
      </c>
      <c r="ICI4" s="149">
        <f>'CRO2_Pro-Mes'!ICE3</f>
        <v>0</v>
      </c>
      <c r="ICJ4" s="149" t="e">
        <f>'CRO2_Pro-Mes'!#REF!</f>
        <v>#REF!</v>
      </c>
      <c r="ICK4" s="149">
        <f>'CRO2_Pro-Mes'!ICG3</f>
        <v>0</v>
      </c>
      <c r="ICL4" s="149" t="e">
        <f>'CRO2_Pro-Mes'!#REF!</f>
        <v>#REF!</v>
      </c>
      <c r="ICM4" s="149">
        <f>'CRO2_Pro-Mes'!ICI3</f>
        <v>0</v>
      </c>
      <c r="ICN4" s="149" t="e">
        <f>'CRO2_Pro-Mes'!#REF!</f>
        <v>#REF!</v>
      </c>
      <c r="ICO4" s="149">
        <f>'CRO2_Pro-Mes'!ICK3</f>
        <v>0</v>
      </c>
      <c r="ICP4" s="149" t="e">
        <f>'CRO2_Pro-Mes'!#REF!</f>
        <v>#REF!</v>
      </c>
      <c r="ICQ4" s="149">
        <f>'CRO2_Pro-Mes'!ICM3</f>
        <v>0</v>
      </c>
      <c r="ICR4" s="149" t="e">
        <f>'CRO2_Pro-Mes'!#REF!</f>
        <v>#REF!</v>
      </c>
      <c r="ICS4" s="149">
        <f>'CRO2_Pro-Mes'!ICO3</f>
        <v>0</v>
      </c>
      <c r="ICT4" s="149" t="e">
        <f>'CRO2_Pro-Mes'!#REF!</f>
        <v>#REF!</v>
      </c>
      <c r="ICU4" s="149">
        <f>'CRO2_Pro-Mes'!ICQ3</f>
        <v>0</v>
      </c>
      <c r="ICV4" s="149" t="e">
        <f>'CRO2_Pro-Mes'!#REF!</f>
        <v>#REF!</v>
      </c>
      <c r="ICW4" s="149">
        <f>'CRO2_Pro-Mes'!ICS3</f>
        <v>0</v>
      </c>
      <c r="ICX4" s="149" t="e">
        <f>'CRO2_Pro-Mes'!#REF!</f>
        <v>#REF!</v>
      </c>
      <c r="ICY4" s="149">
        <f>'CRO2_Pro-Mes'!ICU3</f>
        <v>0</v>
      </c>
      <c r="ICZ4" s="149" t="e">
        <f>'CRO2_Pro-Mes'!#REF!</f>
        <v>#REF!</v>
      </c>
      <c r="IDA4" s="149">
        <f>'CRO2_Pro-Mes'!ICW3</f>
        <v>0</v>
      </c>
      <c r="IDB4" s="149" t="e">
        <f>'CRO2_Pro-Mes'!#REF!</f>
        <v>#REF!</v>
      </c>
      <c r="IDC4" s="149">
        <f>'CRO2_Pro-Mes'!ICY3</f>
        <v>0</v>
      </c>
      <c r="IDD4" s="149" t="e">
        <f>'CRO2_Pro-Mes'!#REF!</f>
        <v>#REF!</v>
      </c>
      <c r="IDE4" s="149">
        <f>'CRO2_Pro-Mes'!IDA3</f>
        <v>0</v>
      </c>
      <c r="IDF4" s="149" t="e">
        <f>'CRO2_Pro-Mes'!#REF!</f>
        <v>#REF!</v>
      </c>
      <c r="IDG4" s="149">
        <f>'CRO2_Pro-Mes'!IDC3</f>
        <v>0</v>
      </c>
      <c r="IDH4" s="149" t="e">
        <f>'CRO2_Pro-Mes'!#REF!</f>
        <v>#REF!</v>
      </c>
      <c r="IDI4" s="149">
        <f>'CRO2_Pro-Mes'!IDE3</f>
        <v>0</v>
      </c>
      <c r="IDJ4" s="149" t="e">
        <f>'CRO2_Pro-Mes'!#REF!</f>
        <v>#REF!</v>
      </c>
      <c r="IDK4" s="149">
        <f>'CRO2_Pro-Mes'!IDG3</f>
        <v>0</v>
      </c>
      <c r="IDL4" s="149" t="e">
        <f>'CRO2_Pro-Mes'!#REF!</f>
        <v>#REF!</v>
      </c>
      <c r="IDM4" s="149">
        <f>'CRO2_Pro-Mes'!IDI3</f>
        <v>0</v>
      </c>
      <c r="IDN4" s="149" t="e">
        <f>'CRO2_Pro-Mes'!#REF!</f>
        <v>#REF!</v>
      </c>
      <c r="IDO4" s="149">
        <f>'CRO2_Pro-Mes'!IDK3</f>
        <v>0</v>
      </c>
      <c r="IDP4" s="149" t="e">
        <f>'CRO2_Pro-Mes'!#REF!</f>
        <v>#REF!</v>
      </c>
      <c r="IDQ4" s="149">
        <f>'CRO2_Pro-Mes'!IDM3</f>
        <v>0</v>
      </c>
      <c r="IDR4" s="149" t="e">
        <f>'CRO2_Pro-Mes'!#REF!</f>
        <v>#REF!</v>
      </c>
      <c r="IDS4" s="149">
        <f>'CRO2_Pro-Mes'!IDO3</f>
        <v>0</v>
      </c>
      <c r="IDT4" s="149" t="e">
        <f>'CRO2_Pro-Mes'!#REF!</f>
        <v>#REF!</v>
      </c>
      <c r="IDU4" s="149">
        <f>'CRO2_Pro-Mes'!IDQ3</f>
        <v>0</v>
      </c>
      <c r="IDV4" s="149" t="e">
        <f>'CRO2_Pro-Mes'!#REF!</f>
        <v>#REF!</v>
      </c>
      <c r="IDW4" s="149">
        <f>'CRO2_Pro-Mes'!IDS3</f>
        <v>0</v>
      </c>
      <c r="IDX4" s="149" t="e">
        <f>'CRO2_Pro-Mes'!#REF!</f>
        <v>#REF!</v>
      </c>
      <c r="IDY4" s="149">
        <f>'CRO2_Pro-Mes'!IDU3</f>
        <v>0</v>
      </c>
      <c r="IDZ4" s="149" t="e">
        <f>'CRO2_Pro-Mes'!#REF!</f>
        <v>#REF!</v>
      </c>
      <c r="IEA4" s="149">
        <f>'CRO2_Pro-Mes'!IDW3</f>
        <v>0</v>
      </c>
      <c r="IEB4" s="149" t="e">
        <f>'CRO2_Pro-Mes'!#REF!</f>
        <v>#REF!</v>
      </c>
      <c r="IEC4" s="149">
        <f>'CRO2_Pro-Mes'!IDY3</f>
        <v>0</v>
      </c>
      <c r="IED4" s="149" t="e">
        <f>'CRO2_Pro-Mes'!#REF!</f>
        <v>#REF!</v>
      </c>
      <c r="IEE4" s="149">
        <f>'CRO2_Pro-Mes'!IEA3</f>
        <v>0</v>
      </c>
      <c r="IEF4" s="149" t="e">
        <f>'CRO2_Pro-Mes'!#REF!</f>
        <v>#REF!</v>
      </c>
      <c r="IEG4" s="149">
        <f>'CRO2_Pro-Mes'!IEC3</f>
        <v>0</v>
      </c>
      <c r="IEH4" s="149" t="e">
        <f>'CRO2_Pro-Mes'!#REF!</f>
        <v>#REF!</v>
      </c>
      <c r="IEI4" s="149">
        <f>'CRO2_Pro-Mes'!IEE3</f>
        <v>0</v>
      </c>
      <c r="IEJ4" s="149" t="e">
        <f>'CRO2_Pro-Mes'!#REF!</f>
        <v>#REF!</v>
      </c>
      <c r="IEK4" s="149">
        <f>'CRO2_Pro-Mes'!IEG3</f>
        <v>0</v>
      </c>
      <c r="IEL4" s="149" t="e">
        <f>'CRO2_Pro-Mes'!#REF!</f>
        <v>#REF!</v>
      </c>
      <c r="IEM4" s="149">
        <f>'CRO2_Pro-Mes'!IEI3</f>
        <v>0</v>
      </c>
      <c r="IEN4" s="149" t="e">
        <f>'CRO2_Pro-Mes'!#REF!</f>
        <v>#REF!</v>
      </c>
      <c r="IEO4" s="149">
        <f>'CRO2_Pro-Mes'!IEK3</f>
        <v>0</v>
      </c>
      <c r="IEP4" s="149" t="e">
        <f>'CRO2_Pro-Mes'!#REF!</f>
        <v>#REF!</v>
      </c>
      <c r="IEQ4" s="149">
        <f>'CRO2_Pro-Mes'!IEM3</f>
        <v>0</v>
      </c>
      <c r="IER4" s="149" t="e">
        <f>'CRO2_Pro-Mes'!#REF!</f>
        <v>#REF!</v>
      </c>
      <c r="IES4" s="149">
        <f>'CRO2_Pro-Mes'!IEO3</f>
        <v>0</v>
      </c>
      <c r="IET4" s="149" t="e">
        <f>'CRO2_Pro-Mes'!#REF!</f>
        <v>#REF!</v>
      </c>
      <c r="IEU4" s="149">
        <f>'CRO2_Pro-Mes'!IEQ3</f>
        <v>0</v>
      </c>
      <c r="IEV4" s="149" t="e">
        <f>'CRO2_Pro-Mes'!#REF!</f>
        <v>#REF!</v>
      </c>
      <c r="IEW4" s="149">
        <f>'CRO2_Pro-Mes'!IES3</f>
        <v>0</v>
      </c>
      <c r="IEX4" s="149" t="e">
        <f>'CRO2_Pro-Mes'!#REF!</f>
        <v>#REF!</v>
      </c>
      <c r="IEY4" s="149">
        <f>'CRO2_Pro-Mes'!IEU3</f>
        <v>0</v>
      </c>
      <c r="IEZ4" s="149" t="e">
        <f>'CRO2_Pro-Mes'!#REF!</f>
        <v>#REF!</v>
      </c>
      <c r="IFA4" s="149">
        <f>'CRO2_Pro-Mes'!IEW3</f>
        <v>0</v>
      </c>
      <c r="IFB4" s="149" t="e">
        <f>'CRO2_Pro-Mes'!#REF!</f>
        <v>#REF!</v>
      </c>
      <c r="IFC4" s="149">
        <f>'CRO2_Pro-Mes'!IEY3</f>
        <v>0</v>
      </c>
      <c r="IFD4" s="149" t="e">
        <f>'CRO2_Pro-Mes'!#REF!</f>
        <v>#REF!</v>
      </c>
      <c r="IFE4" s="149">
        <f>'CRO2_Pro-Mes'!IFA3</f>
        <v>0</v>
      </c>
      <c r="IFF4" s="149" t="e">
        <f>'CRO2_Pro-Mes'!#REF!</f>
        <v>#REF!</v>
      </c>
      <c r="IFG4" s="149">
        <f>'CRO2_Pro-Mes'!IFC3</f>
        <v>0</v>
      </c>
      <c r="IFH4" s="149" t="e">
        <f>'CRO2_Pro-Mes'!#REF!</f>
        <v>#REF!</v>
      </c>
      <c r="IFI4" s="149">
        <f>'CRO2_Pro-Mes'!IFE3</f>
        <v>0</v>
      </c>
      <c r="IFJ4" s="149" t="e">
        <f>'CRO2_Pro-Mes'!#REF!</f>
        <v>#REF!</v>
      </c>
      <c r="IFK4" s="149">
        <f>'CRO2_Pro-Mes'!IFG3</f>
        <v>0</v>
      </c>
      <c r="IFL4" s="149" t="e">
        <f>'CRO2_Pro-Mes'!#REF!</f>
        <v>#REF!</v>
      </c>
      <c r="IFM4" s="149">
        <f>'CRO2_Pro-Mes'!IFI3</f>
        <v>0</v>
      </c>
      <c r="IFN4" s="149" t="e">
        <f>'CRO2_Pro-Mes'!#REF!</f>
        <v>#REF!</v>
      </c>
      <c r="IFO4" s="149">
        <f>'CRO2_Pro-Mes'!IFK3</f>
        <v>0</v>
      </c>
      <c r="IFP4" s="149" t="e">
        <f>'CRO2_Pro-Mes'!#REF!</f>
        <v>#REF!</v>
      </c>
      <c r="IFQ4" s="149">
        <f>'CRO2_Pro-Mes'!IFM3</f>
        <v>0</v>
      </c>
      <c r="IFR4" s="149" t="e">
        <f>'CRO2_Pro-Mes'!#REF!</f>
        <v>#REF!</v>
      </c>
      <c r="IFS4" s="149">
        <f>'CRO2_Pro-Mes'!IFO3</f>
        <v>0</v>
      </c>
      <c r="IFT4" s="149" t="e">
        <f>'CRO2_Pro-Mes'!#REF!</f>
        <v>#REF!</v>
      </c>
      <c r="IFU4" s="149">
        <f>'CRO2_Pro-Mes'!IFQ3</f>
        <v>0</v>
      </c>
      <c r="IFV4" s="149" t="e">
        <f>'CRO2_Pro-Mes'!#REF!</f>
        <v>#REF!</v>
      </c>
      <c r="IFW4" s="149">
        <f>'CRO2_Pro-Mes'!IFS3</f>
        <v>0</v>
      </c>
      <c r="IFX4" s="149" t="e">
        <f>'CRO2_Pro-Mes'!#REF!</f>
        <v>#REF!</v>
      </c>
      <c r="IFY4" s="149">
        <f>'CRO2_Pro-Mes'!IFU3</f>
        <v>0</v>
      </c>
      <c r="IFZ4" s="149" t="e">
        <f>'CRO2_Pro-Mes'!#REF!</f>
        <v>#REF!</v>
      </c>
      <c r="IGA4" s="149">
        <f>'CRO2_Pro-Mes'!IFW3</f>
        <v>0</v>
      </c>
      <c r="IGB4" s="149" t="e">
        <f>'CRO2_Pro-Mes'!#REF!</f>
        <v>#REF!</v>
      </c>
      <c r="IGC4" s="149">
        <f>'CRO2_Pro-Mes'!IFY3</f>
        <v>0</v>
      </c>
      <c r="IGD4" s="149" t="e">
        <f>'CRO2_Pro-Mes'!#REF!</f>
        <v>#REF!</v>
      </c>
      <c r="IGE4" s="149">
        <f>'CRO2_Pro-Mes'!IGA3</f>
        <v>0</v>
      </c>
      <c r="IGF4" s="149" t="e">
        <f>'CRO2_Pro-Mes'!#REF!</f>
        <v>#REF!</v>
      </c>
      <c r="IGG4" s="149">
        <f>'CRO2_Pro-Mes'!IGC3</f>
        <v>0</v>
      </c>
      <c r="IGH4" s="149" t="e">
        <f>'CRO2_Pro-Mes'!#REF!</f>
        <v>#REF!</v>
      </c>
      <c r="IGI4" s="149">
        <f>'CRO2_Pro-Mes'!IGE3</f>
        <v>0</v>
      </c>
      <c r="IGJ4" s="149" t="e">
        <f>'CRO2_Pro-Mes'!#REF!</f>
        <v>#REF!</v>
      </c>
      <c r="IGK4" s="149">
        <f>'CRO2_Pro-Mes'!IGG3</f>
        <v>0</v>
      </c>
      <c r="IGL4" s="149" t="e">
        <f>'CRO2_Pro-Mes'!#REF!</f>
        <v>#REF!</v>
      </c>
      <c r="IGM4" s="149">
        <f>'CRO2_Pro-Mes'!IGI3</f>
        <v>0</v>
      </c>
      <c r="IGN4" s="149" t="e">
        <f>'CRO2_Pro-Mes'!#REF!</f>
        <v>#REF!</v>
      </c>
      <c r="IGO4" s="149">
        <f>'CRO2_Pro-Mes'!IGK3</f>
        <v>0</v>
      </c>
      <c r="IGP4" s="149" t="e">
        <f>'CRO2_Pro-Mes'!#REF!</f>
        <v>#REF!</v>
      </c>
      <c r="IGQ4" s="149">
        <f>'CRO2_Pro-Mes'!IGM3</f>
        <v>0</v>
      </c>
      <c r="IGR4" s="149" t="e">
        <f>'CRO2_Pro-Mes'!#REF!</f>
        <v>#REF!</v>
      </c>
      <c r="IGS4" s="149">
        <f>'CRO2_Pro-Mes'!IGO3</f>
        <v>0</v>
      </c>
      <c r="IGT4" s="149" t="e">
        <f>'CRO2_Pro-Mes'!#REF!</f>
        <v>#REF!</v>
      </c>
      <c r="IGU4" s="149">
        <f>'CRO2_Pro-Mes'!IGQ3</f>
        <v>0</v>
      </c>
      <c r="IGV4" s="149" t="e">
        <f>'CRO2_Pro-Mes'!#REF!</f>
        <v>#REF!</v>
      </c>
      <c r="IGW4" s="149">
        <f>'CRO2_Pro-Mes'!IGS3</f>
        <v>0</v>
      </c>
      <c r="IGX4" s="149" t="e">
        <f>'CRO2_Pro-Mes'!#REF!</f>
        <v>#REF!</v>
      </c>
      <c r="IGY4" s="149">
        <f>'CRO2_Pro-Mes'!IGU3</f>
        <v>0</v>
      </c>
      <c r="IGZ4" s="149" t="e">
        <f>'CRO2_Pro-Mes'!#REF!</f>
        <v>#REF!</v>
      </c>
      <c r="IHA4" s="149">
        <f>'CRO2_Pro-Mes'!IGW3</f>
        <v>0</v>
      </c>
      <c r="IHB4" s="149" t="e">
        <f>'CRO2_Pro-Mes'!#REF!</f>
        <v>#REF!</v>
      </c>
      <c r="IHC4" s="149">
        <f>'CRO2_Pro-Mes'!IGY3</f>
        <v>0</v>
      </c>
      <c r="IHD4" s="149" t="e">
        <f>'CRO2_Pro-Mes'!#REF!</f>
        <v>#REF!</v>
      </c>
      <c r="IHE4" s="149">
        <f>'CRO2_Pro-Mes'!IHA3</f>
        <v>0</v>
      </c>
      <c r="IHF4" s="149" t="e">
        <f>'CRO2_Pro-Mes'!#REF!</f>
        <v>#REF!</v>
      </c>
      <c r="IHG4" s="149">
        <f>'CRO2_Pro-Mes'!IHC3</f>
        <v>0</v>
      </c>
      <c r="IHH4" s="149" t="e">
        <f>'CRO2_Pro-Mes'!#REF!</f>
        <v>#REF!</v>
      </c>
      <c r="IHI4" s="149">
        <f>'CRO2_Pro-Mes'!IHE3</f>
        <v>0</v>
      </c>
      <c r="IHJ4" s="149" t="e">
        <f>'CRO2_Pro-Mes'!#REF!</f>
        <v>#REF!</v>
      </c>
      <c r="IHK4" s="149">
        <f>'CRO2_Pro-Mes'!IHG3</f>
        <v>0</v>
      </c>
      <c r="IHL4" s="149" t="e">
        <f>'CRO2_Pro-Mes'!#REF!</f>
        <v>#REF!</v>
      </c>
      <c r="IHM4" s="149">
        <f>'CRO2_Pro-Mes'!IHI3</f>
        <v>0</v>
      </c>
      <c r="IHN4" s="149" t="e">
        <f>'CRO2_Pro-Mes'!#REF!</f>
        <v>#REF!</v>
      </c>
      <c r="IHO4" s="149">
        <f>'CRO2_Pro-Mes'!IHK3</f>
        <v>0</v>
      </c>
      <c r="IHP4" s="149" t="e">
        <f>'CRO2_Pro-Mes'!#REF!</f>
        <v>#REF!</v>
      </c>
      <c r="IHQ4" s="149">
        <f>'CRO2_Pro-Mes'!IHM3</f>
        <v>0</v>
      </c>
      <c r="IHR4" s="149" t="e">
        <f>'CRO2_Pro-Mes'!#REF!</f>
        <v>#REF!</v>
      </c>
      <c r="IHS4" s="149">
        <f>'CRO2_Pro-Mes'!IHO3</f>
        <v>0</v>
      </c>
      <c r="IHT4" s="149" t="e">
        <f>'CRO2_Pro-Mes'!#REF!</f>
        <v>#REF!</v>
      </c>
      <c r="IHU4" s="149">
        <f>'CRO2_Pro-Mes'!IHQ3</f>
        <v>0</v>
      </c>
      <c r="IHV4" s="149" t="e">
        <f>'CRO2_Pro-Mes'!#REF!</f>
        <v>#REF!</v>
      </c>
      <c r="IHW4" s="149">
        <f>'CRO2_Pro-Mes'!IHS3</f>
        <v>0</v>
      </c>
      <c r="IHX4" s="149" t="e">
        <f>'CRO2_Pro-Mes'!#REF!</f>
        <v>#REF!</v>
      </c>
      <c r="IHY4" s="149">
        <f>'CRO2_Pro-Mes'!IHU3</f>
        <v>0</v>
      </c>
      <c r="IHZ4" s="149" t="e">
        <f>'CRO2_Pro-Mes'!#REF!</f>
        <v>#REF!</v>
      </c>
      <c r="IIA4" s="149">
        <f>'CRO2_Pro-Mes'!IHW3</f>
        <v>0</v>
      </c>
      <c r="IIB4" s="149" t="e">
        <f>'CRO2_Pro-Mes'!#REF!</f>
        <v>#REF!</v>
      </c>
      <c r="IIC4" s="149">
        <f>'CRO2_Pro-Mes'!IHY3</f>
        <v>0</v>
      </c>
      <c r="IID4" s="149" t="e">
        <f>'CRO2_Pro-Mes'!#REF!</f>
        <v>#REF!</v>
      </c>
      <c r="IIE4" s="149">
        <f>'CRO2_Pro-Mes'!IIA3</f>
        <v>0</v>
      </c>
      <c r="IIF4" s="149" t="e">
        <f>'CRO2_Pro-Mes'!#REF!</f>
        <v>#REF!</v>
      </c>
      <c r="IIG4" s="149">
        <f>'CRO2_Pro-Mes'!IIC3</f>
        <v>0</v>
      </c>
      <c r="IIH4" s="149" t="e">
        <f>'CRO2_Pro-Mes'!#REF!</f>
        <v>#REF!</v>
      </c>
      <c r="III4" s="149">
        <f>'CRO2_Pro-Mes'!IIE3</f>
        <v>0</v>
      </c>
      <c r="IIJ4" s="149" t="e">
        <f>'CRO2_Pro-Mes'!#REF!</f>
        <v>#REF!</v>
      </c>
      <c r="IIK4" s="149">
        <f>'CRO2_Pro-Mes'!IIG3</f>
        <v>0</v>
      </c>
      <c r="IIL4" s="149" t="e">
        <f>'CRO2_Pro-Mes'!#REF!</f>
        <v>#REF!</v>
      </c>
      <c r="IIM4" s="149">
        <f>'CRO2_Pro-Mes'!III3</f>
        <v>0</v>
      </c>
      <c r="IIN4" s="149" t="e">
        <f>'CRO2_Pro-Mes'!#REF!</f>
        <v>#REF!</v>
      </c>
      <c r="IIO4" s="149">
        <f>'CRO2_Pro-Mes'!IIK3</f>
        <v>0</v>
      </c>
      <c r="IIP4" s="149" t="e">
        <f>'CRO2_Pro-Mes'!#REF!</f>
        <v>#REF!</v>
      </c>
      <c r="IIQ4" s="149">
        <f>'CRO2_Pro-Mes'!IIM3</f>
        <v>0</v>
      </c>
      <c r="IIR4" s="149" t="e">
        <f>'CRO2_Pro-Mes'!#REF!</f>
        <v>#REF!</v>
      </c>
      <c r="IIS4" s="149">
        <f>'CRO2_Pro-Mes'!IIO3</f>
        <v>0</v>
      </c>
      <c r="IIT4" s="149" t="e">
        <f>'CRO2_Pro-Mes'!#REF!</f>
        <v>#REF!</v>
      </c>
      <c r="IIU4" s="149">
        <f>'CRO2_Pro-Mes'!IIQ3</f>
        <v>0</v>
      </c>
      <c r="IIV4" s="149" t="e">
        <f>'CRO2_Pro-Mes'!#REF!</f>
        <v>#REF!</v>
      </c>
      <c r="IIW4" s="149">
        <f>'CRO2_Pro-Mes'!IIS3</f>
        <v>0</v>
      </c>
      <c r="IIX4" s="149" t="e">
        <f>'CRO2_Pro-Mes'!#REF!</f>
        <v>#REF!</v>
      </c>
      <c r="IIY4" s="149">
        <f>'CRO2_Pro-Mes'!IIU3</f>
        <v>0</v>
      </c>
      <c r="IIZ4" s="149" t="e">
        <f>'CRO2_Pro-Mes'!#REF!</f>
        <v>#REF!</v>
      </c>
      <c r="IJA4" s="149">
        <f>'CRO2_Pro-Mes'!IIW3</f>
        <v>0</v>
      </c>
      <c r="IJB4" s="149" t="e">
        <f>'CRO2_Pro-Mes'!#REF!</f>
        <v>#REF!</v>
      </c>
      <c r="IJC4" s="149">
        <f>'CRO2_Pro-Mes'!IIY3</f>
        <v>0</v>
      </c>
      <c r="IJD4" s="149" t="e">
        <f>'CRO2_Pro-Mes'!#REF!</f>
        <v>#REF!</v>
      </c>
      <c r="IJE4" s="149">
        <f>'CRO2_Pro-Mes'!IJA3</f>
        <v>0</v>
      </c>
      <c r="IJF4" s="149" t="e">
        <f>'CRO2_Pro-Mes'!#REF!</f>
        <v>#REF!</v>
      </c>
      <c r="IJG4" s="149">
        <f>'CRO2_Pro-Mes'!IJC3</f>
        <v>0</v>
      </c>
      <c r="IJH4" s="149" t="e">
        <f>'CRO2_Pro-Mes'!#REF!</f>
        <v>#REF!</v>
      </c>
      <c r="IJI4" s="149">
        <f>'CRO2_Pro-Mes'!IJE3</f>
        <v>0</v>
      </c>
      <c r="IJJ4" s="149" t="e">
        <f>'CRO2_Pro-Mes'!#REF!</f>
        <v>#REF!</v>
      </c>
      <c r="IJK4" s="149">
        <f>'CRO2_Pro-Mes'!IJG3</f>
        <v>0</v>
      </c>
      <c r="IJL4" s="149" t="e">
        <f>'CRO2_Pro-Mes'!#REF!</f>
        <v>#REF!</v>
      </c>
      <c r="IJM4" s="149">
        <f>'CRO2_Pro-Mes'!IJI3</f>
        <v>0</v>
      </c>
      <c r="IJN4" s="149" t="e">
        <f>'CRO2_Pro-Mes'!#REF!</f>
        <v>#REF!</v>
      </c>
      <c r="IJO4" s="149">
        <f>'CRO2_Pro-Mes'!IJK3</f>
        <v>0</v>
      </c>
      <c r="IJP4" s="149" t="e">
        <f>'CRO2_Pro-Mes'!#REF!</f>
        <v>#REF!</v>
      </c>
      <c r="IJQ4" s="149">
        <f>'CRO2_Pro-Mes'!IJM3</f>
        <v>0</v>
      </c>
      <c r="IJR4" s="149" t="e">
        <f>'CRO2_Pro-Mes'!#REF!</f>
        <v>#REF!</v>
      </c>
      <c r="IJS4" s="149">
        <f>'CRO2_Pro-Mes'!IJO3</f>
        <v>0</v>
      </c>
      <c r="IJT4" s="149" t="e">
        <f>'CRO2_Pro-Mes'!#REF!</f>
        <v>#REF!</v>
      </c>
      <c r="IJU4" s="149">
        <f>'CRO2_Pro-Mes'!IJQ3</f>
        <v>0</v>
      </c>
      <c r="IJV4" s="149" t="e">
        <f>'CRO2_Pro-Mes'!#REF!</f>
        <v>#REF!</v>
      </c>
      <c r="IJW4" s="149">
        <f>'CRO2_Pro-Mes'!IJS3</f>
        <v>0</v>
      </c>
      <c r="IJX4" s="149" t="e">
        <f>'CRO2_Pro-Mes'!#REF!</f>
        <v>#REF!</v>
      </c>
      <c r="IJY4" s="149">
        <f>'CRO2_Pro-Mes'!IJU3</f>
        <v>0</v>
      </c>
      <c r="IJZ4" s="149" t="e">
        <f>'CRO2_Pro-Mes'!#REF!</f>
        <v>#REF!</v>
      </c>
      <c r="IKA4" s="149">
        <f>'CRO2_Pro-Mes'!IJW3</f>
        <v>0</v>
      </c>
      <c r="IKB4" s="149" t="e">
        <f>'CRO2_Pro-Mes'!#REF!</f>
        <v>#REF!</v>
      </c>
      <c r="IKC4" s="149">
        <f>'CRO2_Pro-Mes'!IJY3</f>
        <v>0</v>
      </c>
      <c r="IKD4" s="149" t="e">
        <f>'CRO2_Pro-Mes'!#REF!</f>
        <v>#REF!</v>
      </c>
      <c r="IKE4" s="149">
        <f>'CRO2_Pro-Mes'!IKA3</f>
        <v>0</v>
      </c>
      <c r="IKF4" s="149" t="e">
        <f>'CRO2_Pro-Mes'!#REF!</f>
        <v>#REF!</v>
      </c>
      <c r="IKG4" s="149">
        <f>'CRO2_Pro-Mes'!IKC3</f>
        <v>0</v>
      </c>
      <c r="IKH4" s="149" t="e">
        <f>'CRO2_Pro-Mes'!#REF!</f>
        <v>#REF!</v>
      </c>
      <c r="IKI4" s="149">
        <f>'CRO2_Pro-Mes'!IKE3</f>
        <v>0</v>
      </c>
      <c r="IKJ4" s="149" t="e">
        <f>'CRO2_Pro-Mes'!#REF!</f>
        <v>#REF!</v>
      </c>
      <c r="IKK4" s="149">
        <f>'CRO2_Pro-Mes'!IKG3</f>
        <v>0</v>
      </c>
      <c r="IKL4" s="149" t="e">
        <f>'CRO2_Pro-Mes'!#REF!</f>
        <v>#REF!</v>
      </c>
      <c r="IKM4" s="149">
        <f>'CRO2_Pro-Mes'!IKI3</f>
        <v>0</v>
      </c>
      <c r="IKN4" s="149" t="e">
        <f>'CRO2_Pro-Mes'!#REF!</f>
        <v>#REF!</v>
      </c>
      <c r="IKO4" s="149">
        <f>'CRO2_Pro-Mes'!IKK3</f>
        <v>0</v>
      </c>
      <c r="IKP4" s="149" t="e">
        <f>'CRO2_Pro-Mes'!#REF!</f>
        <v>#REF!</v>
      </c>
      <c r="IKQ4" s="149">
        <f>'CRO2_Pro-Mes'!IKM3</f>
        <v>0</v>
      </c>
      <c r="IKR4" s="149" t="e">
        <f>'CRO2_Pro-Mes'!#REF!</f>
        <v>#REF!</v>
      </c>
      <c r="IKS4" s="149">
        <f>'CRO2_Pro-Mes'!IKO3</f>
        <v>0</v>
      </c>
      <c r="IKT4" s="149" t="e">
        <f>'CRO2_Pro-Mes'!#REF!</f>
        <v>#REF!</v>
      </c>
      <c r="IKU4" s="149">
        <f>'CRO2_Pro-Mes'!IKQ3</f>
        <v>0</v>
      </c>
      <c r="IKV4" s="149" t="e">
        <f>'CRO2_Pro-Mes'!#REF!</f>
        <v>#REF!</v>
      </c>
      <c r="IKW4" s="149">
        <f>'CRO2_Pro-Mes'!IKS3</f>
        <v>0</v>
      </c>
      <c r="IKX4" s="149" t="e">
        <f>'CRO2_Pro-Mes'!#REF!</f>
        <v>#REF!</v>
      </c>
      <c r="IKY4" s="149">
        <f>'CRO2_Pro-Mes'!IKU3</f>
        <v>0</v>
      </c>
      <c r="IKZ4" s="149" t="e">
        <f>'CRO2_Pro-Mes'!#REF!</f>
        <v>#REF!</v>
      </c>
      <c r="ILA4" s="149">
        <f>'CRO2_Pro-Mes'!IKW3</f>
        <v>0</v>
      </c>
      <c r="ILB4" s="149" t="e">
        <f>'CRO2_Pro-Mes'!#REF!</f>
        <v>#REF!</v>
      </c>
      <c r="ILC4" s="149">
        <f>'CRO2_Pro-Mes'!IKY3</f>
        <v>0</v>
      </c>
      <c r="ILD4" s="149" t="e">
        <f>'CRO2_Pro-Mes'!#REF!</f>
        <v>#REF!</v>
      </c>
      <c r="ILE4" s="149">
        <f>'CRO2_Pro-Mes'!ILA3</f>
        <v>0</v>
      </c>
      <c r="ILF4" s="149" t="e">
        <f>'CRO2_Pro-Mes'!#REF!</f>
        <v>#REF!</v>
      </c>
      <c r="ILG4" s="149">
        <f>'CRO2_Pro-Mes'!ILC3</f>
        <v>0</v>
      </c>
      <c r="ILH4" s="149" t="e">
        <f>'CRO2_Pro-Mes'!#REF!</f>
        <v>#REF!</v>
      </c>
      <c r="ILI4" s="149">
        <f>'CRO2_Pro-Mes'!ILE3</f>
        <v>0</v>
      </c>
      <c r="ILJ4" s="149" t="e">
        <f>'CRO2_Pro-Mes'!#REF!</f>
        <v>#REF!</v>
      </c>
      <c r="ILK4" s="149">
        <f>'CRO2_Pro-Mes'!ILG3</f>
        <v>0</v>
      </c>
      <c r="ILL4" s="149" t="e">
        <f>'CRO2_Pro-Mes'!#REF!</f>
        <v>#REF!</v>
      </c>
      <c r="ILM4" s="149">
        <f>'CRO2_Pro-Mes'!ILI3</f>
        <v>0</v>
      </c>
      <c r="ILN4" s="149" t="e">
        <f>'CRO2_Pro-Mes'!#REF!</f>
        <v>#REF!</v>
      </c>
      <c r="ILO4" s="149">
        <f>'CRO2_Pro-Mes'!ILK3</f>
        <v>0</v>
      </c>
      <c r="ILP4" s="149" t="e">
        <f>'CRO2_Pro-Mes'!#REF!</f>
        <v>#REF!</v>
      </c>
      <c r="ILQ4" s="149">
        <f>'CRO2_Pro-Mes'!ILM3</f>
        <v>0</v>
      </c>
      <c r="ILR4" s="149" t="e">
        <f>'CRO2_Pro-Mes'!#REF!</f>
        <v>#REF!</v>
      </c>
      <c r="ILS4" s="149">
        <f>'CRO2_Pro-Mes'!ILO3</f>
        <v>0</v>
      </c>
      <c r="ILT4" s="149" t="e">
        <f>'CRO2_Pro-Mes'!#REF!</f>
        <v>#REF!</v>
      </c>
      <c r="ILU4" s="149">
        <f>'CRO2_Pro-Mes'!ILQ3</f>
        <v>0</v>
      </c>
      <c r="ILV4" s="149" t="e">
        <f>'CRO2_Pro-Mes'!#REF!</f>
        <v>#REF!</v>
      </c>
      <c r="ILW4" s="149">
        <f>'CRO2_Pro-Mes'!ILS3</f>
        <v>0</v>
      </c>
      <c r="ILX4" s="149" t="e">
        <f>'CRO2_Pro-Mes'!#REF!</f>
        <v>#REF!</v>
      </c>
      <c r="ILY4" s="149">
        <f>'CRO2_Pro-Mes'!ILU3</f>
        <v>0</v>
      </c>
      <c r="ILZ4" s="149" t="e">
        <f>'CRO2_Pro-Mes'!#REF!</f>
        <v>#REF!</v>
      </c>
      <c r="IMA4" s="149">
        <f>'CRO2_Pro-Mes'!ILW3</f>
        <v>0</v>
      </c>
      <c r="IMB4" s="149" t="e">
        <f>'CRO2_Pro-Mes'!#REF!</f>
        <v>#REF!</v>
      </c>
      <c r="IMC4" s="149">
        <f>'CRO2_Pro-Mes'!ILY3</f>
        <v>0</v>
      </c>
      <c r="IMD4" s="149" t="e">
        <f>'CRO2_Pro-Mes'!#REF!</f>
        <v>#REF!</v>
      </c>
      <c r="IME4" s="149">
        <f>'CRO2_Pro-Mes'!IMA3</f>
        <v>0</v>
      </c>
      <c r="IMF4" s="149" t="e">
        <f>'CRO2_Pro-Mes'!#REF!</f>
        <v>#REF!</v>
      </c>
      <c r="IMG4" s="149">
        <f>'CRO2_Pro-Mes'!IMC3</f>
        <v>0</v>
      </c>
      <c r="IMH4" s="149" t="e">
        <f>'CRO2_Pro-Mes'!#REF!</f>
        <v>#REF!</v>
      </c>
      <c r="IMI4" s="149">
        <f>'CRO2_Pro-Mes'!IME3</f>
        <v>0</v>
      </c>
      <c r="IMJ4" s="149" t="e">
        <f>'CRO2_Pro-Mes'!#REF!</f>
        <v>#REF!</v>
      </c>
      <c r="IMK4" s="149">
        <f>'CRO2_Pro-Mes'!IMG3</f>
        <v>0</v>
      </c>
      <c r="IML4" s="149" t="e">
        <f>'CRO2_Pro-Mes'!#REF!</f>
        <v>#REF!</v>
      </c>
      <c r="IMM4" s="149">
        <f>'CRO2_Pro-Mes'!IMI3</f>
        <v>0</v>
      </c>
      <c r="IMN4" s="149" t="e">
        <f>'CRO2_Pro-Mes'!#REF!</f>
        <v>#REF!</v>
      </c>
      <c r="IMO4" s="149">
        <f>'CRO2_Pro-Mes'!IMK3</f>
        <v>0</v>
      </c>
      <c r="IMP4" s="149" t="e">
        <f>'CRO2_Pro-Mes'!#REF!</f>
        <v>#REF!</v>
      </c>
      <c r="IMQ4" s="149">
        <f>'CRO2_Pro-Mes'!IMM3</f>
        <v>0</v>
      </c>
      <c r="IMR4" s="149" t="e">
        <f>'CRO2_Pro-Mes'!#REF!</f>
        <v>#REF!</v>
      </c>
      <c r="IMS4" s="149">
        <f>'CRO2_Pro-Mes'!IMO3</f>
        <v>0</v>
      </c>
      <c r="IMT4" s="149" t="e">
        <f>'CRO2_Pro-Mes'!#REF!</f>
        <v>#REF!</v>
      </c>
      <c r="IMU4" s="149">
        <f>'CRO2_Pro-Mes'!IMQ3</f>
        <v>0</v>
      </c>
      <c r="IMV4" s="149" t="e">
        <f>'CRO2_Pro-Mes'!#REF!</f>
        <v>#REF!</v>
      </c>
      <c r="IMW4" s="149">
        <f>'CRO2_Pro-Mes'!IMS3</f>
        <v>0</v>
      </c>
      <c r="IMX4" s="149" t="e">
        <f>'CRO2_Pro-Mes'!#REF!</f>
        <v>#REF!</v>
      </c>
      <c r="IMY4" s="149">
        <f>'CRO2_Pro-Mes'!IMU3</f>
        <v>0</v>
      </c>
      <c r="IMZ4" s="149" t="e">
        <f>'CRO2_Pro-Mes'!#REF!</f>
        <v>#REF!</v>
      </c>
      <c r="INA4" s="149">
        <f>'CRO2_Pro-Mes'!IMW3</f>
        <v>0</v>
      </c>
      <c r="INB4" s="149" t="e">
        <f>'CRO2_Pro-Mes'!#REF!</f>
        <v>#REF!</v>
      </c>
      <c r="INC4" s="149">
        <f>'CRO2_Pro-Mes'!IMY3</f>
        <v>0</v>
      </c>
      <c r="IND4" s="149" t="e">
        <f>'CRO2_Pro-Mes'!#REF!</f>
        <v>#REF!</v>
      </c>
      <c r="INE4" s="149">
        <f>'CRO2_Pro-Mes'!INA3</f>
        <v>0</v>
      </c>
      <c r="INF4" s="149" t="e">
        <f>'CRO2_Pro-Mes'!#REF!</f>
        <v>#REF!</v>
      </c>
      <c r="ING4" s="149">
        <f>'CRO2_Pro-Mes'!INC3</f>
        <v>0</v>
      </c>
      <c r="INH4" s="149" t="e">
        <f>'CRO2_Pro-Mes'!#REF!</f>
        <v>#REF!</v>
      </c>
      <c r="INI4" s="149">
        <f>'CRO2_Pro-Mes'!INE3</f>
        <v>0</v>
      </c>
      <c r="INJ4" s="149" t="e">
        <f>'CRO2_Pro-Mes'!#REF!</f>
        <v>#REF!</v>
      </c>
      <c r="INK4" s="149">
        <f>'CRO2_Pro-Mes'!ING3</f>
        <v>0</v>
      </c>
      <c r="INL4" s="149" t="e">
        <f>'CRO2_Pro-Mes'!#REF!</f>
        <v>#REF!</v>
      </c>
      <c r="INM4" s="149">
        <f>'CRO2_Pro-Mes'!INI3</f>
        <v>0</v>
      </c>
      <c r="INN4" s="149" t="e">
        <f>'CRO2_Pro-Mes'!#REF!</f>
        <v>#REF!</v>
      </c>
      <c r="INO4" s="149">
        <f>'CRO2_Pro-Mes'!INK3</f>
        <v>0</v>
      </c>
      <c r="INP4" s="149" t="e">
        <f>'CRO2_Pro-Mes'!#REF!</f>
        <v>#REF!</v>
      </c>
      <c r="INQ4" s="149">
        <f>'CRO2_Pro-Mes'!INM3</f>
        <v>0</v>
      </c>
      <c r="INR4" s="149" t="e">
        <f>'CRO2_Pro-Mes'!#REF!</f>
        <v>#REF!</v>
      </c>
      <c r="INS4" s="149">
        <f>'CRO2_Pro-Mes'!INO3</f>
        <v>0</v>
      </c>
      <c r="INT4" s="149" t="e">
        <f>'CRO2_Pro-Mes'!#REF!</f>
        <v>#REF!</v>
      </c>
      <c r="INU4" s="149">
        <f>'CRO2_Pro-Mes'!INQ3</f>
        <v>0</v>
      </c>
      <c r="INV4" s="149" t="e">
        <f>'CRO2_Pro-Mes'!#REF!</f>
        <v>#REF!</v>
      </c>
      <c r="INW4" s="149">
        <f>'CRO2_Pro-Mes'!INS3</f>
        <v>0</v>
      </c>
      <c r="INX4" s="149" t="e">
        <f>'CRO2_Pro-Mes'!#REF!</f>
        <v>#REF!</v>
      </c>
      <c r="INY4" s="149">
        <f>'CRO2_Pro-Mes'!INU3</f>
        <v>0</v>
      </c>
      <c r="INZ4" s="149" t="e">
        <f>'CRO2_Pro-Mes'!#REF!</f>
        <v>#REF!</v>
      </c>
      <c r="IOA4" s="149">
        <f>'CRO2_Pro-Mes'!INW3</f>
        <v>0</v>
      </c>
      <c r="IOB4" s="149" t="e">
        <f>'CRO2_Pro-Mes'!#REF!</f>
        <v>#REF!</v>
      </c>
      <c r="IOC4" s="149">
        <f>'CRO2_Pro-Mes'!INY3</f>
        <v>0</v>
      </c>
      <c r="IOD4" s="149" t="e">
        <f>'CRO2_Pro-Mes'!#REF!</f>
        <v>#REF!</v>
      </c>
      <c r="IOE4" s="149">
        <f>'CRO2_Pro-Mes'!IOA3</f>
        <v>0</v>
      </c>
      <c r="IOF4" s="149" t="e">
        <f>'CRO2_Pro-Mes'!#REF!</f>
        <v>#REF!</v>
      </c>
      <c r="IOG4" s="149">
        <f>'CRO2_Pro-Mes'!IOC3</f>
        <v>0</v>
      </c>
      <c r="IOH4" s="149" t="e">
        <f>'CRO2_Pro-Mes'!#REF!</f>
        <v>#REF!</v>
      </c>
      <c r="IOI4" s="149">
        <f>'CRO2_Pro-Mes'!IOE3</f>
        <v>0</v>
      </c>
      <c r="IOJ4" s="149" t="e">
        <f>'CRO2_Pro-Mes'!#REF!</f>
        <v>#REF!</v>
      </c>
      <c r="IOK4" s="149">
        <f>'CRO2_Pro-Mes'!IOG3</f>
        <v>0</v>
      </c>
      <c r="IOL4" s="149" t="e">
        <f>'CRO2_Pro-Mes'!#REF!</f>
        <v>#REF!</v>
      </c>
      <c r="IOM4" s="149">
        <f>'CRO2_Pro-Mes'!IOI3</f>
        <v>0</v>
      </c>
      <c r="ION4" s="149" t="e">
        <f>'CRO2_Pro-Mes'!#REF!</f>
        <v>#REF!</v>
      </c>
      <c r="IOO4" s="149">
        <f>'CRO2_Pro-Mes'!IOK3</f>
        <v>0</v>
      </c>
      <c r="IOP4" s="149" t="e">
        <f>'CRO2_Pro-Mes'!#REF!</f>
        <v>#REF!</v>
      </c>
      <c r="IOQ4" s="149">
        <f>'CRO2_Pro-Mes'!IOM3</f>
        <v>0</v>
      </c>
      <c r="IOR4" s="149" t="e">
        <f>'CRO2_Pro-Mes'!#REF!</f>
        <v>#REF!</v>
      </c>
      <c r="IOS4" s="149">
        <f>'CRO2_Pro-Mes'!IOO3</f>
        <v>0</v>
      </c>
      <c r="IOT4" s="149" t="e">
        <f>'CRO2_Pro-Mes'!#REF!</f>
        <v>#REF!</v>
      </c>
      <c r="IOU4" s="149">
        <f>'CRO2_Pro-Mes'!IOQ3</f>
        <v>0</v>
      </c>
      <c r="IOV4" s="149" t="e">
        <f>'CRO2_Pro-Mes'!#REF!</f>
        <v>#REF!</v>
      </c>
      <c r="IOW4" s="149">
        <f>'CRO2_Pro-Mes'!IOS3</f>
        <v>0</v>
      </c>
      <c r="IOX4" s="149" t="e">
        <f>'CRO2_Pro-Mes'!#REF!</f>
        <v>#REF!</v>
      </c>
      <c r="IOY4" s="149">
        <f>'CRO2_Pro-Mes'!IOU3</f>
        <v>0</v>
      </c>
      <c r="IOZ4" s="149" t="e">
        <f>'CRO2_Pro-Mes'!#REF!</f>
        <v>#REF!</v>
      </c>
      <c r="IPA4" s="149">
        <f>'CRO2_Pro-Mes'!IOW3</f>
        <v>0</v>
      </c>
      <c r="IPB4" s="149" t="e">
        <f>'CRO2_Pro-Mes'!#REF!</f>
        <v>#REF!</v>
      </c>
      <c r="IPC4" s="149">
        <f>'CRO2_Pro-Mes'!IOY3</f>
        <v>0</v>
      </c>
      <c r="IPD4" s="149" t="e">
        <f>'CRO2_Pro-Mes'!#REF!</f>
        <v>#REF!</v>
      </c>
      <c r="IPE4" s="149">
        <f>'CRO2_Pro-Mes'!IPA3</f>
        <v>0</v>
      </c>
      <c r="IPF4" s="149" t="e">
        <f>'CRO2_Pro-Mes'!#REF!</f>
        <v>#REF!</v>
      </c>
      <c r="IPG4" s="149">
        <f>'CRO2_Pro-Mes'!IPC3</f>
        <v>0</v>
      </c>
      <c r="IPH4" s="149" t="e">
        <f>'CRO2_Pro-Mes'!#REF!</f>
        <v>#REF!</v>
      </c>
      <c r="IPI4" s="149">
        <f>'CRO2_Pro-Mes'!IPE3</f>
        <v>0</v>
      </c>
      <c r="IPJ4" s="149" t="e">
        <f>'CRO2_Pro-Mes'!#REF!</f>
        <v>#REF!</v>
      </c>
      <c r="IPK4" s="149">
        <f>'CRO2_Pro-Mes'!IPG3</f>
        <v>0</v>
      </c>
      <c r="IPL4" s="149" t="e">
        <f>'CRO2_Pro-Mes'!#REF!</f>
        <v>#REF!</v>
      </c>
      <c r="IPM4" s="149">
        <f>'CRO2_Pro-Mes'!IPI3</f>
        <v>0</v>
      </c>
      <c r="IPN4" s="149" t="e">
        <f>'CRO2_Pro-Mes'!#REF!</f>
        <v>#REF!</v>
      </c>
      <c r="IPO4" s="149">
        <f>'CRO2_Pro-Mes'!IPK3</f>
        <v>0</v>
      </c>
      <c r="IPP4" s="149" t="e">
        <f>'CRO2_Pro-Mes'!#REF!</f>
        <v>#REF!</v>
      </c>
      <c r="IPQ4" s="149">
        <f>'CRO2_Pro-Mes'!IPM3</f>
        <v>0</v>
      </c>
      <c r="IPR4" s="149" t="e">
        <f>'CRO2_Pro-Mes'!#REF!</f>
        <v>#REF!</v>
      </c>
      <c r="IPS4" s="149">
        <f>'CRO2_Pro-Mes'!IPO3</f>
        <v>0</v>
      </c>
      <c r="IPT4" s="149" t="e">
        <f>'CRO2_Pro-Mes'!#REF!</f>
        <v>#REF!</v>
      </c>
      <c r="IPU4" s="149">
        <f>'CRO2_Pro-Mes'!IPQ3</f>
        <v>0</v>
      </c>
      <c r="IPV4" s="149" t="e">
        <f>'CRO2_Pro-Mes'!#REF!</f>
        <v>#REF!</v>
      </c>
      <c r="IPW4" s="149">
        <f>'CRO2_Pro-Mes'!IPS3</f>
        <v>0</v>
      </c>
      <c r="IPX4" s="149" t="e">
        <f>'CRO2_Pro-Mes'!#REF!</f>
        <v>#REF!</v>
      </c>
      <c r="IPY4" s="149">
        <f>'CRO2_Pro-Mes'!IPU3</f>
        <v>0</v>
      </c>
      <c r="IPZ4" s="149" t="e">
        <f>'CRO2_Pro-Mes'!#REF!</f>
        <v>#REF!</v>
      </c>
      <c r="IQA4" s="149">
        <f>'CRO2_Pro-Mes'!IPW3</f>
        <v>0</v>
      </c>
      <c r="IQB4" s="149" t="e">
        <f>'CRO2_Pro-Mes'!#REF!</f>
        <v>#REF!</v>
      </c>
      <c r="IQC4" s="149">
        <f>'CRO2_Pro-Mes'!IPY3</f>
        <v>0</v>
      </c>
      <c r="IQD4" s="149" t="e">
        <f>'CRO2_Pro-Mes'!#REF!</f>
        <v>#REF!</v>
      </c>
      <c r="IQE4" s="149">
        <f>'CRO2_Pro-Mes'!IQA3</f>
        <v>0</v>
      </c>
      <c r="IQF4" s="149" t="e">
        <f>'CRO2_Pro-Mes'!#REF!</f>
        <v>#REF!</v>
      </c>
      <c r="IQG4" s="149">
        <f>'CRO2_Pro-Mes'!IQC3</f>
        <v>0</v>
      </c>
      <c r="IQH4" s="149" t="e">
        <f>'CRO2_Pro-Mes'!#REF!</f>
        <v>#REF!</v>
      </c>
      <c r="IQI4" s="149">
        <f>'CRO2_Pro-Mes'!IQE3</f>
        <v>0</v>
      </c>
      <c r="IQJ4" s="149" t="e">
        <f>'CRO2_Pro-Mes'!#REF!</f>
        <v>#REF!</v>
      </c>
      <c r="IQK4" s="149">
        <f>'CRO2_Pro-Mes'!IQG3</f>
        <v>0</v>
      </c>
      <c r="IQL4" s="149" t="e">
        <f>'CRO2_Pro-Mes'!#REF!</f>
        <v>#REF!</v>
      </c>
      <c r="IQM4" s="149">
        <f>'CRO2_Pro-Mes'!IQI3</f>
        <v>0</v>
      </c>
      <c r="IQN4" s="149" t="e">
        <f>'CRO2_Pro-Mes'!#REF!</f>
        <v>#REF!</v>
      </c>
      <c r="IQO4" s="149">
        <f>'CRO2_Pro-Mes'!IQK3</f>
        <v>0</v>
      </c>
      <c r="IQP4" s="149" t="e">
        <f>'CRO2_Pro-Mes'!#REF!</f>
        <v>#REF!</v>
      </c>
      <c r="IQQ4" s="149">
        <f>'CRO2_Pro-Mes'!IQM3</f>
        <v>0</v>
      </c>
      <c r="IQR4" s="149" t="e">
        <f>'CRO2_Pro-Mes'!#REF!</f>
        <v>#REF!</v>
      </c>
      <c r="IQS4" s="149">
        <f>'CRO2_Pro-Mes'!IQO3</f>
        <v>0</v>
      </c>
      <c r="IQT4" s="149" t="e">
        <f>'CRO2_Pro-Mes'!#REF!</f>
        <v>#REF!</v>
      </c>
      <c r="IQU4" s="149">
        <f>'CRO2_Pro-Mes'!IQQ3</f>
        <v>0</v>
      </c>
      <c r="IQV4" s="149" t="e">
        <f>'CRO2_Pro-Mes'!#REF!</f>
        <v>#REF!</v>
      </c>
      <c r="IQW4" s="149">
        <f>'CRO2_Pro-Mes'!IQS3</f>
        <v>0</v>
      </c>
      <c r="IQX4" s="149" t="e">
        <f>'CRO2_Pro-Mes'!#REF!</f>
        <v>#REF!</v>
      </c>
      <c r="IQY4" s="149">
        <f>'CRO2_Pro-Mes'!IQU3</f>
        <v>0</v>
      </c>
      <c r="IQZ4" s="149" t="e">
        <f>'CRO2_Pro-Mes'!#REF!</f>
        <v>#REF!</v>
      </c>
      <c r="IRA4" s="149">
        <f>'CRO2_Pro-Mes'!IQW3</f>
        <v>0</v>
      </c>
      <c r="IRB4" s="149" t="e">
        <f>'CRO2_Pro-Mes'!#REF!</f>
        <v>#REF!</v>
      </c>
      <c r="IRC4" s="149">
        <f>'CRO2_Pro-Mes'!IQY3</f>
        <v>0</v>
      </c>
      <c r="IRD4" s="149" t="e">
        <f>'CRO2_Pro-Mes'!#REF!</f>
        <v>#REF!</v>
      </c>
      <c r="IRE4" s="149">
        <f>'CRO2_Pro-Mes'!IRA3</f>
        <v>0</v>
      </c>
      <c r="IRF4" s="149" t="e">
        <f>'CRO2_Pro-Mes'!#REF!</f>
        <v>#REF!</v>
      </c>
      <c r="IRG4" s="149">
        <f>'CRO2_Pro-Mes'!IRC3</f>
        <v>0</v>
      </c>
      <c r="IRH4" s="149" t="e">
        <f>'CRO2_Pro-Mes'!#REF!</f>
        <v>#REF!</v>
      </c>
      <c r="IRI4" s="149">
        <f>'CRO2_Pro-Mes'!IRE3</f>
        <v>0</v>
      </c>
      <c r="IRJ4" s="149" t="e">
        <f>'CRO2_Pro-Mes'!#REF!</f>
        <v>#REF!</v>
      </c>
      <c r="IRK4" s="149">
        <f>'CRO2_Pro-Mes'!IRG3</f>
        <v>0</v>
      </c>
      <c r="IRL4" s="149" t="e">
        <f>'CRO2_Pro-Mes'!#REF!</f>
        <v>#REF!</v>
      </c>
      <c r="IRM4" s="149">
        <f>'CRO2_Pro-Mes'!IRI3</f>
        <v>0</v>
      </c>
      <c r="IRN4" s="149" t="e">
        <f>'CRO2_Pro-Mes'!#REF!</f>
        <v>#REF!</v>
      </c>
      <c r="IRO4" s="149">
        <f>'CRO2_Pro-Mes'!IRK3</f>
        <v>0</v>
      </c>
      <c r="IRP4" s="149" t="e">
        <f>'CRO2_Pro-Mes'!#REF!</f>
        <v>#REF!</v>
      </c>
      <c r="IRQ4" s="149">
        <f>'CRO2_Pro-Mes'!IRM3</f>
        <v>0</v>
      </c>
      <c r="IRR4" s="149" t="e">
        <f>'CRO2_Pro-Mes'!#REF!</f>
        <v>#REF!</v>
      </c>
      <c r="IRS4" s="149">
        <f>'CRO2_Pro-Mes'!IRO3</f>
        <v>0</v>
      </c>
      <c r="IRT4" s="149" t="e">
        <f>'CRO2_Pro-Mes'!#REF!</f>
        <v>#REF!</v>
      </c>
      <c r="IRU4" s="149">
        <f>'CRO2_Pro-Mes'!IRQ3</f>
        <v>0</v>
      </c>
      <c r="IRV4" s="149" t="e">
        <f>'CRO2_Pro-Mes'!#REF!</f>
        <v>#REF!</v>
      </c>
      <c r="IRW4" s="149">
        <f>'CRO2_Pro-Mes'!IRS3</f>
        <v>0</v>
      </c>
      <c r="IRX4" s="149" t="e">
        <f>'CRO2_Pro-Mes'!#REF!</f>
        <v>#REF!</v>
      </c>
      <c r="IRY4" s="149">
        <f>'CRO2_Pro-Mes'!IRU3</f>
        <v>0</v>
      </c>
      <c r="IRZ4" s="149" t="e">
        <f>'CRO2_Pro-Mes'!#REF!</f>
        <v>#REF!</v>
      </c>
      <c r="ISA4" s="149">
        <f>'CRO2_Pro-Mes'!IRW3</f>
        <v>0</v>
      </c>
      <c r="ISB4" s="149" t="e">
        <f>'CRO2_Pro-Mes'!#REF!</f>
        <v>#REF!</v>
      </c>
      <c r="ISC4" s="149">
        <f>'CRO2_Pro-Mes'!IRY3</f>
        <v>0</v>
      </c>
      <c r="ISD4" s="149" t="e">
        <f>'CRO2_Pro-Mes'!#REF!</f>
        <v>#REF!</v>
      </c>
      <c r="ISE4" s="149">
        <f>'CRO2_Pro-Mes'!ISA3</f>
        <v>0</v>
      </c>
      <c r="ISF4" s="149" t="e">
        <f>'CRO2_Pro-Mes'!#REF!</f>
        <v>#REF!</v>
      </c>
      <c r="ISG4" s="149">
        <f>'CRO2_Pro-Mes'!ISC3</f>
        <v>0</v>
      </c>
      <c r="ISH4" s="149" t="e">
        <f>'CRO2_Pro-Mes'!#REF!</f>
        <v>#REF!</v>
      </c>
      <c r="ISI4" s="149">
        <f>'CRO2_Pro-Mes'!ISE3</f>
        <v>0</v>
      </c>
      <c r="ISJ4" s="149" t="e">
        <f>'CRO2_Pro-Mes'!#REF!</f>
        <v>#REF!</v>
      </c>
      <c r="ISK4" s="149">
        <f>'CRO2_Pro-Mes'!ISG3</f>
        <v>0</v>
      </c>
      <c r="ISL4" s="149" t="e">
        <f>'CRO2_Pro-Mes'!#REF!</f>
        <v>#REF!</v>
      </c>
      <c r="ISM4" s="149">
        <f>'CRO2_Pro-Mes'!ISI3</f>
        <v>0</v>
      </c>
      <c r="ISN4" s="149" t="e">
        <f>'CRO2_Pro-Mes'!#REF!</f>
        <v>#REF!</v>
      </c>
      <c r="ISO4" s="149">
        <f>'CRO2_Pro-Mes'!ISK3</f>
        <v>0</v>
      </c>
      <c r="ISP4" s="149" t="e">
        <f>'CRO2_Pro-Mes'!#REF!</f>
        <v>#REF!</v>
      </c>
      <c r="ISQ4" s="149">
        <f>'CRO2_Pro-Mes'!ISM3</f>
        <v>0</v>
      </c>
      <c r="ISR4" s="149" t="e">
        <f>'CRO2_Pro-Mes'!#REF!</f>
        <v>#REF!</v>
      </c>
      <c r="ISS4" s="149">
        <f>'CRO2_Pro-Mes'!ISO3</f>
        <v>0</v>
      </c>
      <c r="IST4" s="149" t="e">
        <f>'CRO2_Pro-Mes'!#REF!</f>
        <v>#REF!</v>
      </c>
      <c r="ISU4" s="149">
        <f>'CRO2_Pro-Mes'!ISQ3</f>
        <v>0</v>
      </c>
      <c r="ISV4" s="149" t="e">
        <f>'CRO2_Pro-Mes'!#REF!</f>
        <v>#REF!</v>
      </c>
      <c r="ISW4" s="149">
        <f>'CRO2_Pro-Mes'!ISS3</f>
        <v>0</v>
      </c>
      <c r="ISX4" s="149" t="e">
        <f>'CRO2_Pro-Mes'!#REF!</f>
        <v>#REF!</v>
      </c>
      <c r="ISY4" s="149">
        <f>'CRO2_Pro-Mes'!ISU3</f>
        <v>0</v>
      </c>
      <c r="ISZ4" s="149" t="e">
        <f>'CRO2_Pro-Mes'!#REF!</f>
        <v>#REF!</v>
      </c>
      <c r="ITA4" s="149">
        <f>'CRO2_Pro-Mes'!ISW3</f>
        <v>0</v>
      </c>
      <c r="ITB4" s="149" t="e">
        <f>'CRO2_Pro-Mes'!#REF!</f>
        <v>#REF!</v>
      </c>
      <c r="ITC4" s="149">
        <f>'CRO2_Pro-Mes'!ISY3</f>
        <v>0</v>
      </c>
      <c r="ITD4" s="149" t="e">
        <f>'CRO2_Pro-Mes'!#REF!</f>
        <v>#REF!</v>
      </c>
      <c r="ITE4" s="149">
        <f>'CRO2_Pro-Mes'!ITA3</f>
        <v>0</v>
      </c>
      <c r="ITF4" s="149" t="e">
        <f>'CRO2_Pro-Mes'!#REF!</f>
        <v>#REF!</v>
      </c>
      <c r="ITG4" s="149">
        <f>'CRO2_Pro-Mes'!ITC3</f>
        <v>0</v>
      </c>
      <c r="ITH4" s="149" t="e">
        <f>'CRO2_Pro-Mes'!#REF!</f>
        <v>#REF!</v>
      </c>
      <c r="ITI4" s="149">
        <f>'CRO2_Pro-Mes'!ITE3</f>
        <v>0</v>
      </c>
      <c r="ITJ4" s="149" t="e">
        <f>'CRO2_Pro-Mes'!#REF!</f>
        <v>#REF!</v>
      </c>
      <c r="ITK4" s="149">
        <f>'CRO2_Pro-Mes'!ITG3</f>
        <v>0</v>
      </c>
      <c r="ITL4" s="149" t="e">
        <f>'CRO2_Pro-Mes'!#REF!</f>
        <v>#REF!</v>
      </c>
      <c r="ITM4" s="149">
        <f>'CRO2_Pro-Mes'!ITI3</f>
        <v>0</v>
      </c>
      <c r="ITN4" s="149" t="e">
        <f>'CRO2_Pro-Mes'!#REF!</f>
        <v>#REF!</v>
      </c>
      <c r="ITO4" s="149">
        <f>'CRO2_Pro-Mes'!ITK3</f>
        <v>0</v>
      </c>
      <c r="ITP4" s="149" t="e">
        <f>'CRO2_Pro-Mes'!#REF!</f>
        <v>#REF!</v>
      </c>
      <c r="ITQ4" s="149">
        <f>'CRO2_Pro-Mes'!ITM3</f>
        <v>0</v>
      </c>
      <c r="ITR4" s="149" t="e">
        <f>'CRO2_Pro-Mes'!#REF!</f>
        <v>#REF!</v>
      </c>
      <c r="ITS4" s="149">
        <f>'CRO2_Pro-Mes'!ITO3</f>
        <v>0</v>
      </c>
      <c r="ITT4" s="149" t="e">
        <f>'CRO2_Pro-Mes'!#REF!</f>
        <v>#REF!</v>
      </c>
      <c r="ITU4" s="149">
        <f>'CRO2_Pro-Mes'!ITQ3</f>
        <v>0</v>
      </c>
      <c r="ITV4" s="149" t="e">
        <f>'CRO2_Pro-Mes'!#REF!</f>
        <v>#REF!</v>
      </c>
      <c r="ITW4" s="149">
        <f>'CRO2_Pro-Mes'!ITS3</f>
        <v>0</v>
      </c>
      <c r="ITX4" s="149" t="e">
        <f>'CRO2_Pro-Mes'!#REF!</f>
        <v>#REF!</v>
      </c>
      <c r="ITY4" s="149">
        <f>'CRO2_Pro-Mes'!ITU3</f>
        <v>0</v>
      </c>
      <c r="ITZ4" s="149" t="e">
        <f>'CRO2_Pro-Mes'!#REF!</f>
        <v>#REF!</v>
      </c>
      <c r="IUA4" s="149">
        <f>'CRO2_Pro-Mes'!ITW3</f>
        <v>0</v>
      </c>
      <c r="IUB4" s="149" t="e">
        <f>'CRO2_Pro-Mes'!#REF!</f>
        <v>#REF!</v>
      </c>
      <c r="IUC4" s="149">
        <f>'CRO2_Pro-Mes'!ITY3</f>
        <v>0</v>
      </c>
      <c r="IUD4" s="149" t="e">
        <f>'CRO2_Pro-Mes'!#REF!</f>
        <v>#REF!</v>
      </c>
      <c r="IUE4" s="149">
        <f>'CRO2_Pro-Mes'!IUA3</f>
        <v>0</v>
      </c>
      <c r="IUF4" s="149" t="e">
        <f>'CRO2_Pro-Mes'!#REF!</f>
        <v>#REF!</v>
      </c>
      <c r="IUG4" s="149">
        <f>'CRO2_Pro-Mes'!IUC3</f>
        <v>0</v>
      </c>
      <c r="IUH4" s="149" t="e">
        <f>'CRO2_Pro-Mes'!#REF!</f>
        <v>#REF!</v>
      </c>
      <c r="IUI4" s="149">
        <f>'CRO2_Pro-Mes'!IUE3</f>
        <v>0</v>
      </c>
      <c r="IUJ4" s="149" t="e">
        <f>'CRO2_Pro-Mes'!#REF!</f>
        <v>#REF!</v>
      </c>
      <c r="IUK4" s="149">
        <f>'CRO2_Pro-Mes'!IUG3</f>
        <v>0</v>
      </c>
      <c r="IUL4" s="149" t="e">
        <f>'CRO2_Pro-Mes'!#REF!</f>
        <v>#REF!</v>
      </c>
      <c r="IUM4" s="149">
        <f>'CRO2_Pro-Mes'!IUI3</f>
        <v>0</v>
      </c>
      <c r="IUN4" s="149" t="e">
        <f>'CRO2_Pro-Mes'!#REF!</f>
        <v>#REF!</v>
      </c>
      <c r="IUO4" s="149">
        <f>'CRO2_Pro-Mes'!IUK3</f>
        <v>0</v>
      </c>
      <c r="IUP4" s="149" t="e">
        <f>'CRO2_Pro-Mes'!#REF!</f>
        <v>#REF!</v>
      </c>
      <c r="IUQ4" s="149">
        <f>'CRO2_Pro-Mes'!IUM3</f>
        <v>0</v>
      </c>
      <c r="IUR4" s="149" t="e">
        <f>'CRO2_Pro-Mes'!#REF!</f>
        <v>#REF!</v>
      </c>
      <c r="IUS4" s="149">
        <f>'CRO2_Pro-Mes'!IUO3</f>
        <v>0</v>
      </c>
      <c r="IUT4" s="149" t="e">
        <f>'CRO2_Pro-Mes'!#REF!</f>
        <v>#REF!</v>
      </c>
      <c r="IUU4" s="149">
        <f>'CRO2_Pro-Mes'!IUQ3</f>
        <v>0</v>
      </c>
      <c r="IUV4" s="149" t="e">
        <f>'CRO2_Pro-Mes'!#REF!</f>
        <v>#REF!</v>
      </c>
      <c r="IUW4" s="149">
        <f>'CRO2_Pro-Mes'!IUS3</f>
        <v>0</v>
      </c>
      <c r="IUX4" s="149" t="e">
        <f>'CRO2_Pro-Mes'!#REF!</f>
        <v>#REF!</v>
      </c>
      <c r="IUY4" s="149">
        <f>'CRO2_Pro-Mes'!IUU3</f>
        <v>0</v>
      </c>
      <c r="IUZ4" s="149" t="e">
        <f>'CRO2_Pro-Mes'!#REF!</f>
        <v>#REF!</v>
      </c>
      <c r="IVA4" s="149">
        <f>'CRO2_Pro-Mes'!IUW3</f>
        <v>0</v>
      </c>
      <c r="IVB4" s="149" t="e">
        <f>'CRO2_Pro-Mes'!#REF!</f>
        <v>#REF!</v>
      </c>
      <c r="IVC4" s="149">
        <f>'CRO2_Pro-Mes'!IUY3</f>
        <v>0</v>
      </c>
      <c r="IVD4" s="149" t="e">
        <f>'CRO2_Pro-Mes'!#REF!</f>
        <v>#REF!</v>
      </c>
      <c r="IVE4" s="149">
        <f>'CRO2_Pro-Mes'!IVA3</f>
        <v>0</v>
      </c>
      <c r="IVF4" s="149" t="e">
        <f>'CRO2_Pro-Mes'!#REF!</f>
        <v>#REF!</v>
      </c>
      <c r="IVG4" s="149">
        <f>'CRO2_Pro-Mes'!IVC3</f>
        <v>0</v>
      </c>
      <c r="IVH4" s="149" t="e">
        <f>'CRO2_Pro-Mes'!#REF!</f>
        <v>#REF!</v>
      </c>
      <c r="IVI4" s="149">
        <f>'CRO2_Pro-Mes'!IVE3</f>
        <v>0</v>
      </c>
      <c r="IVJ4" s="149" t="e">
        <f>'CRO2_Pro-Mes'!#REF!</f>
        <v>#REF!</v>
      </c>
      <c r="IVK4" s="149">
        <f>'CRO2_Pro-Mes'!IVG3</f>
        <v>0</v>
      </c>
      <c r="IVL4" s="149" t="e">
        <f>'CRO2_Pro-Mes'!#REF!</f>
        <v>#REF!</v>
      </c>
      <c r="IVM4" s="149">
        <f>'CRO2_Pro-Mes'!IVI3</f>
        <v>0</v>
      </c>
      <c r="IVN4" s="149" t="e">
        <f>'CRO2_Pro-Mes'!#REF!</f>
        <v>#REF!</v>
      </c>
      <c r="IVO4" s="149">
        <f>'CRO2_Pro-Mes'!IVK3</f>
        <v>0</v>
      </c>
      <c r="IVP4" s="149" t="e">
        <f>'CRO2_Pro-Mes'!#REF!</f>
        <v>#REF!</v>
      </c>
      <c r="IVQ4" s="149">
        <f>'CRO2_Pro-Mes'!IVM3</f>
        <v>0</v>
      </c>
      <c r="IVR4" s="149" t="e">
        <f>'CRO2_Pro-Mes'!#REF!</f>
        <v>#REF!</v>
      </c>
      <c r="IVS4" s="149">
        <f>'CRO2_Pro-Mes'!IVO3</f>
        <v>0</v>
      </c>
      <c r="IVT4" s="149" t="e">
        <f>'CRO2_Pro-Mes'!#REF!</f>
        <v>#REF!</v>
      </c>
      <c r="IVU4" s="149">
        <f>'CRO2_Pro-Mes'!IVQ3</f>
        <v>0</v>
      </c>
      <c r="IVV4" s="149" t="e">
        <f>'CRO2_Pro-Mes'!#REF!</f>
        <v>#REF!</v>
      </c>
      <c r="IVW4" s="149">
        <f>'CRO2_Pro-Mes'!IVS3</f>
        <v>0</v>
      </c>
      <c r="IVX4" s="149" t="e">
        <f>'CRO2_Pro-Mes'!#REF!</f>
        <v>#REF!</v>
      </c>
      <c r="IVY4" s="149">
        <f>'CRO2_Pro-Mes'!IVU3</f>
        <v>0</v>
      </c>
      <c r="IVZ4" s="149" t="e">
        <f>'CRO2_Pro-Mes'!#REF!</f>
        <v>#REF!</v>
      </c>
      <c r="IWA4" s="149">
        <f>'CRO2_Pro-Mes'!IVW3</f>
        <v>0</v>
      </c>
      <c r="IWB4" s="149" t="e">
        <f>'CRO2_Pro-Mes'!#REF!</f>
        <v>#REF!</v>
      </c>
      <c r="IWC4" s="149">
        <f>'CRO2_Pro-Mes'!IVY3</f>
        <v>0</v>
      </c>
      <c r="IWD4" s="149" t="e">
        <f>'CRO2_Pro-Mes'!#REF!</f>
        <v>#REF!</v>
      </c>
      <c r="IWE4" s="149">
        <f>'CRO2_Pro-Mes'!IWA3</f>
        <v>0</v>
      </c>
      <c r="IWF4" s="149" t="e">
        <f>'CRO2_Pro-Mes'!#REF!</f>
        <v>#REF!</v>
      </c>
      <c r="IWG4" s="149">
        <f>'CRO2_Pro-Mes'!IWC3</f>
        <v>0</v>
      </c>
      <c r="IWH4" s="149" t="e">
        <f>'CRO2_Pro-Mes'!#REF!</f>
        <v>#REF!</v>
      </c>
      <c r="IWI4" s="149">
        <f>'CRO2_Pro-Mes'!IWE3</f>
        <v>0</v>
      </c>
      <c r="IWJ4" s="149" t="e">
        <f>'CRO2_Pro-Mes'!#REF!</f>
        <v>#REF!</v>
      </c>
      <c r="IWK4" s="149">
        <f>'CRO2_Pro-Mes'!IWG3</f>
        <v>0</v>
      </c>
      <c r="IWL4" s="149" t="e">
        <f>'CRO2_Pro-Mes'!#REF!</f>
        <v>#REF!</v>
      </c>
      <c r="IWM4" s="149">
        <f>'CRO2_Pro-Mes'!IWI3</f>
        <v>0</v>
      </c>
      <c r="IWN4" s="149" t="e">
        <f>'CRO2_Pro-Mes'!#REF!</f>
        <v>#REF!</v>
      </c>
      <c r="IWO4" s="149">
        <f>'CRO2_Pro-Mes'!IWK3</f>
        <v>0</v>
      </c>
      <c r="IWP4" s="149" t="e">
        <f>'CRO2_Pro-Mes'!#REF!</f>
        <v>#REF!</v>
      </c>
      <c r="IWQ4" s="149">
        <f>'CRO2_Pro-Mes'!IWM3</f>
        <v>0</v>
      </c>
      <c r="IWR4" s="149" t="e">
        <f>'CRO2_Pro-Mes'!#REF!</f>
        <v>#REF!</v>
      </c>
      <c r="IWS4" s="149">
        <f>'CRO2_Pro-Mes'!IWO3</f>
        <v>0</v>
      </c>
      <c r="IWT4" s="149" t="e">
        <f>'CRO2_Pro-Mes'!#REF!</f>
        <v>#REF!</v>
      </c>
      <c r="IWU4" s="149">
        <f>'CRO2_Pro-Mes'!IWQ3</f>
        <v>0</v>
      </c>
      <c r="IWV4" s="149" t="e">
        <f>'CRO2_Pro-Mes'!#REF!</f>
        <v>#REF!</v>
      </c>
      <c r="IWW4" s="149">
        <f>'CRO2_Pro-Mes'!IWS3</f>
        <v>0</v>
      </c>
      <c r="IWX4" s="149" t="e">
        <f>'CRO2_Pro-Mes'!#REF!</f>
        <v>#REF!</v>
      </c>
      <c r="IWY4" s="149">
        <f>'CRO2_Pro-Mes'!IWU3</f>
        <v>0</v>
      </c>
      <c r="IWZ4" s="149" t="e">
        <f>'CRO2_Pro-Mes'!#REF!</f>
        <v>#REF!</v>
      </c>
      <c r="IXA4" s="149">
        <f>'CRO2_Pro-Mes'!IWW3</f>
        <v>0</v>
      </c>
      <c r="IXB4" s="149" t="e">
        <f>'CRO2_Pro-Mes'!#REF!</f>
        <v>#REF!</v>
      </c>
      <c r="IXC4" s="149">
        <f>'CRO2_Pro-Mes'!IWY3</f>
        <v>0</v>
      </c>
      <c r="IXD4" s="149" t="e">
        <f>'CRO2_Pro-Mes'!#REF!</f>
        <v>#REF!</v>
      </c>
      <c r="IXE4" s="149">
        <f>'CRO2_Pro-Mes'!IXA3</f>
        <v>0</v>
      </c>
      <c r="IXF4" s="149" t="e">
        <f>'CRO2_Pro-Mes'!#REF!</f>
        <v>#REF!</v>
      </c>
      <c r="IXG4" s="149">
        <f>'CRO2_Pro-Mes'!IXC3</f>
        <v>0</v>
      </c>
      <c r="IXH4" s="149" t="e">
        <f>'CRO2_Pro-Mes'!#REF!</f>
        <v>#REF!</v>
      </c>
      <c r="IXI4" s="149">
        <f>'CRO2_Pro-Mes'!IXE3</f>
        <v>0</v>
      </c>
      <c r="IXJ4" s="149" t="e">
        <f>'CRO2_Pro-Mes'!#REF!</f>
        <v>#REF!</v>
      </c>
      <c r="IXK4" s="149">
        <f>'CRO2_Pro-Mes'!IXG3</f>
        <v>0</v>
      </c>
      <c r="IXL4" s="149" t="e">
        <f>'CRO2_Pro-Mes'!#REF!</f>
        <v>#REF!</v>
      </c>
      <c r="IXM4" s="149">
        <f>'CRO2_Pro-Mes'!IXI3</f>
        <v>0</v>
      </c>
      <c r="IXN4" s="149" t="e">
        <f>'CRO2_Pro-Mes'!#REF!</f>
        <v>#REF!</v>
      </c>
      <c r="IXO4" s="149">
        <f>'CRO2_Pro-Mes'!IXK3</f>
        <v>0</v>
      </c>
      <c r="IXP4" s="149" t="e">
        <f>'CRO2_Pro-Mes'!#REF!</f>
        <v>#REF!</v>
      </c>
      <c r="IXQ4" s="149">
        <f>'CRO2_Pro-Mes'!IXM3</f>
        <v>0</v>
      </c>
      <c r="IXR4" s="149" t="e">
        <f>'CRO2_Pro-Mes'!#REF!</f>
        <v>#REF!</v>
      </c>
      <c r="IXS4" s="149">
        <f>'CRO2_Pro-Mes'!IXO3</f>
        <v>0</v>
      </c>
      <c r="IXT4" s="149" t="e">
        <f>'CRO2_Pro-Mes'!#REF!</f>
        <v>#REF!</v>
      </c>
      <c r="IXU4" s="149">
        <f>'CRO2_Pro-Mes'!IXQ3</f>
        <v>0</v>
      </c>
      <c r="IXV4" s="149" t="e">
        <f>'CRO2_Pro-Mes'!#REF!</f>
        <v>#REF!</v>
      </c>
      <c r="IXW4" s="149">
        <f>'CRO2_Pro-Mes'!IXS3</f>
        <v>0</v>
      </c>
      <c r="IXX4" s="149" t="e">
        <f>'CRO2_Pro-Mes'!#REF!</f>
        <v>#REF!</v>
      </c>
      <c r="IXY4" s="149">
        <f>'CRO2_Pro-Mes'!IXU3</f>
        <v>0</v>
      </c>
      <c r="IXZ4" s="149" t="e">
        <f>'CRO2_Pro-Mes'!#REF!</f>
        <v>#REF!</v>
      </c>
      <c r="IYA4" s="149">
        <f>'CRO2_Pro-Mes'!IXW3</f>
        <v>0</v>
      </c>
      <c r="IYB4" s="149" t="e">
        <f>'CRO2_Pro-Mes'!#REF!</f>
        <v>#REF!</v>
      </c>
      <c r="IYC4" s="149">
        <f>'CRO2_Pro-Mes'!IXY3</f>
        <v>0</v>
      </c>
      <c r="IYD4" s="149" t="e">
        <f>'CRO2_Pro-Mes'!#REF!</f>
        <v>#REF!</v>
      </c>
      <c r="IYE4" s="149">
        <f>'CRO2_Pro-Mes'!IYA3</f>
        <v>0</v>
      </c>
      <c r="IYF4" s="149" t="e">
        <f>'CRO2_Pro-Mes'!#REF!</f>
        <v>#REF!</v>
      </c>
      <c r="IYG4" s="149">
        <f>'CRO2_Pro-Mes'!IYC3</f>
        <v>0</v>
      </c>
      <c r="IYH4" s="149" t="e">
        <f>'CRO2_Pro-Mes'!#REF!</f>
        <v>#REF!</v>
      </c>
      <c r="IYI4" s="149">
        <f>'CRO2_Pro-Mes'!IYE3</f>
        <v>0</v>
      </c>
      <c r="IYJ4" s="149" t="e">
        <f>'CRO2_Pro-Mes'!#REF!</f>
        <v>#REF!</v>
      </c>
      <c r="IYK4" s="149">
        <f>'CRO2_Pro-Mes'!IYG3</f>
        <v>0</v>
      </c>
      <c r="IYL4" s="149" t="e">
        <f>'CRO2_Pro-Mes'!#REF!</f>
        <v>#REF!</v>
      </c>
      <c r="IYM4" s="149">
        <f>'CRO2_Pro-Mes'!IYI3</f>
        <v>0</v>
      </c>
      <c r="IYN4" s="149" t="e">
        <f>'CRO2_Pro-Mes'!#REF!</f>
        <v>#REF!</v>
      </c>
      <c r="IYO4" s="149">
        <f>'CRO2_Pro-Mes'!IYK3</f>
        <v>0</v>
      </c>
      <c r="IYP4" s="149" t="e">
        <f>'CRO2_Pro-Mes'!#REF!</f>
        <v>#REF!</v>
      </c>
      <c r="IYQ4" s="149">
        <f>'CRO2_Pro-Mes'!IYM3</f>
        <v>0</v>
      </c>
      <c r="IYR4" s="149" t="e">
        <f>'CRO2_Pro-Mes'!#REF!</f>
        <v>#REF!</v>
      </c>
      <c r="IYS4" s="149">
        <f>'CRO2_Pro-Mes'!IYO3</f>
        <v>0</v>
      </c>
      <c r="IYT4" s="149" t="e">
        <f>'CRO2_Pro-Mes'!#REF!</f>
        <v>#REF!</v>
      </c>
      <c r="IYU4" s="149">
        <f>'CRO2_Pro-Mes'!IYQ3</f>
        <v>0</v>
      </c>
      <c r="IYV4" s="149" t="e">
        <f>'CRO2_Pro-Mes'!#REF!</f>
        <v>#REF!</v>
      </c>
      <c r="IYW4" s="149">
        <f>'CRO2_Pro-Mes'!IYS3</f>
        <v>0</v>
      </c>
      <c r="IYX4" s="149" t="e">
        <f>'CRO2_Pro-Mes'!#REF!</f>
        <v>#REF!</v>
      </c>
      <c r="IYY4" s="149">
        <f>'CRO2_Pro-Mes'!IYU3</f>
        <v>0</v>
      </c>
      <c r="IYZ4" s="149" t="e">
        <f>'CRO2_Pro-Mes'!#REF!</f>
        <v>#REF!</v>
      </c>
      <c r="IZA4" s="149">
        <f>'CRO2_Pro-Mes'!IYW3</f>
        <v>0</v>
      </c>
      <c r="IZB4" s="149" t="e">
        <f>'CRO2_Pro-Mes'!#REF!</f>
        <v>#REF!</v>
      </c>
      <c r="IZC4" s="149">
        <f>'CRO2_Pro-Mes'!IYY3</f>
        <v>0</v>
      </c>
      <c r="IZD4" s="149" t="e">
        <f>'CRO2_Pro-Mes'!#REF!</f>
        <v>#REF!</v>
      </c>
      <c r="IZE4" s="149">
        <f>'CRO2_Pro-Mes'!IZA3</f>
        <v>0</v>
      </c>
      <c r="IZF4" s="149" t="e">
        <f>'CRO2_Pro-Mes'!#REF!</f>
        <v>#REF!</v>
      </c>
      <c r="IZG4" s="149">
        <f>'CRO2_Pro-Mes'!IZC3</f>
        <v>0</v>
      </c>
      <c r="IZH4" s="149" t="e">
        <f>'CRO2_Pro-Mes'!#REF!</f>
        <v>#REF!</v>
      </c>
      <c r="IZI4" s="149">
        <f>'CRO2_Pro-Mes'!IZE3</f>
        <v>0</v>
      </c>
      <c r="IZJ4" s="149" t="e">
        <f>'CRO2_Pro-Mes'!#REF!</f>
        <v>#REF!</v>
      </c>
      <c r="IZK4" s="149">
        <f>'CRO2_Pro-Mes'!IZG3</f>
        <v>0</v>
      </c>
      <c r="IZL4" s="149" t="e">
        <f>'CRO2_Pro-Mes'!#REF!</f>
        <v>#REF!</v>
      </c>
      <c r="IZM4" s="149">
        <f>'CRO2_Pro-Mes'!IZI3</f>
        <v>0</v>
      </c>
      <c r="IZN4" s="149" t="e">
        <f>'CRO2_Pro-Mes'!#REF!</f>
        <v>#REF!</v>
      </c>
      <c r="IZO4" s="149">
        <f>'CRO2_Pro-Mes'!IZK3</f>
        <v>0</v>
      </c>
      <c r="IZP4" s="149" t="e">
        <f>'CRO2_Pro-Mes'!#REF!</f>
        <v>#REF!</v>
      </c>
      <c r="IZQ4" s="149">
        <f>'CRO2_Pro-Mes'!IZM3</f>
        <v>0</v>
      </c>
      <c r="IZR4" s="149" t="e">
        <f>'CRO2_Pro-Mes'!#REF!</f>
        <v>#REF!</v>
      </c>
      <c r="IZS4" s="149">
        <f>'CRO2_Pro-Mes'!IZO3</f>
        <v>0</v>
      </c>
      <c r="IZT4" s="149" t="e">
        <f>'CRO2_Pro-Mes'!#REF!</f>
        <v>#REF!</v>
      </c>
      <c r="IZU4" s="149">
        <f>'CRO2_Pro-Mes'!IZQ3</f>
        <v>0</v>
      </c>
      <c r="IZV4" s="149" t="e">
        <f>'CRO2_Pro-Mes'!#REF!</f>
        <v>#REF!</v>
      </c>
      <c r="IZW4" s="149">
        <f>'CRO2_Pro-Mes'!IZS3</f>
        <v>0</v>
      </c>
      <c r="IZX4" s="149" t="e">
        <f>'CRO2_Pro-Mes'!#REF!</f>
        <v>#REF!</v>
      </c>
      <c r="IZY4" s="149">
        <f>'CRO2_Pro-Mes'!IZU3</f>
        <v>0</v>
      </c>
      <c r="IZZ4" s="149" t="e">
        <f>'CRO2_Pro-Mes'!#REF!</f>
        <v>#REF!</v>
      </c>
      <c r="JAA4" s="149">
        <f>'CRO2_Pro-Mes'!IZW3</f>
        <v>0</v>
      </c>
      <c r="JAB4" s="149" t="e">
        <f>'CRO2_Pro-Mes'!#REF!</f>
        <v>#REF!</v>
      </c>
      <c r="JAC4" s="149">
        <f>'CRO2_Pro-Mes'!IZY3</f>
        <v>0</v>
      </c>
      <c r="JAD4" s="149" t="e">
        <f>'CRO2_Pro-Mes'!#REF!</f>
        <v>#REF!</v>
      </c>
      <c r="JAE4" s="149">
        <f>'CRO2_Pro-Mes'!JAA3</f>
        <v>0</v>
      </c>
      <c r="JAF4" s="149" t="e">
        <f>'CRO2_Pro-Mes'!#REF!</f>
        <v>#REF!</v>
      </c>
      <c r="JAG4" s="149">
        <f>'CRO2_Pro-Mes'!JAC3</f>
        <v>0</v>
      </c>
      <c r="JAH4" s="149" t="e">
        <f>'CRO2_Pro-Mes'!#REF!</f>
        <v>#REF!</v>
      </c>
      <c r="JAI4" s="149">
        <f>'CRO2_Pro-Mes'!JAE3</f>
        <v>0</v>
      </c>
      <c r="JAJ4" s="149" t="e">
        <f>'CRO2_Pro-Mes'!#REF!</f>
        <v>#REF!</v>
      </c>
      <c r="JAK4" s="149">
        <f>'CRO2_Pro-Mes'!JAG3</f>
        <v>0</v>
      </c>
      <c r="JAL4" s="149" t="e">
        <f>'CRO2_Pro-Mes'!#REF!</f>
        <v>#REF!</v>
      </c>
      <c r="JAM4" s="149">
        <f>'CRO2_Pro-Mes'!JAI3</f>
        <v>0</v>
      </c>
      <c r="JAN4" s="149" t="e">
        <f>'CRO2_Pro-Mes'!#REF!</f>
        <v>#REF!</v>
      </c>
      <c r="JAO4" s="149">
        <f>'CRO2_Pro-Mes'!JAK3</f>
        <v>0</v>
      </c>
      <c r="JAP4" s="149" t="e">
        <f>'CRO2_Pro-Mes'!#REF!</f>
        <v>#REF!</v>
      </c>
      <c r="JAQ4" s="149">
        <f>'CRO2_Pro-Mes'!JAM3</f>
        <v>0</v>
      </c>
      <c r="JAR4" s="149" t="e">
        <f>'CRO2_Pro-Mes'!#REF!</f>
        <v>#REF!</v>
      </c>
      <c r="JAS4" s="149">
        <f>'CRO2_Pro-Mes'!JAO3</f>
        <v>0</v>
      </c>
      <c r="JAT4" s="149" t="e">
        <f>'CRO2_Pro-Mes'!#REF!</f>
        <v>#REF!</v>
      </c>
      <c r="JAU4" s="149">
        <f>'CRO2_Pro-Mes'!JAQ3</f>
        <v>0</v>
      </c>
      <c r="JAV4" s="149" t="e">
        <f>'CRO2_Pro-Mes'!#REF!</f>
        <v>#REF!</v>
      </c>
      <c r="JAW4" s="149">
        <f>'CRO2_Pro-Mes'!JAS3</f>
        <v>0</v>
      </c>
      <c r="JAX4" s="149" t="e">
        <f>'CRO2_Pro-Mes'!#REF!</f>
        <v>#REF!</v>
      </c>
      <c r="JAY4" s="149">
        <f>'CRO2_Pro-Mes'!JAU3</f>
        <v>0</v>
      </c>
      <c r="JAZ4" s="149" t="e">
        <f>'CRO2_Pro-Mes'!#REF!</f>
        <v>#REF!</v>
      </c>
      <c r="JBA4" s="149">
        <f>'CRO2_Pro-Mes'!JAW3</f>
        <v>0</v>
      </c>
      <c r="JBB4" s="149" t="e">
        <f>'CRO2_Pro-Mes'!#REF!</f>
        <v>#REF!</v>
      </c>
      <c r="JBC4" s="149">
        <f>'CRO2_Pro-Mes'!JAY3</f>
        <v>0</v>
      </c>
      <c r="JBD4" s="149" t="e">
        <f>'CRO2_Pro-Mes'!#REF!</f>
        <v>#REF!</v>
      </c>
      <c r="JBE4" s="149">
        <f>'CRO2_Pro-Mes'!JBA3</f>
        <v>0</v>
      </c>
      <c r="JBF4" s="149" t="e">
        <f>'CRO2_Pro-Mes'!#REF!</f>
        <v>#REF!</v>
      </c>
      <c r="JBG4" s="149">
        <f>'CRO2_Pro-Mes'!JBC3</f>
        <v>0</v>
      </c>
      <c r="JBH4" s="149" t="e">
        <f>'CRO2_Pro-Mes'!#REF!</f>
        <v>#REF!</v>
      </c>
      <c r="JBI4" s="149">
        <f>'CRO2_Pro-Mes'!JBE3</f>
        <v>0</v>
      </c>
      <c r="JBJ4" s="149" t="e">
        <f>'CRO2_Pro-Mes'!#REF!</f>
        <v>#REF!</v>
      </c>
      <c r="JBK4" s="149">
        <f>'CRO2_Pro-Mes'!JBG3</f>
        <v>0</v>
      </c>
      <c r="JBL4" s="149" t="e">
        <f>'CRO2_Pro-Mes'!#REF!</f>
        <v>#REF!</v>
      </c>
      <c r="JBM4" s="149">
        <f>'CRO2_Pro-Mes'!JBI3</f>
        <v>0</v>
      </c>
      <c r="JBN4" s="149" t="e">
        <f>'CRO2_Pro-Mes'!#REF!</f>
        <v>#REF!</v>
      </c>
      <c r="JBO4" s="149">
        <f>'CRO2_Pro-Mes'!JBK3</f>
        <v>0</v>
      </c>
      <c r="JBP4" s="149" t="e">
        <f>'CRO2_Pro-Mes'!#REF!</f>
        <v>#REF!</v>
      </c>
      <c r="JBQ4" s="149">
        <f>'CRO2_Pro-Mes'!JBM3</f>
        <v>0</v>
      </c>
      <c r="JBR4" s="149" t="e">
        <f>'CRO2_Pro-Mes'!#REF!</f>
        <v>#REF!</v>
      </c>
      <c r="JBS4" s="149">
        <f>'CRO2_Pro-Mes'!JBO3</f>
        <v>0</v>
      </c>
      <c r="JBT4" s="149" t="e">
        <f>'CRO2_Pro-Mes'!#REF!</f>
        <v>#REF!</v>
      </c>
      <c r="JBU4" s="149">
        <f>'CRO2_Pro-Mes'!JBQ3</f>
        <v>0</v>
      </c>
      <c r="JBV4" s="149" t="e">
        <f>'CRO2_Pro-Mes'!#REF!</f>
        <v>#REF!</v>
      </c>
      <c r="JBW4" s="149">
        <f>'CRO2_Pro-Mes'!JBS3</f>
        <v>0</v>
      </c>
      <c r="JBX4" s="149" t="e">
        <f>'CRO2_Pro-Mes'!#REF!</f>
        <v>#REF!</v>
      </c>
      <c r="JBY4" s="149">
        <f>'CRO2_Pro-Mes'!JBU3</f>
        <v>0</v>
      </c>
      <c r="JBZ4" s="149" t="e">
        <f>'CRO2_Pro-Mes'!#REF!</f>
        <v>#REF!</v>
      </c>
      <c r="JCA4" s="149">
        <f>'CRO2_Pro-Mes'!JBW3</f>
        <v>0</v>
      </c>
      <c r="JCB4" s="149" t="e">
        <f>'CRO2_Pro-Mes'!#REF!</f>
        <v>#REF!</v>
      </c>
      <c r="JCC4" s="149">
        <f>'CRO2_Pro-Mes'!JBY3</f>
        <v>0</v>
      </c>
      <c r="JCD4" s="149" t="e">
        <f>'CRO2_Pro-Mes'!#REF!</f>
        <v>#REF!</v>
      </c>
      <c r="JCE4" s="149">
        <f>'CRO2_Pro-Mes'!JCA3</f>
        <v>0</v>
      </c>
      <c r="JCF4" s="149" t="e">
        <f>'CRO2_Pro-Mes'!#REF!</f>
        <v>#REF!</v>
      </c>
      <c r="JCG4" s="149">
        <f>'CRO2_Pro-Mes'!JCC3</f>
        <v>0</v>
      </c>
      <c r="JCH4" s="149" t="e">
        <f>'CRO2_Pro-Mes'!#REF!</f>
        <v>#REF!</v>
      </c>
      <c r="JCI4" s="149">
        <f>'CRO2_Pro-Mes'!JCE3</f>
        <v>0</v>
      </c>
      <c r="JCJ4" s="149" t="e">
        <f>'CRO2_Pro-Mes'!#REF!</f>
        <v>#REF!</v>
      </c>
      <c r="JCK4" s="149">
        <f>'CRO2_Pro-Mes'!JCG3</f>
        <v>0</v>
      </c>
      <c r="JCL4" s="149" t="e">
        <f>'CRO2_Pro-Mes'!#REF!</f>
        <v>#REF!</v>
      </c>
      <c r="JCM4" s="149">
        <f>'CRO2_Pro-Mes'!JCI3</f>
        <v>0</v>
      </c>
      <c r="JCN4" s="149" t="e">
        <f>'CRO2_Pro-Mes'!#REF!</f>
        <v>#REF!</v>
      </c>
      <c r="JCO4" s="149">
        <f>'CRO2_Pro-Mes'!JCK3</f>
        <v>0</v>
      </c>
      <c r="JCP4" s="149" t="e">
        <f>'CRO2_Pro-Mes'!#REF!</f>
        <v>#REF!</v>
      </c>
      <c r="JCQ4" s="149">
        <f>'CRO2_Pro-Mes'!JCM3</f>
        <v>0</v>
      </c>
      <c r="JCR4" s="149" t="e">
        <f>'CRO2_Pro-Mes'!#REF!</f>
        <v>#REF!</v>
      </c>
      <c r="JCS4" s="149">
        <f>'CRO2_Pro-Mes'!JCO3</f>
        <v>0</v>
      </c>
      <c r="JCT4" s="149" t="e">
        <f>'CRO2_Pro-Mes'!#REF!</f>
        <v>#REF!</v>
      </c>
      <c r="JCU4" s="149">
        <f>'CRO2_Pro-Mes'!JCQ3</f>
        <v>0</v>
      </c>
      <c r="JCV4" s="149" t="e">
        <f>'CRO2_Pro-Mes'!#REF!</f>
        <v>#REF!</v>
      </c>
      <c r="JCW4" s="149">
        <f>'CRO2_Pro-Mes'!JCS3</f>
        <v>0</v>
      </c>
      <c r="JCX4" s="149" t="e">
        <f>'CRO2_Pro-Mes'!#REF!</f>
        <v>#REF!</v>
      </c>
      <c r="JCY4" s="149">
        <f>'CRO2_Pro-Mes'!JCU3</f>
        <v>0</v>
      </c>
      <c r="JCZ4" s="149" t="e">
        <f>'CRO2_Pro-Mes'!#REF!</f>
        <v>#REF!</v>
      </c>
      <c r="JDA4" s="149">
        <f>'CRO2_Pro-Mes'!JCW3</f>
        <v>0</v>
      </c>
      <c r="JDB4" s="149" t="e">
        <f>'CRO2_Pro-Mes'!#REF!</f>
        <v>#REF!</v>
      </c>
      <c r="JDC4" s="149">
        <f>'CRO2_Pro-Mes'!JCY3</f>
        <v>0</v>
      </c>
      <c r="JDD4" s="149" t="e">
        <f>'CRO2_Pro-Mes'!#REF!</f>
        <v>#REF!</v>
      </c>
      <c r="JDE4" s="149">
        <f>'CRO2_Pro-Mes'!JDA3</f>
        <v>0</v>
      </c>
      <c r="JDF4" s="149" t="e">
        <f>'CRO2_Pro-Mes'!#REF!</f>
        <v>#REF!</v>
      </c>
      <c r="JDG4" s="149">
        <f>'CRO2_Pro-Mes'!JDC3</f>
        <v>0</v>
      </c>
      <c r="JDH4" s="149" t="e">
        <f>'CRO2_Pro-Mes'!#REF!</f>
        <v>#REF!</v>
      </c>
      <c r="JDI4" s="149">
        <f>'CRO2_Pro-Mes'!JDE3</f>
        <v>0</v>
      </c>
      <c r="JDJ4" s="149" t="e">
        <f>'CRO2_Pro-Mes'!#REF!</f>
        <v>#REF!</v>
      </c>
      <c r="JDK4" s="149">
        <f>'CRO2_Pro-Mes'!JDG3</f>
        <v>0</v>
      </c>
      <c r="JDL4" s="149" t="e">
        <f>'CRO2_Pro-Mes'!#REF!</f>
        <v>#REF!</v>
      </c>
      <c r="JDM4" s="149">
        <f>'CRO2_Pro-Mes'!JDI3</f>
        <v>0</v>
      </c>
      <c r="JDN4" s="149" t="e">
        <f>'CRO2_Pro-Mes'!#REF!</f>
        <v>#REF!</v>
      </c>
      <c r="JDO4" s="149">
        <f>'CRO2_Pro-Mes'!JDK3</f>
        <v>0</v>
      </c>
      <c r="JDP4" s="149" t="e">
        <f>'CRO2_Pro-Mes'!#REF!</f>
        <v>#REF!</v>
      </c>
      <c r="JDQ4" s="149">
        <f>'CRO2_Pro-Mes'!JDM3</f>
        <v>0</v>
      </c>
      <c r="JDR4" s="149" t="e">
        <f>'CRO2_Pro-Mes'!#REF!</f>
        <v>#REF!</v>
      </c>
      <c r="JDS4" s="149">
        <f>'CRO2_Pro-Mes'!JDO3</f>
        <v>0</v>
      </c>
      <c r="JDT4" s="149" t="e">
        <f>'CRO2_Pro-Mes'!#REF!</f>
        <v>#REF!</v>
      </c>
      <c r="JDU4" s="149">
        <f>'CRO2_Pro-Mes'!JDQ3</f>
        <v>0</v>
      </c>
      <c r="JDV4" s="149" t="e">
        <f>'CRO2_Pro-Mes'!#REF!</f>
        <v>#REF!</v>
      </c>
      <c r="JDW4" s="149">
        <f>'CRO2_Pro-Mes'!JDS3</f>
        <v>0</v>
      </c>
      <c r="JDX4" s="149" t="e">
        <f>'CRO2_Pro-Mes'!#REF!</f>
        <v>#REF!</v>
      </c>
      <c r="JDY4" s="149">
        <f>'CRO2_Pro-Mes'!JDU3</f>
        <v>0</v>
      </c>
      <c r="JDZ4" s="149" t="e">
        <f>'CRO2_Pro-Mes'!#REF!</f>
        <v>#REF!</v>
      </c>
      <c r="JEA4" s="149">
        <f>'CRO2_Pro-Mes'!JDW3</f>
        <v>0</v>
      </c>
      <c r="JEB4" s="149" t="e">
        <f>'CRO2_Pro-Mes'!#REF!</f>
        <v>#REF!</v>
      </c>
      <c r="JEC4" s="149">
        <f>'CRO2_Pro-Mes'!JDY3</f>
        <v>0</v>
      </c>
      <c r="JED4" s="149" t="e">
        <f>'CRO2_Pro-Mes'!#REF!</f>
        <v>#REF!</v>
      </c>
      <c r="JEE4" s="149">
        <f>'CRO2_Pro-Mes'!JEA3</f>
        <v>0</v>
      </c>
      <c r="JEF4" s="149" t="e">
        <f>'CRO2_Pro-Mes'!#REF!</f>
        <v>#REF!</v>
      </c>
      <c r="JEG4" s="149">
        <f>'CRO2_Pro-Mes'!JEC3</f>
        <v>0</v>
      </c>
      <c r="JEH4" s="149" t="e">
        <f>'CRO2_Pro-Mes'!#REF!</f>
        <v>#REF!</v>
      </c>
      <c r="JEI4" s="149">
        <f>'CRO2_Pro-Mes'!JEE3</f>
        <v>0</v>
      </c>
      <c r="JEJ4" s="149" t="e">
        <f>'CRO2_Pro-Mes'!#REF!</f>
        <v>#REF!</v>
      </c>
      <c r="JEK4" s="149">
        <f>'CRO2_Pro-Mes'!JEG3</f>
        <v>0</v>
      </c>
      <c r="JEL4" s="149" t="e">
        <f>'CRO2_Pro-Mes'!#REF!</f>
        <v>#REF!</v>
      </c>
      <c r="JEM4" s="149">
        <f>'CRO2_Pro-Mes'!JEI3</f>
        <v>0</v>
      </c>
      <c r="JEN4" s="149" t="e">
        <f>'CRO2_Pro-Mes'!#REF!</f>
        <v>#REF!</v>
      </c>
      <c r="JEO4" s="149">
        <f>'CRO2_Pro-Mes'!JEK3</f>
        <v>0</v>
      </c>
      <c r="JEP4" s="149" t="e">
        <f>'CRO2_Pro-Mes'!#REF!</f>
        <v>#REF!</v>
      </c>
      <c r="JEQ4" s="149">
        <f>'CRO2_Pro-Mes'!JEM3</f>
        <v>0</v>
      </c>
      <c r="JER4" s="149" t="e">
        <f>'CRO2_Pro-Mes'!#REF!</f>
        <v>#REF!</v>
      </c>
      <c r="JES4" s="149">
        <f>'CRO2_Pro-Mes'!JEO3</f>
        <v>0</v>
      </c>
      <c r="JET4" s="149" t="e">
        <f>'CRO2_Pro-Mes'!#REF!</f>
        <v>#REF!</v>
      </c>
      <c r="JEU4" s="149">
        <f>'CRO2_Pro-Mes'!JEQ3</f>
        <v>0</v>
      </c>
      <c r="JEV4" s="149" t="e">
        <f>'CRO2_Pro-Mes'!#REF!</f>
        <v>#REF!</v>
      </c>
      <c r="JEW4" s="149">
        <f>'CRO2_Pro-Mes'!JES3</f>
        <v>0</v>
      </c>
      <c r="JEX4" s="149" t="e">
        <f>'CRO2_Pro-Mes'!#REF!</f>
        <v>#REF!</v>
      </c>
      <c r="JEY4" s="149">
        <f>'CRO2_Pro-Mes'!JEU3</f>
        <v>0</v>
      </c>
      <c r="JEZ4" s="149" t="e">
        <f>'CRO2_Pro-Mes'!#REF!</f>
        <v>#REF!</v>
      </c>
      <c r="JFA4" s="149">
        <f>'CRO2_Pro-Mes'!JEW3</f>
        <v>0</v>
      </c>
      <c r="JFB4" s="149" t="e">
        <f>'CRO2_Pro-Mes'!#REF!</f>
        <v>#REF!</v>
      </c>
      <c r="JFC4" s="149">
        <f>'CRO2_Pro-Mes'!JEY3</f>
        <v>0</v>
      </c>
      <c r="JFD4" s="149" t="e">
        <f>'CRO2_Pro-Mes'!#REF!</f>
        <v>#REF!</v>
      </c>
      <c r="JFE4" s="149">
        <f>'CRO2_Pro-Mes'!JFA3</f>
        <v>0</v>
      </c>
      <c r="JFF4" s="149" t="e">
        <f>'CRO2_Pro-Mes'!#REF!</f>
        <v>#REF!</v>
      </c>
      <c r="JFG4" s="149">
        <f>'CRO2_Pro-Mes'!JFC3</f>
        <v>0</v>
      </c>
      <c r="JFH4" s="149" t="e">
        <f>'CRO2_Pro-Mes'!#REF!</f>
        <v>#REF!</v>
      </c>
      <c r="JFI4" s="149">
        <f>'CRO2_Pro-Mes'!JFE3</f>
        <v>0</v>
      </c>
      <c r="JFJ4" s="149" t="e">
        <f>'CRO2_Pro-Mes'!#REF!</f>
        <v>#REF!</v>
      </c>
      <c r="JFK4" s="149">
        <f>'CRO2_Pro-Mes'!JFG3</f>
        <v>0</v>
      </c>
      <c r="JFL4" s="149" t="e">
        <f>'CRO2_Pro-Mes'!#REF!</f>
        <v>#REF!</v>
      </c>
      <c r="JFM4" s="149">
        <f>'CRO2_Pro-Mes'!JFI3</f>
        <v>0</v>
      </c>
      <c r="JFN4" s="149" t="e">
        <f>'CRO2_Pro-Mes'!#REF!</f>
        <v>#REF!</v>
      </c>
      <c r="JFO4" s="149">
        <f>'CRO2_Pro-Mes'!JFK3</f>
        <v>0</v>
      </c>
      <c r="JFP4" s="149" t="e">
        <f>'CRO2_Pro-Mes'!#REF!</f>
        <v>#REF!</v>
      </c>
      <c r="JFQ4" s="149">
        <f>'CRO2_Pro-Mes'!JFM3</f>
        <v>0</v>
      </c>
      <c r="JFR4" s="149" t="e">
        <f>'CRO2_Pro-Mes'!#REF!</f>
        <v>#REF!</v>
      </c>
      <c r="JFS4" s="149">
        <f>'CRO2_Pro-Mes'!JFO3</f>
        <v>0</v>
      </c>
      <c r="JFT4" s="149" t="e">
        <f>'CRO2_Pro-Mes'!#REF!</f>
        <v>#REF!</v>
      </c>
      <c r="JFU4" s="149">
        <f>'CRO2_Pro-Mes'!JFQ3</f>
        <v>0</v>
      </c>
      <c r="JFV4" s="149" t="e">
        <f>'CRO2_Pro-Mes'!#REF!</f>
        <v>#REF!</v>
      </c>
      <c r="JFW4" s="149">
        <f>'CRO2_Pro-Mes'!JFS3</f>
        <v>0</v>
      </c>
      <c r="JFX4" s="149" t="e">
        <f>'CRO2_Pro-Mes'!#REF!</f>
        <v>#REF!</v>
      </c>
      <c r="JFY4" s="149">
        <f>'CRO2_Pro-Mes'!JFU3</f>
        <v>0</v>
      </c>
      <c r="JFZ4" s="149" t="e">
        <f>'CRO2_Pro-Mes'!#REF!</f>
        <v>#REF!</v>
      </c>
      <c r="JGA4" s="149">
        <f>'CRO2_Pro-Mes'!JFW3</f>
        <v>0</v>
      </c>
      <c r="JGB4" s="149" t="e">
        <f>'CRO2_Pro-Mes'!#REF!</f>
        <v>#REF!</v>
      </c>
      <c r="JGC4" s="149">
        <f>'CRO2_Pro-Mes'!JFY3</f>
        <v>0</v>
      </c>
      <c r="JGD4" s="149" t="e">
        <f>'CRO2_Pro-Mes'!#REF!</f>
        <v>#REF!</v>
      </c>
      <c r="JGE4" s="149">
        <f>'CRO2_Pro-Mes'!JGA3</f>
        <v>0</v>
      </c>
      <c r="JGF4" s="149" t="e">
        <f>'CRO2_Pro-Mes'!#REF!</f>
        <v>#REF!</v>
      </c>
      <c r="JGG4" s="149">
        <f>'CRO2_Pro-Mes'!JGC3</f>
        <v>0</v>
      </c>
      <c r="JGH4" s="149" t="e">
        <f>'CRO2_Pro-Mes'!#REF!</f>
        <v>#REF!</v>
      </c>
      <c r="JGI4" s="149">
        <f>'CRO2_Pro-Mes'!JGE3</f>
        <v>0</v>
      </c>
      <c r="JGJ4" s="149" t="e">
        <f>'CRO2_Pro-Mes'!#REF!</f>
        <v>#REF!</v>
      </c>
      <c r="JGK4" s="149">
        <f>'CRO2_Pro-Mes'!JGG3</f>
        <v>0</v>
      </c>
      <c r="JGL4" s="149" t="e">
        <f>'CRO2_Pro-Mes'!#REF!</f>
        <v>#REF!</v>
      </c>
      <c r="JGM4" s="149">
        <f>'CRO2_Pro-Mes'!JGI3</f>
        <v>0</v>
      </c>
      <c r="JGN4" s="149" t="e">
        <f>'CRO2_Pro-Mes'!#REF!</f>
        <v>#REF!</v>
      </c>
      <c r="JGO4" s="149">
        <f>'CRO2_Pro-Mes'!JGK3</f>
        <v>0</v>
      </c>
      <c r="JGP4" s="149" t="e">
        <f>'CRO2_Pro-Mes'!#REF!</f>
        <v>#REF!</v>
      </c>
      <c r="JGQ4" s="149">
        <f>'CRO2_Pro-Mes'!JGM3</f>
        <v>0</v>
      </c>
      <c r="JGR4" s="149" t="e">
        <f>'CRO2_Pro-Mes'!#REF!</f>
        <v>#REF!</v>
      </c>
      <c r="JGS4" s="149">
        <f>'CRO2_Pro-Mes'!JGO3</f>
        <v>0</v>
      </c>
      <c r="JGT4" s="149" t="e">
        <f>'CRO2_Pro-Mes'!#REF!</f>
        <v>#REF!</v>
      </c>
      <c r="JGU4" s="149">
        <f>'CRO2_Pro-Mes'!JGQ3</f>
        <v>0</v>
      </c>
      <c r="JGV4" s="149" t="e">
        <f>'CRO2_Pro-Mes'!#REF!</f>
        <v>#REF!</v>
      </c>
      <c r="JGW4" s="149">
        <f>'CRO2_Pro-Mes'!JGS3</f>
        <v>0</v>
      </c>
      <c r="JGX4" s="149" t="e">
        <f>'CRO2_Pro-Mes'!#REF!</f>
        <v>#REF!</v>
      </c>
      <c r="JGY4" s="149">
        <f>'CRO2_Pro-Mes'!JGU3</f>
        <v>0</v>
      </c>
      <c r="JGZ4" s="149" t="e">
        <f>'CRO2_Pro-Mes'!#REF!</f>
        <v>#REF!</v>
      </c>
      <c r="JHA4" s="149">
        <f>'CRO2_Pro-Mes'!JGW3</f>
        <v>0</v>
      </c>
      <c r="JHB4" s="149" t="e">
        <f>'CRO2_Pro-Mes'!#REF!</f>
        <v>#REF!</v>
      </c>
      <c r="JHC4" s="149">
        <f>'CRO2_Pro-Mes'!JGY3</f>
        <v>0</v>
      </c>
      <c r="JHD4" s="149" t="e">
        <f>'CRO2_Pro-Mes'!#REF!</f>
        <v>#REF!</v>
      </c>
      <c r="JHE4" s="149">
        <f>'CRO2_Pro-Mes'!JHA3</f>
        <v>0</v>
      </c>
      <c r="JHF4" s="149" t="e">
        <f>'CRO2_Pro-Mes'!#REF!</f>
        <v>#REF!</v>
      </c>
      <c r="JHG4" s="149">
        <f>'CRO2_Pro-Mes'!JHC3</f>
        <v>0</v>
      </c>
      <c r="JHH4" s="149" t="e">
        <f>'CRO2_Pro-Mes'!#REF!</f>
        <v>#REF!</v>
      </c>
      <c r="JHI4" s="149">
        <f>'CRO2_Pro-Mes'!JHE3</f>
        <v>0</v>
      </c>
      <c r="JHJ4" s="149" t="e">
        <f>'CRO2_Pro-Mes'!#REF!</f>
        <v>#REF!</v>
      </c>
      <c r="JHK4" s="149">
        <f>'CRO2_Pro-Mes'!JHG3</f>
        <v>0</v>
      </c>
      <c r="JHL4" s="149" t="e">
        <f>'CRO2_Pro-Mes'!#REF!</f>
        <v>#REF!</v>
      </c>
      <c r="JHM4" s="149">
        <f>'CRO2_Pro-Mes'!JHI3</f>
        <v>0</v>
      </c>
      <c r="JHN4" s="149" t="e">
        <f>'CRO2_Pro-Mes'!#REF!</f>
        <v>#REF!</v>
      </c>
      <c r="JHO4" s="149">
        <f>'CRO2_Pro-Mes'!JHK3</f>
        <v>0</v>
      </c>
      <c r="JHP4" s="149" t="e">
        <f>'CRO2_Pro-Mes'!#REF!</f>
        <v>#REF!</v>
      </c>
      <c r="JHQ4" s="149">
        <f>'CRO2_Pro-Mes'!JHM3</f>
        <v>0</v>
      </c>
      <c r="JHR4" s="149" t="e">
        <f>'CRO2_Pro-Mes'!#REF!</f>
        <v>#REF!</v>
      </c>
      <c r="JHS4" s="149">
        <f>'CRO2_Pro-Mes'!JHO3</f>
        <v>0</v>
      </c>
      <c r="JHT4" s="149" t="e">
        <f>'CRO2_Pro-Mes'!#REF!</f>
        <v>#REF!</v>
      </c>
      <c r="JHU4" s="149">
        <f>'CRO2_Pro-Mes'!JHQ3</f>
        <v>0</v>
      </c>
      <c r="JHV4" s="149" t="e">
        <f>'CRO2_Pro-Mes'!#REF!</f>
        <v>#REF!</v>
      </c>
      <c r="JHW4" s="149">
        <f>'CRO2_Pro-Mes'!JHS3</f>
        <v>0</v>
      </c>
      <c r="JHX4" s="149" t="e">
        <f>'CRO2_Pro-Mes'!#REF!</f>
        <v>#REF!</v>
      </c>
      <c r="JHY4" s="149">
        <f>'CRO2_Pro-Mes'!JHU3</f>
        <v>0</v>
      </c>
      <c r="JHZ4" s="149" t="e">
        <f>'CRO2_Pro-Mes'!#REF!</f>
        <v>#REF!</v>
      </c>
      <c r="JIA4" s="149">
        <f>'CRO2_Pro-Mes'!JHW3</f>
        <v>0</v>
      </c>
      <c r="JIB4" s="149" t="e">
        <f>'CRO2_Pro-Mes'!#REF!</f>
        <v>#REF!</v>
      </c>
      <c r="JIC4" s="149">
        <f>'CRO2_Pro-Mes'!JHY3</f>
        <v>0</v>
      </c>
      <c r="JID4" s="149" t="e">
        <f>'CRO2_Pro-Mes'!#REF!</f>
        <v>#REF!</v>
      </c>
      <c r="JIE4" s="149">
        <f>'CRO2_Pro-Mes'!JIA3</f>
        <v>0</v>
      </c>
      <c r="JIF4" s="149" t="e">
        <f>'CRO2_Pro-Mes'!#REF!</f>
        <v>#REF!</v>
      </c>
      <c r="JIG4" s="149">
        <f>'CRO2_Pro-Mes'!JIC3</f>
        <v>0</v>
      </c>
      <c r="JIH4" s="149" t="e">
        <f>'CRO2_Pro-Mes'!#REF!</f>
        <v>#REF!</v>
      </c>
      <c r="JII4" s="149">
        <f>'CRO2_Pro-Mes'!JIE3</f>
        <v>0</v>
      </c>
      <c r="JIJ4" s="149" t="e">
        <f>'CRO2_Pro-Mes'!#REF!</f>
        <v>#REF!</v>
      </c>
      <c r="JIK4" s="149">
        <f>'CRO2_Pro-Mes'!JIG3</f>
        <v>0</v>
      </c>
      <c r="JIL4" s="149" t="e">
        <f>'CRO2_Pro-Mes'!#REF!</f>
        <v>#REF!</v>
      </c>
      <c r="JIM4" s="149">
        <f>'CRO2_Pro-Mes'!JII3</f>
        <v>0</v>
      </c>
      <c r="JIN4" s="149" t="e">
        <f>'CRO2_Pro-Mes'!#REF!</f>
        <v>#REF!</v>
      </c>
      <c r="JIO4" s="149">
        <f>'CRO2_Pro-Mes'!JIK3</f>
        <v>0</v>
      </c>
      <c r="JIP4" s="149" t="e">
        <f>'CRO2_Pro-Mes'!#REF!</f>
        <v>#REF!</v>
      </c>
      <c r="JIQ4" s="149">
        <f>'CRO2_Pro-Mes'!JIM3</f>
        <v>0</v>
      </c>
      <c r="JIR4" s="149" t="e">
        <f>'CRO2_Pro-Mes'!#REF!</f>
        <v>#REF!</v>
      </c>
      <c r="JIS4" s="149">
        <f>'CRO2_Pro-Mes'!JIO3</f>
        <v>0</v>
      </c>
      <c r="JIT4" s="149" t="e">
        <f>'CRO2_Pro-Mes'!#REF!</f>
        <v>#REF!</v>
      </c>
      <c r="JIU4" s="149">
        <f>'CRO2_Pro-Mes'!JIQ3</f>
        <v>0</v>
      </c>
      <c r="JIV4" s="149" t="e">
        <f>'CRO2_Pro-Mes'!#REF!</f>
        <v>#REF!</v>
      </c>
      <c r="JIW4" s="149">
        <f>'CRO2_Pro-Mes'!JIS3</f>
        <v>0</v>
      </c>
      <c r="JIX4" s="149" t="e">
        <f>'CRO2_Pro-Mes'!#REF!</f>
        <v>#REF!</v>
      </c>
      <c r="JIY4" s="149">
        <f>'CRO2_Pro-Mes'!JIU3</f>
        <v>0</v>
      </c>
      <c r="JIZ4" s="149" t="e">
        <f>'CRO2_Pro-Mes'!#REF!</f>
        <v>#REF!</v>
      </c>
      <c r="JJA4" s="149">
        <f>'CRO2_Pro-Mes'!JIW3</f>
        <v>0</v>
      </c>
      <c r="JJB4" s="149" t="e">
        <f>'CRO2_Pro-Mes'!#REF!</f>
        <v>#REF!</v>
      </c>
      <c r="JJC4" s="149">
        <f>'CRO2_Pro-Mes'!JIY3</f>
        <v>0</v>
      </c>
      <c r="JJD4" s="149" t="e">
        <f>'CRO2_Pro-Mes'!#REF!</f>
        <v>#REF!</v>
      </c>
      <c r="JJE4" s="149">
        <f>'CRO2_Pro-Mes'!JJA3</f>
        <v>0</v>
      </c>
      <c r="JJF4" s="149" t="e">
        <f>'CRO2_Pro-Mes'!#REF!</f>
        <v>#REF!</v>
      </c>
      <c r="JJG4" s="149">
        <f>'CRO2_Pro-Mes'!JJC3</f>
        <v>0</v>
      </c>
      <c r="JJH4" s="149" t="e">
        <f>'CRO2_Pro-Mes'!#REF!</f>
        <v>#REF!</v>
      </c>
      <c r="JJI4" s="149">
        <f>'CRO2_Pro-Mes'!JJE3</f>
        <v>0</v>
      </c>
      <c r="JJJ4" s="149" t="e">
        <f>'CRO2_Pro-Mes'!#REF!</f>
        <v>#REF!</v>
      </c>
      <c r="JJK4" s="149">
        <f>'CRO2_Pro-Mes'!JJG3</f>
        <v>0</v>
      </c>
      <c r="JJL4" s="149" t="e">
        <f>'CRO2_Pro-Mes'!#REF!</f>
        <v>#REF!</v>
      </c>
      <c r="JJM4" s="149">
        <f>'CRO2_Pro-Mes'!JJI3</f>
        <v>0</v>
      </c>
      <c r="JJN4" s="149" t="e">
        <f>'CRO2_Pro-Mes'!#REF!</f>
        <v>#REF!</v>
      </c>
      <c r="JJO4" s="149">
        <f>'CRO2_Pro-Mes'!JJK3</f>
        <v>0</v>
      </c>
      <c r="JJP4" s="149" t="e">
        <f>'CRO2_Pro-Mes'!#REF!</f>
        <v>#REF!</v>
      </c>
      <c r="JJQ4" s="149">
        <f>'CRO2_Pro-Mes'!JJM3</f>
        <v>0</v>
      </c>
      <c r="JJR4" s="149" t="e">
        <f>'CRO2_Pro-Mes'!#REF!</f>
        <v>#REF!</v>
      </c>
      <c r="JJS4" s="149">
        <f>'CRO2_Pro-Mes'!JJO3</f>
        <v>0</v>
      </c>
      <c r="JJT4" s="149" t="e">
        <f>'CRO2_Pro-Mes'!#REF!</f>
        <v>#REF!</v>
      </c>
      <c r="JJU4" s="149">
        <f>'CRO2_Pro-Mes'!JJQ3</f>
        <v>0</v>
      </c>
      <c r="JJV4" s="149" t="e">
        <f>'CRO2_Pro-Mes'!#REF!</f>
        <v>#REF!</v>
      </c>
      <c r="JJW4" s="149">
        <f>'CRO2_Pro-Mes'!JJS3</f>
        <v>0</v>
      </c>
      <c r="JJX4" s="149" t="e">
        <f>'CRO2_Pro-Mes'!#REF!</f>
        <v>#REF!</v>
      </c>
      <c r="JJY4" s="149">
        <f>'CRO2_Pro-Mes'!JJU3</f>
        <v>0</v>
      </c>
      <c r="JJZ4" s="149" t="e">
        <f>'CRO2_Pro-Mes'!#REF!</f>
        <v>#REF!</v>
      </c>
      <c r="JKA4" s="149">
        <f>'CRO2_Pro-Mes'!JJW3</f>
        <v>0</v>
      </c>
      <c r="JKB4" s="149" t="e">
        <f>'CRO2_Pro-Mes'!#REF!</f>
        <v>#REF!</v>
      </c>
      <c r="JKC4" s="149">
        <f>'CRO2_Pro-Mes'!JJY3</f>
        <v>0</v>
      </c>
      <c r="JKD4" s="149" t="e">
        <f>'CRO2_Pro-Mes'!#REF!</f>
        <v>#REF!</v>
      </c>
      <c r="JKE4" s="149">
        <f>'CRO2_Pro-Mes'!JKA3</f>
        <v>0</v>
      </c>
      <c r="JKF4" s="149" t="e">
        <f>'CRO2_Pro-Mes'!#REF!</f>
        <v>#REF!</v>
      </c>
      <c r="JKG4" s="149">
        <f>'CRO2_Pro-Mes'!JKC3</f>
        <v>0</v>
      </c>
      <c r="JKH4" s="149" t="e">
        <f>'CRO2_Pro-Mes'!#REF!</f>
        <v>#REF!</v>
      </c>
      <c r="JKI4" s="149">
        <f>'CRO2_Pro-Mes'!JKE3</f>
        <v>0</v>
      </c>
      <c r="JKJ4" s="149" t="e">
        <f>'CRO2_Pro-Mes'!#REF!</f>
        <v>#REF!</v>
      </c>
      <c r="JKK4" s="149">
        <f>'CRO2_Pro-Mes'!JKG3</f>
        <v>0</v>
      </c>
      <c r="JKL4" s="149" t="e">
        <f>'CRO2_Pro-Mes'!#REF!</f>
        <v>#REF!</v>
      </c>
      <c r="JKM4" s="149">
        <f>'CRO2_Pro-Mes'!JKI3</f>
        <v>0</v>
      </c>
      <c r="JKN4" s="149" t="e">
        <f>'CRO2_Pro-Mes'!#REF!</f>
        <v>#REF!</v>
      </c>
      <c r="JKO4" s="149">
        <f>'CRO2_Pro-Mes'!JKK3</f>
        <v>0</v>
      </c>
      <c r="JKP4" s="149" t="e">
        <f>'CRO2_Pro-Mes'!#REF!</f>
        <v>#REF!</v>
      </c>
      <c r="JKQ4" s="149">
        <f>'CRO2_Pro-Mes'!JKM3</f>
        <v>0</v>
      </c>
      <c r="JKR4" s="149" t="e">
        <f>'CRO2_Pro-Mes'!#REF!</f>
        <v>#REF!</v>
      </c>
      <c r="JKS4" s="149">
        <f>'CRO2_Pro-Mes'!JKO3</f>
        <v>0</v>
      </c>
      <c r="JKT4" s="149" t="e">
        <f>'CRO2_Pro-Mes'!#REF!</f>
        <v>#REF!</v>
      </c>
      <c r="JKU4" s="149">
        <f>'CRO2_Pro-Mes'!JKQ3</f>
        <v>0</v>
      </c>
      <c r="JKV4" s="149" t="e">
        <f>'CRO2_Pro-Mes'!#REF!</f>
        <v>#REF!</v>
      </c>
      <c r="JKW4" s="149">
        <f>'CRO2_Pro-Mes'!JKS3</f>
        <v>0</v>
      </c>
      <c r="JKX4" s="149" t="e">
        <f>'CRO2_Pro-Mes'!#REF!</f>
        <v>#REF!</v>
      </c>
      <c r="JKY4" s="149">
        <f>'CRO2_Pro-Mes'!JKU3</f>
        <v>0</v>
      </c>
      <c r="JKZ4" s="149" t="e">
        <f>'CRO2_Pro-Mes'!#REF!</f>
        <v>#REF!</v>
      </c>
      <c r="JLA4" s="149">
        <f>'CRO2_Pro-Mes'!JKW3</f>
        <v>0</v>
      </c>
      <c r="JLB4" s="149" t="e">
        <f>'CRO2_Pro-Mes'!#REF!</f>
        <v>#REF!</v>
      </c>
      <c r="JLC4" s="149">
        <f>'CRO2_Pro-Mes'!JKY3</f>
        <v>0</v>
      </c>
      <c r="JLD4" s="149" t="e">
        <f>'CRO2_Pro-Mes'!#REF!</f>
        <v>#REF!</v>
      </c>
      <c r="JLE4" s="149">
        <f>'CRO2_Pro-Mes'!JLA3</f>
        <v>0</v>
      </c>
      <c r="JLF4" s="149" t="e">
        <f>'CRO2_Pro-Mes'!#REF!</f>
        <v>#REF!</v>
      </c>
      <c r="JLG4" s="149">
        <f>'CRO2_Pro-Mes'!JLC3</f>
        <v>0</v>
      </c>
      <c r="JLH4" s="149" t="e">
        <f>'CRO2_Pro-Mes'!#REF!</f>
        <v>#REF!</v>
      </c>
      <c r="JLI4" s="149">
        <f>'CRO2_Pro-Mes'!JLE3</f>
        <v>0</v>
      </c>
      <c r="JLJ4" s="149" t="e">
        <f>'CRO2_Pro-Mes'!#REF!</f>
        <v>#REF!</v>
      </c>
      <c r="JLK4" s="149">
        <f>'CRO2_Pro-Mes'!JLG3</f>
        <v>0</v>
      </c>
      <c r="JLL4" s="149" t="e">
        <f>'CRO2_Pro-Mes'!#REF!</f>
        <v>#REF!</v>
      </c>
      <c r="JLM4" s="149">
        <f>'CRO2_Pro-Mes'!JLI3</f>
        <v>0</v>
      </c>
      <c r="JLN4" s="149" t="e">
        <f>'CRO2_Pro-Mes'!#REF!</f>
        <v>#REF!</v>
      </c>
      <c r="JLO4" s="149">
        <f>'CRO2_Pro-Mes'!JLK3</f>
        <v>0</v>
      </c>
      <c r="JLP4" s="149" t="e">
        <f>'CRO2_Pro-Mes'!#REF!</f>
        <v>#REF!</v>
      </c>
      <c r="JLQ4" s="149">
        <f>'CRO2_Pro-Mes'!JLM3</f>
        <v>0</v>
      </c>
      <c r="JLR4" s="149" t="e">
        <f>'CRO2_Pro-Mes'!#REF!</f>
        <v>#REF!</v>
      </c>
      <c r="JLS4" s="149">
        <f>'CRO2_Pro-Mes'!JLO3</f>
        <v>0</v>
      </c>
      <c r="JLT4" s="149" t="e">
        <f>'CRO2_Pro-Mes'!#REF!</f>
        <v>#REF!</v>
      </c>
      <c r="JLU4" s="149">
        <f>'CRO2_Pro-Mes'!JLQ3</f>
        <v>0</v>
      </c>
      <c r="JLV4" s="149" t="e">
        <f>'CRO2_Pro-Mes'!#REF!</f>
        <v>#REF!</v>
      </c>
      <c r="JLW4" s="149">
        <f>'CRO2_Pro-Mes'!JLS3</f>
        <v>0</v>
      </c>
      <c r="JLX4" s="149" t="e">
        <f>'CRO2_Pro-Mes'!#REF!</f>
        <v>#REF!</v>
      </c>
      <c r="JLY4" s="149">
        <f>'CRO2_Pro-Mes'!JLU3</f>
        <v>0</v>
      </c>
      <c r="JLZ4" s="149" t="e">
        <f>'CRO2_Pro-Mes'!#REF!</f>
        <v>#REF!</v>
      </c>
      <c r="JMA4" s="149">
        <f>'CRO2_Pro-Mes'!JLW3</f>
        <v>0</v>
      </c>
      <c r="JMB4" s="149" t="e">
        <f>'CRO2_Pro-Mes'!#REF!</f>
        <v>#REF!</v>
      </c>
      <c r="JMC4" s="149">
        <f>'CRO2_Pro-Mes'!JLY3</f>
        <v>0</v>
      </c>
      <c r="JMD4" s="149" t="e">
        <f>'CRO2_Pro-Mes'!#REF!</f>
        <v>#REF!</v>
      </c>
      <c r="JME4" s="149">
        <f>'CRO2_Pro-Mes'!JMA3</f>
        <v>0</v>
      </c>
      <c r="JMF4" s="149" t="e">
        <f>'CRO2_Pro-Mes'!#REF!</f>
        <v>#REF!</v>
      </c>
      <c r="JMG4" s="149">
        <f>'CRO2_Pro-Mes'!JMC3</f>
        <v>0</v>
      </c>
      <c r="JMH4" s="149" t="e">
        <f>'CRO2_Pro-Mes'!#REF!</f>
        <v>#REF!</v>
      </c>
      <c r="JMI4" s="149">
        <f>'CRO2_Pro-Mes'!JME3</f>
        <v>0</v>
      </c>
      <c r="JMJ4" s="149" t="e">
        <f>'CRO2_Pro-Mes'!#REF!</f>
        <v>#REF!</v>
      </c>
      <c r="JMK4" s="149">
        <f>'CRO2_Pro-Mes'!JMG3</f>
        <v>0</v>
      </c>
      <c r="JML4" s="149" t="e">
        <f>'CRO2_Pro-Mes'!#REF!</f>
        <v>#REF!</v>
      </c>
      <c r="JMM4" s="149">
        <f>'CRO2_Pro-Mes'!JMI3</f>
        <v>0</v>
      </c>
      <c r="JMN4" s="149" t="e">
        <f>'CRO2_Pro-Mes'!#REF!</f>
        <v>#REF!</v>
      </c>
      <c r="JMO4" s="149">
        <f>'CRO2_Pro-Mes'!JMK3</f>
        <v>0</v>
      </c>
      <c r="JMP4" s="149" t="e">
        <f>'CRO2_Pro-Mes'!#REF!</f>
        <v>#REF!</v>
      </c>
      <c r="JMQ4" s="149">
        <f>'CRO2_Pro-Mes'!JMM3</f>
        <v>0</v>
      </c>
      <c r="JMR4" s="149" t="e">
        <f>'CRO2_Pro-Mes'!#REF!</f>
        <v>#REF!</v>
      </c>
      <c r="JMS4" s="149">
        <f>'CRO2_Pro-Mes'!JMO3</f>
        <v>0</v>
      </c>
      <c r="JMT4" s="149" t="e">
        <f>'CRO2_Pro-Mes'!#REF!</f>
        <v>#REF!</v>
      </c>
      <c r="JMU4" s="149">
        <f>'CRO2_Pro-Mes'!JMQ3</f>
        <v>0</v>
      </c>
      <c r="JMV4" s="149" t="e">
        <f>'CRO2_Pro-Mes'!#REF!</f>
        <v>#REF!</v>
      </c>
      <c r="JMW4" s="149">
        <f>'CRO2_Pro-Mes'!JMS3</f>
        <v>0</v>
      </c>
      <c r="JMX4" s="149" t="e">
        <f>'CRO2_Pro-Mes'!#REF!</f>
        <v>#REF!</v>
      </c>
      <c r="JMY4" s="149">
        <f>'CRO2_Pro-Mes'!JMU3</f>
        <v>0</v>
      </c>
      <c r="JMZ4" s="149" t="e">
        <f>'CRO2_Pro-Mes'!#REF!</f>
        <v>#REF!</v>
      </c>
      <c r="JNA4" s="149">
        <f>'CRO2_Pro-Mes'!JMW3</f>
        <v>0</v>
      </c>
      <c r="JNB4" s="149" t="e">
        <f>'CRO2_Pro-Mes'!#REF!</f>
        <v>#REF!</v>
      </c>
      <c r="JNC4" s="149">
        <f>'CRO2_Pro-Mes'!JMY3</f>
        <v>0</v>
      </c>
      <c r="JND4" s="149" t="e">
        <f>'CRO2_Pro-Mes'!#REF!</f>
        <v>#REF!</v>
      </c>
      <c r="JNE4" s="149">
        <f>'CRO2_Pro-Mes'!JNA3</f>
        <v>0</v>
      </c>
      <c r="JNF4" s="149" t="e">
        <f>'CRO2_Pro-Mes'!#REF!</f>
        <v>#REF!</v>
      </c>
      <c r="JNG4" s="149">
        <f>'CRO2_Pro-Mes'!JNC3</f>
        <v>0</v>
      </c>
      <c r="JNH4" s="149" t="e">
        <f>'CRO2_Pro-Mes'!#REF!</f>
        <v>#REF!</v>
      </c>
      <c r="JNI4" s="149">
        <f>'CRO2_Pro-Mes'!JNE3</f>
        <v>0</v>
      </c>
      <c r="JNJ4" s="149" t="e">
        <f>'CRO2_Pro-Mes'!#REF!</f>
        <v>#REF!</v>
      </c>
      <c r="JNK4" s="149">
        <f>'CRO2_Pro-Mes'!JNG3</f>
        <v>0</v>
      </c>
      <c r="JNL4" s="149" t="e">
        <f>'CRO2_Pro-Mes'!#REF!</f>
        <v>#REF!</v>
      </c>
      <c r="JNM4" s="149">
        <f>'CRO2_Pro-Mes'!JNI3</f>
        <v>0</v>
      </c>
      <c r="JNN4" s="149" t="e">
        <f>'CRO2_Pro-Mes'!#REF!</f>
        <v>#REF!</v>
      </c>
      <c r="JNO4" s="149">
        <f>'CRO2_Pro-Mes'!JNK3</f>
        <v>0</v>
      </c>
      <c r="JNP4" s="149" t="e">
        <f>'CRO2_Pro-Mes'!#REF!</f>
        <v>#REF!</v>
      </c>
      <c r="JNQ4" s="149">
        <f>'CRO2_Pro-Mes'!JNM3</f>
        <v>0</v>
      </c>
      <c r="JNR4" s="149" t="e">
        <f>'CRO2_Pro-Mes'!#REF!</f>
        <v>#REF!</v>
      </c>
      <c r="JNS4" s="149">
        <f>'CRO2_Pro-Mes'!JNO3</f>
        <v>0</v>
      </c>
      <c r="JNT4" s="149" t="e">
        <f>'CRO2_Pro-Mes'!#REF!</f>
        <v>#REF!</v>
      </c>
      <c r="JNU4" s="149">
        <f>'CRO2_Pro-Mes'!JNQ3</f>
        <v>0</v>
      </c>
      <c r="JNV4" s="149" t="e">
        <f>'CRO2_Pro-Mes'!#REF!</f>
        <v>#REF!</v>
      </c>
      <c r="JNW4" s="149">
        <f>'CRO2_Pro-Mes'!JNS3</f>
        <v>0</v>
      </c>
      <c r="JNX4" s="149" t="e">
        <f>'CRO2_Pro-Mes'!#REF!</f>
        <v>#REF!</v>
      </c>
      <c r="JNY4" s="149">
        <f>'CRO2_Pro-Mes'!JNU3</f>
        <v>0</v>
      </c>
      <c r="JNZ4" s="149" t="e">
        <f>'CRO2_Pro-Mes'!#REF!</f>
        <v>#REF!</v>
      </c>
      <c r="JOA4" s="149">
        <f>'CRO2_Pro-Mes'!JNW3</f>
        <v>0</v>
      </c>
      <c r="JOB4" s="149" t="e">
        <f>'CRO2_Pro-Mes'!#REF!</f>
        <v>#REF!</v>
      </c>
      <c r="JOC4" s="149">
        <f>'CRO2_Pro-Mes'!JNY3</f>
        <v>0</v>
      </c>
      <c r="JOD4" s="149" t="e">
        <f>'CRO2_Pro-Mes'!#REF!</f>
        <v>#REF!</v>
      </c>
      <c r="JOE4" s="149">
        <f>'CRO2_Pro-Mes'!JOA3</f>
        <v>0</v>
      </c>
      <c r="JOF4" s="149" t="e">
        <f>'CRO2_Pro-Mes'!#REF!</f>
        <v>#REF!</v>
      </c>
      <c r="JOG4" s="149">
        <f>'CRO2_Pro-Mes'!JOC3</f>
        <v>0</v>
      </c>
      <c r="JOH4" s="149" t="e">
        <f>'CRO2_Pro-Mes'!#REF!</f>
        <v>#REF!</v>
      </c>
      <c r="JOI4" s="149">
        <f>'CRO2_Pro-Mes'!JOE3</f>
        <v>0</v>
      </c>
      <c r="JOJ4" s="149" t="e">
        <f>'CRO2_Pro-Mes'!#REF!</f>
        <v>#REF!</v>
      </c>
      <c r="JOK4" s="149">
        <f>'CRO2_Pro-Mes'!JOG3</f>
        <v>0</v>
      </c>
      <c r="JOL4" s="149" t="e">
        <f>'CRO2_Pro-Mes'!#REF!</f>
        <v>#REF!</v>
      </c>
      <c r="JOM4" s="149">
        <f>'CRO2_Pro-Mes'!JOI3</f>
        <v>0</v>
      </c>
      <c r="JON4" s="149" t="e">
        <f>'CRO2_Pro-Mes'!#REF!</f>
        <v>#REF!</v>
      </c>
      <c r="JOO4" s="149">
        <f>'CRO2_Pro-Mes'!JOK3</f>
        <v>0</v>
      </c>
      <c r="JOP4" s="149" t="e">
        <f>'CRO2_Pro-Mes'!#REF!</f>
        <v>#REF!</v>
      </c>
      <c r="JOQ4" s="149">
        <f>'CRO2_Pro-Mes'!JOM3</f>
        <v>0</v>
      </c>
      <c r="JOR4" s="149" t="e">
        <f>'CRO2_Pro-Mes'!#REF!</f>
        <v>#REF!</v>
      </c>
      <c r="JOS4" s="149">
        <f>'CRO2_Pro-Mes'!JOO3</f>
        <v>0</v>
      </c>
      <c r="JOT4" s="149" t="e">
        <f>'CRO2_Pro-Mes'!#REF!</f>
        <v>#REF!</v>
      </c>
      <c r="JOU4" s="149">
        <f>'CRO2_Pro-Mes'!JOQ3</f>
        <v>0</v>
      </c>
      <c r="JOV4" s="149" t="e">
        <f>'CRO2_Pro-Mes'!#REF!</f>
        <v>#REF!</v>
      </c>
      <c r="JOW4" s="149">
        <f>'CRO2_Pro-Mes'!JOS3</f>
        <v>0</v>
      </c>
      <c r="JOX4" s="149" t="e">
        <f>'CRO2_Pro-Mes'!#REF!</f>
        <v>#REF!</v>
      </c>
      <c r="JOY4" s="149">
        <f>'CRO2_Pro-Mes'!JOU3</f>
        <v>0</v>
      </c>
      <c r="JOZ4" s="149" t="e">
        <f>'CRO2_Pro-Mes'!#REF!</f>
        <v>#REF!</v>
      </c>
      <c r="JPA4" s="149">
        <f>'CRO2_Pro-Mes'!JOW3</f>
        <v>0</v>
      </c>
      <c r="JPB4" s="149" t="e">
        <f>'CRO2_Pro-Mes'!#REF!</f>
        <v>#REF!</v>
      </c>
      <c r="JPC4" s="149">
        <f>'CRO2_Pro-Mes'!JOY3</f>
        <v>0</v>
      </c>
      <c r="JPD4" s="149" t="e">
        <f>'CRO2_Pro-Mes'!#REF!</f>
        <v>#REF!</v>
      </c>
      <c r="JPE4" s="149">
        <f>'CRO2_Pro-Mes'!JPA3</f>
        <v>0</v>
      </c>
      <c r="JPF4" s="149" t="e">
        <f>'CRO2_Pro-Mes'!#REF!</f>
        <v>#REF!</v>
      </c>
      <c r="JPG4" s="149">
        <f>'CRO2_Pro-Mes'!JPC3</f>
        <v>0</v>
      </c>
      <c r="JPH4" s="149" t="e">
        <f>'CRO2_Pro-Mes'!#REF!</f>
        <v>#REF!</v>
      </c>
      <c r="JPI4" s="149">
        <f>'CRO2_Pro-Mes'!JPE3</f>
        <v>0</v>
      </c>
      <c r="JPJ4" s="149" t="e">
        <f>'CRO2_Pro-Mes'!#REF!</f>
        <v>#REF!</v>
      </c>
      <c r="JPK4" s="149">
        <f>'CRO2_Pro-Mes'!JPG3</f>
        <v>0</v>
      </c>
      <c r="JPL4" s="149" t="e">
        <f>'CRO2_Pro-Mes'!#REF!</f>
        <v>#REF!</v>
      </c>
      <c r="JPM4" s="149">
        <f>'CRO2_Pro-Mes'!JPI3</f>
        <v>0</v>
      </c>
      <c r="JPN4" s="149" t="e">
        <f>'CRO2_Pro-Mes'!#REF!</f>
        <v>#REF!</v>
      </c>
      <c r="JPO4" s="149">
        <f>'CRO2_Pro-Mes'!JPK3</f>
        <v>0</v>
      </c>
      <c r="JPP4" s="149" t="e">
        <f>'CRO2_Pro-Mes'!#REF!</f>
        <v>#REF!</v>
      </c>
      <c r="JPQ4" s="149">
        <f>'CRO2_Pro-Mes'!JPM3</f>
        <v>0</v>
      </c>
      <c r="JPR4" s="149" t="e">
        <f>'CRO2_Pro-Mes'!#REF!</f>
        <v>#REF!</v>
      </c>
      <c r="JPS4" s="149">
        <f>'CRO2_Pro-Mes'!JPO3</f>
        <v>0</v>
      </c>
      <c r="JPT4" s="149" t="e">
        <f>'CRO2_Pro-Mes'!#REF!</f>
        <v>#REF!</v>
      </c>
      <c r="JPU4" s="149">
        <f>'CRO2_Pro-Mes'!JPQ3</f>
        <v>0</v>
      </c>
      <c r="JPV4" s="149" t="e">
        <f>'CRO2_Pro-Mes'!#REF!</f>
        <v>#REF!</v>
      </c>
      <c r="JPW4" s="149">
        <f>'CRO2_Pro-Mes'!JPS3</f>
        <v>0</v>
      </c>
      <c r="JPX4" s="149" t="e">
        <f>'CRO2_Pro-Mes'!#REF!</f>
        <v>#REF!</v>
      </c>
      <c r="JPY4" s="149">
        <f>'CRO2_Pro-Mes'!JPU3</f>
        <v>0</v>
      </c>
      <c r="JPZ4" s="149" t="e">
        <f>'CRO2_Pro-Mes'!#REF!</f>
        <v>#REF!</v>
      </c>
      <c r="JQA4" s="149">
        <f>'CRO2_Pro-Mes'!JPW3</f>
        <v>0</v>
      </c>
      <c r="JQB4" s="149" t="e">
        <f>'CRO2_Pro-Mes'!#REF!</f>
        <v>#REF!</v>
      </c>
      <c r="JQC4" s="149">
        <f>'CRO2_Pro-Mes'!JPY3</f>
        <v>0</v>
      </c>
      <c r="JQD4" s="149" t="e">
        <f>'CRO2_Pro-Mes'!#REF!</f>
        <v>#REF!</v>
      </c>
      <c r="JQE4" s="149">
        <f>'CRO2_Pro-Mes'!JQA3</f>
        <v>0</v>
      </c>
      <c r="JQF4" s="149" t="e">
        <f>'CRO2_Pro-Mes'!#REF!</f>
        <v>#REF!</v>
      </c>
      <c r="JQG4" s="149">
        <f>'CRO2_Pro-Mes'!JQC3</f>
        <v>0</v>
      </c>
      <c r="JQH4" s="149" t="e">
        <f>'CRO2_Pro-Mes'!#REF!</f>
        <v>#REF!</v>
      </c>
      <c r="JQI4" s="149">
        <f>'CRO2_Pro-Mes'!JQE3</f>
        <v>0</v>
      </c>
      <c r="JQJ4" s="149" t="e">
        <f>'CRO2_Pro-Mes'!#REF!</f>
        <v>#REF!</v>
      </c>
      <c r="JQK4" s="149">
        <f>'CRO2_Pro-Mes'!JQG3</f>
        <v>0</v>
      </c>
      <c r="JQL4" s="149" t="e">
        <f>'CRO2_Pro-Mes'!#REF!</f>
        <v>#REF!</v>
      </c>
      <c r="JQM4" s="149">
        <f>'CRO2_Pro-Mes'!JQI3</f>
        <v>0</v>
      </c>
      <c r="JQN4" s="149" t="e">
        <f>'CRO2_Pro-Mes'!#REF!</f>
        <v>#REF!</v>
      </c>
      <c r="JQO4" s="149">
        <f>'CRO2_Pro-Mes'!JQK3</f>
        <v>0</v>
      </c>
      <c r="JQP4" s="149" t="e">
        <f>'CRO2_Pro-Mes'!#REF!</f>
        <v>#REF!</v>
      </c>
      <c r="JQQ4" s="149">
        <f>'CRO2_Pro-Mes'!JQM3</f>
        <v>0</v>
      </c>
      <c r="JQR4" s="149" t="e">
        <f>'CRO2_Pro-Mes'!#REF!</f>
        <v>#REF!</v>
      </c>
      <c r="JQS4" s="149">
        <f>'CRO2_Pro-Mes'!JQO3</f>
        <v>0</v>
      </c>
      <c r="JQT4" s="149" t="e">
        <f>'CRO2_Pro-Mes'!#REF!</f>
        <v>#REF!</v>
      </c>
      <c r="JQU4" s="149">
        <f>'CRO2_Pro-Mes'!JQQ3</f>
        <v>0</v>
      </c>
      <c r="JQV4" s="149" t="e">
        <f>'CRO2_Pro-Mes'!#REF!</f>
        <v>#REF!</v>
      </c>
      <c r="JQW4" s="149">
        <f>'CRO2_Pro-Mes'!JQS3</f>
        <v>0</v>
      </c>
      <c r="JQX4" s="149" t="e">
        <f>'CRO2_Pro-Mes'!#REF!</f>
        <v>#REF!</v>
      </c>
      <c r="JQY4" s="149">
        <f>'CRO2_Pro-Mes'!JQU3</f>
        <v>0</v>
      </c>
      <c r="JQZ4" s="149" t="e">
        <f>'CRO2_Pro-Mes'!#REF!</f>
        <v>#REF!</v>
      </c>
      <c r="JRA4" s="149">
        <f>'CRO2_Pro-Mes'!JQW3</f>
        <v>0</v>
      </c>
      <c r="JRB4" s="149" t="e">
        <f>'CRO2_Pro-Mes'!#REF!</f>
        <v>#REF!</v>
      </c>
      <c r="JRC4" s="149">
        <f>'CRO2_Pro-Mes'!JQY3</f>
        <v>0</v>
      </c>
      <c r="JRD4" s="149" t="e">
        <f>'CRO2_Pro-Mes'!#REF!</f>
        <v>#REF!</v>
      </c>
      <c r="JRE4" s="149">
        <f>'CRO2_Pro-Mes'!JRA3</f>
        <v>0</v>
      </c>
      <c r="JRF4" s="149" t="e">
        <f>'CRO2_Pro-Mes'!#REF!</f>
        <v>#REF!</v>
      </c>
      <c r="JRG4" s="149">
        <f>'CRO2_Pro-Mes'!JRC3</f>
        <v>0</v>
      </c>
      <c r="JRH4" s="149" t="e">
        <f>'CRO2_Pro-Mes'!#REF!</f>
        <v>#REF!</v>
      </c>
      <c r="JRI4" s="149">
        <f>'CRO2_Pro-Mes'!JRE3</f>
        <v>0</v>
      </c>
      <c r="JRJ4" s="149" t="e">
        <f>'CRO2_Pro-Mes'!#REF!</f>
        <v>#REF!</v>
      </c>
      <c r="JRK4" s="149">
        <f>'CRO2_Pro-Mes'!JRG3</f>
        <v>0</v>
      </c>
      <c r="JRL4" s="149" t="e">
        <f>'CRO2_Pro-Mes'!#REF!</f>
        <v>#REF!</v>
      </c>
      <c r="JRM4" s="149">
        <f>'CRO2_Pro-Mes'!JRI3</f>
        <v>0</v>
      </c>
      <c r="JRN4" s="149" t="e">
        <f>'CRO2_Pro-Mes'!#REF!</f>
        <v>#REF!</v>
      </c>
      <c r="JRO4" s="149">
        <f>'CRO2_Pro-Mes'!JRK3</f>
        <v>0</v>
      </c>
      <c r="JRP4" s="149" t="e">
        <f>'CRO2_Pro-Mes'!#REF!</f>
        <v>#REF!</v>
      </c>
      <c r="JRQ4" s="149">
        <f>'CRO2_Pro-Mes'!JRM3</f>
        <v>0</v>
      </c>
      <c r="JRR4" s="149" t="e">
        <f>'CRO2_Pro-Mes'!#REF!</f>
        <v>#REF!</v>
      </c>
      <c r="JRS4" s="149">
        <f>'CRO2_Pro-Mes'!JRO3</f>
        <v>0</v>
      </c>
      <c r="JRT4" s="149" t="e">
        <f>'CRO2_Pro-Mes'!#REF!</f>
        <v>#REF!</v>
      </c>
      <c r="JRU4" s="149">
        <f>'CRO2_Pro-Mes'!JRQ3</f>
        <v>0</v>
      </c>
      <c r="JRV4" s="149" t="e">
        <f>'CRO2_Pro-Mes'!#REF!</f>
        <v>#REF!</v>
      </c>
      <c r="JRW4" s="149">
        <f>'CRO2_Pro-Mes'!JRS3</f>
        <v>0</v>
      </c>
      <c r="JRX4" s="149" t="e">
        <f>'CRO2_Pro-Mes'!#REF!</f>
        <v>#REF!</v>
      </c>
      <c r="JRY4" s="149">
        <f>'CRO2_Pro-Mes'!JRU3</f>
        <v>0</v>
      </c>
      <c r="JRZ4" s="149" t="e">
        <f>'CRO2_Pro-Mes'!#REF!</f>
        <v>#REF!</v>
      </c>
      <c r="JSA4" s="149">
        <f>'CRO2_Pro-Mes'!JRW3</f>
        <v>0</v>
      </c>
      <c r="JSB4" s="149" t="e">
        <f>'CRO2_Pro-Mes'!#REF!</f>
        <v>#REF!</v>
      </c>
      <c r="JSC4" s="149">
        <f>'CRO2_Pro-Mes'!JRY3</f>
        <v>0</v>
      </c>
      <c r="JSD4" s="149" t="e">
        <f>'CRO2_Pro-Mes'!#REF!</f>
        <v>#REF!</v>
      </c>
      <c r="JSE4" s="149">
        <f>'CRO2_Pro-Mes'!JSA3</f>
        <v>0</v>
      </c>
      <c r="JSF4" s="149" t="e">
        <f>'CRO2_Pro-Mes'!#REF!</f>
        <v>#REF!</v>
      </c>
      <c r="JSG4" s="149">
        <f>'CRO2_Pro-Mes'!JSC3</f>
        <v>0</v>
      </c>
      <c r="JSH4" s="149" t="e">
        <f>'CRO2_Pro-Mes'!#REF!</f>
        <v>#REF!</v>
      </c>
      <c r="JSI4" s="149">
        <f>'CRO2_Pro-Mes'!JSE3</f>
        <v>0</v>
      </c>
      <c r="JSJ4" s="149" t="e">
        <f>'CRO2_Pro-Mes'!#REF!</f>
        <v>#REF!</v>
      </c>
      <c r="JSK4" s="149">
        <f>'CRO2_Pro-Mes'!JSG3</f>
        <v>0</v>
      </c>
      <c r="JSL4" s="149" t="e">
        <f>'CRO2_Pro-Mes'!#REF!</f>
        <v>#REF!</v>
      </c>
      <c r="JSM4" s="149">
        <f>'CRO2_Pro-Mes'!JSI3</f>
        <v>0</v>
      </c>
      <c r="JSN4" s="149" t="e">
        <f>'CRO2_Pro-Mes'!#REF!</f>
        <v>#REF!</v>
      </c>
      <c r="JSO4" s="149">
        <f>'CRO2_Pro-Mes'!JSK3</f>
        <v>0</v>
      </c>
      <c r="JSP4" s="149" t="e">
        <f>'CRO2_Pro-Mes'!#REF!</f>
        <v>#REF!</v>
      </c>
      <c r="JSQ4" s="149">
        <f>'CRO2_Pro-Mes'!JSM3</f>
        <v>0</v>
      </c>
      <c r="JSR4" s="149" t="e">
        <f>'CRO2_Pro-Mes'!#REF!</f>
        <v>#REF!</v>
      </c>
      <c r="JSS4" s="149">
        <f>'CRO2_Pro-Mes'!JSO3</f>
        <v>0</v>
      </c>
      <c r="JST4" s="149" t="e">
        <f>'CRO2_Pro-Mes'!#REF!</f>
        <v>#REF!</v>
      </c>
      <c r="JSU4" s="149">
        <f>'CRO2_Pro-Mes'!JSQ3</f>
        <v>0</v>
      </c>
      <c r="JSV4" s="149" t="e">
        <f>'CRO2_Pro-Mes'!#REF!</f>
        <v>#REF!</v>
      </c>
      <c r="JSW4" s="149">
        <f>'CRO2_Pro-Mes'!JSS3</f>
        <v>0</v>
      </c>
      <c r="JSX4" s="149" t="e">
        <f>'CRO2_Pro-Mes'!#REF!</f>
        <v>#REF!</v>
      </c>
      <c r="JSY4" s="149">
        <f>'CRO2_Pro-Mes'!JSU3</f>
        <v>0</v>
      </c>
      <c r="JSZ4" s="149" t="e">
        <f>'CRO2_Pro-Mes'!#REF!</f>
        <v>#REF!</v>
      </c>
      <c r="JTA4" s="149">
        <f>'CRO2_Pro-Mes'!JSW3</f>
        <v>0</v>
      </c>
      <c r="JTB4" s="149" t="e">
        <f>'CRO2_Pro-Mes'!#REF!</f>
        <v>#REF!</v>
      </c>
      <c r="JTC4" s="149">
        <f>'CRO2_Pro-Mes'!JSY3</f>
        <v>0</v>
      </c>
      <c r="JTD4" s="149" t="e">
        <f>'CRO2_Pro-Mes'!#REF!</f>
        <v>#REF!</v>
      </c>
      <c r="JTE4" s="149">
        <f>'CRO2_Pro-Mes'!JTA3</f>
        <v>0</v>
      </c>
      <c r="JTF4" s="149" t="e">
        <f>'CRO2_Pro-Mes'!#REF!</f>
        <v>#REF!</v>
      </c>
      <c r="JTG4" s="149">
        <f>'CRO2_Pro-Mes'!JTC3</f>
        <v>0</v>
      </c>
      <c r="JTH4" s="149" t="e">
        <f>'CRO2_Pro-Mes'!#REF!</f>
        <v>#REF!</v>
      </c>
      <c r="JTI4" s="149">
        <f>'CRO2_Pro-Mes'!JTE3</f>
        <v>0</v>
      </c>
      <c r="JTJ4" s="149" t="e">
        <f>'CRO2_Pro-Mes'!#REF!</f>
        <v>#REF!</v>
      </c>
      <c r="JTK4" s="149">
        <f>'CRO2_Pro-Mes'!JTG3</f>
        <v>0</v>
      </c>
      <c r="JTL4" s="149" t="e">
        <f>'CRO2_Pro-Mes'!#REF!</f>
        <v>#REF!</v>
      </c>
      <c r="JTM4" s="149">
        <f>'CRO2_Pro-Mes'!JTI3</f>
        <v>0</v>
      </c>
      <c r="JTN4" s="149" t="e">
        <f>'CRO2_Pro-Mes'!#REF!</f>
        <v>#REF!</v>
      </c>
      <c r="JTO4" s="149">
        <f>'CRO2_Pro-Mes'!JTK3</f>
        <v>0</v>
      </c>
      <c r="JTP4" s="149" t="e">
        <f>'CRO2_Pro-Mes'!#REF!</f>
        <v>#REF!</v>
      </c>
      <c r="JTQ4" s="149">
        <f>'CRO2_Pro-Mes'!JTM3</f>
        <v>0</v>
      </c>
      <c r="JTR4" s="149" t="e">
        <f>'CRO2_Pro-Mes'!#REF!</f>
        <v>#REF!</v>
      </c>
      <c r="JTS4" s="149">
        <f>'CRO2_Pro-Mes'!JTO3</f>
        <v>0</v>
      </c>
      <c r="JTT4" s="149" t="e">
        <f>'CRO2_Pro-Mes'!#REF!</f>
        <v>#REF!</v>
      </c>
      <c r="JTU4" s="149">
        <f>'CRO2_Pro-Mes'!JTQ3</f>
        <v>0</v>
      </c>
      <c r="JTV4" s="149" t="e">
        <f>'CRO2_Pro-Mes'!#REF!</f>
        <v>#REF!</v>
      </c>
      <c r="JTW4" s="149">
        <f>'CRO2_Pro-Mes'!JTS3</f>
        <v>0</v>
      </c>
      <c r="JTX4" s="149" t="e">
        <f>'CRO2_Pro-Mes'!#REF!</f>
        <v>#REF!</v>
      </c>
      <c r="JTY4" s="149">
        <f>'CRO2_Pro-Mes'!JTU3</f>
        <v>0</v>
      </c>
      <c r="JTZ4" s="149" t="e">
        <f>'CRO2_Pro-Mes'!#REF!</f>
        <v>#REF!</v>
      </c>
      <c r="JUA4" s="149">
        <f>'CRO2_Pro-Mes'!JTW3</f>
        <v>0</v>
      </c>
      <c r="JUB4" s="149" t="e">
        <f>'CRO2_Pro-Mes'!#REF!</f>
        <v>#REF!</v>
      </c>
      <c r="JUC4" s="149">
        <f>'CRO2_Pro-Mes'!JTY3</f>
        <v>0</v>
      </c>
      <c r="JUD4" s="149" t="e">
        <f>'CRO2_Pro-Mes'!#REF!</f>
        <v>#REF!</v>
      </c>
      <c r="JUE4" s="149">
        <f>'CRO2_Pro-Mes'!JUA3</f>
        <v>0</v>
      </c>
      <c r="JUF4" s="149" t="e">
        <f>'CRO2_Pro-Mes'!#REF!</f>
        <v>#REF!</v>
      </c>
      <c r="JUG4" s="149">
        <f>'CRO2_Pro-Mes'!JUC3</f>
        <v>0</v>
      </c>
      <c r="JUH4" s="149" t="e">
        <f>'CRO2_Pro-Mes'!#REF!</f>
        <v>#REF!</v>
      </c>
      <c r="JUI4" s="149">
        <f>'CRO2_Pro-Mes'!JUE3</f>
        <v>0</v>
      </c>
      <c r="JUJ4" s="149" t="e">
        <f>'CRO2_Pro-Mes'!#REF!</f>
        <v>#REF!</v>
      </c>
      <c r="JUK4" s="149">
        <f>'CRO2_Pro-Mes'!JUG3</f>
        <v>0</v>
      </c>
      <c r="JUL4" s="149" t="e">
        <f>'CRO2_Pro-Mes'!#REF!</f>
        <v>#REF!</v>
      </c>
      <c r="JUM4" s="149">
        <f>'CRO2_Pro-Mes'!JUI3</f>
        <v>0</v>
      </c>
      <c r="JUN4" s="149" t="e">
        <f>'CRO2_Pro-Mes'!#REF!</f>
        <v>#REF!</v>
      </c>
      <c r="JUO4" s="149">
        <f>'CRO2_Pro-Mes'!JUK3</f>
        <v>0</v>
      </c>
      <c r="JUP4" s="149" t="e">
        <f>'CRO2_Pro-Mes'!#REF!</f>
        <v>#REF!</v>
      </c>
      <c r="JUQ4" s="149">
        <f>'CRO2_Pro-Mes'!JUM3</f>
        <v>0</v>
      </c>
      <c r="JUR4" s="149" t="e">
        <f>'CRO2_Pro-Mes'!#REF!</f>
        <v>#REF!</v>
      </c>
      <c r="JUS4" s="149">
        <f>'CRO2_Pro-Mes'!JUO3</f>
        <v>0</v>
      </c>
      <c r="JUT4" s="149" t="e">
        <f>'CRO2_Pro-Mes'!#REF!</f>
        <v>#REF!</v>
      </c>
      <c r="JUU4" s="149">
        <f>'CRO2_Pro-Mes'!JUQ3</f>
        <v>0</v>
      </c>
      <c r="JUV4" s="149" t="e">
        <f>'CRO2_Pro-Mes'!#REF!</f>
        <v>#REF!</v>
      </c>
      <c r="JUW4" s="149">
        <f>'CRO2_Pro-Mes'!JUS3</f>
        <v>0</v>
      </c>
      <c r="JUX4" s="149" t="e">
        <f>'CRO2_Pro-Mes'!#REF!</f>
        <v>#REF!</v>
      </c>
      <c r="JUY4" s="149">
        <f>'CRO2_Pro-Mes'!JUU3</f>
        <v>0</v>
      </c>
      <c r="JUZ4" s="149" t="e">
        <f>'CRO2_Pro-Mes'!#REF!</f>
        <v>#REF!</v>
      </c>
      <c r="JVA4" s="149">
        <f>'CRO2_Pro-Mes'!JUW3</f>
        <v>0</v>
      </c>
      <c r="JVB4" s="149" t="e">
        <f>'CRO2_Pro-Mes'!#REF!</f>
        <v>#REF!</v>
      </c>
      <c r="JVC4" s="149">
        <f>'CRO2_Pro-Mes'!JUY3</f>
        <v>0</v>
      </c>
      <c r="JVD4" s="149" t="e">
        <f>'CRO2_Pro-Mes'!#REF!</f>
        <v>#REF!</v>
      </c>
      <c r="JVE4" s="149">
        <f>'CRO2_Pro-Mes'!JVA3</f>
        <v>0</v>
      </c>
      <c r="JVF4" s="149" t="e">
        <f>'CRO2_Pro-Mes'!#REF!</f>
        <v>#REF!</v>
      </c>
      <c r="JVG4" s="149">
        <f>'CRO2_Pro-Mes'!JVC3</f>
        <v>0</v>
      </c>
      <c r="JVH4" s="149" t="e">
        <f>'CRO2_Pro-Mes'!#REF!</f>
        <v>#REF!</v>
      </c>
      <c r="JVI4" s="149">
        <f>'CRO2_Pro-Mes'!JVE3</f>
        <v>0</v>
      </c>
      <c r="JVJ4" s="149" t="e">
        <f>'CRO2_Pro-Mes'!#REF!</f>
        <v>#REF!</v>
      </c>
      <c r="JVK4" s="149">
        <f>'CRO2_Pro-Mes'!JVG3</f>
        <v>0</v>
      </c>
      <c r="JVL4" s="149" t="e">
        <f>'CRO2_Pro-Mes'!#REF!</f>
        <v>#REF!</v>
      </c>
      <c r="JVM4" s="149">
        <f>'CRO2_Pro-Mes'!JVI3</f>
        <v>0</v>
      </c>
      <c r="JVN4" s="149" t="e">
        <f>'CRO2_Pro-Mes'!#REF!</f>
        <v>#REF!</v>
      </c>
      <c r="JVO4" s="149">
        <f>'CRO2_Pro-Mes'!JVK3</f>
        <v>0</v>
      </c>
      <c r="JVP4" s="149" t="e">
        <f>'CRO2_Pro-Mes'!#REF!</f>
        <v>#REF!</v>
      </c>
      <c r="JVQ4" s="149">
        <f>'CRO2_Pro-Mes'!JVM3</f>
        <v>0</v>
      </c>
      <c r="JVR4" s="149" t="e">
        <f>'CRO2_Pro-Mes'!#REF!</f>
        <v>#REF!</v>
      </c>
      <c r="JVS4" s="149">
        <f>'CRO2_Pro-Mes'!JVO3</f>
        <v>0</v>
      </c>
      <c r="JVT4" s="149" t="e">
        <f>'CRO2_Pro-Mes'!#REF!</f>
        <v>#REF!</v>
      </c>
      <c r="JVU4" s="149">
        <f>'CRO2_Pro-Mes'!JVQ3</f>
        <v>0</v>
      </c>
      <c r="JVV4" s="149" t="e">
        <f>'CRO2_Pro-Mes'!#REF!</f>
        <v>#REF!</v>
      </c>
      <c r="JVW4" s="149">
        <f>'CRO2_Pro-Mes'!JVS3</f>
        <v>0</v>
      </c>
      <c r="JVX4" s="149" t="e">
        <f>'CRO2_Pro-Mes'!#REF!</f>
        <v>#REF!</v>
      </c>
      <c r="JVY4" s="149">
        <f>'CRO2_Pro-Mes'!JVU3</f>
        <v>0</v>
      </c>
      <c r="JVZ4" s="149" t="e">
        <f>'CRO2_Pro-Mes'!#REF!</f>
        <v>#REF!</v>
      </c>
      <c r="JWA4" s="149">
        <f>'CRO2_Pro-Mes'!JVW3</f>
        <v>0</v>
      </c>
      <c r="JWB4" s="149" t="e">
        <f>'CRO2_Pro-Mes'!#REF!</f>
        <v>#REF!</v>
      </c>
      <c r="JWC4" s="149">
        <f>'CRO2_Pro-Mes'!JVY3</f>
        <v>0</v>
      </c>
      <c r="JWD4" s="149" t="e">
        <f>'CRO2_Pro-Mes'!#REF!</f>
        <v>#REF!</v>
      </c>
      <c r="JWE4" s="149">
        <f>'CRO2_Pro-Mes'!JWA3</f>
        <v>0</v>
      </c>
      <c r="JWF4" s="149" t="e">
        <f>'CRO2_Pro-Mes'!#REF!</f>
        <v>#REF!</v>
      </c>
      <c r="JWG4" s="149">
        <f>'CRO2_Pro-Mes'!JWC3</f>
        <v>0</v>
      </c>
      <c r="JWH4" s="149" t="e">
        <f>'CRO2_Pro-Mes'!#REF!</f>
        <v>#REF!</v>
      </c>
      <c r="JWI4" s="149">
        <f>'CRO2_Pro-Mes'!JWE3</f>
        <v>0</v>
      </c>
      <c r="JWJ4" s="149" t="e">
        <f>'CRO2_Pro-Mes'!#REF!</f>
        <v>#REF!</v>
      </c>
      <c r="JWK4" s="149">
        <f>'CRO2_Pro-Mes'!JWG3</f>
        <v>0</v>
      </c>
      <c r="JWL4" s="149" t="e">
        <f>'CRO2_Pro-Mes'!#REF!</f>
        <v>#REF!</v>
      </c>
      <c r="JWM4" s="149">
        <f>'CRO2_Pro-Mes'!JWI3</f>
        <v>0</v>
      </c>
      <c r="JWN4" s="149" t="e">
        <f>'CRO2_Pro-Mes'!#REF!</f>
        <v>#REF!</v>
      </c>
      <c r="JWO4" s="149">
        <f>'CRO2_Pro-Mes'!JWK3</f>
        <v>0</v>
      </c>
      <c r="JWP4" s="149" t="e">
        <f>'CRO2_Pro-Mes'!#REF!</f>
        <v>#REF!</v>
      </c>
      <c r="JWQ4" s="149">
        <f>'CRO2_Pro-Mes'!JWM3</f>
        <v>0</v>
      </c>
      <c r="JWR4" s="149" t="e">
        <f>'CRO2_Pro-Mes'!#REF!</f>
        <v>#REF!</v>
      </c>
      <c r="JWS4" s="149">
        <f>'CRO2_Pro-Mes'!JWO3</f>
        <v>0</v>
      </c>
      <c r="JWT4" s="149" t="e">
        <f>'CRO2_Pro-Mes'!#REF!</f>
        <v>#REF!</v>
      </c>
      <c r="JWU4" s="149">
        <f>'CRO2_Pro-Mes'!JWQ3</f>
        <v>0</v>
      </c>
      <c r="JWV4" s="149" t="e">
        <f>'CRO2_Pro-Mes'!#REF!</f>
        <v>#REF!</v>
      </c>
      <c r="JWW4" s="149">
        <f>'CRO2_Pro-Mes'!JWS3</f>
        <v>0</v>
      </c>
      <c r="JWX4" s="149" t="e">
        <f>'CRO2_Pro-Mes'!#REF!</f>
        <v>#REF!</v>
      </c>
      <c r="JWY4" s="149">
        <f>'CRO2_Pro-Mes'!JWU3</f>
        <v>0</v>
      </c>
      <c r="JWZ4" s="149" t="e">
        <f>'CRO2_Pro-Mes'!#REF!</f>
        <v>#REF!</v>
      </c>
      <c r="JXA4" s="149">
        <f>'CRO2_Pro-Mes'!JWW3</f>
        <v>0</v>
      </c>
      <c r="JXB4" s="149" t="e">
        <f>'CRO2_Pro-Mes'!#REF!</f>
        <v>#REF!</v>
      </c>
      <c r="JXC4" s="149">
        <f>'CRO2_Pro-Mes'!JWY3</f>
        <v>0</v>
      </c>
      <c r="JXD4" s="149" t="e">
        <f>'CRO2_Pro-Mes'!#REF!</f>
        <v>#REF!</v>
      </c>
      <c r="JXE4" s="149">
        <f>'CRO2_Pro-Mes'!JXA3</f>
        <v>0</v>
      </c>
      <c r="JXF4" s="149" t="e">
        <f>'CRO2_Pro-Mes'!#REF!</f>
        <v>#REF!</v>
      </c>
      <c r="JXG4" s="149">
        <f>'CRO2_Pro-Mes'!JXC3</f>
        <v>0</v>
      </c>
      <c r="JXH4" s="149" t="e">
        <f>'CRO2_Pro-Mes'!#REF!</f>
        <v>#REF!</v>
      </c>
      <c r="JXI4" s="149">
        <f>'CRO2_Pro-Mes'!JXE3</f>
        <v>0</v>
      </c>
      <c r="JXJ4" s="149" t="e">
        <f>'CRO2_Pro-Mes'!#REF!</f>
        <v>#REF!</v>
      </c>
      <c r="JXK4" s="149">
        <f>'CRO2_Pro-Mes'!JXG3</f>
        <v>0</v>
      </c>
      <c r="JXL4" s="149" t="e">
        <f>'CRO2_Pro-Mes'!#REF!</f>
        <v>#REF!</v>
      </c>
      <c r="JXM4" s="149">
        <f>'CRO2_Pro-Mes'!JXI3</f>
        <v>0</v>
      </c>
      <c r="JXN4" s="149" t="e">
        <f>'CRO2_Pro-Mes'!#REF!</f>
        <v>#REF!</v>
      </c>
      <c r="JXO4" s="149">
        <f>'CRO2_Pro-Mes'!JXK3</f>
        <v>0</v>
      </c>
      <c r="JXP4" s="149" t="e">
        <f>'CRO2_Pro-Mes'!#REF!</f>
        <v>#REF!</v>
      </c>
      <c r="JXQ4" s="149">
        <f>'CRO2_Pro-Mes'!JXM3</f>
        <v>0</v>
      </c>
      <c r="JXR4" s="149" t="e">
        <f>'CRO2_Pro-Mes'!#REF!</f>
        <v>#REF!</v>
      </c>
      <c r="JXS4" s="149">
        <f>'CRO2_Pro-Mes'!JXO3</f>
        <v>0</v>
      </c>
      <c r="JXT4" s="149" t="e">
        <f>'CRO2_Pro-Mes'!#REF!</f>
        <v>#REF!</v>
      </c>
      <c r="JXU4" s="149">
        <f>'CRO2_Pro-Mes'!JXQ3</f>
        <v>0</v>
      </c>
      <c r="JXV4" s="149" t="e">
        <f>'CRO2_Pro-Mes'!#REF!</f>
        <v>#REF!</v>
      </c>
      <c r="JXW4" s="149">
        <f>'CRO2_Pro-Mes'!JXS3</f>
        <v>0</v>
      </c>
      <c r="JXX4" s="149" t="e">
        <f>'CRO2_Pro-Mes'!#REF!</f>
        <v>#REF!</v>
      </c>
      <c r="JXY4" s="149">
        <f>'CRO2_Pro-Mes'!JXU3</f>
        <v>0</v>
      </c>
      <c r="JXZ4" s="149" t="e">
        <f>'CRO2_Pro-Mes'!#REF!</f>
        <v>#REF!</v>
      </c>
      <c r="JYA4" s="149">
        <f>'CRO2_Pro-Mes'!JXW3</f>
        <v>0</v>
      </c>
      <c r="JYB4" s="149" t="e">
        <f>'CRO2_Pro-Mes'!#REF!</f>
        <v>#REF!</v>
      </c>
      <c r="JYC4" s="149">
        <f>'CRO2_Pro-Mes'!JXY3</f>
        <v>0</v>
      </c>
      <c r="JYD4" s="149" t="e">
        <f>'CRO2_Pro-Mes'!#REF!</f>
        <v>#REF!</v>
      </c>
      <c r="JYE4" s="149">
        <f>'CRO2_Pro-Mes'!JYA3</f>
        <v>0</v>
      </c>
      <c r="JYF4" s="149" t="e">
        <f>'CRO2_Pro-Mes'!#REF!</f>
        <v>#REF!</v>
      </c>
      <c r="JYG4" s="149">
        <f>'CRO2_Pro-Mes'!JYC3</f>
        <v>0</v>
      </c>
      <c r="JYH4" s="149" t="e">
        <f>'CRO2_Pro-Mes'!#REF!</f>
        <v>#REF!</v>
      </c>
      <c r="JYI4" s="149">
        <f>'CRO2_Pro-Mes'!JYE3</f>
        <v>0</v>
      </c>
      <c r="JYJ4" s="149" t="e">
        <f>'CRO2_Pro-Mes'!#REF!</f>
        <v>#REF!</v>
      </c>
      <c r="JYK4" s="149">
        <f>'CRO2_Pro-Mes'!JYG3</f>
        <v>0</v>
      </c>
      <c r="JYL4" s="149" t="e">
        <f>'CRO2_Pro-Mes'!#REF!</f>
        <v>#REF!</v>
      </c>
      <c r="JYM4" s="149">
        <f>'CRO2_Pro-Mes'!JYI3</f>
        <v>0</v>
      </c>
      <c r="JYN4" s="149" t="e">
        <f>'CRO2_Pro-Mes'!#REF!</f>
        <v>#REF!</v>
      </c>
      <c r="JYO4" s="149">
        <f>'CRO2_Pro-Mes'!JYK3</f>
        <v>0</v>
      </c>
      <c r="JYP4" s="149" t="e">
        <f>'CRO2_Pro-Mes'!#REF!</f>
        <v>#REF!</v>
      </c>
      <c r="JYQ4" s="149">
        <f>'CRO2_Pro-Mes'!JYM3</f>
        <v>0</v>
      </c>
      <c r="JYR4" s="149" t="e">
        <f>'CRO2_Pro-Mes'!#REF!</f>
        <v>#REF!</v>
      </c>
      <c r="JYS4" s="149">
        <f>'CRO2_Pro-Mes'!JYO3</f>
        <v>0</v>
      </c>
      <c r="JYT4" s="149" t="e">
        <f>'CRO2_Pro-Mes'!#REF!</f>
        <v>#REF!</v>
      </c>
      <c r="JYU4" s="149">
        <f>'CRO2_Pro-Mes'!JYQ3</f>
        <v>0</v>
      </c>
      <c r="JYV4" s="149" t="e">
        <f>'CRO2_Pro-Mes'!#REF!</f>
        <v>#REF!</v>
      </c>
      <c r="JYW4" s="149">
        <f>'CRO2_Pro-Mes'!JYS3</f>
        <v>0</v>
      </c>
      <c r="JYX4" s="149" t="e">
        <f>'CRO2_Pro-Mes'!#REF!</f>
        <v>#REF!</v>
      </c>
      <c r="JYY4" s="149">
        <f>'CRO2_Pro-Mes'!JYU3</f>
        <v>0</v>
      </c>
      <c r="JYZ4" s="149" t="e">
        <f>'CRO2_Pro-Mes'!#REF!</f>
        <v>#REF!</v>
      </c>
      <c r="JZA4" s="149">
        <f>'CRO2_Pro-Mes'!JYW3</f>
        <v>0</v>
      </c>
      <c r="JZB4" s="149" t="e">
        <f>'CRO2_Pro-Mes'!#REF!</f>
        <v>#REF!</v>
      </c>
      <c r="JZC4" s="149">
        <f>'CRO2_Pro-Mes'!JYY3</f>
        <v>0</v>
      </c>
      <c r="JZD4" s="149" t="e">
        <f>'CRO2_Pro-Mes'!#REF!</f>
        <v>#REF!</v>
      </c>
      <c r="JZE4" s="149">
        <f>'CRO2_Pro-Mes'!JZA3</f>
        <v>0</v>
      </c>
      <c r="JZF4" s="149" t="e">
        <f>'CRO2_Pro-Mes'!#REF!</f>
        <v>#REF!</v>
      </c>
      <c r="JZG4" s="149">
        <f>'CRO2_Pro-Mes'!JZC3</f>
        <v>0</v>
      </c>
      <c r="JZH4" s="149" t="e">
        <f>'CRO2_Pro-Mes'!#REF!</f>
        <v>#REF!</v>
      </c>
      <c r="JZI4" s="149">
        <f>'CRO2_Pro-Mes'!JZE3</f>
        <v>0</v>
      </c>
      <c r="JZJ4" s="149" t="e">
        <f>'CRO2_Pro-Mes'!#REF!</f>
        <v>#REF!</v>
      </c>
      <c r="JZK4" s="149">
        <f>'CRO2_Pro-Mes'!JZG3</f>
        <v>0</v>
      </c>
      <c r="JZL4" s="149" t="e">
        <f>'CRO2_Pro-Mes'!#REF!</f>
        <v>#REF!</v>
      </c>
      <c r="JZM4" s="149">
        <f>'CRO2_Pro-Mes'!JZI3</f>
        <v>0</v>
      </c>
      <c r="JZN4" s="149" t="e">
        <f>'CRO2_Pro-Mes'!#REF!</f>
        <v>#REF!</v>
      </c>
      <c r="JZO4" s="149">
        <f>'CRO2_Pro-Mes'!JZK3</f>
        <v>0</v>
      </c>
      <c r="JZP4" s="149" t="e">
        <f>'CRO2_Pro-Mes'!#REF!</f>
        <v>#REF!</v>
      </c>
      <c r="JZQ4" s="149">
        <f>'CRO2_Pro-Mes'!JZM3</f>
        <v>0</v>
      </c>
      <c r="JZR4" s="149" t="e">
        <f>'CRO2_Pro-Mes'!#REF!</f>
        <v>#REF!</v>
      </c>
      <c r="JZS4" s="149">
        <f>'CRO2_Pro-Mes'!JZO3</f>
        <v>0</v>
      </c>
      <c r="JZT4" s="149" t="e">
        <f>'CRO2_Pro-Mes'!#REF!</f>
        <v>#REF!</v>
      </c>
      <c r="JZU4" s="149">
        <f>'CRO2_Pro-Mes'!JZQ3</f>
        <v>0</v>
      </c>
      <c r="JZV4" s="149" t="e">
        <f>'CRO2_Pro-Mes'!#REF!</f>
        <v>#REF!</v>
      </c>
      <c r="JZW4" s="149">
        <f>'CRO2_Pro-Mes'!JZS3</f>
        <v>0</v>
      </c>
      <c r="JZX4" s="149" t="e">
        <f>'CRO2_Pro-Mes'!#REF!</f>
        <v>#REF!</v>
      </c>
      <c r="JZY4" s="149">
        <f>'CRO2_Pro-Mes'!JZU3</f>
        <v>0</v>
      </c>
      <c r="JZZ4" s="149" t="e">
        <f>'CRO2_Pro-Mes'!#REF!</f>
        <v>#REF!</v>
      </c>
      <c r="KAA4" s="149">
        <f>'CRO2_Pro-Mes'!JZW3</f>
        <v>0</v>
      </c>
      <c r="KAB4" s="149" t="e">
        <f>'CRO2_Pro-Mes'!#REF!</f>
        <v>#REF!</v>
      </c>
      <c r="KAC4" s="149">
        <f>'CRO2_Pro-Mes'!JZY3</f>
        <v>0</v>
      </c>
      <c r="KAD4" s="149" t="e">
        <f>'CRO2_Pro-Mes'!#REF!</f>
        <v>#REF!</v>
      </c>
      <c r="KAE4" s="149">
        <f>'CRO2_Pro-Mes'!KAA3</f>
        <v>0</v>
      </c>
      <c r="KAF4" s="149" t="e">
        <f>'CRO2_Pro-Mes'!#REF!</f>
        <v>#REF!</v>
      </c>
      <c r="KAG4" s="149">
        <f>'CRO2_Pro-Mes'!KAC3</f>
        <v>0</v>
      </c>
      <c r="KAH4" s="149" t="e">
        <f>'CRO2_Pro-Mes'!#REF!</f>
        <v>#REF!</v>
      </c>
      <c r="KAI4" s="149">
        <f>'CRO2_Pro-Mes'!KAE3</f>
        <v>0</v>
      </c>
      <c r="KAJ4" s="149" t="e">
        <f>'CRO2_Pro-Mes'!#REF!</f>
        <v>#REF!</v>
      </c>
      <c r="KAK4" s="149">
        <f>'CRO2_Pro-Mes'!KAG3</f>
        <v>0</v>
      </c>
      <c r="KAL4" s="149" t="e">
        <f>'CRO2_Pro-Mes'!#REF!</f>
        <v>#REF!</v>
      </c>
      <c r="KAM4" s="149">
        <f>'CRO2_Pro-Mes'!KAI3</f>
        <v>0</v>
      </c>
      <c r="KAN4" s="149" t="e">
        <f>'CRO2_Pro-Mes'!#REF!</f>
        <v>#REF!</v>
      </c>
      <c r="KAO4" s="149">
        <f>'CRO2_Pro-Mes'!KAK3</f>
        <v>0</v>
      </c>
      <c r="KAP4" s="149" t="e">
        <f>'CRO2_Pro-Mes'!#REF!</f>
        <v>#REF!</v>
      </c>
      <c r="KAQ4" s="149">
        <f>'CRO2_Pro-Mes'!KAM3</f>
        <v>0</v>
      </c>
      <c r="KAR4" s="149" t="e">
        <f>'CRO2_Pro-Mes'!#REF!</f>
        <v>#REF!</v>
      </c>
      <c r="KAS4" s="149">
        <f>'CRO2_Pro-Mes'!KAO3</f>
        <v>0</v>
      </c>
      <c r="KAT4" s="149" t="e">
        <f>'CRO2_Pro-Mes'!#REF!</f>
        <v>#REF!</v>
      </c>
      <c r="KAU4" s="149">
        <f>'CRO2_Pro-Mes'!KAQ3</f>
        <v>0</v>
      </c>
      <c r="KAV4" s="149" t="e">
        <f>'CRO2_Pro-Mes'!#REF!</f>
        <v>#REF!</v>
      </c>
      <c r="KAW4" s="149">
        <f>'CRO2_Pro-Mes'!KAS3</f>
        <v>0</v>
      </c>
      <c r="KAX4" s="149" t="e">
        <f>'CRO2_Pro-Mes'!#REF!</f>
        <v>#REF!</v>
      </c>
      <c r="KAY4" s="149">
        <f>'CRO2_Pro-Mes'!KAU3</f>
        <v>0</v>
      </c>
      <c r="KAZ4" s="149" t="e">
        <f>'CRO2_Pro-Mes'!#REF!</f>
        <v>#REF!</v>
      </c>
      <c r="KBA4" s="149">
        <f>'CRO2_Pro-Mes'!KAW3</f>
        <v>0</v>
      </c>
      <c r="KBB4" s="149" t="e">
        <f>'CRO2_Pro-Mes'!#REF!</f>
        <v>#REF!</v>
      </c>
      <c r="KBC4" s="149">
        <f>'CRO2_Pro-Mes'!KAY3</f>
        <v>0</v>
      </c>
      <c r="KBD4" s="149" t="e">
        <f>'CRO2_Pro-Mes'!#REF!</f>
        <v>#REF!</v>
      </c>
      <c r="KBE4" s="149">
        <f>'CRO2_Pro-Mes'!KBA3</f>
        <v>0</v>
      </c>
      <c r="KBF4" s="149" t="e">
        <f>'CRO2_Pro-Mes'!#REF!</f>
        <v>#REF!</v>
      </c>
      <c r="KBG4" s="149">
        <f>'CRO2_Pro-Mes'!KBC3</f>
        <v>0</v>
      </c>
      <c r="KBH4" s="149" t="e">
        <f>'CRO2_Pro-Mes'!#REF!</f>
        <v>#REF!</v>
      </c>
      <c r="KBI4" s="149">
        <f>'CRO2_Pro-Mes'!KBE3</f>
        <v>0</v>
      </c>
      <c r="KBJ4" s="149" t="e">
        <f>'CRO2_Pro-Mes'!#REF!</f>
        <v>#REF!</v>
      </c>
      <c r="KBK4" s="149">
        <f>'CRO2_Pro-Mes'!KBG3</f>
        <v>0</v>
      </c>
      <c r="KBL4" s="149" t="e">
        <f>'CRO2_Pro-Mes'!#REF!</f>
        <v>#REF!</v>
      </c>
      <c r="KBM4" s="149">
        <f>'CRO2_Pro-Mes'!KBI3</f>
        <v>0</v>
      </c>
      <c r="KBN4" s="149" t="e">
        <f>'CRO2_Pro-Mes'!#REF!</f>
        <v>#REF!</v>
      </c>
      <c r="KBO4" s="149">
        <f>'CRO2_Pro-Mes'!KBK3</f>
        <v>0</v>
      </c>
      <c r="KBP4" s="149" t="e">
        <f>'CRO2_Pro-Mes'!#REF!</f>
        <v>#REF!</v>
      </c>
      <c r="KBQ4" s="149">
        <f>'CRO2_Pro-Mes'!KBM3</f>
        <v>0</v>
      </c>
      <c r="KBR4" s="149" t="e">
        <f>'CRO2_Pro-Mes'!#REF!</f>
        <v>#REF!</v>
      </c>
      <c r="KBS4" s="149">
        <f>'CRO2_Pro-Mes'!KBO3</f>
        <v>0</v>
      </c>
      <c r="KBT4" s="149" t="e">
        <f>'CRO2_Pro-Mes'!#REF!</f>
        <v>#REF!</v>
      </c>
      <c r="KBU4" s="149">
        <f>'CRO2_Pro-Mes'!KBQ3</f>
        <v>0</v>
      </c>
      <c r="KBV4" s="149" t="e">
        <f>'CRO2_Pro-Mes'!#REF!</f>
        <v>#REF!</v>
      </c>
      <c r="KBW4" s="149">
        <f>'CRO2_Pro-Mes'!KBS3</f>
        <v>0</v>
      </c>
      <c r="KBX4" s="149" t="e">
        <f>'CRO2_Pro-Mes'!#REF!</f>
        <v>#REF!</v>
      </c>
      <c r="KBY4" s="149">
        <f>'CRO2_Pro-Mes'!KBU3</f>
        <v>0</v>
      </c>
      <c r="KBZ4" s="149" t="e">
        <f>'CRO2_Pro-Mes'!#REF!</f>
        <v>#REF!</v>
      </c>
      <c r="KCA4" s="149">
        <f>'CRO2_Pro-Mes'!KBW3</f>
        <v>0</v>
      </c>
      <c r="KCB4" s="149" t="e">
        <f>'CRO2_Pro-Mes'!#REF!</f>
        <v>#REF!</v>
      </c>
      <c r="KCC4" s="149">
        <f>'CRO2_Pro-Mes'!KBY3</f>
        <v>0</v>
      </c>
      <c r="KCD4" s="149" t="e">
        <f>'CRO2_Pro-Mes'!#REF!</f>
        <v>#REF!</v>
      </c>
      <c r="KCE4" s="149">
        <f>'CRO2_Pro-Mes'!KCA3</f>
        <v>0</v>
      </c>
      <c r="KCF4" s="149" t="e">
        <f>'CRO2_Pro-Mes'!#REF!</f>
        <v>#REF!</v>
      </c>
      <c r="KCG4" s="149">
        <f>'CRO2_Pro-Mes'!KCC3</f>
        <v>0</v>
      </c>
      <c r="KCH4" s="149" t="e">
        <f>'CRO2_Pro-Mes'!#REF!</f>
        <v>#REF!</v>
      </c>
      <c r="KCI4" s="149">
        <f>'CRO2_Pro-Mes'!KCE3</f>
        <v>0</v>
      </c>
      <c r="KCJ4" s="149" t="e">
        <f>'CRO2_Pro-Mes'!#REF!</f>
        <v>#REF!</v>
      </c>
      <c r="KCK4" s="149">
        <f>'CRO2_Pro-Mes'!KCG3</f>
        <v>0</v>
      </c>
      <c r="KCL4" s="149" t="e">
        <f>'CRO2_Pro-Mes'!#REF!</f>
        <v>#REF!</v>
      </c>
      <c r="KCM4" s="149">
        <f>'CRO2_Pro-Mes'!KCI3</f>
        <v>0</v>
      </c>
      <c r="KCN4" s="149" t="e">
        <f>'CRO2_Pro-Mes'!#REF!</f>
        <v>#REF!</v>
      </c>
      <c r="KCO4" s="149">
        <f>'CRO2_Pro-Mes'!KCK3</f>
        <v>0</v>
      </c>
      <c r="KCP4" s="149" t="e">
        <f>'CRO2_Pro-Mes'!#REF!</f>
        <v>#REF!</v>
      </c>
      <c r="KCQ4" s="149">
        <f>'CRO2_Pro-Mes'!KCM3</f>
        <v>0</v>
      </c>
      <c r="KCR4" s="149" t="e">
        <f>'CRO2_Pro-Mes'!#REF!</f>
        <v>#REF!</v>
      </c>
      <c r="KCS4" s="149">
        <f>'CRO2_Pro-Mes'!KCO3</f>
        <v>0</v>
      </c>
      <c r="KCT4" s="149" t="e">
        <f>'CRO2_Pro-Mes'!#REF!</f>
        <v>#REF!</v>
      </c>
      <c r="KCU4" s="149">
        <f>'CRO2_Pro-Mes'!KCQ3</f>
        <v>0</v>
      </c>
      <c r="KCV4" s="149" t="e">
        <f>'CRO2_Pro-Mes'!#REF!</f>
        <v>#REF!</v>
      </c>
      <c r="KCW4" s="149">
        <f>'CRO2_Pro-Mes'!KCS3</f>
        <v>0</v>
      </c>
      <c r="KCX4" s="149" t="e">
        <f>'CRO2_Pro-Mes'!#REF!</f>
        <v>#REF!</v>
      </c>
      <c r="KCY4" s="149">
        <f>'CRO2_Pro-Mes'!KCU3</f>
        <v>0</v>
      </c>
      <c r="KCZ4" s="149" t="e">
        <f>'CRO2_Pro-Mes'!#REF!</f>
        <v>#REF!</v>
      </c>
      <c r="KDA4" s="149">
        <f>'CRO2_Pro-Mes'!KCW3</f>
        <v>0</v>
      </c>
      <c r="KDB4" s="149" t="e">
        <f>'CRO2_Pro-Mes'!#REF!</f>
        <v>#REF!</v>
      </c>
      <c r="KDC4" s="149">
        <f>'CRO2_Pro-Mes'!KCY3</f>
        <v>0</v>
      </c>
      <c r="KDD4" s="149" t="e">
        <f>'CRO2_Pro-Mes'!#REF!</f>
        <v>#REF!</v>
      </c>
      <c r="KDE4" s="149">
        <f>'CRO2_Pro-Mes'!KDA3</f>
        <v>0</v>
      </c>
      <c r="KDF4" s="149" t="e">
        <f>'CRO2_Pro-Mes'!#REF!</f>
        <v>#REF!</v>
      </c>
      <c r="KDG4" s="149">
        <f>'CRO2_Pro-Mes'!KDC3</f>
        <v>0</v>
      </c>
      <c r="KDH4" s="149" t="e">
        <f>'CRO2_Pro-Mes'!#REF!</f>
        <v>#REF!</v>
      </c>
      <c r="KDI4" s="149">
        <f>'CRO2_Pro-Mes'!KDE3</f>
        <v>0</v>
      </c>
      <c r="KDJ4" s="149" t="e">
        <f>'CRO2_Pro-Mes'!#REF!</f>
        <v>#REF!</v>
      </c>
      <c r="KDK4" s="149">
        <f>'CRO2_Pro-Mes'!KDG3</f>
        <v>0</v>
      </c>
      <c r="KDL4" s="149" t="e">
        <f>'CRO2_Pro-Mes'!#REF!</f>
        <v>#REF!</v>
      </c>
      <c r="KDM4" s="149">
        <f>'CRO2_Pro-Mes'!KDI3</f>
        <v>0</v>
      </c>
      <c r="KDN4" s="149" t="e">
        <f>'CRO2_Pro-Mes'!#REF!</f>
        <v>#REF!</v>
      </c>
      <c r="KDO4" s="149">
        <f>'CRO2_Pro-Mes'!KDK3</f>
        <v>0</v>
      </c>
      <c r="KDP4" s="149" t="e">
        <f>'CRO2_Pro-Mes'!#REF!</f>
        <v>#REF!</v>
      </c>
      <c r="KDQ4" s="149">
        <f>'CRO2_Pro-Mes'!KDM3</f>
        <v>0</v>
      </c>
      <c r="KDR4" s="149" t="e">
        <f>'CRO2_Pro-Mes'!#REF!</f>
        <v>#REF!</v>
      </c>
      <c r="KDS4" s="149">
        <f>'CRO2_Pro-Mes'!KDO3</f>
        <v>0</v>
      </c>
      <c r="KDT4" s="149" t="e">
        <f>'CRO2_Pro-Mes'!#REF!</f>
        <v>#REF!</v>
      </c>
      <c r="KDU4" s="149">
        <f>'CRO2_Pro-Mes'!KDQ3</f>
        <v>0</v>
      </c>
      <c r="KDV4" s="149" t="e">
        <f>'CRO2_Pro-Mes'!#REF!</f>
        <v>#REF!</v>
      </c>
      <c r="KDW4" s="149">
        <f>'CRO2_Pro-Mes'!KDS3</f>
        <v>0</v>
      </c>
      <c r="KDX4" s="149" t="e">
        <f>'CRO2_Pro-Mes'!#REF!</f>
        <v>#REF!</v>
      </c>
      <c r="KDY4" s="149">
        <f>'CRO2_Pro-Mes'!KDU3</f>
        <v>0</v>
      </c>
      <c r="KDZ4" s="149" t="e">
        <f>'CRO2_Pro-Mes'!#REF!</f>
        <v>#REF!</v>
      </c>
      <c r="KEA4" s="149">
        <f>'CRO2_Pro-Mes'!KDW3</f>
        <v>0</v>
      </c>
      <c r="KEB4" s="149" t="e">
        <f>'CRO2_Pro-Mes'!#REF!</f>
        <v>#REF!</v>
      </c>
      <c r="KEC4" s="149">
        <f>'CRO2_Pro-Mes'!KDY3</f>
        <v>0</v>
      </c>
      <c r="KED4" s="149" t="e">
        <f>'CRO2_Pro-Mes'!#REF!</f>
        <v>#REF!</v>
      </c>
      <c r="KEE4" s="149">
        <f>'CRO2_Pro-Mes'!KEA3</f>
        <v>0</v>
      </c>
      <c r="KEF4" s="149" t="e">
        <f>'CRO2_Pro-Mes'!#REF!</f>
        <v>#REF!</v>
      </c>
      <c r="KEG4" s="149">
        <f>'CRO2_Pro-Mes'!KEC3</f>
        <v>0</v>
      </c>
      <c r="KEH4" s="149" t="e">
        <f>'CRO2_Pro-Mes'!#REF!</f>
        <v>#REF!</v>
      </c>
      <c r="KEI4" s="149">
        <f>'CRO2_Pro-Mes'!KEE3</f>
        <v>0</v>
      </c>
      <c r="KEJ4" s="149" t="e">
        <f>'CRO2_Pro-Mes'!#REF!</f>
        <v>#REF!</v>
      </c>
      <c r="KEK4" s="149">
        <f>'CRO2_Pro-Mes'!KEG3</f>
        <v>0</v>
      </c>
      <c r="KEL4" s="149" t="e">
        <f>'CRO2_Pro-Mes'!#REF!</f>
        <v>#REF!</v>
      </c>
      <c r="KEM4" s="149">
        <f>'CRO2_Pro-Mes'!KEI3</f>
        <v>0</v>
      </c>
      <c r="KEN4" s="149" t="e">
        <f>'CRO2_Pro-Mes'!#REF!</f>
        <v>#REF!</v>
      </c>
      <c r="KEO4" s="149">
        <f>'CRO2_Pro-Mes'!KEK3</f>
        <v>0</v>
      </c>
      <c r="KEP4" s="149" t="e">
        <f>'CRO2_Pro-Mes'!#REF!</f>
        <v>#REF!</v>
      </c>
      <c r="KEQ4" s="149">
        <f>'CRO2_Pro-Mes'!KEM3</f>
        <v>0</v>
      </c>
      <c r="KER4" s="149" t="e">
        <f>'CRO2_Pro-Mes'!#REF!</f>
        <v>#REF!</v>
      </c>
      <c r="KES4" s="149">
        <f>'CRO2_Pro-Mes'!KEO3</f>
        <v>0</v>
      </c>
      <c r="KET4" s="149" t="e">
        <f>'CRO2_Pro-Mes'!#REF!</f>
        <v>#REF!</v>
      </c>
      <c r="KEU4" s="149">
        <f>'CRO2_Pro-Mes'!KEQ3</f>
        <v>0</v>
      </c>
      <c r="KEV4" s="149" t="e">
        <f>'CRO2_Pro-Mes'!#REF!</f>
        <v>#REF!</v>
      </c>
      <c r="KEW4" s="149">
        <f>'CRO2_Pro-Mes'!KES3</f>
        <v>0</v>
      </c>
      <c r="KEX4" s="149" t="e">
        <f>'CRO2_Pro-Mes'!#REF!</f>
        <v>#REF!</v>
      </c>
      <c r="KEY4" s="149">
        <f>'CRO2_Pro-Mes'!KEU3</f>
        <v>0</v>
      </c>
      <c r="KEZ4" s="149" t="e">
        <f>'CRO2_Pro-Mes'!#REF!</f>
        <v>#REF!</v>
      </c>
      <c r="KFA4" s="149">
        <f>'CRO2_Pro-Mes'!KEW3</f>
        <v>0</v>
      </c>
      <c r="KFB4" s="149" t="e">
        <f>'CRO2_Pro-Mes'!#REF!</f>
        <v>#REF!</v>
      </c>
      <c r="KFC4" s="149">
        <f>'CRO2_Pro-Mes'!KEY3</f>
        <v>0</v>
      </c>
      <c r="KFD4" s="149" t="e">
        <f>'CRO2_Pro-Mes'!#REF!</f>
        <v>#REF!</v>
      </c>
      <c r="KFE4" s="149">
        <f>'CRO2_Pro-Mes'!KFA3</f>
        <v>0</v>
      </c>
      <c r="KFF4" s="149" t="e">
        <f>'CRO2_Pro-Mes'!#REF!</f>
        <v>#REF!</v>
      </c>
      <c r="KFG4" s="149">
        <f>'CRO2_Pro-Mes'!KFC3</f>
        <v>0</v>
      </c>
      <c r="KFH4" s="149" t="e">
        <f>'CRO2_Pro-Mes'!#REF!</f>
        <v>#REF!</v>
      </c>
      <c r="KFI4" s="149">
        <f>'CRO2_Pro-Mes'!KFE3</f>
        <v>0</v>
      </c>
      <c r="KFJ4" s="149" t="e">
        <f>'CRO2_Pro-Mes'!#REF!</f>
        <v>#REF!</v>
      </c>
      <c r="KFK4" s="149">
        <f>'CRO2_Pro-Mes'!KFG3</f>
        <v>0</v>
      </c>
      <c r="KFL4" s="149" t="e">
        <f>'CRO2_Pro-Mes'!#REF!</f>
        <v>#REF!</v>
      </c>
      <c r="KFM4" s="149">
        <f>'CRO2_Pro-Mes'!KFI3</f>
        <v>0</v>
      </c>
      <c r="KFN4" s="149" t="e">
        <f>'CRO2_Pro-Mes'!#REF!</f>
        <v>#REF!</v>
      </c>
      <c r="KFO4" s="149">
        <f>'CRO2_Pro-Mes'!KFK3</f>
        <v>0</v>
      </c>
      <c r="KFP4" s="149" t="e">
        <f>'CRO2_Pro-Mes'!#REF!</f>
        <v>#REF!</v>
      </c>
      <c r="KFQ4" s="149">
        <f>'CRO2_Pro-Mes'!KFM3</f>
        <v>0</v>
      </c>
      <c r="KFR4" s="149" t="e">
        <f>'CRO2_Pro-Mes'!#REF!</f>
        <v>#REF!</v>
      </c>
      <c r="KFS4" s="149">
        <f>'CRO2_Pro-Mes'!KFO3</f>
        <v>0</v>
      </c>
      <c r="KFT4" s="149" t="e">
        <f>'CRO2_Pro-Mes'!#REF!</f>
        <v>#REF!</v>
      </c>
      <c r="KFU4" s="149">
        <f>'CRO2_Pro-Mes'!KFQ3</f>
        <v>0</v>
      </c>
      <c r="KFV4" s="149" t="e">
        <f>'CRO2_Pro-Mes'!#REF!</f>
        <v>#REF!</v>
      </c>
      <c r="KFW4" s="149">
        <f>'CRO2_Pro-Mes'!KFS3</f>
        <v>0</v>
      </c>
      <c r="KFX4" s="149" t="e">
        <f>'CRO2_Pro-Mes'!#REF!</f>
        <v>#REF!</v>
      </c>
      <c r="KFY4" s="149">
        <f>'CRO2_Pro-Mes'!KFU3</f>
        <v>0</v>
      </c>
      <c r="KFZ4" s="149" t="e">
        <f>'CRO2_Pro-Mes'!#REF!</f>
        <v>#REF!</v>
      </c>
      <c r="KGA4" s="149">
        <f>'CRO2_Pro-Mes'!KFW3</f>
        <v>0</v>
      </c>
      <c r="KGB4" s="149" t="e">
        <f>'CRO2_Pro-Mes'!#REF!</f>
        <v>#REF!</v>
      </c>
      <c r="KGC4" s="149">
        <f>'CRO2_Pro-Mes'!KFY3</f>
        <v>0</v>
      </c>
      <c r="KGD4" s="149" t="e">
        <f>'CRO2_Pro-Mes'!#REF!</f>
        <v>#REF!</v>
      </c>
      <c r="KGE4" s="149">
        <f>'CRO2_Pro-Mes'!KGA3</f>
        <v>0</v>
      </c>
      <c r="KGF4" s="149" t="e">
        <f>'CRO2_Pro-Mes'!#REF!</f>
        <v>#REF!</v>
      </c>
      <c r="KGG4" s="149">
        <f>'CRO2_Pro-Mes'!KGC3</f>
        <v>0</v>
      </c>
      <c r="KGH4" s="149" t="e">
        <f>'CRO2_Pro-Mes'!#REF!</f>
        <v>#REF!</v>
      </c>
      <c r="KGI4" s="149">
        <f>'CRO2_Pro-Mes'!KGE3</f>
        <v>0</v>
      </c>
      <c r="KGJ4" s="149" t="e">
        <f>'CRO2_Pro-Mes'!#REF!</f>
        <v>#REF!</v>
      </c>
      <c r="KGK4" s="149">
        <f>'CRO2_Pro-Mes'!KGG3</f>
        <v>0</v>
      </c>
      <c r="KGL4" s="149" t="e">
        <f>'CRO2_Pro-Mes'!#REF!</f>
        <v>#REF!</v>
      </c>
      <c r="KGM4" s="149">
        <f>'CRO2_Pro-Mes'!KGI3</f>
        <v>0</v>
      </c>
      <c r="KGN4" s="149" t="e">
        <f>'CRO2_Pro-Mes'!#REF!</f>
        <v>#REF!</v>
      </c>
      <c r="KGO4" s="149">
        <f>'CRO2_Pro-Mes'!KGK3</f>
        <v>0</v>
      </c>
      <c r="KGP4" s="149" t="e">
        <f>'CRO2_Pro-Mes'!#REF!</f>
        <v>#REF!</v>
      </c>
      <c r="KGQ4" s="149">
        <f>'CRO2_Pro-Mes'!KGM3</f>
        <v>0</v>
      </c>
      <c r="KGR4" s="149" t="e">
        <f>'CRO2_Pro-Mes'!#REF!</f>
        <v>#REF!</v>
      </c>
      <c r="KGS4" s="149">
        <f>'CRO2_Pro-Mes'!KGO3</f>
        <v>0</v>
      </c>
      <c r="KGT4" s="149" t="e">
        <f>'CRO2_Pro-Mes'!#REF!</f>
        <v>#REF!</v>
      </c>
      <c r="KGU4" s="149">
        <f>'CRO2_Pro-Mes'!KGQ3</f>
        <v>0</v>
      </c>
      <c r="KGV4" s="149" t="e">
        <f>'CRO2_Pro-Mes'!#REF!</f>
        <v>#REF!</v>
      </c>
      <c r="KGW4" s="149">
        <f>'CRO2_Pro-Mes'!KGS3</f>
        <v>0</v>
      </c>
      <c r="KGX4" s="149" t="e">
        <f>'CRO2_Pro-Mes'!#REF!</f>
        <v>#REF!</v>
      </c>
      <c r="KGY4" s="149">
        <f>'CRO2_Pro-Mes'!KGU3</f>
        <v>0</v>
      </c>
      <c r="KGZ4" s="149" t="e">
        <f>'CRO2_Pro-Mes'!#REF!</f>
        <v>#REF!</v>
      </c>
      <c r="KHA4" s="149">
        <f>'CRO2_Pro-Mes'!KGW3</f>
        <v>0</v>
      </c>
      <c r="KHB4" s="149" t="e">
        <f>'CRO2_Pro-Mes'!#REF!</f>
        <v>#REF!</v>
      </c>
      <c r="KHC4" s="149">
        <f>'CRO2_Pro-Mes'!KGY3</f>
        <v>0</v>
      </c>
      <c r="KHD4" s="149" t="e">
        <f>'CRO2_Pro-Mes'!#REF!</f>
        <v>#REF!</v>
      </c>
      <c r="KHE4" s="149">
        <f>'CRO2_Pro-Mes'!KHA3</f>
        <v>0</v>
      </c>
      <c r="KHF4" s="149" t="e">
        <f>'CRO2_Pro-Mes'!#REF!</f>
        <v>#REF!</v>
      </c>
      <c r="KHG4" s="149">
        <f>'CRO2_Pro-Mes'!KHC3</f>
        <v>0</v>
      </c>
      <c r="KHH4" s="149" t="e">
        <f>'CRO2_Pro-Mes'!#REF!</f>
        <v>#REF!</v>
      </c>
      <c r="KHI4" s="149">
        <f>'CRO2_Pro-Mes'!KHE3</f>
        <v>0</v>
      </c>
      <c r="KHJ4" s="149" t="e">
        <f>'CRO2_Pro-Mes'!#REF!</f>
        <v>#REF!</v>
      </c>
      <c r="KHK4" s="149">
        <f>'CRO2_Pro-Mes'!KHG3</f>
        <v>0</v>
      </c>
      <c r="KHL4" s="149" t="e">
        <f>'CRO2_Pro-Mes'!#REF!</f>
        <v>#REF!</v>
      </c>
      <c r="KHM4" s="149">
        <f>'CRO2_Pro-Mes'!KHI3</f>
        <v>0</v>
      </c>
      <c r="KHN4" s="149" t="e">
        <f>'CRO2_Pro-Mes'!#REF!</f>
        <v>#REF!</v>
      </c>
      <c r="KHO4" s="149">
        <f>'CRO2_Pro-Mes'!KHK3</f>
        <v>0</v>
      </c>
      <c r="KHP4" s="149" t="e">
        <f>'CRO2_Pro-Mes'!#REF!</f>
        <v>#REF!</v>
      </c>
      <c r="KHQ4" s="149">
        <f>'CRO2_Pro-Mes'!KHM3</f>
        <v>0</v>
      </c>
      <c r="KHR4" s="149" t="e">
        <f>'CRO2_Pro-Mes'!#REF!</f>
        <v>#REF!</v>
      </c>
      <c r="KHS4" s="149">
        <f>'CRO2_Pro-Mes'!KHO3</f>
        <v>0</v>
      </c>
      <c r="KHT4" s="149" t="e">
        <f>'CRO2_Pro-Mes'!#REF!</f>
        <v>#REF!</v>
      </c>
      <c r="KHU4" s="149">
        <f>'CRO2_Pro-Mes'!KHQ3</f>
        <v>0</v>
      </c>
      <c r="KHV4" s="149" t="e">
        <f>'CRO2_Pro-Mes'!#REF!</f>
        <v>#REF!</v>
      </c>
      <c r="KHW4" s="149">
        <f>'CRO2_Pro-Mes'!KHS3</f>
        <v>0</v>
      </c>
      <c r="KHX4" s="149" t="e">
        <f>'CRO2_Pro-Mes'!#REF!</f>
        <v>#REF!</v>
      </c>
      <c r="KHY4" s="149">
        <f>'CRO2_Pro-Mes'!KHU3</f>
        <v>0</v>
      </c>
      <c r="KHZ4" s="149" t="e">
        <f>'CRO2_Pro-Mes'!#REF!</f>
        <v>#REF!</v>
      </c>
      <c r="KIA4" s="149">
        <f>'CRO2_Pro-Mes'!KHW3</f>
        <v>0</v>
      </c>
      <c r="KIB4" s="149" t="e">
        <f>'CRO2_Pro-Mes'!#REF!</f>
        <v>#REF!</v>
      </c>
      <c r="KIC4" s="149">
        <f>'CRO2_Pro-Mes'!KHY3</f>
        <v>0</v>
      </c>
      <c r="KID4" s="149" t="e">
        <f>'CRO2_Pro-Mes'!#REF!</f>
        <v>#REF!</v>
      </c>
      <c r="KIE4" s="149">
        <f>'CRO2_Pro-Mes'!KIA3</f>
        <v>0</v>
      </c>
      <c r="KIF4" s="149" t="e">
        <f>'CRO2_Pro-Mes'!#REF!</f>
        <v>#REF!</v>
      </c>
      <c r="KIG4" s="149">
        <f>'CRO2_Pro-Mes'!KIC3</f>
        <v>0</v>
      </c>
      <c r="KIH4" s="149" t="e">
        <f>'CRO2_Pro-Mes'!#REF!</f>
        <v>#REF!</v>
      </c>
      <c r="KII4" s="149">
        <f>'CRO2_Pro-Mes'!KIE3</f>
        <v>0</v>
      </c>
      <c r="KIJ4" s="149" t="e">
        <f>'CRO2_Pro-Mes'!#REF!</f>
        <v>#REF!</v>
      </c>
      <c r="KIK4" s="149">
        <f>'CRO2_Pro-Mes'!KIG3</f>
        <v>0</v>
      </c>
      <c r="KIL4" s="149" t="e">
        <f>'CRO2_Pro-Mes'!#REF!</f>
        <v>#REF!</v>
      </c>
      <c r="KIM4" s="149">
        <f>'CRO2_Pro-Mes'!KII3</f>
        <v>0</v>
      </c>
      <c r="KIN4" s="149" t="e">
        <f>'CRO2_Pro-Mes'!#REF!</f>
        <v>#REF!</v>
      </c>
      <c r="KIO4" s="149">
        <f>'CRO2_Pro-Mes'!KIK3</f>
        <v>0</v>
      </c>
      <c r="KIP4" s="149" t="e">
        <f>'CRO2_Pro-Mes'!#REF!</f>
        <v>#REF!</v>
      </c>
      <c r="KIQ4" s="149">
        <f>'CRO2_Pro-Mes'!KIM3</f>
        <v>0</v>
      </c>
      <c r="KIR4" s="149" t="e">
        <f>'CRO2_Pro-Mes'!#REF!</f>
        <v>#REF!</v>
      </c>
      <c r="KIS4" s="149">
        <f>'CRO2_Pro-Mes'!KIO3</f>
        <v>0</v>
      </c>
      <c r="KIT4" s="149" t="e">
        <f>'CRO2_Pro-Mes'!#REF!</f>
        <v>#REF!</v>
      </c>
      <c r="KIU4" s="149">
        <f>'CRO2_Pro-Mes'!KIQ3</f>
        <v>0</v>
      </c>
      <c r="KIV4" s="149" t="e">
        <f>'CRO2_Pro-Mes'!#REF!</f>
        <v>#REF!</v>
      </c>
      <c r="KIW4" s="149">
        <f>'CRO2_Pro-Mes'!KIS3</f>
        <v>0</v>
      </c>
      <c r="KIX4" s="149" t="e">
        <f>'CRO2_Pro-Mes'!#REF!</f>
        <v>#REF!</v>
      </c>
      <c r="KIY4" s="149">
        <f>'CRO2_Pro-Mes'!KIU3</f>
        <v>0</v>
      </c>
      <c r="KIZ4" s="149" t="e">
        <f>'CRO2_Pro-Mes'!#REF!</f>
        <v>#REF!</v>
      </c>
      <c r="KJA4" s="149">
        <f>'CRO2_Pro-Mes'!KIW3</f>
        <v>0</v>
      </c>
      <c r="KJB4" s="149" t="e">
        <f>'CRO2_Pro-Mes'!#REF!</f>
        <v>#REF!</v>
      </c>
      <c r="KJC4" s="149">
        <f>'CRO2_Pro-Mes'!KIY3</f>
        <v>0</v>
      </c>
      <c r="KJD4" s="149" t="e">
        <f>'CRO2_Pro-Mes'!#REF!</f>
        <v>#REF!</v>
      </c>
      <c r="KJE4" s="149">
        <f>'CRO2_Pro-Mes'!KJA3</f>
        <v>0</v>
      </c>
      <c r="KJF4" s="149" t="e">
        <f>'CRO2_Pro-Mes'!#REF!</f>
        <v>#REF!</v>
      </c>
      <c r="KJG4" s="149">
        <f>'CRO2_Pro-Mes'!KJC3</f>
        <v>0</v>
      </c>
      <c r="KJH4" s="149" t="e">
        <f>'CRO2_Pro-Mes'!#REF!</f>
        <v>#REF!</v>
      </c>
      <c r="KJI4" s="149">
        <f>'CRO2_Pro-Mes'!KJE3</f>
        <v>0</v>
      </c>
      <c r="KJJ4" s="149" t="e">
        <f>'CRO2_Pro-Mes'!#REF!</f>
        <v>#REF!</v>
      </c>
      <c r="KJK4" s="149">
        <f>'CRO2_Pro-Mes'!KJG3</f>
        <v>0</v>
      </c>
      <c r="KJL4" s="149" t="e">
        <f>'CRO2_Pro-Mes'!#REF!</f>
        <v>#REF!</v>
      </c>
      <c r="KJM4" s="149">
        <f>'CRO2_Pro-Mes'!KJI3</f>
        <v>0</v>
      </c>
      <c r="KJN4" s="149" t="e">
        <f>'CRO2_Pro-Mes'!#REF!</f>
        <v>#REF!</v>
      </c>
      <c r="KJO4" s="149">
        <f>'CRO2_Pro-Mes'!KJK3</f>
        <v>0</v>
      </c>
      <c r="KJP4" s="149" t="e">
        <f>'CRO2_Pro-Mes'!#REF!</f>
        <v>#REF!</v>
      </c>
      <c r="KJQ4" s="149">
        <f>'CRO2_Pro-Mes'!KJM3</f>
        <v>0</v>
      </c>
      <c r="KJR4" s="149" t="e">
        <f>'CRO2_Pro-Mes'!#REF!</f>
        <v>#REF!</v>
      </c>
      <c r="KJS4" s="149">
        <f>'CRO2_Pro-Mes'!KJO3</f>
        <v>0</v>
      </c>
      <c r="KJT4" s="149" t="e">
        <f>'CRO2_Pro-Mes'!#REF!</f>
        <v>#REF!</v>
      </c>
      <c r="KJU4" s="149">
        <f>'CRO2_Pro-Mes'!KJQ3</f>
        <v>0</v>
      </c>
      <c r="KJV4" s="149" t="e">
        <f>'CRO2_Pro-Mes'!#REF!</f>
        <v>#REF!</v>
      </c>
      <c r="KJW4" s="149">
        <f>'CRO2_Pro-Mes'!KJS3</f>
        <v>0</v>
      </c>
      <c r="KJX4" s="149" t="e">
        <f>'CRO2_Pro-Mes'!#REF!</f>
        <v>#REF!</v>
      </c>
      <c r="KJY4" s="149">
        <f>'CRO2_Pro-Mes'!KJU3</f>
        <v>0</v>
      </c>
      <c r="KJZ4" s="149" t="e">
        <f>'CRO2_Pro-Mes'!#REF!</f>
        <v>#REF!</v>
      </c>
      <c r="KKA4" s="149">
        <f>'CRO2_Pro-Mes'!KJW3</f>
        <v>0</v>
      </c>
      <c r="KKB4" s="149" t="e">
        <f>'CRO2_Pro-Mes'!#REF!</f>
        <v>#REF!</v>
      </c>
      <c r="KKC4" s="149">
        <f>'CRO2_Pro-Mes'!KJY3</f>
        <v>0</v>
      </c>
      <c r="KKD4" s="149" t="e">
        <f>'CRO2_Pro-Mes'!#REF!</f>
        <v>#REF!</v>
      </c>
      <c r="KKE4" s="149">
        <f>'CRO2_Pro-Mes'!KKA3</f>
        <v>0</v>
      </c>
      <c r="KKF4" s="149" t="e">
        <f>'CRO2_Pro-Mes'!#REF!</f>
        <v>#REF!</v>
      </c>
      <c r="KKG4" s="149">
        <f>'CRO2_Pro-Mes'!KKC3</f>
        <v>0</v>
      </c>
      <c r="KKH4" s="149" t="e">
        <f>'CRO2_Pro-Mes'!#REF!</f>
        <v>#REF!</v>
      </c>
      <c r="KKI4" s="149">
        <f>'CRO2_Pro-Mes'!KKE3</f>
        <v>0</v>
      </c>
      <c r="KKJ4" s="149" t="e">
        <f>'CRO2_Pro-Mes'!#REF!</f>
        <v>#REF!</v>
      </c>
      <c r="KKK4" s="149">
        <f>'CRO2_Pro-Mes'!KKG3</f>
        <v>0</v>
      </c>
      <c r="KKL4" s="149" t="e">
        <f>'CRO2_Pro-Mes'!#REF!</f>
        <v>#REF!</v>
      </c>
      <c r="KKM4" s="149">
        <f>'CRO2_Pro-Mes'!KKI3</f>
        <v>0</v>
      </c>
      <c r="KKN4" s="149" t="e">
        <f>'CRO2_Pro-Mes'!#REF!</f>
        <v>#REF!</v>
      </c>
      <c r="KKO4" s="149">
        <f>'CRO2_Pro-Mes'!KKK3</f>
        <v>0</v>
      </c>
      <c r="KKP4" s="149" t="e">
        <f>'CRO2_Pro-Mes'!#REF!</f>
        <v>#REF!</v>
      </c>
      <c r="KKQ4" s="149">
        <f>'CRO2_Pro-Mes'!KKM3</f>
        <v>0</v>
      </c>
      <c r="KKR4" s="149" t="e">
        <f>'CRO2_Pro-Mes'!#REF!</f>
        <v>#REF!</v>
      </c>
      <c r="KKS4" s="149">
        <f>'CRO2_Pro-Mes'!KKO3</f>
        <v>0</v>
      </c>
      <c r="KKT4" s="149" t="e">
        <f>'CRO2_Pro-Mes'!#REF!</f>
        <v>#REF!</v>
      </c>
      <c r="KKU4" s="149">
        <f>'CRO2_Pro-Mes'!KKQ3</f>
        <v>0</v>
      </c>
      <c r="KKV4" s="149" t="e">
        <f>'CRO2_Pro-Mes'!#REF!</f>
        <v>#REF!</v>
      </c>
      <c r="KKW4" s="149">
        <f>'CRO2_Pro-Mes'!KKS3</f>
        <v>0</v>
      </c>
      <c r="KKX4" s="149" t="e">
        <f>'CRO2_Pro-Mes'!#REF!</f>
        <v>#REF!</v>
      </c>
      <c r="KKY4" s="149">
        <f>'CRO2_Pro-Mes'!KKU3</f>
        <v>0</v>
      </c>
      <c r="KKZ4" s="149" t="e">
        <f>'CRO2_Pro-Mes'!#REF!</f>
        <v>#REF!</v>
      </c>
      <c r="KLA4" s="149">
        <f>'CRO2_Pro-Mes'!KKW3</f>
        <v>0</v>
      </c>
      <c r="KLB4" s="149" t="e">
        <f>'CRO2_Pro-Mes'!#REF!</f>
        <v>#REF!</v>
      </c>
      <c r="KLC4" s="149">
        <f>'CRO2_Pro-Mes'!KKY3</f>
        <v>0</v>
      </c>
      <c r="KLD4" s="149" t="e">
        <f>'CRO2_Pro-Mes'!#REF!</f>
        <v>#REF!</v>
      </c>
      <c r="KLE4" s="149">
        <f>'CRO2_Pro-Mes'!KLA3</f>
        <v>0</v>
      </c>
      <c r="KLF4" s="149" t="e">
        <f>'CRO2_Pro-Mes'!#REF!</f>
        <v>#REF!</v>
      </c>
      <c r="KLG4" s="149">
        <f>'CRO2_Pro-Mes'!KLC3</f>
        <v>0</v>
      </c>
      <c r="KLH4" s="149" t="e">
        <f>'CRO2_Pro-Mes'!#REF!</f>
        <v>#REF!</v>
      </c>
      <c r="KLI4" s="149">
        <f>'CRO2_Pro-Mes'!KLE3</f>
        <v>0</v>
      </c>
      <c r="KLJ4" s="149" t="e">
        <f>'CRO2_Pro-Mes'!#REF!</f>
        <v>#REF!</v>
      </c>
      <c r="KLK4" s="149">
        <f>'CRO2_Pro-Mes'!KLG3</f>
        <v>0</v>
      </c>
      <c r="KLL4" s="149" t="e">
        <f>'CRO2_Pro-Mes'!#REF!</f>
        <v>#REF!</v>
      </c>
      <c r="KLM4" s="149">
        <f>'CRO2_Pro-Mes'!KLI3</f>
        <v>0</v>
      </c>
      <c r="KLN4" s="149" t="e">
        <f>'CRO2_Pro-Mes'!#REF!</f>
        <v>#REF!</v>
      </c>
      <c r="KLO4" s="149">
        <f>'CRO2_Pro-Mes'!KLK3</f>
        <v>0</v>
      </c>
      <c r="KLP4" s="149" t="e">
        <f>'CRO2_Pro-Mes'!#REF!</f>
        <v>#REF!</v>
      </c>
      <c r="KLQ4" s="149">
        <f>'CRO2_Pro-Mes'!KLM3</f>
        <v>0</v>
      </c>
      <c r="KLR4" s="149" t="e">
        <f>'CRO2_Pro-Mes'!#REF!</f>
        <v>#REF!</v>
      </c>
      <c r="KLS4" s="149">
        <f>'CRO2_Pro-Mes'!KLO3</f>
        <v>0</v>
      </c>
      <c r="KLT4" s="149" t="e">
        <f>'CRO2_Pro-Mes'!#REF!</f>
        <v>#REF!</v>
      </c>
      <c r="KLU4" s="149">
        <f>'CRO2_Pro-Mes'!KLQ3</f>
        <v>0</v>
      </c>
      <c r="KLV4" s="149" t="e">
        <f>'CRO2_Pro-Mes'!#REF!</f>
        <v>#REF!</v>
      </c>
      <c r="KLW4" s="149">
        <f>'CRO2_Pro-Mes'!KLS3</f>
        <v>0</v>
      </c>
      <c r="KLX4" s="149" t="e">
        <f>'CRO2_Pro-Mes'!#REF!</f>
        <v>#REF!</v>
      </c>
      <c r="KLY4" s="149">
        <f>'CRO2_Pro-Mes'!KLU3</f>
        <v>0</v>
      </c>
      <c r="KLZ4" s="149" t="e">
        <f>'CRO2_Pro-Mes'!#REF!</f>
        <v>#REF!</v>
      </c>
      <c r="KMA4" s="149">
        <f>'CRO2_Pro-Mes'!KLW3</f>
        <v>0</v>
      </c>
      <c r="KMB4" s="149" t="e">
        <f>'CRO2_Pro-Mes'!#REF!</f>
        <v>#REF!</v>
      </c>
      <c r="KMC4" s="149">
        <f>'CRO2_Pro-Mes'!KLY3</f>
        <v>0</v>
      </c>
      <c r="KMD4" s="149" t="e">
        <f>'CRO2_Pro-Mes'!#REF!</f>
        <v>#REF!</v>
      </c>
      <c r="KME4" s="149">
        <f>'CRO2_Pro-Mes'!KMA3</f>
        <v>0</v>
      </c>
      <c r="KMF4" s="149" t="e">
        <f>'CRO2_Pro-Mes'!#REF!</f>
        <v>#REF!</v>
      </c>
      <c r="KMG4" s="149">
        <f>'CRO2_Pro-Mes'!KMC3</f>
        <v>0</v>
      </c>
      <c r="KMH4" s="149" t="e">
        <f>'CRO2_Pro-Mes'!#REF!</f>
        <v>#REF!</v>
      </c>
      <c r="KMI4" s="149">
        <f>'CRO2_Pro-Mes'!KME3</f>
        <v>0</v>
      </c>
      <c r="KMJ4" s="149" t="e">
        <f>'CRO2_Pro-Mes'!#REF!</f>
        <v>#REF!</v>
      </c>
      <c r="KMK4" s="149">
        <f>'CRO2_Pro-Mes'!KMG3</f>
        <v>0</v>
      </c>
      <c r="KML4" s="149" t="e">
        <f>'CRO2_Pro-Mes'!#REF!</f>
        <v>#REF!</v>
      </c>
      <c r="KMM4" s="149">
        <f>'CRO2_Pro-Mes'!KMI3</f>
        <v>0</v>
      </c>
      <c r="KMN4" s="149" t="e">
        <f>'CRO2_Pro-Mes'!#REF!</f>
        <v>#REF!</v>
      </c>
      <c r="KMO4" s="149">
        <f>'CRO2_Pro-Mes'!KMK3</f>
        <v>0</v>
      </c>
      <c r="KMP4" s="149" t="e">
        <f>'CRO2_Pro-Mes'!#REF!</f>
        <v>#REF!</v>
      </c>
      <c r="KMQ4" s="149">
        <f>'CRO2_Pro-Mes'!KMM3</f>
        <v>0</v>
      </c>
      <c r="KMR4" s="149" t="e">
        <f>'CRO2_Pro-Mes'!#REF!</f>
        <v>#REF!</v>
      </c>
      <c r="KMS4" s="149">
        <f>'CRO2_Pro-Mes'!KMO3</f>
        <v>0</v>
      </c>
      <c r="KMT4" s="149" t="e">
        <f>'CRO2_Pro-Mes'!#REF!</f>
        <v>#REF!</v>
      </c>
      <c r="KMU4" s="149">
        <f>'CRO2_Pro-Mes'!KMQ3</f>
        <v>0</v>
      </c>
      <c r="KMV4" s="149" t="e">
        <f>'CRO2_Pro-Mes'!#REF!</f>
        <v>#REF!</v>
      </c>
      <c r="KMW4" s="149">
        <f>'CRO2_Pro-Mes'!KMS3</f>
        <v>0</v>
      </c>
      <c r="KMX4" s="149" t="e">
        <f>'CRO2_Pro-Mes'!#REF!</f>
        <v>#REF!</v>
      </c>
      <c r="KMY4" s="149">
        <f>'CRO2_Pro-Mes'!KMU3</f>
        <v>0</v>
      </c>
      <c r="KMZ4" s="149" t="e">
        <f>'CRO2_Pro-Mes'!#REF!</f>
        <v>#REF!</v>
      </c>
      <c r="KNA4" s="149">
        <f>'CRO2_Pro-Mes'!KMW3</f>
        <v>0</v>
      </c>
      <c r="KNB4" s="149" t="e">
        <f>'CRO2_Pro-Mes'!#REF!</f>
        <v>#REF!</v>
      </c>
      <c r="KNC4" s="149">
        <f>'CRO2_Pro-Mes'!KMY3</f>
        <v>0</v>
      </c>
      <c r="KND4" s="149" t="e">
        <f>'CRO2_Pro-Mes'!#REF!</f>
        <v>#REF!</v>
      </c>
      <c r="KNE4" s="149">
        <f>'CRO2_Pro-Mes'!KNA3</f>
        <v>0</v>
      </c>
      <c r="KNF4" s="149" t="e">
        <f>'CRO2_Pro-Mes'!#REF!</f>
        <v>#REF!</v>
      </c>
      <c r="KNG4" s="149">
        <f>'CRO2_Pro-Mes'!KNC3</f>
        <v>0</v>
      </c>
      <c r="KNH4" s="149" t="e">
        <f>'CRO2_Pro-Mes'!#REF!</f>
        <v>#REF!</v>
      </c>
      <c r="KNI4" s="149">
        <f>'CRO2_Pro-Mes'!KNE3</f>
        <v>0</v>
      </c>
      <c r="KNJ4" s="149" t="e">
        <f>'CRO2_Pro-Mes'!#REF!</f>
        <v>#REF!</v>
      </c>
      <c r="KNK4" s="149">
        <f>'CRO2_Pro-Mes'!KNG3</f>
        <v>0</v>
      </c>
      <c r="KNL4" s="149" t="e">
        <f>'CRO2_Pro-Mes'!#REF!</f>
        <v>#REF!</v>
      </c>
      <c r="KNM4" s="149">
        <f>'CRO2_Pro-Mes'!KNI3</f>
        <v>0</v>
      </c>
      <c r="KNN4" s="149" t="e">
        <f>'CRO2_Pro-Mes'!#REF!</f>
        <v>#REF!</v>
      </c>
      <c r="KNO4" s="149">
        <f>'CRO2_Pro-Mes'!KNK3</f>
        <v>0</v>
      </c>
      <c r="KNP4" s="149" t="e">
        <f>'CRO2_Pro-Mes'!#REF!</f>
        <v>#REF!</v>
      </c>
      <c r="KNQ4" s="149">
        <f>'CRO2_Pro-Mes'!KNM3</f>
        <v>0</v>
      </c>
      <c r="KNR4" s="149" t="e">
        <f>'CRO2_Pro-Mes'!#REF!</f>
        <v>#REF!</v>
      </c>
      <c r="KNS4" s="149">
        <f>'CRO2_Pro-Mes'!KNO3</f>
        <v>0</v>
      </c>
      <c r="KNT4" s="149" t="e">
        <f>'CRO2_Pro-Mes'!#REF!</f>
        <v>#REF!</v>
      </c>
      <c r="KNU4" s="149">
        <f>'CRO2_Pro-Mes'!KNQ3</f>
        <v>0</v>
      </c>
      <c r="KNV4" s="149" t="e">
        <f>'CRO2_Pro-Mes'!#REF!</f>
        <v>#REF!</v>
      </c>
      <c r="KNW4" s="149">
        <f>'CRO2_Pro-Mes'!KNS3</f>
        <v>0</v>
      </c>
      <c r="KNX4" s="149" t="e">
        <f>'CRO2_Pro-Mes'!#REF!</f>
        <v>#REF!</v>
      </c>
      <c r="KNY4" s="149">
        <f>'CRO2_Pro-Mes'!KNU3</f>
        <v>0</v>
      </c>
      <c r="KNZ4" s="149" t="e">
        <f>'CRO2_Pro-Mes'!#REF!</f>
        <v>#REF!</v>
      </c>
      <c r="KOA4" s="149">
        <f>'CRO2_Pro-Mes'!KNW3</f>
        <v>0</v>
      </c>
      <c r="KOB4" s="149" t="e">
        <f>'CRO2_Pro-Mes'!#REF!</f>
        <v>#REF!</v>
      </c>
      <c r="KOC4" s="149">
        <f>'CRO2_Pro-Mes'!KNY3</f>
        <v>0</v>
      </c>
      <c r="KOD4" s="149" t="e">
        <f>'CRO2_Pro-Mes'!#REF!</f>
        <v>#REF!</v>
      </c>
      <c r="KOE4" s="149">
        <f>'CRO2_Pro-Mes'!KOA3</f>
        <v>0</v>
      </c>
      <c r="KOF4" s="149" t="e">
        <f>'CRO2_Pro-Mes'!#REF!</f>
        <v>#REF!</v>
      </c>
      <c r="KOG4" s="149">
        <f>'CRO2_Pro-Mes'!KOC3</f>
        <v>0</v>
      </c>
      <c r="KOH4" s="149" t="e">
        <f>'CRO2_Pro-Mes'!#REF!</f>
        <v>#REF!</v>
      </c>
      <c r="KOI4" s="149">
        <f>'CRO2_Pro-Mes'!KOE3</f>
        <v>0</v>
      </c>
      <c r="KOJ4" s="149" t="e">
        <f>'CRO2_Pro-Mes'!#REF!</f>
        <v>#REF!</v>
      </c>
      <c r="KOK4" s="149">
        <f>'CRO2_Pro-Mes'!KOG3</f>
        <v>0</v>
      </c>
      <c r="KOL4" s="149" t="e">
        <f>'CRO2_Pro-Mes'!#REF!</f>
        <v>#REF!</v>
      </c>
      <c r="KOM4" s="149">
        <f>'CRO2_Pro-Mes'!KOI3</f>
        <v>0</v>
      </c>
      <c r="KON4" s="149" t="e">
        <f>'CRO2_Pro-Mes'!#REF!</f>
        <v>#REF!</v>
      </c>
      <c r="KOO4" s="149">
        <f>'CRO2_Pro-Mes'!KOK3</f>
        <v>0</v>
      </c>
      <c r="KOP4" s="149" t="e">
        <f>'CRO2_Pro-Mes'!#REF!</f>
        <v>#REF!</v>
      </c>
      <c r="KOQ4" s="149">
        <f>'CRO2_Pro-Mes'!KOM3</f>
        <v>0</v>
      </c>
      <c r="KOR4" s="149" t="e">
        <f>'CRO2_Pro-Mes'!#REF!</f>
        <v>#REF!</v>
      </c>
      <c r="KOS4" s="149">
        <f>'CRO2_Pro-Mes'!KOO3</f>
        <v>0</v>
      </c>
      <c r="KOT4" s="149" t="e">
        <f>'CRO2_Pro-Mes'!#REF!</f>
        <v>#REF!</v>
      </c>
      <c r="KOU4" s="149">
        <f>'CRO2_Pro-Mes'!KOQ3</f>
        <v>0</v>
      </c>
      <c r="KOV4" s="149" t="e">
        <f>'CRO2_Pro-Mes'!#REF!</f>
        <v>#REF!</v>
      </c>
      <c r="KOW4" s="149">
        <f>'CRO2_Pro-Mes'!KOS3</f>
        <v>0</v>
      </c>
      <c r="KOX4" s="149" t="e">
        <f>'CRO2_Pro-Mes'!#REF!</f>
        <v>#REF!</v>
      </c>
      <c r="KOY4" s="149">
        <f>'CRO2_Pro-Mes'!KOU3</f>
        <v>0</v>
      </c>
      <c r="KOZ4" s="149" t="e">
        <f>'CRO2_Pro-Mes'!#REF!</f>
        <v>#REF!</v>
      </c>
      <c r="KPA4" s="149">
        <f>'CRO2_Pro-Mes'!KOW3</f>
        <v>0</v>
      </c>
      <c r="KPB4" s="149" t="e">
        <f>'CRO2_Pro-Mes'!#REF!</f>
        <v>#REF!</v>
      </c>
      <c r="KPC4" s="149">
        <f>'CRO2_Pro-Mes'!KOY3</f>
        <v>0</v>
      </c>
      <c r="KPD4" s="149" t="e">
        <f>'CRO2_Pro-Mes'!#REF!</f>
        <v>#REF!</v>
      </c>
      <c r="KPE4" s="149">
        <f>'CRO2_Pro-Mes'!KPA3</f>
        <v>0</v>
      </c>
      <c r="KPF4" s="149" t="e">
        <f>'CRO2_Pro-Mes'!#REF!</f>
        <v>#REF!</v>
      </c>
      <c r="KPG4" s="149">
        <f>'CRO2_Pro-Mes'!KPC3</f>
        <v>0</v>
      </c>
      <c r="KPH4" s="149" t="e">
        <f>'CRO2_Pro-Mes'!#REF!</f>
        <v>#REF!</v>
      </c>
      <c r="KPI4" s="149">
        <f>'CRO2_Pro-Mes'!KPE3</f>
        <v>0</v>
      </c>
      <c r="KPJ4" s="149" t="e">
        <f>'CRO2_Pro-Mes'!#REF!</f>
        <v>#REF!</v>
      </c>
      <c r="KPK4" s="149">
        <f>'CRO2_Pro-Mes'!KPG3</f>
        <v>0</v>
      </c>
      <c r="KPL4" s="149" t="e">
        <f>'CRO2_Pro-Mes'!#REF!</f>
        <v>#REF!</v>
      </c>
      <c r="KPM4" s="149">
        <f>'CRO2_Pro-Mes'!KPI3</f>
        <v>0</v>
      </c>
      <c r="KPN4" s="149" t="e">
        <f>'CRO2_Pro-Mes'!#REF!</f>
        <v>#REF!</v>
      </c>
      <c r="KPO4" s="149">
        <f>'CRO2_Pro-Mes'!KPK3</f>
        <v>0</v>
      </c>
      <c r="KPP4" s="149" t="e">
        <f>'CRO2_Pro-Mes'!#REF!</f>
        <v>#REF!</v>
      </c>
      <c r="KPQ4" s="149">
        <f>'CRO2_Pro-Mes'!KPM3</f>
        <v>0</v>
      </c>
      <c r="KPR4" s="149" t="e">
        <f>'CRO2_Pro-Mes'!#REF!</f>
        <v>#REF!</v>
      </c>
      <c r="KPS4" s="149">
        <f>'CRO2_Pro-Mes'!KPO3</f>
        <v>0</v>
      </c>
      <c r="KPT4" s="149" t="e">
        <f>'CRO2_Pro-Mes'!#REF!</f>
        <v>#REF!</v>
      </c>
      <c r="KPU4" s="149">
        <f>'CRO2_Pro-Mes'!KPQ3</f>
        <v>0</v>
      </c>
      <c r="KPV4" s="149" t="e">
        <f>'CRO2_Pro-Mes'!#REF!</f>
        <v>#REF!</v>
      </c>
      <c r="KPW4" s="149">
        <f>'CRO2_Pro-Mes'!KPS3</f>
        <v>0</v>
      </c>
      <c r="KPX4" s="149" t="e">
        <f>'CRO2_Pro-Mes'!#REF!</f>
        <v>#REF!</v>
      </c>
      <c r="KPY4" s="149">
        <f>'CRO2_Pro-Mes'!KPU3</f>
        <v>0</v>
      </c>
      <c r="KPZ4" s="149" t="e">
        <f>'CRO2_Pro-Mes'!#REF!</f>
        <v>#REF!</v>
      </c>
      <c r="KQA4" s="149">
        <f>'CRO2_Pro-Mes'!KPW3</f>
        <v>0</v>
      </c>
      <c r="KQB4" s="149" t="e">
        <f>'CRO2_Pro-Mes'!#REF!</f>
        <v>#REF!</v>
      </c>
      <c r="KQC4" s="149">
        <f>'CRO2_Pro-Mes'!KPY3</f>
        <v>0</v>
      </c>
      <c r="KQD4" s="149" t="e">
        <f>'CRO2_Pro-Mes'!#REF!</f>
        <v>#REF!</v>
      </c>
      <c r="KQE4" s="149">
        <f>'CRO2_Pro-Mes'!KQA3</f>
        <v>0</v>
      </c>
      <c r="KQF4" s="149" t="e">
        <f>'CRO2_Pro-Mes'!#REF!</f>
        <v>#REF!</v>
      </c>
      <c r="KQG4" s="149">
        <f>'CRO2_Pro-Mes'!KQC3</f>
        <v>0</v>
      </c>
      <c r="KQH4" s="149" t="e">
        <f>'CRO2_Pro-Mes'!#REF!</f>
        <v>#REF!</v>
      </c>
      <c r="KQI4" s="149">
        <f>'CRO2_Pro-Mes'!KQE3</f>
        <v>0</v>
      </c>
      <c r="KQJ4" s="149" t="e">
        <f>'CRO2_Pro-Mes'!#REF!</f>
        <v>#REF!</v>
      </c>
      <c r="KQK4" s="149">
        <f>'CRO2_Pro-Mes'!KQG3</f>
        <v>0</v>
      </c>
      <c r="KQL4" s="149" t="e">
        <f>'CRO2_Pro-Mes'!#REF!</f>
        <v>#REF!</v>
      </c>
      <c r="KQM4" s="149">
        <f>'CRO2_Pro-Mes'!KQI3</f>
        <v>0</v>
      </c>
      <c r="KQN4" s="149" t="e">
        <f>'CRO2_Pro-Mes'!#REF!</f>
        <v>#REF!</v>
      </c>
      <c r="KQO4" s="149">
        <f>'CRO2_Pro-Mes'!KQK3</f>
        <v>0</v>
      </c>
      <c r="KQP4" s="149" t="e">
        <f>'CRO2_Pro-Mes'!#REF!</f>
        <v>#REF!</v>
      </c>
      <c r="KQQ4" s="149">
        <f>'CRO2_Pro-Mes'!KQM3</f>
        <v>0</v>
      </c>
      <c r="KQR4" s="149" t="e">
        <f>'CRO2_Pro-Mes'!#REF!</f>
        <v>#REF!</v>
      </c>
      <c r="KQS4" s="149">
        <f>'CRO2_Pro-Mes'!KQO3</f>
        <v>0</v>
      </c>
      <c r="KQT4" s="149" t="e">
        <f>'CRO2_Pro-Mes'!#REF!</f>
        <v>#REF!</v>
      </c>
      <c r="KQU4" s="149">
        <f>'CRO2_Pro-Mes'!KQQ3</f>
        <v>0</v>
      </c>
      <c r="KQV4" s="149" t="e">
        <f>'CRO2_Pro-Mes'!#REF!</f>
        <v>#REF!</v>
      </c>
      <c r="KQW4" s="149">
        <f>'CRO2_Pro-Mes'!KQS3</f>
        <v>0</v>
      </c>
      <c r="KQX4" s="149" t="e">
        <f>'CRO2_Pro-Mes'!#REF!</f>
        <v>#REF!</v>
      </c>
      <c r="KQY4" s="149">
        <f>'CRO2_Pro-Mes'!KQU3</f>
        <v>0</v>
      </c>
      <c r="KQZ4" s="149" t="e">
        <f>'CRO2_Pro-Mes'!#REF!</f>
        <v>#REF!</v>
      </c>
      <c r="KRA4" s="149">
        <f>'CRO2_Pro-Mes'!KQW3</f>
        <v>0</v>
      </c>
      <c r="KRB4" s="149" t="e">
        <f>'CRO2_Pro-Mes'!#REF!</f>
        <v>#REF!</v>
      </c>
      <c r="KRC4" s="149">
        <f>'CRO2_Pro-Mes'!KQY3</f>
        <v>0</v>
      </c>
      <c r="KRD4" s="149" t="e">
        <f>'CRO2_Pro-Mes'!#REF!</f>
        <v>#REF!</v>
      </c>
      <c r="KRE4" s="149">
        <f>'CRO2_Pro-Mes'!KRA3</f>
        <v>0</v>
      </c>
      <c r="KRF4" s="149" t="e">
        <f>'CRO2_Pro-Mes'!#REF!</f>
        <v>#REF!</v>
      </c>
      <c r="KRG4" s="149">
        <f>'CRO2_Pro-Mes'!KRC3</f>
        <v>0</v>
      </c>
      <c r="KRH4" s="149" t="e">
        <f>'CRO2_Pro-Mes'!#REF!</f>
        <v>#REF!</v>
      </c>
      <c r="KRI4" s="149">
        <f>'CRO2_Pro-Mes'!KRE3</f>
        <v>0</v>
      </c>
      <c r="KRJ4" s="149" t="e">
        <f>'CRO2_Pro-Mes'!#REF!</f>
        <v>#REF!</v>
      </c>
      <c r="KRK4" s="149">
        <f>'CRO2_Pro-Mes'!KRG3</f>
        <v>0</v>
      </c>
      <c r="KRL4" s="149" t="e">
        <f>'CRO2_Pro-Mes'!#REF!</f>
        <v>#REF!</v>
      </c>
      <c r="KRM4" s="149">
        <f>'CRO2_Pro-Mes'!KRI3</f>
        <v>0</v>
      </c>
      <c r="KRN4" s="149" t="e">
        <f>'CRO2_Pro-Mes'!#REF!</f>
        <v>#REF!</v>
      </c>
      <c r="KRO4" s="149">
        <f>'CRO2_Pro-Mes'!KRK3</f>
        <v>0</v>
      </c>
      <c r="KRP4" s="149" t="e">
        <f>'CRO2_Pro-Mes'!#REF!</f>
        <v>#REF!</v>
      </c>
      <c r="KRQ4" s="149">
        <f>'CRO2_Pro-Mes'!KRM3</f>
        <v>0</v>
      </c>
      <c r="KRR4" s="149" t="e">
        <f>'CRO2_Pro-Mes'!#REF!</f>
        <v>#REF!</v>
      </c>
      <c r="KRS4" s="149">
        <f>'CRO2_Pro-Mes'!KRO3</f>
        <v>0</v>
      </c>
      <c r="KRT4" s="149" t="e">
        <f>'CRO2_Pro-Mes'!#REF!</f>
        <v>#REF!</v>
      </c>
      <c r="KRU4" s="149">
        <f>'CRO2_Pro-Mes'!KRQ3</f>
        <v>0</v>
      </c>
      <c r="KRV4" s="149" t="e">
        <f>'CRO2_Pro-Mes'!#REF!</f>
        <v>#REF!</v>
      </c>
      <c r="KRW4" s="149">
        <f>'CRO2_Pro-Mes'!KRS3</f>
        <v>0</v>
      </c>
      <c r="KRX4" s="149" t="e">
        <f>'CRO2_Pro-Mes'!#REF!</f>
        <v>#REF!</v>
      </c>
      <c r="KRY4" s="149">
        <f>'CRO2_Pro-Mes'!KRU3</f>
        <v>0</v>
      </c>
      <c r="KRZ4" s="149" t="e">
        <f>'CRO2_Pro-Mes'!#REF!</f>
        <v>#REF!</v>
      </c>
      <c r="KSA4" s="149">
        <f>'CRO2_Pro-Mes'!KRW3</f>
        <v>0</v>
      </c>
      <c r="KSB4" s="149" t="e">
        <f>'CRO2_Pro-Mes'!#REF!</f>
        <v>#REF!</v>
      </c>
      <c r="KSC4" s="149">
        <f>'CRO2_Pro-Mes'!KRY3</f>
        <v>0</v>
      </c>
      <c r="KSD4" s="149" t="e">
        <f>'CRO2_Pro-Mes'!#REF!</f>
        <v>#REF!</v>
      </c>
      <c r="KSE4" s="149">
        <f>'CRO2_Pro-Mes'!KSA3</f>
        <v>0</v>
      </c>
      <c r="KSF4" s="149" t="e">
        <f>'CRO2_Pro-Mes'!#REF!</f>
        <v>#REF!</v>
      </c>
      <c r="KSG4" s="149">
        <f>'CRO2_Pro-Mes'!KSC3</f>
        <v>0</v>
      </c>
      <c r="KSH4" s="149" t="e">
        <f>'CRO2_Pro-Mes'!#REF!</f>
        <v>#REF!</v>
      </c>
      <c r="KSI4" s="149">
        <f>'CRO2_Pro-Mes'!KSE3</f>
        <v>0</v>
      </c>
      <c r="KSJ4" s="149" t="e">
        <f>'CRO2_Pro-Mes'!#REF!</f>
        <v>#REF!</v>
      </c>
      <c r="KSK4" s="149">
        <f>'CRO2_Pro-Mes'!KSG3</f>
        <v>0</v>
      </c>
      <c r="KSL4" s="149" t="e">
        <f>'CRO2_Pro-Mes'!#REF!</f>
        <v>#REF!</v>
      </c>
      <c r="KSM4" s="149">
        <f>'CRO2_Pro-Mes'!KSI3</f>
        <v>0</v>
      </c>
      <c r="KSN4" s="149" t="e">
        <f>'CRO2_Pro-Mes'!#REF!</f>
        <v>#REF!</v>
      </c>
      <c r="KSO4" s="149">
        <f>'CRO2_Pro-Mes'!KSK3</f>
        <v>0</v>
      </c>
      <c r="KSP4" s="149" t="e">
        <f>'CRO2_Pro-Mes'!#REF!</f>
        <v>#REF!</v>
      </c>
      <c r="KSQ4" s="149">
        <f>'CRO2_Pro-Mes'!KSM3</f>
        <v>0</v>
      </c>
      <c r="KSR4" s="149" t="e">
        <f>'CRO2_Pro-Mes'!#REF!</f>
        <v>#REF!</v>
      </c>
      <c r="KSS4" s="149">
        <f>'CRO2_Pro-Mes'!KSO3</f>
        <v>0</v>
      </c>
      <c r="KST4" s="149" t="e">
        <f>'CRO2_Pro-Mes'!#REF!</f>
        <v>#REF!</v>
      </c>
      <c r="KSU4" s="149">
        <f>'CRO2_Pro-Mes'!KSQ3</f>
        <v>0</v>
      </c>
      <c r="KSV4" s="149" t="e">
        <f>'CRO2_Pro-Mes'!#REF!</f>
        <v>#REF!</v>
      </c>
      <c r="KSW4" s="149">
        <f>'CRO2_Pro-Mes'!KSS3</f>
        <v>0</v>
      </c>
      <c r="KSX4" s="149" t="e">
        <f>'CRO2_Pro-Mes'!#REF!</f>
        <v>#REF!</v>
      </c>
      <c r="KSY4" s="149">
        <f>'CRO2_Pro-Mes'!KSU3</f>
        <v>0</v>
      </c>
      <c r="KSZ4" s="149" t="e">
        <f>'CRO2_Pro-Mes'!#REF!</f>
        <v>#REF!</v>
      </c>
      <c r="KTA4" s="149">
        <f>'CRO2_Pro-Mes'!KSW3</f>
        <v>0</v>
      </c>
      <c r="KTB4" s="149" t="e">
        <f>'CRO2_Pro-Mes'!#REF!</f>
        <v>#REF!</v>
      </c>
      <c r="KTC4" s="149">
        <f>'CRO2_Pro-Mes'!KSY3</f>
        <v>0</v>
      </c>
      <c r="KTD4" s="149" t="e">
        <f>'CRO2_Pro-Mes'!#REF!</f>
        <v>#REF!</v>
      </c>
      <c r="KTE4" s="149">
        <f>'CRO2_Pro-Mes'!KTA3</f>
        <v>0</v>
      </c>
      <c r="KTF4" s="149" t="e">
        <f>'CRO2_Pro-Mes'!#REF!</f>
        <v>#REF!</v>
      </c>
      <c r="KTG4" s="149">
        <f>'CRO2_Pro-Mes'!KTC3</f>
        <v>0</v>
      </c>
      <c r="KTH4" s="149" t="e">
        <f>'CRO2_Pro-Mes'!#REF!</f>
        <v>#REF!</v>
      </c>
      <c r="KTI4" s="149">
        <f>'CRO2_Pro-Mes'!KTE3</f>
        <v>0</v>
      </c>
      <c r="KTJ4" s="149" t="e">
        <f>'CRO2_Pro-Mes'!#REF!</f>
        <v>#REF!</v>
      </c>
      <c r="KTK4" s="149">
        <f>'CRO2_Pro-Mes'!KTG3</f>
        <v>0</v>
      </c>
      <c r="KTL4" s="149" t="e">
        <f>'CRO2_Pro-Mes'!#REF!</f>
        <v>#REF!</v>
      </c>
      <c r="KTM4" s="149">
        <f>'CRO2_Pro-Mes'!KTI3</f>
        <v>0</v>
      </c>
      <c r="KTN4" s="149" t="e">
        <f>'CRO2_Pro-Mes'!#REF!</f>
        <v>#REF!</v>
      </c>
      <c r="KTO4" s="149">
        <f>'CRO2_Pro-Mes'!KTK3</f>
        <v>0</v>
      </c>
      <c r="KTP4" s="149" t="e">
        <f>'CRO2_Pro-Mes'!#REF!</f>
        <v>#REF!</v>
      </c>
      <c r="KTQ4" s="149">
        <f>'CRO2_Pro-Mes'!KTM3</f>
        <v>0</v>
      </c>
      <c r="KTR4" s="149" t="e">
        <f>'CRO2_Pro-Mes'!#REF!</f>
        <v>#REF!</v>
      </c>
      <c r="KTS4" s="149">
        <f>'CRO2_Pro-Mes'!KTO3</f>
        <v>0</v>
      </c>
      <c r="KTT4" s="149" t="e">
        <f>'CRO2_Pro-Mes'!#REF!</f>
        <v>#REF!</v>
      </c>
      <c r="KTU4" s="149">
        <f>'CRO2_Pro-Mes'!KTQ3</f>
        <v>0</v>
      </c>
      <c r="KTV4" s="149" t="e">
        <f>'CRO2_Pro-Mes'!#REF!</f>
        <v>#REF!</v>
      </c>
      <c r="KTW4" s="149">
        <f>'CRO2_Pro-Mes'!KTS3</f>
        <v>0</v>
      </c>
      <c r="KTX4" s="149" t="e">
        <f>'CRO2_Pro-Mes'!#REF!</f>
        <v>#REF!</v>
      </c>
      <c r="KTY4" s="149">
        <f>'CRO2_Pro-Mes'!KTU3</f>
        <v>0</v>
      </c>
      <c r="KTZ4" s="149" t="e">
        <f>'CRO2_Pro-Mes'!#REF!</f>
        <v>#REF!</v>
      </c>
      <c r="KUA4" s="149">
        <f>'CRO2_Pro-Mes'!KTW3</f>
        <v>0</v>
      </c>
      <c r="KUB4" s="149" t="e">
        <f>'CRO2_Pro-Mes'!#REF!</f>
        <v>#REF!</v>
      </c>
      <c r="KUC4" s="149">
        <f>'CRO2_Pro-Mes'!KTY3</f>
        <v>0</v>
      </c>
      <c r="KUD4" s="149" t="e">
        <f>'CRO2_Pro-Mes'!#REF!</f>
        <v>#REF!</v>
      </c>
      <c r="KUE4" s="149">
        <f>'CRO2_Pro-Mes'!KUA3</f>
        <v>0</v>
      </c>
      <c r="KUF4" s="149" t="e">
        <f>'CRO2_Pro-Mes'!#REF!</f>
        <v>#REF!</v>
      </c>
      <c r="KUG4" s="149">
        <f>'CRO2_Pro-Mes'!KUC3</f>
        <v>0</v>
      </c>
      <c r="KUH4" s="149" t="e">
        <f>'CRO2_Pro-Mes'!#REF!</f>
        <v>#REF!</v>
      </c>
      <c r="KUI4" s="149">
        <f>'CRO2_Pro-Mes'!KUE3</f>
        <v>0</v>
      </c>
      <c r="KUJ4" s="149" t="e">
        <f>'CRO2_Pro-Mes'!#REF!</f>
        <v>#REF!</v>
      </c>
      <c r="KUK4" s="149">
        <f>'CRO2_Pro-Mes'!KUG3</f>
        <v>0</v>
      </c>
      <c r="KUL4" s="149" t="e">
        <f>'CRO2_Pro-Mes'!#REF!</f>
        <v>#REF!</v>
      </c>
      <c r="KUM4" s="149">
        <f>'CRO2_Pro-Mes'!KUI3</f>
        <v>0</v>
      </c>
      <c r="KUN4" s="149" t="e">
        <f>'CRO2_Pro-Mes'!#REF!</f>
        <v>#REF!</v>
      </c>
      <c r="KUO4" s="149">
        <f>'CRO2_Pro-Mes'!KUK3</f>
        <v>0</v>
      </c>
      <c r="KUP4" s="149" t="e">
        <f>'CRO2_Pro-Mes'!#REF!</f>
        <v>#REF!</v>
      </c>
      <c r="KUQ4" s="149">
        <f>'CRO2_Pro-Mes'!KUM3</f>
        <v>0</v>
      </c>
      <c r="KUR4" s="149" t="e">
        <f>'CRO2_Pro-Mes'!#REF!</f>
        <v>#REF!</v>
      </c>
      <c r="KUS4" s="149">
        <f>'CRO2_Pro-Mes'!KUO3</f>
        <v>0</v>
      </c>
      <c r="KUT4" s="149" t="e">
        <f>'CRO2_Pro-Mes'!#REF!</f>
        <v>#REF!</v>
      </c>
      <c r="KUU4" s="149">
        <f>'CRO2_Pro-Mes'!KUQ3</f>
        <v>0</v>
      </c>
      <c r="KUV4" s="149" t="e">
        <f>'CRO2_Pro-Mes'!#REF!</f>
        <v>#REF!</v>
      </c>
      <c r="KUW4" s="149">
        <f>'CRO2_Pro-Mes'!KUS3</f>
        <v>0</v>
      </c>
      <c r="KUX4" s="149" t="e">
        <f>'CRO2_Pro-Mes'!#REF!</f>
        <v>#REF!</v>
      </c>
      <c r="KUY4" s="149">
        <f>'CRO2_Pro-Mes'!KUU3</f>
        <v>0</v>
      </c>
      <c r="KUZ4" s="149" t="e">
        <f>'CRO2_Pro-Mes'!#REF!</f>
        <v>#REF!</v>
      </c>
      <c r="KVA4" s="149">
        <f>'CRO2_Pro-Mes'!KUW3</f>
        <v>0</v>
      </c>
      <c r="KVB4" s="149" t="e">
        <f>'CRO2_Pro-Mes'!#REF!</f>
        <v>#REF!</v>
      </c>
      <c r="KVC4" s="149">
        <f>'CRO2_Pro-Mes'!KUY3</f>
        <v>0</v>
      </c>
      <c r="KVD4" s="149" t="e">
        <f>'CRO2_Pro-Mes'!#REF!</f>
        <v>#REF!</v>
      </c>
      <c r="KVE4" s="149">
        <f>'CRO2_Pro-Mes'!KVA3</f>
        <v>0</v>
      </c>
      <c r="KVF4" s="149" t="e">
        <f>'CRO2_Pro-Mes'!#REF!</f>
        <v>#REF!</v>
      </c>
      <c r="KVG4" s="149">
        <f>'CRO2_Pro-Mes'!KVC3</f>
        <v>0</v>
      </c>
      <c r="KVH4" s="149" t="e">
        <f>'CRO2_Pro-Mes'!#REF!</f>
        <v>#REF!</v>
      </c>
      <c r="KVI4" s="149">
        <f>'CRO2_Pro-Mes'!KVE3</f>
        <v>0</v>
      </c>
      <c r="KVJ4" s="149" t="e">
        <f>'CRO2_Pro-Mes'!#REF!</f>
        <v>#REF!</v>
      </c>
      <c r="KVK4" s="149">
        <f>'CRO2_Pro-Mes'!KVG3</f>
        <v>0</v>
      </c>
      <c r="KVL4" s="149" t="e">
        <f>'CRO2_Pro-Mes'!#REF!</f>
        <v>#REF!</v>
      </c>
      <c r="KVM4" s="149">
        <f>'CRO2_Pro-Mes'!KVI3</f>
        <v>0</v>
      </c>
      <c r="KVN4" s="149" t="e">
        <f>'CRO2_Pro-Mes'!#REF!</f>
        <v>#REF!</v>
      </c>
      <c r="KVO4" s="149">
        <f>'CRO2_Pro-Mes'!KVK3</f>
        <v>0</v>
      </c>
      <c r="KVP4" s="149" t="e">
        <f>'CRO2_Pro-Mes'!#REF!</f>
        <v>#REF!</v>
      </c>
      <c r="KVQ4" s="149">
        <f>'CRO2_Pro-Mes'!KVM3</f>
        <v>0</v>
      </c>
      <c r="KVR4" s="149" t="e">
        <f>'CRO2_Pro-Mes'!#REF!</f>
        <v>#REF!</v>
      </c>
      <c r="KVS4" s="149">
        <f>'CRO2_Pro-Mes'!KVO3</f>
        <v>0</v>
      </c>
      <c r="KVT4" s="149" t="e">
        <f>'CRO2_Pro-Mes'!#REF!</f>
        <v>#REF!</v>
      </c>
      <c r="KVU4" s="149">
        <f>'CRO2_Pro-Mes'!KVQ3</f>
        <v>0</v>
      </c>
      <c r="KVV4" s="149" t="e">
        <f>'CRO2_Pro-Mes'!#REF!</f>
        <v>#REF!</v>
      </c>
      <c r="KVW4" s="149">
        <f>'CRO2_Pro-Mes'!KVS3</f>
        <v>0</v>
      </c>
      <c r="KVX4" s="149" t="e">
        <f>'CRO2_Pro-Mes'!#REF!</f>
        <v>#REF!</v>
      </c>
      <c r="KVY4" s="149">
        <f>'CRO2_Pro-Mes'!KVU3</f>
        <v>0</v>
      </c>
      <c r="KVZ4" s="149" t="e">
        <f>'CRO2_Pro-Mes'!#REF!</f>
        <v>#REF!</v>
      </c>
      <c r="KWA4" s="149">
        <f>'CRO2_Pro-Mes'!KVW3</f>
        <v>0</v>
      </c>
      <c r="KWB4" s="149" t="e">
        <f>'CRO2_Pro-Mes'!#REF!</f>
        <v>#REF!</v>
      </c>
      <c r="KWC4" s="149">
        <f>'CRO2_Pro-Mes'!KVY3</f>
        <v>0</v>
      </c>
      <c r="KWD4" s="149" t="e">
        <f>'CRO2_Pro-Mes'!#REF!</f>
        <v>#REF!</v>
      </c>
      <c r="KWE4" s="149">
        <f>'CRO2_Pro-Mes'!KWA3</f>
        <v>0</v>
      </c>
      <c r="KWF4" s="149" t="e">
        <f>'CRO2_Pro-Mes'!#REF!</f>
        <v>#REF!</v>
      </c>
      <c r="KWG4" s="149">
        <f>'CRO2_Pro-Mes'!KWC3</f>
        <v>0</v>
      </c>
      <c r="KWH4" s="149" t="e">
        <f>'CRO2_Pro-Mes'!#REF!</f>
        <v>#REF!</v>
      </c>
      <c r="KWI4" s="149">
        <f>'CRO2_Pro-Mes'!KWE3</f>
        <v>0</v>
      </c>
      <c r="KWJ4" s="149" t="e">
        <f>'CRO2_Pro-Mes'!#REF!</f>
        <v>#REF!</v>
      </c>
      <c r="KWK4" s="149">
        <f>'CRO2_Pro-Mes'!KWG3</f>
        <v>0</v>
      </c>
      <c r="KWL4" s="149" t="e">
        <f>'CRO2_Pro-Mes'!#REF!</f>
        <v>#REF!</v>
      </c>
      <c r="KWM4" s="149">
        <f>'CRO2_Pro-Mes'!KWI3</f>
        <v>0</v>
      </c>
      <c r="KWN4" s="149" t="e">
        <f>'CRO2_Pro-Mes'!#REF!</f>
        <v>#REF!</v>
      </c>
      <c r="KWO4" s="149">
        <f>'CRO2_Pro-Mes'!KWK3</f>
        <v>0</v>
      </c>
      <c r="KWP4" s="149" t="e">
        <f>'CRO2_Pro-Mes'!#REF!</f>
        <v>#REF!</v>
      </c>
      <c r="KWQ4" s="149">
        <f>'CRO2_Pro-Mes'!KWM3</f>
        <v>0</v>
      </c>
      <c r="KWR4" s="149" t="e">
        <f>'CRO2_Pro-Mes'!#REF!</f>
        <v>#REF!</v>
      </c>
      <c r="KWS4" s="149">
        <f>'CRO2_Pro-Mes'!KWO3</f>
        <v>0</v>
      </c>
      <c r="KWT4" s="149" t="e">
        <f>'CRO2_Pro-Mes'!#REF!</f>
        <v>#REF!</v>
      </c>
      <c r="KWU4" s="149">
        <f>'CRO2_Pro-Mes'!KWQ3</f>
        <v>0</v>
      </c>
      <c r="KWV4" s="149" t="e">
        <f>'CRO2_Pro-Mes'!#REF!</f>
        <v>#REF!</v>
      </c>
      <c r="KWW4" s="149">
        <f>'CRO2_Pro-Mes'!KWS3</f>
        <v>0</v>
      </c>
      <c r="KWX4" s="149" t="e">
        <f>'CRO2_Pro-Mes'!#REF!</f>
        <v>#REF!</v>
      </c>
      <c r="KWY4" s="149">
        <f>'CRO2_Pro-Mes'!KWU3</f>
        <v>0</v>
      </c>
      <c r="KWZ4" s="149" t="e">
        <f>'CRO2_Pro-Mes'!#REF!</f>
        <v>#REF!</v>
      </c>
      <c r="KXA4" s="149">
        <f>'CRO2_Pro-Mes'!KWW3</f>
        <v>0</v>
      </c>
      <c r="KXB4" s="149" t="e">
        <f>'CRO2_Pro-Mes'!#REF!</f>
        <v>#REF!</v>
      </c>
      <c r="KXC4" s="149">
        <f>'CRO2_Pro-Mes'!KWY3</f>
        <v>0</v>
      </c>
      <c r="KXD4" s="149" t="e">
        <f>'CRO2_Pro-Mes'!#REF!</f>
        <v>#REF!</v>
      </c>
      <c r="KXE4" s="149">
        <f>'CRO2_Pro-Mes'!KXA3</f>
        <v>0</v>
      </c>
      <c r="KXF4" s="149" t="e">
        <f>'CRO2_Pro-Mes'!#REF!</f>
        <v>#REF!</v>
      </c>
      <c r="KXG4" s="149">
        <f>'CRO2_Pro-Mes'!KXC3</f>
        <v>0</v>
      </c>
      <c r="KXH4" s="149" t="e">
        <f>'CRO2_Pro-Mes'!#REF!</f>
        <v>#REF!</v>
      </c>
      <c r="KXI4" s="149">
        <f>'CRO2_Pro-Mes'!KXE3</f>
        <v>0</v>
      </c>
      <c r="KXJ4" s="149" t="e">
        <f>'CRO2_Pro-Mes'!#REF!</f>
        <v>#REF!</v>
      </c>
      <c r="KXK4" s="149">
        <f>'CRO2_Pro-Mes'!KXG3</f>
        <v>0</v>
      </c>
      <c r="KXL4" s="149" t="e">
        <f>'CRO2_Pro-Mes'!#REF!</f>
        <v>#REF!</v>
      </c>
      <c r="KXM4" s="149">
        <f>'CRO2_Pro-Mes'!KXI3</f>
        <v>0</v>
      </c>
      <c r="KXN4" s="149" t="e">
        <f>'CRO2_Pro-Mes'!#REF!</f>
        <v>#REF!</v>
      </c>
      <c r="KXO4" s="149">
        <f>'CRO2_Pro-Mes'!KXK3</f>
        <v>0</v>
      </c>
      <c r="KXP4" s="149" t="e">
        <f>'CRO2_Pro-Mes'!#REF!</f>
        <v>#REF!</v>
      </c>
      <c r="KXQ4" s="149">
        <f>'CRO2_Pro-Mes'!KXM3</f>
        <v>0</v>
      </c>
      <c r="KXR4" s="149" t="e">
        <f>'CRO2_Pro-Mes'!#REF!</f>
        <v>#REF!</v>
      </c>
      <c r="KXS4" s="149">
        <f>'CRO2_Pro-Mes'!KXO3</f>
        <v>0</v>
      </c>
      <c r="KXT4" s="149" t="e">
        <f>'CRO2_Pro-Mes'!#REF!</f>
        <v>#REF!</v>
      </c>
      <c r="KXU4" s="149">
        <f>'CRO2_Pro-Mes'!KXQ3</f>
        <v>0</v>
      </c>
      <c r="KXV4" s="149" t="e">
        <f>'CRO2_Pro-Mes'!#REF!</f>
        <v>#REF!</v>
      </c>
      <c r="KXW4" s="149">
        <f>'CRO2_Pro-Mes'!KXS3</f>
        <v>0</v>
      </c>
      <c r="KXX4" s="149" t="e">
        <f>'CRO2_Pro-Mes'!#REF!</f>
        <v>#REF!</v>
      </c>
      <c r="KXY4" s="149">
        <f>'CRO2_Pro-Mes'!KXU3</f>
        <v>0</v>
      </c>
      <c r="KXZ4" s="149" t="e">
        <f>'CRO2_Pro-Mes'!#REF!</f>
        <v>#REF!</v>
      </c>
      <c r="KYA4" s="149">
        <f>'CRO2_Pro-Mes'!KXW3</f>
        <v>0</v>
      </c>
      <c r="KYB4" s="149" t="e">
        <f>'CRO2_Pro-Mes'!#REF!</f>
        <v>#REF!</v>
      </c>
      <c r="KYC4" s="149">
        <f>'CRO2_Pro-Mes'!KXY3</f>
        <v>0</v>
      </c>
      <c r="KYD4" s="149" t="e">
        <f>'CRO2_Pro-Mes'!#REF!</f>
        <v>#REF!</v>
      </c>
      <c r="KYE4" s="149">
        <f>'CRO2_Pro-Mes'!KYA3</f>
        <v>0</v>
      </c>
      <c r="KYF4" s="149" t="e">
        <f>'CRO2_Pro-Mes'!#REF!</f>
        <v>#REF!</v>
      </c>
      <c r="KYG4" s="149">
        <f>'CRO2_Pro-Mes'!KYC3</f>
        <v>0</v>
      </c>
      <c r="KYH4" s="149" t="e">
        <f>'CRO2_Pro-Mes'!#REF!</f>
        <v>#REF!</v>
      </c>
      <c r="KYI4" s="149">
        <f>'CRO2_Pro-Mes'!KYE3</f>
        <v>0</v>
      </c>
      <c r="KYJ4" s="149" t="e">
        <f>'CRO2_Pro-Mes'!#REF!</f>
        <v>#REF!</v>
      </c>
      <c r="KYK4" s="149">
        <f>'CRO2_Pro-Mes'!KYG3</f>
        <v>0</v>
      </c>
      <c r="KYL4" s="149" t="e">
        <f>'CRO2_Pro-Mes'!#REF!</f>
        <v>#REF!</v>
      </c>
      <c r="KYM4" s="149">
        <f>'CRO2_Pro-Mes'!KYI3</f>
        <v>0</v>
      </c>
      <c r="KYN4" s="149" t="e">
        <f>'CRO2_Pro-Mes'!#REF!</f>
        <v>#REF!</v>
      </c>
      <c r="KYO4" s="149">
        <f>'CRO2_Pro-Mes'!KYK3</f>
        <v>0</v>
      </c>
      <c r="KYP4" s="149" t="e">
        <f>'CRO2_Pro-Mes'!#REF!</f>
        <v>#REF!</v>
      </c>
      <c r="KYQ4" s="149">
        <f>'CRO2_Pro-Mes'!KYM3</f>
        <v>0</v>
      </c>
      <c r="KYR4" s="149" t="e">
        <f>'CRO2_Pro-Mes'!#REF!</f>
        <v>#REF!</v>
      </c>
      <c r="KYS4" s="149">
        <f>'CRO2_Pro-Mes'!KYO3</f>
        <v>0</v>
      </c>
      <c r="KYT4" s="149" t="e">
        <f>'CRO2_Pro-Mes'!#REF!</f>
        <v>#REF!</v>
      </c>
      <c r="KYU4" s="149">
        <f>'CRO2_Pro-Mes'!KYQ3</f>
        <v>0</v>
      </c>
      <c r="KYV4" s="149" t="e">
        <f>'CRO2_Pro-Mes'!#REF!</f>
        <v>#REF!</v>
      </c>
      <c r="KYW4" s="149">
        <f>'CRO2_Pro-Mes'!KYS3</f>
        <v>0</v>
      </c>
      <c r="KYX4" s="149" t="e">
        <f>'CRO2_Pro-Mes'!#REF!</f>
        <v>#REF!</v>
      </c>
      <c r="KYY4" s="149">
        <f>'CRO2_Pro-Mes'!KYU3</f>
        <v>0</v>
      </c>
      <c r="KYZ4" s="149" t="e">
        <f>'CRO2_Pro-Mes'!#REF!</f>
        <v>#REF!</v>
      </c>
      <c r="KZA4" s="149">
        <f>'CRO2_Pro-Mes'!KYW3</f>
        <v>0</v>
      </c>
      <c r="KZB4" s="149" t="e">
        <f>'CRO2_Pro-Mes'!#REF!</f>
        <v>#REF!</v>
      </c>
      <c r="KZC4" s="149">
        <f>'CRO2_Pro-Mes'!KYY3</f>
        <v>0</v>
      </c>
      <c r="KZD4" s="149" t="e">
        <f>'CRO2_Pro-Mes'!#REF!</f>
        <v>#REF!</v>
      </c>
      <c r="KZE4" s="149">
        <f>'CRO2_Pro-Mes'!KZA3</f>
        <v>0</v>
      </c>
      <c r="KZF4" s="149" t="e">
        <f>'CRO2_Pro-Mes'!#REF!</f>
        <v>#REF!</v>
      </c>
      <c r="KZG4" s="149">
        <f>'CRO2_Pro-Mes'!KZC3</f>
        <v>0</v>
      </c>
      <c r="KZH4" s="149" t="e">
        <f>'CRO2_Pro-Mes'!#REF!</f>
        <v>#REF!</v>
      </c>
      <c r="KZI4" s="149">
        <f>'CRO2_Pro-Mes'!KZE3</f>
        <v>0</v>
      </c>
      <c r="KZJ4" s="149" t="e">
        <f>'CRO2_Pro-Mes'!#REF!</f>
        <v>#REF!</v>
      </c>
      <c r="KZK4" s="149">
        <f>'CRO2_Pro-Mes'!KZG3</f>
        <v>0</v>
      </c>
      <c r="KZL4" s="149" t="e">
        <f>'CRO2_Pro-Mes'!#REF!</f>
        <v>#REF!</v>
      </c>
      <c r="KZM4" s="149">
        <f>'CRO2_Pro-Mes'!KZI3</f>
        <v>0</v>
      </c>
      <c r="KZN4" s="149" t="e">
        <f>'CRO2_Pro-Mes'!#REF!</f>
        <v>#REF!</v>
      </c>
      <c r="KZO4" s="149">
        <f>'CRO2_Pro-Mes'!KZK3</f>
        <v>0</v>
      </c>
      <c r="KZP4" s="149" t="e">
        <f>'CRO2_Pro-Mes'!#REF!</f>
        <v>#REF!</v>
      </c>
      <c r="KZQ4" s="149">
        <f>'CRO2_Pro-Mes'!KZM3</f>
        <v>0</v>
      </c>
      <c r="KZR4" s="149" t="e">
        <f>'CRO2_Pro-Mes'!#REF!</f>
        <v>#REF!</v>
      </c>
      <c r="KZS4" s="149">
        <f>'CRO2_Pro-Mes'!KZO3</f>
        <v>0</v>
      </c>
      <c r="KZT4" s="149" t="e">
        <f>'CRO2_Pro-Mes'!#REF!</f>
        <v>#REF!</v>
      </c>
      <c r="KZU4" s="149">
        <f>'CRO2_Pro-Mes'!KZQ3</f>
        <v>0</v>
      </c>
      <c r="KZV4" s="149" t="e">
        <f>'CRO2_Pro-Mes'!#REF!</f>
        <v>#REF!</v>
      </c>
      <c r="KZW4" s="149">
        <f>'CRO2_Pro-Mes'!KZS3</f>
        <v>0</v>
      </c>
      <c r="KZX4" s="149" t="e">
        <f>'CRO2_Pro-Mes'!#REF!</f>
        <v>#REF!</v>
      </c>
      <c r="KZY4" s="149">
        <f>'CRO2_Pro-Mes'!KZU3</f>
        <v>0</v>
      </c>
      <c r="KZZ4" s="149" t="e">
        <f>'CRO2_Pro-Mes'!#REF!</f>
        <v>#REF!</v>
      </c>
      <c r="LAA4" s="149">
        <f>'CRO2_Pro-Mes'!KZW3</f>
        <v>0</v>
      </c>
      <c r="LAB4" s="149" t="e">
        <f>'CRO2_Pro-Mes'!#REF!</f>
        <v>#REF!</v>
      </c>
      <c r="LAC4" s="149">
        <f>'CRO2_Pro-Mes'!KZY3</f>
        <v>0</v>
      </c>
      <c r="LAD4" s="149" t="e">
        <f>'CRO2_Pro-Mes'!#REF!</f>
        <v>#REF!</v>
      </c>
      <c r="LAE4" s="149">
        <f>'CRO2_Pro-Mes'!LAA3</f>
        <v>0</v>
      </c>
      <c r="LAF4" s="149" t="e">
        <f>'CRO2_Pro-Mes'!#REF!</f>
        <v>#REF!</v>
      </c>
      <c r="LAG4" s="149">
        <f>'CRO2_Pro-Mes'!LAC3</f>
        <v>0</v>
      </c>
      <c r="LAH4" s="149" t="e">
        <f>'CRO2_Pro-Mes'!#REF!</f>
        <v>#REF!</v>
      </c>
      <c r="LAI4" s="149">
        <f>'CRO2_Pro-Mes'!LAE3</f>
        <v>0</v>
      </c>
      <c r="LAJ4" s="149" t="e">
        <f>'CRO2_Pro-Mes'!#REF!</f>
        <v>#REF!</v>
      </c>
      <c r="LAK4" s="149">
        <f>'CRO2_Pro-Mes'!LAG3</f>
        <v>0</v>
      </c>
      <c r="LAL4" s="149" t="e">
        <f>'CRO2_Pro-Mes'!#REF!</f>
        <v>#REF!</v>
      </c>
      <c r="LAM4" s="149">
        <f>'CRO2_Pro-Mes'!LAI3</f>
        <v>0</v>
      </c>
      <c r="LAN4" s="149" t="e">
        <f>'CRO2_Pro-Mes'!#REF!</f>
        <v>#REF!</v>
      </c>
      <c r="LAO4" s="149">
        <f>'CRO2_Pro-Mes'!LAK3</f>
        <v>0</v>
      </c>
      <c r="LAP4" s="149" t="e">
        <f>'CRO2_Pro-Mes'!#REF!</f>
        <v>#REF!</v>
      </c>
      <c r="LAQ4" s="149">
        <f>'CRO2_Pro-Mes'!LAM3</f>
        <v>0</v>
      </c>
      <c r="LAR4" s="149" t="e">
        <f>'CRO2_Pro-Mes'!#REF!</f>
        <v>#REF!</v>
      </c>
      <c r="LAS4" s="149">
        <f>'CRO2_Pro-Mes'!LAO3</f>
        <v>0</v>
      </c>
      <c r="LAT4" s="149" t="e">
        <f>'CRO2_Pro-Mes'!#REF!</f>
        <v>#REF!</v>
      </c>
      <c r="LAU4" s="149">
        <f>'CRO2_Pro-Mes'!LAQ3</f>
        <v>0</v>
      </c>
      <c r="LAV4" s="149" t="e">
        <f>'CRO2_Pro-Mes'!#REF!</f>
        <v>#REF!</v>
      </c>
      <c r="LAW4" s="149">
        <f>'CRO2_Pro-Mes'!LAS3</f>
        <v>0</v>
      </c>
      <c r="LAX4" s="149" t="e">
        <f>'CRO2_Pro-Mes'!#REF!</f>
        <v>#REF!</v>
      </c>
      <c r="LAY4" s="149">
        <f>'CRO2_Pro-Mes'!LAU3</f>
        <v>0</v>
      </c>
      <c r="LAZ4" s="149" t="e">
        <f>'CRO2_Pro-Mes'!#REF!</f>
        <v>#REF!</v>
      </c>
      <c r="LBA4" s="149">
        <f>'CRO2_Pro-Mes'!LAW3</f>
        <v>0</v>
      </c>
      <c r="LBB4" s="149" t="e">
        <f>'CRO2_Pro-Mes'!#REF!</f>
        <v>#REF!</v>
      </c>
      <c r="LBC4" s="149">
        <f>'CRO2_Pro-Mes'!LAY3</f>
        <v>0</v>
      </c>
      <c r="LBD4" s="149" t="e">
        <f>'CRO2_Pro-Mes'!#REF!</f>
        <v>#REF!</v>
      </c>
      <c r="LBE4" s="149">
        <f>'CRO2_Pro-Mes'!LBA3</f>
        <v>0</v>
      </c>
      <c r="LBF4" s="149" t="e">
        <f>'CRO2_Pro-Mes'!#REF!</f>
        <v>#REF!</v>
      </c>
      <c r="LBG4" s="149">
        <f>'CRO2_Pro-Mes'!LBC3</f>
        <v>0</v>
      </c>
      <c r="LBH4" s="149" t="e">
        <f>'CRO2_Pro-Mes'!#REF!</f>
        <v>#REF!</v>
      </c>
      <c r="LBI4" s="149">
        <f>'CRO2_Pro-Mes'!LBE3</f>
        <v>0</v>
      </c>
      <c r="LBJ4" s="149" t="e">
        <f>'CRO2_Pro-Mes'!#REF!</f>
        <v>#REF!</v>
      </c>
      <c r="LBK4" s="149">
        <f>'CRO2_Pro-Mes'!LBG3</f>
        <v>0</v>
      </c>
      <c r="LBL4" s="149" t="e">
        <f>'CRO2_Pro-Mes'!#REF!</f>
        <v>#REF!</v>
      </c>
      <c r="LBM4" s="149">
        <f>'CRO2_Pro-Mes'!LBI3</f>
        <v>0</v>
      </c>
      <c r="LBN4" s="149" t="e">
        <f>'CRO2_Pro-Mes'!#REF!</f>
        <v>#REF!</v>
      </c>
      <c r="LBO4" s="149">
        <f>'CRO2_Pro-Mes'!LBK3</f>
        <v>0</v>
      </c>
      <c r="LBP4" s="149" t="e">
        <f>'CRO2_Pro-Mes'!#REF!</f>
        <v>#REF!</v>
      </c>
      <c r="LBQ4" s="149">
        <f>'CRO2_Pro-Mes'!LBM3</f>
        <v>0</v>
      </c>
      <c r="LBR4" s="149" t="e">
        <f>'CRO2_Pro-Mes'!#REF!</f>
        <v>#REF!</v>
      </c>
      <c r="LBS4" s="149">
        <f>'CRO2_Pro-Mes'!LBO3</f>
        <v>0</v>
      </c>
      <c r="LBT4" s="149" t="e">
        <f>'CRO2_Pro-Mes'!#REF!</f>
        <v>#REF!</v>
      </c>
      <c r="LBU4" s="149">
        <f>'CRO2_Pro-Mes'!LBQ3</f>
        <v>0</v>
      </c>
      <c r="LBV4" s="149" t="e">
        <f>'CRO2_Pro-Mes'!#REF!</f>
        <v>#REF!</v>
      </c>
      <c r="LBW4" s="149">
        <f>'CRO2_Pro-Mes'!LBS3</f>
        <v>0</v>
      </c>
      <c r="LBX4" s="149" t="e">
        <f>'CRO2_Pro-Mes'!#REF!</f>
        <v>#REF!</v>
      </c>
      <c r="LBY4" s="149">
        <f>'CRO2_Pro-Mes'!LBU3</f>
        <v>0</v>
      </c>
      <c r="LBZ4" s="149" t="e">
        <f>'CRO2_Pro-Mes'!#REF!</f>
        <v>#REF!</v>
      </c>
      <c r="LCA4" s="149">
        <f>'CRO2_Pro-Mes'!LBW3</f>
        <v>0</v>
      </c>
      <c r="LCB4" s="149" t="e">
        <f>'CRO2_Pro-Mes'!#REF!</f>
        <v>#REF!</v>
      </c>
      <c r="LCC4" s="149">
        <f>'CRO2_Pro-Mes'!LBY3</f>
        <v>0</v>
      </c>
      <c r="LCD4" s="149" t="e">
        <f>'CRO2_Pro-Mes'!#REF!</f>
        <v>#REF!</v>
      </c>
      <c r="LCE4" s="149">
        <f>'CRO2_Pro-Mes'!LCA3</f>
        <v>0</v>
      </c>
      <c r="LCF4" s="149" t="e">
        <f>'CRO2_Pro-Mes'!#REF!</f>
        <v>#REF!</v>
      </c>
      <c r="LCG4" s="149">
        <f>'CRO2_Pro-Mes'!LCC3</f>
        <v>0</v>
      </c>
      <c r="LCH4" s="149" t="e">
        <f>'CRO2_Pro-Mes'!#REF!</f>
        <v>#REF!</v>
      </c>
      <c r="LCI4" s="149">
        <f>'CRO2_Pro-Mes'!LCE3</f>
        <v>0</v>
      </c>
      <c r="LCJ4" s="149" t="e">
        <f>'CRO2_Pro-Mes'!#REF!</f>
        <v>#REF!</v>
      </c>
      <c r="LCK4" s="149">
        <f>'CRO2_Pro-Mes'!LCG3</f>
        <v>0</v>
      </c>
      <c r="LCL4" s="149" t="e">
        <f>'CRO2_Pro-Mes'!#REF!</f>
        <v>#REF!</v>
      </c>
      <c r="LCM4" s="149">
        <f>'CRO2_Pro-Mes'!LCI3</f>
        <v>0</v>
      </c>
      <c r="LCN4" s="149" t="e">
        <f>'CRO2_Pro-Mes'!#REF!</f>
        <v>#REF!</v>
      </c>
      <c r="LCO4" s="149">
        <f>'CRO2_Pro-Mes'!LCK3</f>
        <v>0</v>
      </c>
      <c r="LCP4" s="149" t="e">
        <f>'CRO2_Pro-Mes'!#REF!</f>
        <v>#REF!</v>
      </c>
      <c r="LCQ4" s="149">
        <f>'CRO2_Pro-Mes'!LCM3</f>
        <v>0</v>
      </c>
      <c r="LCR4" s="149" t="e">
        <f>'CRO2_Pro-Mes'!#REF!</f>
        <v>#REF!</v>
      </c>
      <c r="LCS4" s="149">
        <f>'CRO2_Pro-Mes'!LCO3</f>
        <v>0</v>
      </c>
      <c r="LCT4" s="149" t="e">
        <f>'CRO2_Pro-Mes'!#REF!</f>
        <v>#REF!</v>
      </c>
      <c r="LCU4" s="149">
        <f>'CRO2_Pro-Mes'!LCQ3</f>
        <v>0</v>
      </c>
      <c r="LCV4" s="149" t="e">
        <f>'CRO2_Pro-Mes'!#REF!</f>
        <v>#REF!</v>
      </c>
      <c r="LCW4" s="149">
        <f>'CRO2_Pro-Mes'!LCS3</f>
        <v>0</v>
      </c>
      <c r="LCX4" s="149" t="e">
        <f>'CRO2_Pro-Mes'!#REF!</f>
        <v>#REF!</v>
      </c>
      <c r="LCY4" s="149">
        <f>'CRO2_Pro-Mes'!LCU3</f>
        <v>0</v>
      </c>
      <c r="LCZ4" s="149" t="e">
        <f>'CRO2_Pro-Mes'!#REF!</f>
        <v>#REF!</v>
      </c>
      <c r="LDA4" s="149">
        <f>'CRO2_Pro-Mes'!LCW3</f>
        <v>0</v>
      </c>
      <c r="LDB4" s="149" t="e">
        <f>'CRO2_Pro-Mes'!#REF!</f>
        <v>#REF!</v>
      </c>
      <c r="LDC4" s="149">
        <f>'CRO2_Pro-Mes'!LCY3</f>
        <v>0</v>
      </c>
      <c r="LDD4" s="149" t="e">
        <f>'CRO2_Pro-Mes'!#REF!</f>
        <v>#REF!</v>
      </c>
      <c r="LDE4" s="149">
        <f>'CRO2_Pro-Mes'!LDA3</f>
        <v>0</v>
      </c>
      <c r="LDF4" s="149" t="e">
        <f>'CRO2_Pro-Mes'!#REF!</f>
        <v>#REF!</v>
      </c>
      <c r="LDG4" s="149">
        <f>'CRO2_Pro-Mes'!LDC3</f>
        <v>0</v>
      </c>
      <c r="LDH4" s="149" t="e">
        <f>'CRO2_Pro-Mes'!#REF!</f>
        <v>#REF!</v>
      </c>
      <c r="LDI4" s="149">
        <f>'CRO2_Pro-Mes'!LDE3</f>
        <v>0</v>
      </c>
      <c r="LDJ4" s="149" t="e">
        <f>'CRO2_Pro-Mes'!#REF!</f>
        <v>#REF!</v>
      </c>
      <c r="LDK4" s="149">
        <f>'CRO2_Pro-Mes'!LDG3</f>
        <v>0</v>
      </c>
      <c r="LDL4" s="149" t="e">
        <f>'CRO2_Pro-Mes'!#REF!</f>
        <v>#REF!</v>
      </c>
      <c r="LDM4" s="149">
        <f>'CRO2_Pro-Mes'!LDI3</f>
        <v>0</v>
      </c>
      <c r="LDN4" s="149" t="e">
        <f>'CRO2_Pro-Mes'!#REF!</f>
        <v>#REF!</v>
      </c>
      <c r="LDO4" s="149">
        <f>'CRO2_Pro-Mes'!LDK3</f>
        <v>0</v>
      </c>
      <c r="LDP4" s="149" t="e">
        <f>'CRO2_Pro-Mes'!#REF!</f>
        <v>#REF!</v>
      </c>
      <c r="LDQ4" s="149">
        <f>'CRO2_Pro-Mes'!LDM3</f>
        <v>0</v>
      </c>
      <c r="LDR4" s="149" t="e">
        <f>'CRO2_Pro-Mes'!#REF!</f>
        <v>#REF!</v>
      </c>
      <c r="LDS4" s="149">
        <f>'CRO2_Pro-Mes'!LDO3</f>
        <v>0</v>
      </c>
      <c r="LDT4" s="149" t="e">
        <f>'CRO2_Pro-Mes'!#REF!</f>
        <v>#REF!</v>
      </c>
      <c r="LDU4" s="149">
        <f>'CRO2_Pro-Mes'!LDQ3</f>
        <v>0</v>
      </c>
      <c r="LDV4" s="149" t="e">
        <f>'CRO2_Pro-Mes'!#REF!</f>
        <v>#REF!</v>
      </c>
      <c r="LDW4" s="149">
        <f>'CRO2_Pro-Mes'!LDS3</f>
        <v>0</v>
      </c>
      <c r="LDX4" s="149" t="e">
        <f>'CRO2_Pro-Mes'!#REF!</f>
        <v>#REF!</v>
      </c>
      <c r="LDY4" s="149">
        <f>'CRO2_Pro-Mes'!LDU3</f>
        <v>0</v>
      </c>
      <c r="LDZ4" s="149" t="e">
        <f>'CRO2_Pro-Mes'!#REF!</f>
        <v>#REF!</v>
      </c>
      <c r="LEA4" s="149">
        <f>'CRO2_Pro-Mes'!LDW3</f>
        <v>0</v>
      </c>
      <c r="LEB4" s="149" t="e">
        <f>'CRO2_Pro-Mes'!#REF!</f>
        <v>#REF!</v>
      </c>
      <c r="LEC4" s="149">
        <f>'CRO2_Pro-Mes'!LDY3</f>
        <v>0</v>
      </c>
      <c r="LED4" s="149" t="e">
        <f>'CRO2_Pro-Mes'!#REF!</f>
        <v>#REF!</v>
      </c>
      <c r="LEE4" s="149">
        <f>'CRO2_Pro-Mes'!LEA3</f>
        <v>0</v>
      </c>
      <c r="LEF4" s="149" t="e">
        <f>'CRO2_Pro-Mes'!#REF!</f>
        <v>#REF!</v>
      </c>
      <c r="LEG4" s="149">
        <f>'CRO2_Pro-Mes'!LEC3</f>
        <v>0</v>
      </c>
      <c r="LEH4" s="149" t="e">
        <f>'CRO2_Pro-Mes'!#REF!</f>
        <v>#REF!</v>
      </c>
      <c r="LEI4" s="149">
        <f>'CRO2_Pro-Mes'!LEE3</f>
        <v>0</v>
      </c>
      <c r="LEJ4" s="149" t="e">
        <f>'CRO2_Pro-Mes'!#REF!</f>
        <v>#REF!</v>
      </c>
      <c r="LEK4" s="149">
        <f>'CRO2_Pro-Mes'!LEG3</f>
        <v>0</v>
      </c>
      <c r="LEL4" s="149" t="e">
        <f>'CRO2_Pro-Mes'!#REF!</f>
        <v>#REF!</v>
      </c>
      <c r="LEM4" s="149">
        <f>'CRO2_Pro-Mes'!LEI3</f>
        <v>0</v>
      </c>
      <c r="LEN4" s="149" t="e">
        <f>'CRO2_Pro-Mes'!#REF!</f>
        <v>#REF!</v>
      </c>
      <c r="LEO4" s="149">
        <f>'CRO2_Pro-Mes'!LEK3</f>
        <v>0</v>
      </c>
      <c r="LEP4" s="149" t="e">
        <f>'CRO2_Pro-Mes'!#REF!</f>
        <v>#REF!</v>
      </c>
      <c r="LEQ4" s="149">
        <f>'CRO2_Pro-Mes'!LEM3</f>
        <v>0</v>
      </c>
      <c r="LER4" s="149" t="e">
        <f>'CRO2_Pro-Mes'!#REF!</f>
        <v>#REF!</v>
      </c>
      <c r="LES4" s="149">
        <f>'CRO2_Pro-Mes'!LEO3</f>
        <v>0</v>
      </c>
      <c r="LET4" s="149" t="e">
        <f>'CRO2_Pro-Mes'!#REF!</f>
        <v>#REF!</v>
      </c>
      <c r="LEU4" s="149">
        <f>'CRO2_Pro-Mes'!LEQ3</f>
        <v>0</v>
      </c>
      <c r="LEV4" s="149" t="e">
        <f>'CRO2_Pro-Mes'!#REF!</f>
        <v>#REF!</v>
      </c>
      <c r="LEW4" s="149">
        <f>'CRO2_Pro-Mes'!LES3</f>
        <v>0</v>
      </c>
      <c r="LEX4" s="149" t="e">
        <f>'CRO2_Pro-Mes'!#REF!</f>
        <v>#REF!</v>
      </c>
      <c r="LEY4" s="149">
        <f>'CRO2_Pro-Mes'!LEU3</f>
        <v>0</v>
      </c>
      <c r="LEZ4" s="149" t="e">
        <f>'CRO2_Pro-Mes'!#REF!</f>
        <v>#REF!</v>
      </c>
      <c r="LFA4" s="149">
        <f>'CRO2_Pro-Mes'!LEW3</f>
        <v>0</v>
      </c>
      <c r="LFB4" s="149" t="e">
        <f>'CRO2_Pro-Mes'!#REF!</f>
        <v>#REF!</v>
      </c>
      <c r="LFC4" s="149">
        <f>'CRO2_Pro-Mes'!LEY3</f>
        <v>0</v>
      </c>
      <c r="LFD4" s="149" t="e">
        <f>'CRO2_Pro-Mes'!#REF!</f>
        <v>#REF!</v>
      </c>
      <c r="LFE4" s="149">
        <f>'CRO2_Pro-Mes'!LFA3</f>
        <v>0</v>
      </c>
      <c r="LFF4" s="149" t="e">
        <f>'CRO2_Pro-Mes'!#REF!</f>
        <v>#REF!</v>
      </c>
      <c r="LFG4" s="149">
        <f>'CRO2_Pro-Mes'!LFC3</f>
        <v>0</v>
      </c>
      <c r="LFH4" s="149" t="e">
        <f>'CRO2_Pro-Mes'!#REF!</f>
        <v>#REF!</v>
      </c>
      <c r="LFI4" s="149">
        <f>'CRO2_Pro-Mes'!LFE3</f>
        <v>0</v>
      </c>
      <c r="LFJ4" s="149" t="e">
        <f>'CRO2_Pro-Mes'!#REF!</f>
        <v>#REF!</v>
      </c>
      <c r="LFK4" s="149">
        <f>'CRO2_Pro-Mes'!LFG3</f>
        <v>0</v>
      </c>
      <c r="LFL4" s="149" t="e">
        <f>'CRO2_Pro-Mes'!#REF!</f>
        <v>#REF!</v>
      </c>
      <c r="LFM4" s="149">
        <f>'CRO2_Pro-Mes'!LFI3</f>
        <v>0</v>
      </c>
      <c r="LFN4" s="149" t="e">
        <f>'CRO2_Pro-Mes'!#REF!</f>
        <v>#REF!</v>
      </c>
      <c r="LFO4" s="149">
        <f>'CRO2_Pro-Mes'!LFK3</f>
        <v>0</v>
      </c>
      <c r="LFP4" s="149" t="e">
        <f>'CRO2_Pro-Mes'!#REF!</f>
        <v>#REF!</v>
      </c>
      <c r="LFQ4" s="149">
        <f>'CRO2_Pro-Mes'!LFM3</f>
        <v>0</v>
      </c>
      <c r="LFR4" s="149" t="e">
        <f>'CRO2_Pro-Mes'!#REF!</f>
        <v>#REF!</v>
      </c>
      <c r="LFS4" s="149">
        <f>'CRO2_Pro-Mes'!LFO3</f>
        <v>0</v>
      </c>
      <c r="LFT4" s="149" t="e">
        <f>'CRO2_Pro-Mes'!#REF!</f>
        <v>#REF!</v>
      </c>
      <c r="LFU4" s="149">
        <f>'CRO2_Pro-Mes'!LFQ3</f>
        <v>0</v>
      </c>
      <c r="LFV4" s="149" t="e">
        <f>'CRO2_Pro-Mes'!#REF!</f>
        <v>#REF!</v>
      </c>
      <c r="LFW4" s="149">
        <f>'CRO2_Pro-Mes'!LFS3</f>
        <v>0</v>
      </c>
      <c r="LFX4" s="149" t="e">
        <f>'CRO2_Pro-Mes'!#REF!</f>
        <v>#REF!</v>
      </c>
      <c r="LFY4" s="149">
        <f>'CRO2_Pro-Mes'!LFU3</f>
        <v>0</v>
      </c>
      <c r="LFZ4" s="149" t="e">
        <f>'CRO2_Pro-Mes'!#REF!</f>
        <v>#REF!</v>
      </c>
      <c r="LGA4" s="149">
        <f>'CRO2_Pro-Mes'!LFW3</f>
        <v>0</v>
      </c>
      <c r="LGB4" s="149" t="e">
        <f>'CRO2_Pro-Mes'!#REF!</f>
        <v>#REF!</v>
      </c>
      <c r="LGC4" s="149">
        <f>'CRO2_Pro-Mes'!LFY3</f>
        <v>0</v>
      </c>
      <c r="LGD4" s="149" t="e">
        <f>'CRO2_Pro-Mes'!#REF!</f>
        <v>#REF!</v>
      </c>
      <c r="LGE4" s="149">
        <f>'CRO2_Pro-Mes'!LGA3</f>
        <v>0</v>
      </c>
      <c r="LGF4" s="149" t="e">
        <f>'CRO2_Pro-Mes'!#REF!</f>
        <v>#REF!</v>
      </c>
      <c r="LGG4" s="149">
        <f>'CRO2_Pro-Mes'!LGC3</f>
        <v>0</v>
      </c>
      <c r="LGH4" s="149" t="e">
        <f>'CRO2_Pro-Mes'!#REF!</f>
        <v>#REF!</v>
      </c>
      <c r="LGI4" s="149">
        <f>'CRO2_Pro-Mes'!LGE3</f>
        <v>0</v>
      </c>
      <c r="LGJ4" s="149" t="e">
        <f>'CRO2_Pro-Mes'!#REF!</f>
        <v>#REF!</v>
      </c>
      <c r="LGK4" s="149">
        <f>'CRO2_Pro-Mes'!LGG3</f>
        <v>0</v>
      </c>
      <c r="LGL4" s="149" t="e">
        <f>'CRO2_Pro-Mes'!#REF!</f>
        <v>#REF!</v>
      </c>
      <c r="LGM4" s="149">
        <f>'CRO2_Pro-Mes'!LGI3</f>
        <v>0</v>
      </c>
      <c r="LGN4" s="149" t="e">
        <f>'CRO2_Pro-Mes'!#REF!</f>
        <v>#REF!</v>
      </c>
      <c r="LGO4" s="149">
        <f>'CRO2_Pro-Mes'!LGK3</f>
        <v>0</v>
      </c>
      <c r="LGP4" s="149" t="e">
        <f>'CRO2_Pro-Mes'!#REF!</f>
        <v>#REF!</v>
      </c>
      <c r="LGQ4" s="149">
        <f>'CRO2_Pro-Mes'!LGM3</f>
        <v>0</v>
      </c>
      <c r="LGR4" s="149" t="e">
        <f>'CRO2_Pro-Mes'!#REF!</f>
        <v>#REF!</v>
      </c>
      <c r="LGS4" s="149">
        <f>'CRO2_Pro-Mes'!LGO3</f>
        <v>0</v>
      </c>
      <c r="LGT4" s="149" t="e">
        <f>'CRO2_Pro-Mes'!#REF!</f>
        <v>#REF!</v>
      </c>
      <c r="LGU4" s="149">
        <f>'CRO2_Pro-Mes'!LGQ3</f>
        <v>0</v>
      </c>
      <c r="LGV4" s="149" t="e">
        <f>'CRO2_Pro-Mes'!#REF!</f>
        <v>#REF!</v>
      </c>
      <c r="LGW4" s="149">
        <f>'CRO2_Pro-Mes'!LGS3</f>
        <v>0</v>
      </c>
      <c r="LGX4" s="149" t="e">
        <f>'CRO2_Pro-Mes'!#REF!</f>
        <v>#REF!</v>
      </c>
      <c r="LGY4" s="149">
        <f>'CRO2_Pro-Mes'!LGU3</f>
        <v>0</v>
      </c>
      <c r="LGZ4" s="149" t="e">
        <f>'CRO2_Pro-Mes'!#REF!</f>
        <v>#REF!</v>
      </c>
      <c r="LHA4" s="149">
        <f>'CRO2_Pro-Mes'!LGW3</f>
        <v>0</v>
      </c>
      <c r="LHB4" s="149" t="e">
        <f>'CRO2_Pro-Mes'!#REF!</f>
        <v>#REF!</v>
      </c>
      <c r="LHC4" s="149">
        <f>'CRO2_Pro-Mes'!LGY3</f>
        <v>0</v>
      </c>
      <c r="LHD4" s="149" t="e">
        <f>'CRO2_Pro-Mes'!#REF!</f>
        <v>#REF!</v>
      </c>
      <c r="LHE4" s="149">
        <f>'CRO2_Pro-Mes'!LHA3</f>
        <v>0</v>
      </c>
      <c r="LHF4" s="149" t="e">
        <f>'CRO2_Pro-Mes'!#REF!</f>
        <v>#REF!</v>
      </c>
      <c r="LHG4" s="149">
        <f>'CRO2_Pro-Mes'!LHC3</f>
        <v>0</v>
      </c>
      <c r="LHH4" s="149" t="e">
        <f>'CRO2_Pro-Mes'!#REF!</f>
        <v>#REF!</v>
      </c>
      <c r="LHI4" s="149">
        <f>'CRO2_Pro-Mes'!LHE3</f>
        <v>0</v>
      </c>
      <c r="LHJ4" s="149" t="e">
        <f>'CRO2_Pro-Mes'!#REF!</f>
        <v>#REF!</v>
      </c>
      <c r="LHK4" s="149">
        <f>'CRO2_Pro-Mes'!LHG3</f>
        <v>0</v>
      </c>
      <c r="LHL4" s="149" t="e">
        <f>'CRO2_Pro-Mes'!#REF!</f>
        <v>#REF!</v>
      </c>
      <c r="LHM4" s="149">
        <f>'CRO2_Pro-Mes'!LHI3</f>
        <v>0</v>
      </c>
      <c r="LHN4" s="149" t="e">
        <f>'CRO2_Pro-Mes'!#REF!</f>
        <v>#REF!</v>
      </c>
      <c r="LHO4" s="149">
        <f>'CRO2_Pro-Mes'!LHK3</f>
        <v>0</v>
      </c>
      <c r="LHP4" s="149" t="e">
        <f>'CRO2_Pro-Mes'!#REF!</f>
        <v>#REF!</v>
      </c>
      <c r="LHQ4" s="149">
        <f>'CRO2_Pro-Mes'!LHM3</f>
        <v>0</v>
      </c>
      <c r="LHR4" s="149" t="e">
        <f>'CRO2_Pro-Mes'!#REF!</f>
        <v>#REF!</v>
      </c>
      <c r="LHS4" s="149">
        <f>'CRO2_Pro-Mes'!LHO3</f>
        <v>0</v>
      </c>
      <c r="LHT4" s="149" t="e">
        <f>'CRO2_Pro-Mes'!#REF!</f>
        <v>#REF!</v>
      </c>
      <c r="LHU4" s="149">
        <f>'CRO2_Pro-Mes'!LHQ3</f>
        <v>0</v>
      </c>
      <c r="LHV4" s="149" t="e">
        <f>'CRO2_Pro-Mes'!#REF!</f>
        <v>#REF!</v>
      </c>
      <c r="LHW4" s="149">
        <f>'CRO2_Pro-Mes'!LHS3</f>
        <v>0</v>
      </c>
      <c r="LHX4" s="149" t="e">
        <f>'CRO2_Pro-Mes'!#REF!</f>
        <v>#REF!</v>
      </c>
      <c r="LHY4" s="149">
        <f>'CRO2_Pro-Mes'!LHU3</f>
        <v>0</v>
      </c>
      <c r="LHZ4" s="149" t="e">
        <f>'CRO2_Pro-Mes'!#REF!</f>
        <v>#REF!</v>
      </c>
      <c r="LIA4" s="149">
        <f>'CRO2_Pro-Mes'!LHW3</f>
        <v>0</v>
      </c>
      <c r="LIB4" s="149" t="e">
        <f>'CRO2_Pro-Mes'!#REF!</f>
        <v>#REF!</v>
      </c>
      <c r="LIC4" s="149">
        <f>'CRO2_Pro-Mes'!LHY3</f>
        <v>0</v>
      </c>
      <c r="LID4" s="149" t="e">
        <f>'CRO2_Pro-Mes'!#REF!</f>
        <v>#REF!</v>
      </c>
      <c r="LIE4" s="149">
        <f>'CRO2_Pro-Mes'!LIA3</f>
        <v>0</v>
      </c>
      <c r="LIF4" s="149" t="e">
        <f>'CRO2_Pro-Mes'!#REF!</f>
        <v>#REF!</v>
      </c>
      <c r="LIG4" s="149">
        <f>'CRO2_Pro-Mes'!LIC3</f>
        <v>0</v>
      </c>
      <c r="LIH4" s="149" t="e">
        <f>'CRO2_Pro-Mes'!#REF!</f>
        <v>#REF!</v>
      </c>
      <c r="LII4" s="149">
        <f>'CRO2_Pro-Mes'!LIE3</f>
        <v>0</v>
      </c>
      <c r="LIJ4" s="149" t="e">
        <f>'CRO2_Pro-Mes'!#REF!</f>
        <v>#REF!</v>
      </c>
      <c r="LIK4" s="149">
        <f>'CRO2_Pro-Mes'!LIG3</f>
        <v>0</v>
      </c>
      <c r="LIL4" s="149" t="e">
        <f>'CRO2_Pro-Mes'!#REF!</f>
        <v>#REF!</v>
      </c>
      <c r="LIM4" s="149">
        <f>'CRO2_Pro-Mes'!LII3</f>
        <v>0</v>
      </c>
      <c r="LIN4" s="149" t="e">
        <f>'CRO2_Pro-Mes'!#REF!</f>
        <v>#REF!</v>
      </c>
      <c r="LIO4" s="149">
        <f>'CRO2_Pro-Mes'!LIK3</f>
        <v>0</v>
      </c>
      <c r="LIP4" s="149" t="e">
        <f>'CRO2_Pro-Mes'!#REF!</f>
        <v>#REF!</v>
      </c>
      <c r="LIQ4" s="149">
        <f>'CRO2_Pro-Mes'!LIM3</f>
        <v>0</v>
      </c>
      <c r="LIR4" s="149" t="e">
        <f>'CRO2_Pro-Mes'!#REF!</f>
        <v>#REF!</v>
      </c>
      <c r="LIS4" s="149">
        <f>'CRO2_Pro-Mes'!LIO3</f>
        <v>0</v>
      </c>
      <c r="LIT4" s="149" t="e">
        <f>'CRO2_Pro-Mes'!#REF!</f>
        <v>#REF!</v>
      </c>
      <c r="LIU4" s="149">
        <f>'CRO2_Pro-Mes'!LIQ3</f>
        <v>0</v>
      </c>
      <c r="LIV4" s="149" t="e">
        <f>'CRO2_Pro-Mes'!#REF!</f>
        <v>#REF!</v>
      </c>
      <c r="LIW4" s="149">
        <f>'CRO2_Pro-Mes'!LIS3</f>
        <v>0</v>
      </c>
      <c r="LIX4" s="149" t="e">
        <f>'CRO2_Pro-Mes'!#REF!</f>
        <v>#REF!</v>
      </c>
      <c r="LIY4" s="149">
        <f>'CRO2_Pro-Mes'!LIU3</f>
        <v>0</v>
      </c>
      <c r="LIZ4" s="149" t="e">
        <f>'CRO2_Pro-Mes'!#REF!</f>
        <v>#REF!</v>
      </c>
      <c r="LJA4" s="149">
        <f>'CRO2_Pro-Mes'!LIW3</f>
        <v>0</v>
      </c>
      <c r="LJB4" s="149" t="e">
        <f>'CRO2_Pro-Mes'!#REF!</f>
        <v>#REF!</v>
      </c>
      <c r="LJC4" s="149">
        <f>'CRO2_Pro-Mes'!LIY3</f>
        <v>0</v>
      </c>
      <c r="LJD4" s="149" t="e">
        <f>'CRO2_Pro-Mes'!#REF!</f>
        <v>#REF!</v>
      </c>
      <c r="LJE4" s="149">
        <f>'CRO2_Pro-Mes'!LJA3</f>
        <v>0</v>
      </c>
      <c r="LJF4" s="149" t="e">
        <f>'CRO2_Pro-Mes'!#REF!</f>
        <v>#REF!</v>
      </c>
      <c r="LJG4" s="149">
        <f>'CRO2_Pro-Mes'!LJC3</f>
        <v>0</v>
      </c>
      <c r="LJH4" s="149" t="e">
        <f>'CRO2_Pro-Mes'!#REF!</f>
        <v>#REF!</v>
      </c>
      <c r="LJI4" s="149">
        <f>'CRO2_Pro-Mes'!LJE3</f>
        <v>0</v>
      </c>
      <c r="LJJ4" s="149" t="e">
        <f>'CRO2_Pro-Mes'!#REF!</f>
        <v>#REF!</v>
      </c>
      <c r="LJK4" s="149">
        <f>'CRO2_Pro-Mes'!LJG3</f>
        <v>0</v>
      </c>
      <c r="LJL4" s="149" t="e">
        <f>'CRO2_Pro-Mes'!#REF!</f>
        <v>#REF!</v>
      </c>
      <c r="LJM4" s="149">
        <f>'CRO2_Pro-Mes'!LJI3</f>
        <v>0</v>
      </c>
      <c r="LJN4" s="149" t="e">
        <f>'CRO2_Pro-Mes'!#REF!</f>
        <v>#REF!</v>
      </c>
      <c r="LJO4" s="149">
        <f>'CRO2_Pro-Mes'!LJK3</f>
        <v>0</v>
      </c>
      <c r="LJP4" s="149" t="e">
        <f>'CRO2_Pro-Mes'!#REF!</f>
        <v>#REF!</v>
      </c>
      <c r="LJQ4" s="149">
        <f>'CRO2_Pro-Mes'!LJM3</f>
        <v>0</v>
      </c>
      <c r="LJR4" s="149" t="e">
        <f>'CRO2_Pro-Mes'!#REF!</f>
        <v>#REF!</v>
      </c>
      <c r="LJS4" s="149">
        <f>'CRO2_Pro-Mes'!LJO3</f>
        <v>0</v>
      </c>
      <c r="LJT4" s="149" t="e">
        <f>'CRO2_Pro-Mes'!#REF!</f>
        <v>#REF!</v>
      </c>
      <c r="LJU4" s="149">
        <f>'CRO2_Pro-Mes'!LJQ3</f>
        <v>0</v>
      </c>
      <c r="LJV4" s="149" t="e">
        <f>'CRO2_Pro-Mes'!#REF!</f>
        <v>#REF!</v>
      </c>
      <c r="LJW4" s="149">
        <f>'CRO2_Pro-Mes'!LJS3</f>
        <v>0</v>
      </c>
      <c r="LJX4" s="149" t="e">
        <f>'CRO2_Pro-Mes'!#REF!</f>
        <v>#REF!</v>
      </c>
      <c r="LJY4" s="149">
        <f>'CRO2_Pro-Mes'!LJU3</f>
        <v>0</v>
      </c>
      <c r="LJZ4" s="149" t="e">
        <f>'CRO2_Pro-Mes'!#REF!</f>
        <v>#REF!</v>
      </c>
      <c r="LKA4" s="149">
        <f>'CRO2_Pro-Mes'!LJW3</f>
        <v>0</v>
      </c>
      <c r="LKB4" s="149" t="e">
        <f>'CRO2_Pro-Mes'!#REF!</f>
        <v>#REF!</v>
      </c>
      <c r="LKC4" s="149">
        <f>'CRO2_Pro-Mes'!LJY3</f>
        <v>0</v>
      </c>
      <c r="LKD4" s="149" t="e">
        <f>'CRO2_Pro-Mes'!#REF!</f>
        <v>#REF!</v>
      </c>
      <c r="LKE4" s="149">
        <f>'CRO2_Pro-Mes'!LKA3</f>
        <v>0</v>
      </c>
      <c r="LKF4" s="149" t="e">
        <f>'CRO2_Pro-Mes'!#REF!</f>
        <v>#REF!</v>
      </c>
      <c r="LKG4" s="149">
        <f>'CRO2_Pro-Mes'!LKC3</f>
        <v>0</v>
      </c>
      <c r="LKH4" s="149" t="e">
        <f>'CRO2_Pro-Mes'!#REF!</f>
        <v>#REF!</v>
      </c>
      <c r="LKI4" s="149">
        <f>'CRO2_Pro-Mes'!LKE3</f>
        <v>0</v>
      </c>
      <c r="LKJ4" s="149" t="e">
        <f>'CRO2_Pro-Mes'!#REF!</f>
        <v>#REF!</v>
      </c>
      <c r="LKK4" s="149">
        <f>'CRO2_Pro-Mes'!LKG3</f>
        <v>0</v>
      </c>
      <c r="LKL4" s="149" t="e">
        <f>'CRO2_Pro-Mes'!#REF!</f>
        <v>#REF!</v>
      </c>
      <c r="LKM4" s="149">
        <f>'CRO2_Pro-Mes'!LKI3</f>
        <v>0</v>
      </c>
      <c r="LKN4" s="149" t="e">
        <f>'CRO2_Pro-Mes'!#REF!</f>
        <v>#REF!</v>
      </c>
      <c r="LKO4" s="149">
        <f>'CRO2_Pro-Mes'!LKK3</f>
        <v>0</v>
      </c>
      <c r="LKP4" s="149" t="e">
        <f>'CRO2_Pro-Mes'!#REF!</f>
        <v>#REF!</v>
      </c>
      <c r="LKQ4" s="149">
        <f>'CRO2_Pro-Mes'!LKM3</f>
        <v>0</v>
      </c>
      <c r="LKR4" s="149" t="e">
        <f>'CRO2_Pro-Mes'!#REF!</f>
        <v>#REF!</v>
      </c>
      <c r="LKS4" s="149">
        <f>'CRO2_Pro-Mes'!LKO3</f>
        <v>0</v>
      </c>
      <c r="LKT4" s="149" t="e">
        <f>'CRO2_Pro-Mes'!#REF!</f>
        <v>#REF!</v>
      </c>
      <c r="LKU4" s="149">
        <f>'CRO2_Pro-Mes'!LKQ3</f>
        <v>0</v>
      </c>
      <c r="LKV4" s="149" t="e">
        <f>'CRO2_Pro-Mes'!#REF!</f>
        <v>#REF!</v>
      </c>
      <c r="LKW4" s="149">
        <f>'CRO2_Pro-Mes'!LKS3</f>
        <v>0</v>
      </c>
      <c r="LKX4" s="149" t="e">
        <f>'CRO2_Pro-Mes'!#REF!</f>
        <v>#REF!</v>
      </c>
      <c r="LKY4" s="149">
        <f>'CRO2_Pro-Mes'!LKU3</f>
        <v>0</v>
      </c>
      <c r="LKZ4" s="149" t="e">
        <f>'CRO2_Pro-Mes'!#REF!</f>
        <v>#REF!</v>
      </c>
      <c r="LLA4" s="149">
        <f>'CRO2_Pro-Mes'!LKW3</f>
        <v>0</v>
      </c>
      <c r="LLB4" s="149" t="e">
        <f>'CRO2_Pro-Mes'!#REF!</f>
        <v>#REF!</v>
      </c>
      <c r="LLC4" s="149">
        <f>'CRO2_Pro-Mes'!LKY3</f>
        <v>0</v>
      </c>
      <c r="LLD4" s="149" t="e">
        <f>'CRO2_Pro-Mes'!#REF!</f>
        <v>#REF!</v>
      </c>
      <c r="LLE4" s="149">
        <f>'CRO2_Pro-Mes'!LLA3</f>
        <v>0</v>
      </c>
      <c r="LLF4" s="149" t="e">
        <f>'CRO2_Pro-Mes'!#REF!</f>
        <v>#REF!</v>
      </c>
      <c r="LLG4" s="149">
        <f>'CRO2_Pro-Mes'!LLC3</f>
        <v>0</v>
      </c>
      <c r="LLH4" s="149" t="e">
        <f>'CRO2_Pro-Mes'!#REF!</f>
        <v>#REF!</v>
      </c>
      <c r="LLI4" s="149">
        <f>'CRO2_Pro-Mes'!LLE3</f>
        <v>0</v>
      </c>
      <c r="LLJ4" s="149" t="e">
        <f>'CRO2_Pro-Mes'!#REF!</f>
        <v>#REF!</v>
      </c>
      <c r="LLK4" s="149">
        <f>'CRO2_Pro-Mes'!LLG3</f>
        <v>0</v>
      </c>
      <c r="LLL4" s="149" t="e">
        <f>'CRO2_Pro-Mes'!#REF!</f>
        <v>#REF!</v>
      </c>
      <c r="LLM4" s="149">
        <f>'CRO2_Pro-Mes'!LLI3</f>
        <v>0</v>
      </c>
      <c r="LLN4" s="149" t="e">
        <f>'CRO2_Pro-Mes'!#REF!</f>
        <v>#REF!</v>
      </c>
      <c r="LLO4" s="149">
        <f>'CRO2_Pro-Mes'!LLK3</f>
        <v>0</v>
      </c>
      <c r="LLP4" s="149" t="e">
        <f>'CRO2_Pro-Mes'!#REF!</f>
        <v>#REF!</v>
      </c>
      <c r="LLQ4" s="149">
        <f>'CRO2_Pro-Mes'!LLM3</f>
        <v>0</v>
      </c>
      <c r="LLR4" s="149" t="e">
        <f>'CRO2_Pro-Mes'!#REF!</f>
        <v>#REF!</v>
      </c>
      <c r="LLS4" s="149">
        <f>'CRO2_Pro-Mes'!LLO3</f>
        <v>0</v>
      </c>
      <c r="LLT4" s="149" t="e">
        <f>'CRO2_Pro-Mes'!#REF!</f>
        <v>#REF!</v>
      </c>
      <c r="LLU4" s="149">
        <f>'CRO2_Pro-Mes'!LLQ3</f>
        <v>0</v>
      </c>
      <c r="LLV4" s="149" t="e">
        <f>'CRO2_Pro-Mes'!#REF!</f>
        <v>#REF!</v>
      </c>
      <c r="LLW4" s="149">
        <f>'CRO2_Pro-Mes'!LLS3</f>
        <v>0</v>
      </c>
      <c r="LLX4" s="149" t="e">
        <f>'CRO2_Pro-Mes'!#REF!</f>
        <v>#REF!</v>
      </c>
      <c r="LLY4" s="149">
        <f>'CRO2_Pro-Mes'!LLU3</f>
        <v>0</v>
      </c>
      <c r="LLZ4" s="149" t="e">
        <f>'CRO2_Pro-Mes'!#REF!</f>
        <v>#REF!</v>
      </c>
      <c r="LMA4" s="149">
        <f>'CRO2_Pro-Mes'!LLW3</f>
        <v>0</v>
      </c>
      <c r="LMB4" s="149" t="e">
        <f>'CRO2_Pro-Mes'!#REF!</f>
        <v>#REF!</v>
      </c>
      <c r="LMC4" s="149">
        <f>'CRO2_Pro-Mes'!LLY3</f>
        <v>0</v>
      </c>
      <c r="LMD4" s="149" t="e">
        <f>'CRO2_Pro-Mes'!#REF!</f>
        <v>#REF!</v>
      </c>
      <c r="LME4" s="149">
        <f>'CRO2_Pro-Mes'!LMA3</f>
        <v>0</v>
      </c>
      <c r="LMF4" s="149" t="e">
        <f>'CRO2_Pro-Mes'!#REF!</f>
        <v>#REF!</v>
      </c>
      <c r="LMG4" s="149">
        <f>'CRO2_Pro-Mes'!LMC3</f>
        <v>0</v>
      </c>
      <c r="LMH4" s="149" t="e">
        <f>'CRO2_Pro-Mes'!#REF!</f>
        <v>#REF!</v>
      </c>
      <c r="LMI4" s="149">
        <f>'CRO2_Pro-Mes'!LME3</f>
        <v>0</v>
      </c>
      <c r="LMJ4" s="149" t="e">
        <f>'CRO2_Pro-Mes'!#REF!</f>
        <v>#REF!</v>
      </c>
      <c r="LMK4" s="149">
        <f>'CRO2_Pro-Mes'!LMG3</f>
        <v>0</v>
      </c>
      <c r="LML4" s="149" t="e">
        <f>'CRO2_Pro-Mes'!#REF!</f>
        <v>#REF!</v>
      </c>
      <c r="LMM4" s="149">
        <f>'CRO2_Pro-Mes'!LMI3</f>
        <v>0</v>
      </c>
      <c r="LMN4" s="149" t="e">
        <f>'CRO2_Pro-Mes'!#REF!</f>
        <v>#REF!</v>
      </c>
      <c r="LMO4" s="149">
        <f>'CRO2_Pro-Mes'!LMK3</f>
        <v>0</v>
      </c>
      <c r="LMP4" s="149" t="e">
        <f>'CRO2_Pro-Mes'!#REF!</f>
        <v>#REF!</v>
      </c>
      <c r="LMQ4" s="149">
        <f>'CRO2_Pro-Mes'!LMM3</f>
        <v>0</v>
      </c>
      <c r="LMR4" s="149" t="e">
        <f>'CRO2_Pro-Mes'!#REF!</f>
        <v>#REF!</v>
      </c>
      <c r="LMS4" s="149">
        <f>'CRO2_Pro-Mes'!LMO3</f>
        <v>0</v>
      </c>
      <c r="LMT4" s="149" t="e">
        <f>'CRO2_Pro-Mes'!#REF!</f>
        <v>#REF!</v>
      </c>
      <c r="LMU4" s="149">
        <f>'CRO2_Pro-Mes'!LMQ3</f>
        <v>0</v>
      </c>
      <c r="LMV4" s="149" t="e">
        <f>'CRO2_Pro-Mes'!#REF!</f>
        <v>#REF!</v>
      </c>
      <c r="LMW4" s="149">
        <f>'CRO2_Pro-Mes'!LMS3</f>
        <v>0</v>
      </c>
      <c r="LMX4" s="149" t="e">
        <f>'CRO2_Pro-Mes'!#REF!</f>
        <v>#REF!</v>
      </c>
      <c r="LMY4" s="149">
        <f>'CRO2_Pro-Mes'!LMU3</f>
        <v>0</v>
      </c>
      <c r="LMZ4" s="149" t="e">
        <f>'CRO2_Pro-Mes'!#REF!</f>
        <v>#REF!</v>
      </c>
      <c r="LNA4" s="149">
        <f>'CRO2_Pro-Mes'!LMW3</f>
        <v>0</v>
      </c>
      <c r="LNB4" s="149" t="e">
        <f>'CRO2_Pro-Mes'!#REF!</f>
        <v>#REF!</v>
      </c>
      <c r="LNC4" s="149">
        <f>'CRO2_Pro-Mes'!LMY3</f>
        <v>0</v>
      </c>
      <c r="LND4" s="149" t="e">
        <f>'CRO2_Pro-Mes'!#REF!</f>
        <v>#REF!</v>
      </c>
      <c r="LNE4" s="149">
        <f>'CRO2_Pro-Mes'!LNA3</f>
        <v>0</v>
      </c>
      <c r="LNF4" s="149" t="e">
        <f>'CRO2_Pro-Mes'!#REF!</f>
        <v>#REF!</v>
      </c>
      <c r="LNG4" s="149">
        <f>'CRO2_Pro-Mes'!LNC3</f>
        <v>0</v>
      </c>
      <c r="LNH4" s="149" t="e">
        <f>'CRO2_Pro-Mes'!#REF!</f>
        <v>#REF!</v>
      </c>
      <c r="LNI4" s="149">
        <f>'CRO2_Pro-Mes'!LNE3</f>
        <v>0</v>
      </c>
      <c r="LNJ4" s="149" t="e">
        <f>'CRO2_Pro-Mes'!#REF!</f>
        <v>#REF!</v>
      </c>
      <c r="LNK4" s="149">
        <f>'CRO2_Pro-Mes'!LNG3</f>
        <v>0</v>
      </c>
      <c r="LNL4" s="149" t="e">
        <f>'CRO2_Pro-Mes'!#REF!</f>
        <v>#REF!</v>
      </c>
      <c r="LNM4" s="149">
        <f>'CRO2_Pro-Mes'!LNI3</f>
        <v>0</v>
      </c>
      <c r="LNN4" s="149" t="e">
        <f>'CRO2_Pro-Mes'!#REF!</f>
        <v>#REF!</v>
      </c>
      <c r="LNO4" s="149">
        <f>'CRO2_Pro-Mes'!LNK3</f>
        <v>0</v>
      </c>
      <c r="LNP4" s="149" t="e">
        <f>'CRO2_Pro-Mes'!#REF!</f>
        <v>#REF!</v>
      </c>
      <c r="LNQ4" s="149">
        <f>'CRO2_Pro-Mes'!LNM3</f>
        <v>0</v>
      </c>
      <c r="LNR4" s="149" t="e">
        <f>'CRO2_Pro-Mes'!#REF!</f>
        <v>#REF!</v>
      </c>
      <c r="LNS4" s="149">
        <f>'CRO2_Pro-Mes'!LNO3</f>
        <v>0</v>
      </c>
      <c r="LNT4" s="149" t="e">
        <f>'CRO2_Pro-Mes'!#REF!</f>
        <v>#REF!</v>
      </c>
      <c r="LNU4" s="149">
        <f>'CRO2_Pro-Mes'!LNQ3</f>
        <v>0</v>
      </c>
      <c r="LNV4" s="149" t="e">
        <f>'CRO2_Pro-Mes'!#REF!</f>
        <v>#REF!</v>
      </c>
      <c r="LNW4" s="149">
        <f>'CRO2_Pro-Mes'!LNS3</f>
        <v>0</v>
      </c>
      <c r="LNX4" s="149" t="e">
        <f>'CRO2_Pro-Mes'!#REF!</f>
        <v>#REF!</v>
      </c>
      <c r="LNY4" s="149">
        <f>'CRO2_Pro-Mes'!LNU3</f>
        <v>0</v>
      </c>
      <c r="LNZ4" s="149" t="e">
        <f>'CRO2_Pro-Mes'!#REF!</f>
        <v>#REF!</v>
      </c>
      <c r="LOA4" s="149">
        <f>'CRO2_Pro-Mes'!LNW3</f>
        <v>0</v>
      </c>
      <c r="LOB4" s="149" t="e">
        <f>'CRO2_Pro-Mes'!#REF!</f>
        <v>#REF!</v>
      </c>
      <c r="LOC4" s="149">
        <f>'CRO2_Pro-Mes'!LNY3</f>
        <v>0</v>
      </c>
      <c r="LOD4" s="149" t="e">
        <f>'CRO2_Pro-Mes'!#REF!</f>
        <v>#REF!</v>
      </c>
      <c r="LOE4" s="149">
        <f>'CRO2_Pro-Mes'!LOA3</f>
        <v>0</v>
      </c>
      <c r="LOF4" s="149" t="e">
        <f>'CRO2_Pro-Mes'!#REF!</f>
        <v>#REF!</v>
      </c>
      <c r="LOG4" s="149">
        <f>'CRO2_Pro-Mes'!LOC3</f>
        <v>0</v>
      </c>
      <c r="LOH4" s="149" t="e">
        <f>'CRO2_Pro-Mes'!#REF!</f>
        <v>#REF!</v>
      </c>
      <c r="LOI4" s="149">
        <f>'CRO2_Pro-Mes'!LOE3</f>
        <v>0</v>
      </c>
      <c r="LOJ4" s="149" t="e">
        <f>'CRO2_Pro-Mes'!#REF!</f>
        <v>#REF!</v>
      </c>
      <c r="LOK4" s="149">
        <f>'CRO2_Pro-Mes'!LOG3</f>
        <v>0</v>
      </c>
      <c r="LOL4" s="149" t="e">
        <f>'CRO2_Pro-Mes'!#REF!</f>
        <v>#REF!</v>
      </c>
      <c r="LOM4" s="149">
        <f>'CRO2_Pro-Mes'!LOI3</f>
        <v>0</v>
      </c>
      <c r="LON4" s="149" t="e">
        <f>'CRO2_Pro-Mes'!#REF!</f>
        <v>#REF!</v>
      </c>
      <c r="LOO4" s="149">
        <f>'CRO2_Pro-Mes'!LOK3</f>
        <v>0</v>
      </c>
      <c r="LOP4" s="149" t="e">
        <f>'CRO2_Pro-Mes'!#REF!</f>
        <v>#REF!</v>
      </c>
      <c r="LOQ4" s="149">
        <f>'CRO2_Pro-Mes'!LOM3</f>
        <v>0</v>
      </c>
      <c r="LOR4" s="149" t="e">
        <f>'CRO2_Pro-Mes'!#REF!</f>
        <v>#REF!</v>
      </c>
      <c r="LOS4" s="149">
        <f>'CRO2_Pro-Mes'!LOO3</f>
        <v>0</v>
      </c>
      <c r="LOT4" s="149" t="e">
        <f>'CRO2_Pro-Mes'!#REF!</f>
        <v>#REF!</v>
      </c>
      <c r="LOU4" s="149">
        <f>'CRO2_Pro-Mes'!LOQ3</f>
        <v>0</v>
      </c>
      <c r="LOV4" s="149" t="e">
        <f>'CRO2_Pro-Mes'!#REF!</f>
        <v>#REF!</v>
      </c>
      <c r="LOW4" s="149">
        <f>'CRO2_Pro-Mes'!LOS3</f>
        <v>0</v>
      </c>
      <c r="LOX4" s="149" t="e">
        <f>'CRO2_Pro-Mes'!#REF!</f>
        <v>#REF!</v>
      </c>
      <c r="LOY4" s="149">
        <f>'CRO2_Pro-Mes'!LOU3</f>
        <v>0</v>
      </c>
      <c r="LOZ4" s="149" t="e">
        <f>'CRO2_Pro-Mes'!#REF!</f>
        <v>#REF!</v>
      </c>
      <c r="LPA4" s="149">
        <f>'CRO2_Pro-Mes'!LOW3</f>
        <v>0</v>
      </c>
      <c r="LPB4" s="149" t="e">
        <f>'CRO2_Pro-Mes'!#REF!</f>
        <v>#REF!</v>
      </c>
      <c r="LPC4" s="149">
        <f>'CRO2_Pro-Mes'!LOY3</f>
        <v>0</v>
      </c>
      <c r="LPD4" s="149" t="e">
        <f>'CRO2_Pro-Mes'!#REF!</f>
        <v>#REF!</v>
      </c>
      <c r="LPE4" s="149">
        <f>'CRO2_Pro-Mes'!LPA3</f>
        <v>0</v>
      </c>
      <c r="LPF4" s="149" t="e">
        <f>'CRO2_Pro-Mes'!#REF!</f>
        <v>#REF!</v>
      </c>
      <c r="LPG4" s="149">
        <f>'CRO2_Pro-Mes'!LPC3</f>
        <v>0</v>
      </c>
      <c r="LPH4" s="149" t="e">
        <f>'CRO2_Pro-Mes'!#REF!</f>
        <v>#REF!</v>
      </c>
      <c r="LPI4" s="149">
        <f>'CRO2_Pro-Mes'!LPE3</f>
        <v>0</v>
      </c>
      <c r="LPJ4" s="149" t="e">
        <f>'CRO2_Pro-Mes'!#REF!</f>
        <v>#REF!</v>
      </c>
      <c r="LPK4" s="149">
        <f>'CRO2_Pro-Mes'!LPG3</f>
        <v>0</v>
      </c>
      <c r="LPL4" s="149" t="e">
        <f>'CRO2_Pro-Mes'!#REF!</f>
        <v>#REF!</v>
      </c>
      <c r="LPM4" s="149">
        <f>'CRO2_Pro-Mes'!LPI3</f>
        <v>0</v>
      </c>
      <c r="LPN4" s="149" t="e">
        <f>'CRO2_Pro-Mes'!#REF!</f>
        <v>#REF!</v>
      </c>
      <c r="LPO4" s="149">
        <f>'CRO2_Pro-Mes'!LPK3</f>
        <v>0</v>
      </c>
      <c r="LPP4" s="149" t="e">
        <f>'CRO2_Pro-Mes'!#REF!</f>
        <v>#REF!</v>
      </c>
      <c r="LPQ4" s="149">
        <f>'CRO2_Pro-Mes'!LPM3</f>
        <v>0</v>
      </c>
      <c r="LPR4" s="149" t="e">
        <f>'CRO2_Pro-Mes'!#REF!</f>
        <v>#REF!</v>
      </c>
      <c r="LPS4" s="149">
        <f>'CRO2_Pro-Mes'!LPO3</f>
        <v>0</v>
      </c>
      <c r="LPT4" s="149" t="e">
        <f>'CRO2_Pro-Mes'!#REF!</f>
        <v>#REF!</v>
      </c>
      <c r="LPU4" s="149">
        <f>'CRO2_Pro-Mes'!LPQ3</f>
        <v>0</v>
      </c>
      <c r="LPV4" s="149" t="e">
        <f>'CRO2_Pro-Mes'!#REF!</f>
        <v>#REF!</v>
      </c>
      <c r="LPW4" s="149">
        <f>'CRO2_Pro-Mes'!LPS3</f>
        <v>0</v>
      </c>
      <c r="LPX4" s="149" t="e">
        <f>'CRO2_Pro-Mes'!#REF!</f>
        <v>#REF!</v>
      </c>
      <c r="LPY4" s="149">
        <f>'CRO2_Pro-Mes'!LPU3</f>
        <v>0</v>
      </c>
      <c r="LPZ4" s="149" t="e">
        <f>'CRO2_Pro-Mes'!#REF!</f>
        <v>#REF!</v>
      </c>
      <c r="LQA4" s="149">
        <f>'CRO2_Pro-Mes'!LPW3</f>
        <v>0</v>
      </c>
      <c r="LQB4" s="149" t="e">
        <f>'CRO2_Pro-Mes'!#REF!</f>
        <v>#REF!</v>
      </c>
      <c r="LQC4" s="149">
        <f>'CRO2_Pro-Mes'!LPY3</f>
        <v>0</v>
      </c>
      <c r="LQD4" s="149" t="e">
        <f>'CRO2_Pro-Mes'!#REF!</f>
        <v>#REF!</v>
      </c>
      <c r="LQE4" s="149">
        <f>'CRO2_Pro-Mes'!LQA3</f>
        <v>0</v>
      </c>
      <c r="LQF4" s="149" t="e">
        <f>'CRO2_Pro-Mes'!#REF!</f>
        <v>#REF!</v>
      </c>
      <c r="LQG4" s="149">
        <f>'CRO2_Pro-Mes'!LQC3</f>
        <v>0</v>
      </c>
      <c r="LQH4" s="149" t="e">
        <f>'CRO2_Pro-Mes'!#REF!</f>
        <v>#REF!</v>
      </c>
      <c r="LQI4" s="149">
        <f>'CRO2_Pro-Mes'!LQE3</f>
        <v>0</v>
      </c>
      <c r="LQJ4" s="149" t="e">
        <f>'CRO2_Pro-Mes'!#REF!</f>
        <v>#REF!</v>
      </c>
      <c r="LQK4" s="149">
        <f>'CRO2_Pro-Mes'!LQG3</f>
        <v>0</v>
      </c>
      <c r="LQL4" s="149" t="e">
        <f>'CRO2_Pro-Mes'!#REF!</f>
        <v>#REF!</v>
      </c>
      <c r="LQM4" s="149">
        <f>'CRO2_Pro-Mes'!LQI3</f>
        <v>0</v>
      </c>
      <c r="LQN4" s="149" t="e">
        <f>'CRO2_Pro-Mes'!#REF!</f>
        <v>#REF!</v>
      </c>
      <c r="LQO4" s="149">
        <f>'CRO2_Pro-Mes'!LQK3</f>
        <v>0</v>
      </c>
      <c r="LQP4" s="149" t="e">
        <f>'CRO2_Pro-Mes'!#REF!</f>
        <v>#REF!</v>
      </c>
      <c r="LQQ4" s="149">
        <f>'CRO2_Pro-Mes'!LQM3</f>
        <v>0</v>
      </c>
      <c r="LQR4" s="149" t="e">
        <f>'CRO2_Pro-Mes'!#REF!</f>
        <v>#REF!</v>
      </c>
      <c r="LQS4" s="149">
        <f>'CRO2_Pro-Mes'!LQO3</f>
        <v>0</v>
      </c>
      <c r="LQT4" s="149" t="e">
        <f>'CRO2_Pro-Mes'!#REF!</f>
        <v>#REF!</v>
      </c>
      <c r="LQU4" s="149">
        <f>'CRO2_Pro-Mes'!LQQ3</f>
        <v>0</v>
      </c>
      <c r="LQV4" s="149" t="e">
        <f>'CRO2_Pro-Mes'!#REF!</f>
        <v>#REF!</v>
      </c>
      <c r="LQW4" s="149">
        <f>'CRO2_Pro-Mes'!LQS3</f>
        <v>0</v>
      </c>
      <c r="LQX4" s="149" t="e">
        <f>'CRO2_Pro-Mes'!#REF!</f>
        <v>#REF!</v>
      </c>
      <c r="LQY4" s="149">
        <f>'CRO2_Pro-Mes'!LQU3</f>
        <v>0</v>
      </c>
      <c r="LQZ4" s="149" t="e">
        <f>'CRO2_Pro-Mes'!#REF!</f>
        <v>#REF!</v>
      </c>
      <c r="LRA4" s="149">
        <f>'CRO2_Pro-Mes'!LQW3</f>
        <v>0</v>
      </c>
      <c r="LRB4" s="149" t="e">
        <f>'CRO2_Pro-Mes'!#REF!</f>
        <v>#REF!</v>
      </c>
      <c r="LRC4" s="149">
        <f>'CRO2_Pro-Mes'!LQY3</f>
        <v>0</v>
      </c>
      <c r="LRD4" s="149" t="e">
        <f>'CRO2_Pro-Mes'!#REF!</f>
        <v>#REF!</v>
      </c>
      <c r="LRE4" s="149">
        <f>'CRO2_Pro-Mes'!LRA3</f>
        <v>0</v>
      </c>
      <c r="LRF4" s="149" t="e">
        <f>'CRO2_Pro-Mes'!#REF!</f>
        <v>#REF!</v>
      </c>
      <c r="LRG4" s="149">
        <f>'CRO2_Pro-Mes'!LRC3</f>
        <v>0</v>
      </c>
      <c r="LRH4" s="149" t="e">
        <f>'CRO2_Pro-Mes'!#REF!</f>
        <v>#REF!</v>
      </c>
      <c r="LRI4" s="149">
        <f>'CRO2_Pro-Mes'!LRE3</f>
        <v>0</v>
      </c>
      <c r="LRJ4" s="149" t="e">
        <f>'CRO2_Pro-Mes'!#REF!</f>
        <v>#REF!</v>
      </c>
      <c r="LRK4" s="149">
        <f>'CRO2_Pro-Mes'!LRG3</f>
        <v>0</v>
      </c>
      <c r="LRL4" s="149" t="e">
        <f>'CRO2_Pro-Mes'!#REF!</f>
        <v>#REF!</v>
      </c>
      <c r="LRM4" s="149">
        <f>'CRO2_Pro-Mes'!LRI3</f>
        <v>0</v>
      </c>
      <c r="LRN4" s="149" t="e">
        <f>'CRO2_Pro-Mes'!#REF!</f>
        <v>#REF!</v>
      </c>
      <c r="LRO4" s="149">
        <f>'CRO2_Pro-Mes'!LRK3</f>
        <v>0</v>
      </c>
      <c r="LRP4" s="149" t="e">
        <f>'CRO2_Pro-Mes'!#REF!</f>
        <v>#REF!</v>
      </c>
      <c r="LRQ4" s="149">
        <f>'CRO2_Pro-Mes'!LRM3</f>
        <v>0</v>
      </c>
      <c r="LRR4" s="149" t="e">
        <f>'CRO2_Pro-Mes'!#REF!</f>
        <v>#REF!</v>
      </c>
      <c r="LRS4" s="149">
        <f>'CRO2_Pro-Mes'!LRO3</f>
        <v>0</v>
      </c>
      <c r="LRT4" s="149" t="e">
        <f>'CRO2_Pro-Mes'!#REF!</f>
        <v>#REF!</v>
      </c>
      <c r="LRU4" s="149">
        <f>'CRO2_Pro-Mes'!LRQ3</f>
        <v>0</v>
      </c>
      <c r="LRV4" s="149" t="e">
        <f>'CRO2_Pro-Mes'!#REF!</f>
        <v>#REF!</v>
      </c>
      <c r="LRW4" s="149">
        <f>'CRO2_Pro-Mes'!LRS3</f>
        <v>0</v>
      </c>
      <c r="LRX4" s="149" t="e">
        <f>'CRO2_Pro-Mes'!#REF!</f>
        <v>#REF!</v>
      </c>
      <c r="LRY4" s="149">
        <f>'CRO2_Pro-Mes'!LRU3</f>
        <v>0</v>
      </c>
      <c r="LRZ4" s="149" t="e">
        <f>'CRO2_Pro-Mes'!#REF!</f>
        <v>#REF!</v>
      </c>
      <c r="LSA4" s="149">
        <f>'CRO2_Pro-Mes'!LRW3</f>
        <v>0</v>
      </c>
      <c r="LSB4" s="149" t="e">
        <f>'CRO2_Pro-Mes'!#REF!</f>
        <v>#REF!</v>
      </c>
      <c r="LSC4" s="149">
        <f>'CRO2_Pro-Mes'!LRY3</f>
        <v>0</v>
      </c>
      <c r="LSD4" s="149" t="e">
        <f>'CRO2_Pro-Mes'!#REF!</f>
        <v>#REF!</v>
      </c>
      <c r="LSE4" s="149">
        <f>'CRO2_Pro-Mes'!LSA3</f>
        <v>0</v>
      </c>
      <c r="LSF4" s="149" t="e">
        <f>'CRO2_Pro-Mes'!#REF!</f>
        <v>#REF!</v>
      </c>
      <c r="LSG4" s="149">
        <f>'CRO2_Pro-Mes'!LSC3</f>
        <v>0</v>
      </c>
      <c r="LSH4" s="149" t="e">
        <f>'CRO2_Pro-Mes'!#REF!</f>
        <v>#REF!</v>
      </c>
      <c r="LSI4" s="149">
        <f>'CRO2_Pro-Mes'!LSE3</f>
        <v>0</v>
      </c>
      <c r="LSJ4" s="149" t="e">
        <f>'CRO2_Pro-Mes'!#REF!</f>
        <v>#REF!</v>
      </c>
      <c r="LSK4" s="149">
        <f>'CRO2_Pro-Mes'!LSG3</f>
        <v>0</v>
      </c>
      <c r="LSL4" s="149" t="e">
        <f>'CRO2_Pro-Mes'!#REF!</f>
        <v>#REF!</v>
      </c>
      <c r="LSM4" s="149">
        <f>'CRO2_Pro-Mes'!LSI3</f>
        <v>0</v>
      </c>
      <c r="LSN4" s="149" t="e">
        <f>'CRO2_Pro-Mes'!#REF!</f>
        <v>#REF!</v>
      </c>
      <c r="LSO4" s="149">
        <f>'CRO2_Pro-Mes'!LSK3</f>
        <v>0</v>
      </c>
      <c r="LSP4" s="149" t="e">
        <f>'CRO2_Pro-Mes'!#REF!</f>
        <v>#REF!</v>
      </c>
      <c r="LSQ4" s="149">
        <f>'CRO2_Pro-Mes'!LSM3</f>
        <v>0</v>
      </c>
      <c r="LSR4" s="149" t="e">
        <f>'CRO2_Pro-Mes'!#REF!</f>
        <v>#REF!</v>
      </c>
      <c r="LSS4" s="149">
        <f>'CRO2_Pro-Mes'!LSO3</f>
        <v>0</v>
      </c>
      <c r="LST4" s="149" t="e">
        <f>'CRO2_Pro-Mes'!#REF!</f>
        <v>#REF!</v>
      </c>
      <c r="LSU4" s="149">
        <f>'CRO2_Pro-Mes'!LSQ3</f>
        <v>0</v>
      </c>
      <c r="LSV4" s="149" t="e">
        <f>'CRO2_Pro-Mes'!#REF!</f>
        <v>#REF!</v>
      </c>
      <c r="LSW4" s="149">
        <f>'CRO2_Pro-Mes'!LSS3</f>
        <v>0</v>
      </c>
      <c r="LSX4" s="149" t="e">
        <f>'CRO2_Pro-Mes'!#REF!</f>
        <v>#REF!</v>
      </c>
      <c r="LSY4" s="149">
        <f>'CRO2_Pro-Mes'!LSU3</f>
        <v>0</v>
      </c>
      <c r="LSZ4" s="149" t="e">
        <f>'CRO2_Pro-Mes'!#REF!</f>
        <v>#REF!</v>
      </c>
      <c r="LTA4" s="149">
        <f>'CRO2_Pro-Mes'!LSW3</f>
        <v>0</v>
      </c>
      <c r="LTB4" s="149" t="e">
        <f>'CRO2_Pro-Mes'!#REF!</f>
        <v>#REF!</v>
      </c>
      <c r="LTC4" s="149">
        <f>'CRO2_Pro-Mes'!LSY3</f>
        <v>0</v>
      </c>
      <c r="LTD4" s="149" t="e">
        <f>'CRO2_Pro-Mes'!#REF!</f>
        <v>#REF!</v>
      </c>
      <c r="LTE4" s="149">
        <f>'CRO2_Pro-Mes'!LTA3</f>
        <v>0</v>
      </c>
      <c r="LTF4" s="149" t="e">
        <f>'CRO2_Pro-Mes'!#REF!</f>
        <v>#REF!</v>
      </c>
      <c r="LTG4" s="149">
        <f>'CRO2_Pro-Mes'!LTC3</f>
        <v>0</v>
      </c>
      <c r="LTH4" s="149" t="e">
        <f>'CRO2_Pro-Mes'!#REF!</f>
        <v>#REF!</v>
      </c>
      <c r="LTI4" s="149">
        <f>'CRO2_Pro-Mes'!LTE3</f>
        <v>0</v>
      </c>
      <c r="LTJ4" s="149" t="e">
        <f>'CRO2_Pro-Mes'!#REF!</f>
        <v>#REF!</v>
      </c>
      <c r="LTK4" s="149">
        <f>'CRO2_Pro-Mes'!LTG3</f>
        <v>0</v>
      </c>
      <c r="LTL4" s="149" t="e">
        <f>'CRO2_Pro-Mes'!#REF!</f>
        <v>#REF!</v>
      </c>
      <c r="LTM4" s="149">
        <f>'CRO2_Pro-Mes'!LTI3</f>
        <v>0</v>
      </c>
      <c r="LTN4" s="149" t="e">
        <f>'CRO2_Pro-Mes'!#REF!</f>
        <v>#REF!</v>
      </c>
      <c r="LTO4" s="149">
        <f>'CRO2_Pro-Mes'!LTK3</f>
        <v>0</v>
      </c>
      <c r="LTP4" s="149" t="e">
        <f>'CRO2_Pro-Mes'!#REF!</f>
        <v>#REF!</v>
      </c>
      <c r="LTQ4" s="149">
        <f>'CRO2_Pro-Mes'!LTM3</f>
        <v>0</v>
      </c>
      <c r="LTR4" s="149" t="e">
        <f>'CRO2_Pro-Mes'!#REF!</f>
        <v>#REF!</v>
      </c>
      <c r="LTS4" s="149">
        <f>'CRO2_Pro-Mes'!LTO3</f>
        <v>0</v>
      </c>
      <c r="LTT4" s="149" t="e">
        <f>'CRO2_Pro-Mes'!#REF!</f>
        <v>#REF!</v>
      </c>
      <c r="LTU4" s="149">
        <f>'CRO2_Pro-Mes'!LTQ3</f>
        <v>0</v>
      </c>
      <c r="LTV4" s="149" t="e">
        <f>'CRO2_Pro-Mes'!#REF!</f>
        <v>#REF!</v>
      </c>
      <c r="LTW4" s="149">
        <f>'CRO2_Pro-Mes'!LTS3</f>
        <v>0</v>
      </c>
      <c r="LTX4" s="149" t="e">
        <f>'CRO2_Pro-Mes'!#REF!</f>
        <v>#REF!</v>
      </c>
      <c r="LTY4" s="149">
        <f>'CRO2_Pro-Mes'!LTU3</f>
        <v>0</v>
      </c>
      <c r="LTZ4" s="149" t="e">
        <f>'CRO2_Pro-Mes'!#REF!</f>
        <v>#REF!</v>
      </c>
      <c r="LUA4" s="149">
        <f>'CRO2_Pro-Mes'!LTW3</f>
        <v>0</v>
      </c>
      <c r="LUB4" s="149" t="e">
        <f>'CRO2_Pro-Mes'!#REF!</f>
        <v>#REF!</v>
      </c>
      <c r="LUC4" s="149">
        <f>'CRO2_Pro-Mes'!LTY3</f>
        <v>0</v>
      </c>
      <c r="LUD4" s="149" t="e">
        <f>'CRO2_Pro-Mes'!#REF!</f>
        <v>#REF!</v>
      </c>
      <c r="LUE4" s="149">
        <f>'CRO2_Pro-Mes'!LUA3</f>
        <v>0</v>
      </c>
      <c r="LUF4" s="149" t="e">
        <f>'CRO2_Pro-Mes'!#REF!</f>
        <v>#REF!</v>
      </c>
      <c r="LUG4" s="149">
        <f>'CRO2_Pro-Mes'!LUC3</f>
        <v>0</v>
      </c>
      <c r="LUH4" s="149" t="e">
        <f>'CRO2_Pro-Mes'!#REF!</f>
        <v>#REF!</v>
      </c>
      <c r="LUI4" s="149">
        <f>'CRO2_Pro-Mes'!LUE3</f>
        <v>0</v>
      </c>
      <c r="LUJ4" s="149" t="e">
        <f>'CRO2_Pro-Mes'!#REF!</f>
        <v>#REF!</v>
      </c>
      <c r="LUK4" s="149">
        <f>'CRO2_Pro-Mes'!LUG3</f>
        <v>0</v>
      </c>
      <c r="LUL4" s="149" t="e">
        <f>'CRO2_Pro-Mes'!#REF!</f>
        <v>#REF!</v>
      </c>
      <c r="LUM4" s="149">
        <f>'CRO2_Pro-Mes'!LUI3</f>
        <v>0</v>
      </c>
      <c r="LUN4" s="149" t="e">
        <f>'CRO2_Pro-Mes'!#REF!</f>
        <v>#REF!</v>
      </c>
      <c r="LUO4" s="149">
        <f>'CRO2_Pro-Mes'!LUK3</f>
        <v>0</v>
      </c>
      <c r="LUP4" s="149" t="e">
        <f>'CRO2_Pro-Mes'!#REF!</f>
        <v>#REF!</v>
      </c>
      <c r="LUQ4" s="149">
        <f>'CRO2_Pro-Mes'!LUM3</f>
        <v>0</v>
      </c>
      <c r="LUR4" s="149" t="e">
        <f>'CRO2_Pro-Mes'!#REF!</f>
        <v>#REF!</v>
      </c>
      <c r="LUS4" s="149">
        <f>'CRO2_Pro-Mes'!LUO3</f>
        <v>0</v>
      </c>
      <c r="LUT4" s="149" t="e">
        <f>'CRO2_Pro-Mes'!#REF!</f>
        <v>#REF!</v>
      </c>
      <c r="LUU4" s="149">
        <f>'CRO2_Pro-Mes'!LUQ3</f>
        <v>0</v>
      </c>
      <c r="LUV4" s="149" t="e">
        <f>'CRO2_Pro-Mes'!#REF!</f>
        <v>#REF!</v>
      </c>
      <c r="LUW4" s="149">
        <f>'CRO2_Pro-Mes'!LUS3</f>
        <v>0</v>
      </c>
      <c r="LUX4" s="149" t="e">
        <f>'CRO2_Pro-Mes'!#REF!</f>
        <v>#REF!</v>
      </c>
      <c r="LUY4" s="149">
        <f>'CRO2_Pro-Mes'!LUU3</f>
        <v>0</v>
      </c>
      <c r="LUZ4" s="149" t="e">
        <f>'CRO2_Pro-Mes'!#REF!</f>
        <v>#REF!</v>
      </c>
      <c r="LVA4" s="149">
        <f>'CRO2_Pro-Mes'!LUW3</f>
        <v>0</v>
      </c>
      <c r="LVB4" s="149" t="e">
        <f>'CRO2_Pro-Mes'!#REF!</f>
        <v>#REF!</v>
      </c>
      <c r="LVC4" s="149">
        <f>'CRO2_Pro-Mes'!LUY3</f>
        <v>0</v>
      </c>
      <c r="LVD4" s="149" t="e">
        <f>'CRO2_Pro-Mes'!#REF!</f>
        <v>#REF!</v>
      </c>
      <c r="LVE4" s="149">
        <f>'CRO2_Pro-Mes'!LVA3</f>
        <v>0</v>
      </c>
      <c r="LVF4" s="149" t="e">
        <f>'CRO2_Pro-Mes'!#REF!</f>
        <v>#REF!</v>
      </c>
      <c r="LVG4" s="149">
        <f>'CRO2_Pro-Mes'!LVC3</f>
        <v>0</v>
      </c>
      <c r="LVH4" s="149" t="e">
        <f>'CRO2_Pro-Mes'!#REF!</f>
        <v>#REF!</v>
      </c>
      <c r="LVI4" s="149">
        <f>'CRO2_Pro-Mes'!LVE3</f>
        <v>0</v>
      </c>
      <c r="LVJ4" s="149" t="e">
        <f>'CRO2_Pro-Mes'!#REF!</f>
        <v>#REF!</v>
      </c>
      <c r="LVK4" s="149">
        <f>'CRO2_Pro-Mes'!LVG3</f>
        <v>0</v>
      </c>
      <c r="LVL4" s="149" t="e">
        <f>'CRO2_Pro-Mes'!#REF!</f>
        <v>#REF!</v>
      </c>
      <c r="LVM4" s="149">
        <f>'CRO2_Pro-Mes'!LVI3</f>
        <v>0</v>
      </c>
      <c r="LVN4" s="149" t="e">
        <f>'CRO2_Pro-Mes'!#REF!</f>
        <v>#REF!</v>
      </c>
      <c r="LVO4" s="149">
        <f>'CRO2_Pro-Mes'!LVK3</f>
        <v>0</v>
      </c>
      <c r="LVP4" s="149" t="e">
        <f>'CRO2_Pro-Mes'!#REF!</f>
        <v>#REF!</v>
      </c>
      <c r="LVQ4" s="149">
        <f>'CRO2_Pro-Mes'!LVM3</f>
        <v>0</v>
      </c>
      <c r="LVR4" s="149" t="e">
        <f>'CRO2_Pro-Mes'!#REF!</f>
        <v>#REF!</v>
      </c>
      <c r="LVS4" s="149">
        <f>'CRO2_Pro-Mes'!LVO3</f>
        <v>0</v>
      </c>
      <c r="LVT4" s="149" t="e">
        <f>'CRO2_Pro-Mes'!#REF!</f>
        <v>#REF!</v>
      </c>
      <c r="LVU4" s="149">
        <f>'CRO2_Pro-Mes'!LVQ3</f>
        <v>0</v>
      </c>
      <c r="LVV4" s="149" t="e">
        <f>'CRO2_Pro-Mes'!#REF!</f>
        <v>#REF!</v>
      </c>
      <c r="LVW4" s="149">
        <f>'CRO2_Pro-Mes'!LVS3</f>
        <v>0</v>
      </c>
      <c r="LVX4" s="149" t="e">
        <f>'CRO2_Pro-Mes'!#REF!</f>
        <v>#REF!</v>
      </c>
      <c r="LVY4" s="149">
        <f>'CRO2_Pro-Mes'!LVU3</f>
        <v>0</v>
      </c>
      <c r="LVZ4" s="149" t="e">
        <f>'CRO2_Pro-Mes'!#REF!</f>
        <v>#REF!</v>
      </c>
      <c r="LWA4" s="149">
        <f>'CRO2_Pro-Mes'!LVW3</f>
        <v>0</v>
      </c>
      <c r="LWB4" s="149" t="e">
        <f>'CRO2_Pro-Mes'!#REF!</f>
        <v>#REF!</v>
      </c>
      <c r="LWC4" s="149">
        <f>'CRO2_Pro-Mes'!LVY3</f>
        <v>0</v>
      </c>
      <c r="LWD4" s="149" t="e">
        <f>'CRO2_Pro-Mes'!#REF!</f>
        <v>#REF!</v>
      </c>
      <c r="LWE4" s="149">
        <f>'CRO2_Pro-Mes'!LWA3</f>
        <v>0</v>
      </c>
      <c r="LWF4" s="149" t="e">
        <f>'CRO2_Pro-Mes'!#REF!</f>
        <v>#REF!</v>
      </c>
      <c r="LWG4" s="149">
        <f>'CRO2_Pro-Mes'!LWC3</f>
        <v>0</v>
      </c>
      <c r="LWH4" s="149" t="e">
        <f>'CRO2_Pro-Mes'!#REF!</f>
        <v>#REF!</v>
      </c>
      <c r="LWI4" s="149">
        <f>'CRO2_Pro-Mes'!LWE3</f>
        <v>0</v>
      </c>
      <c r="LWJ4" s="149" t="e">
        <f>'CRO2_Pro-Mes'!#REF!</f>
        <v>#REF!</v>
      </c>
      <c r="LWK4" s="149">
        <f>'CRO2_Pro-Mes'!LWG3</f>
        <v>0</v>
      </c>
      <c r="LWL4" s="149" t="e">
        <f>'CRO2_Pro-Mes'!#REF!</f>
        <v>#REF!</v>
      </c>
      <c r="LWM4" s="149">
        <f>'CRO2_Pro-Mes'!LWI3</f>
        <v>0</v>
      </c>
      <c r="LWN4" s="149" t="e">
        <f>'CRO2_Pro-Mes'!#REF!</f>
        <v>#REF!</v>
      </c>
      <c r="LWO4" s="149">
        <f>'CRO2_Pro-Mes'!LWK3</f>
        <v>0</v>
      </c>
      <c r="LWP4" s="149" t="e">
        <f>'CRO2_Pro-Mes'!#REF!</f>
        <v>#REF!</v>
      </c>
      <c r="LWQ4" s="149">
        <f>'CRO2_Pro-Mes'!LWM3</f>
        <v>0</v>
      </c>
      <c r="LWR4" s="149" t="e">
        <f>'CRO2_Pro-Mes'!#REF!</f>
        <v>#REF!</v>
      </c>
      <c r="LWS4" s="149">
        <f>'CRO2_Pro-Mes'!LWO3</f>
        <v>0</v>
      </c>
      <c r="LWT4" s="149" t="e">
        <f>'CRO2_Pro-Mes'!#REF!</f>
        <v>#REF!</v>
      </c>
      <c r="LWU4" s="149">
        <f>'CRO2_Pro-Mes'!LWQ3</f>
        <v>0</v>
      </c>
      <c r="LWV4" s="149" t="e">
        <f>'CRO2_Pro-Mes'!#REF!</f>
        <v>#REF!</v>
      </c>
      <c r="LWW4" s="149">
        <f>'CRO2_Pro-Mes'!LWS3</f>
        <v>0</v>
      </c>
      <c r="LWX4" s="149" t="e">
        <f>'CRO2_Pro-Mes'!#REF!</f>
        <v>#REF!</v>
      </c>
      <c r="LWY4" s="149">
        <f>'CRO2_Pro-Mes'!LWU3</f>
        <v>0</v>
      </c>
      <c r="LWZ4" s="149" t="e">
        <f>'CRO2_Pro-Mes'!#REF!</f>
        <v>#REF!</v>
      </c>
      <c r="LXA4" s="149">
        <f>'CRO2_Pro-Mes'!LWW3</f>
        <v>0</v>
      </c>
      <c r="LXB4" s="149" t="e">
        <f>'CRO2_Pro-Mes'!#REF!</f>
        <v>#REF!</v>
      </c>
      <c r="LXC4" s="149">
        <f>'CRO2_Pro-Mes'!LWY3</f>
        <v>0</v>
      </c>
      <c r="LXD4" s="149" t="e">
        <f>'CRO2_Pro-Mes'!#REF!</f>
        <v>#REF!</v>
      </c>
      <c r="LXE4" s="149">
        <f>'CRO2_Pro-Mes'!LXA3</f>
        <v>0</v>
      </c>
      <c r="LXF4" s="149" t="e">
        <f>'CRO2_Pro-Mes'!#REF!</f>
        <v>#REF!</v>
      </c>
      <c r="LXG4" s="149">
        <f>'CRO2_Pro-Mes'!LXC3</f>
        <v>0</v>
      </c>
      <c r="LXH4" s="149" t="e">
        <f>'CRO2_Pro-Mes'!#REF!</f>
        <v>#REF!</v>
      </c>
      <c r="LXI4" s="149">
        <f>'CRO2_Pro-Mes'!LXE3</f>
        <v>0</v>
      </c>
      <c r="LXJ4" s="149" t="e">
        <f>'CRO2_Pro-Mes'!#REF!</f>
        <v>#REF!</v>
      </c>
      <c r="LXK4" s="149">
        <f>'CRO2_Pro-Mes'!LXG3</f>
        <v>0</v>
      </c>
      <c r="LXL4" s="149" t="e">
        <f>'CRO2_Pro-Mes'!#REF!</f>
        <v>#REF!</v>
      </c>
      <c r="LXM4" s="149">
        <f>'CRO2_Pro-Mes'!LXI3</f>
        <v>0</v>
      </c>
      <c r="LXN4" s="149" t="e">
        <f>'CRO2_Pro-Mes'!#REF!</f>
        <v>#REF!</v>
      </c>
      <c r="LXO4" s="149">
        <f>'CRO2_Pro-Mes'!LXK3</f>
        <v>0</v>
      </c>
      <c r="LXP4" s="149" t="e">
        <f>'CRO2_Pro-Mes'!#REF!</f>
        <v>#REF!</v>
      </c>
      <c r="LXQ4" s="149">
        <f>'CRO2_Pro-Mes'!LXM3</f>
        <v>0</v>
      </c>
      <c r="LXR4" s="149" t="e">
        <f>'CRO2_Pro-Mes'!#REF!</f>
        <v>#REF!</v>
      </c>
      <c r="LXS4" s="149">
        <f>'CRO2_Pro-Mes'!LXO3</f>
        <v>0</v>
      </c>
      <c r="LXT4" s="149" t="e">
        <f>'CRO2_Pro-Mes'!#REF!</f>
        <v>#REF!</v>
      </c>
      <c r="LXU4" s="149">
        <f>'CRO2_Pro-Mes'!LXQ3</f>
        <v>0</v>
      </c>
      <c r="LXV4" s="149" t="e">
        <f>'CRO2_Pro-Mes'!#REF!</f>
        <v>#REF!</v>
      </c>
      <c r="LXW4" s="149">
        <f>'CRO2_Pro-Mes'!LXS3</f>
        <v>0</v>
      </c>
      <c r="LXX4" s="149" t="e">
        <f>'CRO2_Pro-Mes'!#REF!</f>
        <v>#REF!</v>
      </c>
      <c r="LXY4" s="149">
        <f>'CRO2_Pro-Mes'!LXU3</f>
        <v>0</v>
      </c>
      <c r="LXZ4" s="149" t="e">
        <f>'CRO2_Pro-Mes'!#REF!</f>
        <v>#REF!</v>
      </c>
      <c r="LYA4" s="149">
        <f>'CRO2_Pro-Mes'!LXW3</f>
        <v>0</v>
      </c>
      <c r="LYB4" s="149" t="e">
        <f>'CRO2_Pro-Mes'!#REF!</f>
        <v>#REF!</v>
      </c>
      <c r="LYC4" s="149">
        <f>'CRO2_Pro-Mes'!LXY3</f>
        <v>0</v>
      </c>
      <c r="LYD4" s="149" t="e">
        <f>'CRO2_Pro-Mes'!#REF!</f>
        <v>#REF!</v>
      </c>
      <c r="LYE4" s="149">
        <f>'CRO2_Pro-Mes'!LYA3</f>
        <v>0</v>
      </c>
      <c r="LYF4" s="149" t="e">
        <f>'CRO2_Pro-Mes'!#REF!</f>
        <v>#REF!</v>
      </c>
      <c r="LYG4" s="149">
        <f>'CRO2_Pro-Mes'!LYC3</f>
        <v>0</v>
      </c>
      <c r="LYH4" s="149" t="e">
        <f>'CRO2_Pro-Mes'!#REF!</f>
        <v>#REF!</v>
      </c>
      <c r="LYI4" s="149">
        <f>'CRO2_Pro-Mes'!LYE3</f>
        <v>0</v>
      </c>
      <c r="LYJ4" s="149" t="e">
        <f>'CRO2_Pro-Mes'!#REF!</f>
        <v>#REF!</v>
      </c>
      <c r="LYK4" s="149">
        <f>'CRO2_Pro-Mes'!LYG3</f>
        <v>0</v>
      </c>
      <c r="LYL4" s="149" t="e">
        <f>'CRO2_Pro-Mes'!#REF!</f>
        <v>#REF!</v>
      </c>
      <c r="LYM4" s="149">
        <f>'CRO2_Pro-Mes'!LYI3</f>
        <v>0</v>
      </c>
      <c r="LYN4" s="149" t="e">
        <f>'CRO2_Pro-Mes'!#REF!</f>
        <v>#REF!</v>
      </c>
      <c r="LYO4" s="149">
        <f>'CRO2_Pro-Mes'!LYK3</f>
        <v>0</v>
      </c>
      <c r="LYP4" s="149" t="e">
        <f>'CRO2_Pro-Mes'!#REF!</f>
        <v>#REF!</v>
      </c>
      <c r="LYQ4" s="149">
        <f>'CRO2_Pro-Mes'!LYM3</f>
        <v>0</v>
      </c>
      <c r="LYR4" s="149" t="e">
        <f>'CRO2_Pro-Mes'!#REF!</f>
        <v>#REF!</v>
      </c>
      <c r="LYS4" s="149">
        <f>'CRO2_Pro-Mes'!LYO3</f>
        <v>0</v>
      </c>
      <c r="LYT4" s="149" t="e">
        <f>'CRO2_Pro-Mes'!#REF!</f>
        <v>#REF!</v>
      </c>
      <c r="LYU4" s="149">
        <f>'CRO2_Pro-Mes'!LYQ3</f>
        <v>0</v>
      </c>
      <c r="LYV4" s="149" t="e">
        <f>'CRO2_Pro-Mes'!#REF!</f>
        <v>#REF!</v>
      </c>
      <c r="LYW4" s="149">
        <f>'CRO2_Pro-Mes'!LYS3</f>
        <v>0</v>
      </c>
      <c r="LYX4" s="149" t="e">
        <f>'CRO2_Pro-Mes'!#REF!</f>
        <v>#REF!</v>
      </c>
      <c r="LYY4" s="149">
        <f>'CRO2_Pro-Mes'!LYU3</f>
        <v>0</v>
      </c>
      <c r="LYZ4" s="149" t="e">
        <f>'CRO2_Pro-Mes'!#REF!</f>
        <v>#REF!</v>
      </c>
      <c r="LZA4" s="149">
        <f>'CRO2_Pro-Mes'!LYW3</f>
        <v>0</v>
      </c>
      <c r="LZB4" s="149" t="e">
        <f>'CRO2_Pro-Mes'!#REF!</f>
        <v>#REF!</v>
      </c>
      <c r="LZC4" s="149">
        <f>'CRO2_Pro-Mes'!LYY3</f>
        <v>0</v>
      </c>
      <c r="LZD4" s="149" t="e">
        <f>'CRO2_Pro-Mes'!#REF!</f>
        <v>#REF!</v>
      </c>
      <c r="LZE4" s="149">
        <f>'CRO2_Pro-Mes'!LZA3</f>
        <v>0</v>
      </c>
      <c r="LZF4" s="149" t="e">
        <f>'CRO2_Pro-Mes'!#REF!</f>
        <v>#REF!</v>
      </c>
      <c r="LZG4" s="149">
        <f>'CRO2_Pro-Mes'!LZC3</f>
        <v>0</v>
      </c>
      <c r="LZH4" s="149" t="e">
        <f>'CRO2_Pro-Mes'!#REF!</f>
        <v>#REF!</v>
      </c>
      <c r="LZI4" s="149">
        <f>'CRO2_Pro-Mes'!LZE3</f>
        <v>0</v>
      </c>
      <c r="LZJ4" s="149" t="e">
        <f>'CRO2_Pro-Mes'!#REF!</f>
        <v>#REF!</v>
      </c>
      <c r="LZK4" s="149">
        <f>'CRO2_Pro-Mes'!LZG3</f>
        <v>0</v>
      </c>
      <c r="LZL4" s="149" t="e">
        <f>'CRO2_Pro-Mes'!#REF!</f>
        <v>#REF!</v>
      </c>
      <c r="LZM4" s="149">
        <f>'CRO2_Pro-Mes'!LZI3</f>
        <v>0</v>
      </c>
      <c r="LZN4" s="149" t="e">
        <f>'CRO2_Pro-Mes'!#REF!</f>
        <v>#REF!</v>
      </c>
      <c r="LZO4" s="149">
        <f>'CRO2_Pro-Mes'!LZK3</f>
        <v>0</v>
      </c>
      <c r="LZP4" s="149" t="e">
        <f>'CRO2_Pro-Mes'!#REF!</f>
        <v>#REF!</v>
      </c>
      <c r="LZQ4" s="149">
        <f>'CRO2_Pro-Mes'!LZM3</f>
        <v>0</v>
      </c>
      <c r="LZR4" s="149" t="e">
        <f>'CRO2_Pro-Mes'!#REF!</f>
        <v>#REF!</v>
      </c>
      <c r="LZS4" s="149">
        <f>'CRO2_Pro-Mes'!LZO3</f>
        <v>0</v>
      </c>
      <c r="LZT4" s="149" t="e">
        <f>'CRO2_Pro-Mes'!#REF!</f>
        <v>#REF!</v>
      </c>
      <c r="LZU4" s="149">
        <f>'CRO2_Pro-Mes'!LZQ3</f>
        <v>0</v>
      </c>
      <c r="LZV4" s="149" t="e">
        <f>'CRO2_Pro-Mes'!#REF!</f>
        <v>#REF!</v>
      </c>
      <c r="LZW4" s="149">
        <f>'CRO2_Pro-Mes'!LZS3</f>
        <v>0</v>
      </c>
      <c r="LZX4" s="149" t="e">
        <f>'CRO2_Pro-Mes'!#REF!</f>
        <v>#REF!</v>
      </c>
      <c r="LZY4" s="149">
        <f>'CRO2_Pro-Mes'!LZU3</f>
        <v>0</v>
      </c>
      <c r="LZZ4" s="149" t="e">
        <f>'CRO2_Pro-Mes'!#REF!</f>
        <v>#REF!</v>
      </c>
      <c r="MAA4" s="149">
        <f>'CRO2_Pro-Mes'!LZW3</f>
        <v>0</v>
      </c>
      <c r="MAB4" s="149" t="e">
        <f>'CRO2_Pro-Mes'!#REF!</f>
        <v>#REF!</v>
      </c>
      <c r="MAC4" s="149">
        <f>'CRO2_Pro-Mes'!LZY3</f>
        <v>0</v>
      </c>
      <c r="MAD4" s="149" t="e">
        <f>'CRO2_Pro-Mes'!#REF!</f>
        <v>#REF!</v>
      </c>
      <c r="MAE4" s="149">
        <f>'CRO2_Pro-Mes'!MAA3</f>
        <v>0</v>
      </c>
      <c r="MAF4" s="149" t="e">
        <f>'CRO2_Pro-Mes'!#REF!</f>
        <v>#REF!</v>
      </c>
      <c r="MAG4" s="149">
        <f>'CRO2_Pro-Mes'!MAC3</f>
        <v>0</v>
      </c>
      <c r="MAH4" s="149" t="e">
        <f>'CRO2_Pro-Mes'!#REF!</f>
        <v>#REF!</v>
      </c>
      <c r="MAI4" s="149">
        <f>'CRO2_Pro-Mes'!MAE3</f>
        <v>0</v>
      </c>
      <c r="MAJ4" s="149" t="e">
        <f>'CRO2_Pro-Mes'!#REF!</f>
        <v>#REF!</v>
      </c>
      <c r="MAK4" s="149">
        <f>'CRO2_Pro-Mes'!MAG3</f>
        <v>0</v>
      </c>
      <c r="MAL4" s="149" t="e">
        <f>'CRO2_Pro-Mes'!#REF!</f>
        <v>#REF!</v>
      </c>
      <c r="MAM4" s="149">
        <f>'CRO2_Pro-Mes'!MAI3</f>
        <v>0</v>
      </c>
      <c r="MAN4" s="149" t="e">
        <f>'CRO2_Pro-Mes'!#REF!</f>
        <v>#REF!</v>
      </c>
      <c r="MAO4" s="149">
        <f>'CRO2_Pro-Mes'!MAK3</f>
        <v>0</v>
      </c>
      <c r="MAP4" s="149" t="e">
        <f>'CRO2_Pro-Mes'!#REF!</f>
        <v>#REF!</v>
      </c>
      <c r="MAQ4" s="149">
        <f>'CRO2_Pro-Mes'!MAM3</f>
        <v>0</v>
      </c>
      <c r="MAR4" s="149" t="e">
        <f>'CRO2_Pro-Mes'!#REF!</f>
        <v>#REF!</v>
      </c>
      <c r="MAS4" s="149">
        <f>'CRO2_Pro-Mes'!MAO3</f>
        <v>0</v>
      </c>
      <c r="MAT4" s="149" t="e">
        <f>'CRO2_Pro-Mes'!#REF!</f>
        <v>#REF!</v>
      </c>
      <c r="MAU4" s="149">
        <f>'CRO2_Pro-Mes'!MAQ3</f>
        <v>0</v>
      </c>
      <c r="MAV4" s="149" t="e">
        <f>'CRO2_Pro-Mes'!#REF!</f>
        <v>#REF!</v>
      </c>
      <c r="MAW4" s="149">
        <f>'CRO2_Pro-Mes'!MAS3</f>
        <v>0</v>
      </c>
      <c r="MAX4" s="149" t="e">
        <f>'CRO2_Pro-Mes'!#REF!</f>
        <v>#REF!</v>
      </c>
      <c r="MAY4" s="149">
        <f>'CRO2_Pro-Mes'!MAU3</f>
        <v>0</v>
      </c>
      <c r="MAZ4" s="149" t="e">
        <f>'CRO2_Pro-Mes'!#REF!</f>
        <v>#REF!</v>
      </c>
      <c r="MBA4" s="149">
        <f>'CRO2_Pro-Mes'!MAW3</f>
        <v>0</v>
      </c>
      <c r="MBB4" s="149" t="e">
        <f>'CRO2_Pro-Mes'!#REF!</f>
        <v>#REF!</v>
      </c>
      <c r="MBC4" s="149">
        <f>'CRO2_Pro-Mes'!MAY3</f>
        <v>0</v>
      </c>
      <c r="MBD4" s="149" t="e">
        <f>'CRO2_Pro-Mes'!#REF!</f>
        <v>#REF!</v>
      </c>
      <c r="MBE4" s="149">
        <f>'CRO2_Pro-Mes'!MBA3</f>
        <v>0</v>
      </c>
      <c r="MBF4" s="149" t="e">
        <f>'CRO2_Pro-Mes'!#REF!</f>
        <v>#REF!</v>
      </c>
      <c r="MBG4" s="149">
        <f>'CRO2_Pro-Mes'!MBC3</f>
        <v>0</v>
      </c>
      <c r="MBH4" s="149" t="e">
        <f>'CRO2_Pro-Mes'!#REF!</f>
        <v>#REF!</v>
      </c>
      <c r="MBI4" s="149">
        <f>'CRO2_Pro-Mes'!MBE3</f>
        <v>0</v>
      </c>
      <c r="MBJ4" s="149" t="e">
        <f>'CRO2_Pro-Mes'!#REF!</f>
        <v>#REF!</v>
      </c>
      <c r="MBK4" s="149">
        <f>'CRO2_Pro-Mes'!MBG3</f>
        <v>0</v>
      </c>
      <c r="MBL4" s="149" t="e">
        <f>'CRO2_Pro-Mes'!#REF!</f>
        <v>#REF!</v>
      </c>
      <c r="MBM4" s="149">
        <f>'CRO2_Pro-Mes'!MBI3</f>
        <v>0</v>
      </c>
      <c r="MBN4" s="149" t="e">
        <f>'CRO2_Pro-Mes'!#REF!</f>
        <v>#REF!</v>
      </c>
      <c r="MBO4" s="149">
        <f>'CRO2_Pro-Mes'!MBK3</f>
        <v>0</v>
      </c>
      <c r="MBP4" s="149" t="e">
        <f>'CRO2_Pro-Mes'!#REF!</f>
        <v>#REF!</v>
      </c>
      <c r="MBQ4" s="149">
        <f>'CRO2_Pro-Mes'!MBM3</f>
        <v>0</v>
      </c>
      <c r="MBR4" s="149" t="e">
        <f>'CRO2_Pro-Mes'!#REF!</f>
        <v>#REF!</v>
      </c>
      <c r="MBS4" s="149">
        <f>'CRO2_Pro-Mes'!MBO3</f>
        <v>0</v>
      </c>
      <c r="MBT4" s="149" t="e">
        <f>'CRO2_Pro-Mes'!#REF!</f>
        <v>#REF!</v>
      </c>
      <c r="MBU4" s="149">
        <f>'CRO2_Pro-Mes'!MBQ3</f>
        <v>0</v>
      </c>
      <c r="MBV4" s="149" t="e">
        <f>'CRO2_Pro-Mes'!#REF!</f>
        <v>#REF!</v>
      </c>
      <c r="MBW4" s="149">
        <f>'CRO2_Pro-Mes'!MBS3</f>
        <v>0</v>
      </c>
      <c r="MBX4" s="149" t="e">
        <f>'CRO2_Pro-Mes'!#REF!</f>
        <v>#REF!</v>
      </c>
      <c r="MBY4" s="149">
        <f>'CRO2_Pro-Mes'!MBU3</f>
        <v>0</v>
      </c>
      <c r="MBZ4" s="149" t="e">
        <f>'CRO2_Pro-Mes'!#REF!</f>
        <v>#REF!</v>
      </c>
      <c r="MCA4" s="149">
        <f>'CRO2_Pro-Mes'!MBW3</f>
        <v>0</v>
      </c>
      <c r="MCB4" s="149" t="e">
        <f>'CRO2_Pro-Mes'!#REF!</f>
        <v>#REF!</v>
      </c>
      <c r="MCC4" s="149">
        <f>'CRO2_Pro-Mes'!MBY3</f>
        <v>0</v>
      </c>
      <c r="MCD4" s="149" t="e">
        <f>'CRO2_Pro-Mes'!#REF!</f>
        <v>#REF!</v>
      </c>
      <c r="MCE4" s="149">
        <f>'CRO2_Pro-Mes'!MCA3</f>
        <v>0</v>
      </c>
      <c r="MCF4" s="149" t="e">
        <f>'CRO2_Pro-Mes'!#REF!</f>
        <v>#REF!</v>
      </c>
      <c r="MCG4" s="149">
        <f>'CRO2_Pro-Mes'!MCC3</f>
        <v>0</v>
      </c>
      <c r="MCH4" s="149" t="e">
        <f>'CRO2_Pro-Mes'!#REF!</f>
        <v>#REF!</v>
      </c>
      <c r="MCI4" s="149">
        <f>'CRO2_Pro-Mes'!MCE3</f>
        <v>0</v>
      </c>
      <c r="MCJ4" s="149" t="e">
        <f>'CRO2_Pro-Mes'!#REF!</f>
        <v>#REF!</v>
      </c>
      <c r="MCK4" s="149">
        <f>'CRO2_Pro-Mes'!MCG3</f>
        <v>0</v>
      </c>
      <c r="MCL4" s="149" t="e">
        <f>'CRO2_Pro-Mes'!#REF!</f>
        <v>#REF!</v>
      </c>
      <c r="MCM4" s="149">
        <f>'CRO2_Pro-Mes'!MCI3</f>
        <v>0</v>
      </c>
      <c r="MCN4" s="149" t="e">
        <f>'CRO2_Pro-Mes'!#REF!</f>
        <v>#REF!</v>
      </c>
      <c r="MCO4" s="149">
        <f>'CRO2_Pro-Mes'!MCK3</f>
        <v>0</v>
      </c>
      <c r="MCP4" s="149" t="e">
        <f>'CRO2_Pro-Mes'!#REF!</f>
        <v>#REF!</v>
      </c>
      <c r="MCQ4" s="149">
        <f>'CRO2_Pro-Mes'!MCM3</f>
        <v>0</v>
      </c>
      <c r="MCR4" s="149" t="e">
        <f>'CRO2_Pro-Mes'!#REF!</f>
        <v>#REF!</v>
      </c>
      <c r="MCS4" s="149">
        <f>'CRO2_Pro-Mes'!MCO3</f>
        <v>0</v>
      </c>
      <c r="MCT4" s="149" t="e">
        <f>'CRO2_Pro-Mes'!#REF!</f>
        <v>#REF!</v>
      </c>
      <c r="MCU4" s="149">
        <f>'CRO2_Pro-Mes'!MCQ3</f>
        <v>0</v>
      </c>
      <c r="MCV4" s="149" t="e">
        <f>'CRO2_Pro-Mes'!#REF!</f>
        <v>#REF!</v>
      </c>
      <c r="MCW4" s="149">
        <f>'CRO2_Pro-Mes'!MCS3</f>
        <v>0</v>
      </c>
      <c r="MCX4" s="149" t="e">
        <f>'CRO2_Pro-Mes'!#REF!</f>
        <v>#REF!</v>
      </c>
      <c r="MCY4" s="149">
        <f>'CRO2_Pro-Mes'!MCU3</f>
        <v>0</v>
      </c>
      <c r="MCZ4" s="149" t="e">
        <f>'CRO2_Pro-Mes'!#REF!</f>
        <v>#REF!</v>
      </c>
      <c r="MDA4" s="149">
        <f>'CRO2_Pro-Mes'!MCW3</f>
        <v>0</v>
      </c>
      <c r="MDB4" s="149" t="e">
        <f>'CRO2_Pro-Mes'!#REF!</f>
        <v>#REF!</v>
      </c>
      <c r="MDC4" s="149">
        <f>'CRO2_Pro-Mes'!MCY3</f>
        <v>0</v>
      </c>
      <c r="MDD4" s="149" t="e">
        <f>'CRO2_Pro-Mes'!#REF!</f>
        <v>#REF!</v>
      </c>
      <c r="MDE4" s="149">
        <f>'CRO2_Pro-Mes'!MDA3</f>
        <v>0</v>
      </c>
      <c r="MDF4" s="149" t="e">
        <f>'CRO2_Pro-Mes'!#REF!</f>
        <v>#REF!</v>
      </c>
      <c r="MDG4" s="149">
        <f>'CRO2_Pro-Mes'!MDC3</f>
        <v>0</v>
      </c>
      <c r="MDH4" s="149" t="e">
        <f>'CRO2_Pro-Mes'!#REF!</f>
        <v>#REF!</v>
      </c>
      <c r="MDI4" s="149">
        <f>'CRO2_Pro-Mes'!MDE3</f>
        <v>0</v>
      </c>
      <c r="MDJ4" s="149" t="e">
        <f>'CRO2_Pro-Mes'!#REF!</f>
        <v>#REF!</v>
      </c>
      <c r="MDK4" s="149">
        <f>'CRO2_Pro-Mes'!MDG3</f>
        <v>0</v>
      </c>
      <c r="MDL4" s="149" t="e">
        <f>'CRO2_Pro-Mes'!#REF!</f>
        <v>#REF!</v>
      </c>
      <c r="MDM4" s="149">
        <f>'CRO2_Pro-Mes'!MDI3</f>
        <v>0</v>
      </c>
      <c r="MDN4" s="149" t="e">
        <f>'CRO2_Pro-Mes'!#REF!</f>
        <v>#REF!</v>
      </c>
      <c r="MDO4" s="149">
        <f>'CRO2_Pro-Mes'!MDK3</f>
        <v>0</v>
      </c>
      <c r="MDP4" s="149" t="e">
        <f>'CRO2_Pro-Mes'!#REF!</f>
        <v>#REF!</v>
      </c>
      <c r="MDQ4" s="149">
        <f>'CRO2_Pro-Mes'!MDM3</f>
        <v>0</v>
      </c>
      <c r="MDR4" s="149" t="e">
        <f>'CRO2_Pro-Mes'!#REF!</f>
        <v>#REF!</v>
      </c>
      <c r="MDS4" s="149">
        <f>'CRO2_Pro-Mes'!MDO3</f>
        <v>0</v>
      </c>
      <c r="MDT4" s="149" t="e">
        <f>'CRO2_Pro-Mes'!#REF!</f>
        <v>#REF!</v>
      </c>
      <c r="MDU4" s="149">
        <f>'CRO2_Pro-Mes'!MDQ3</f>
        <v>0</v>
      </c>
      <c r="MDV4" s="149" t="e">
        <f>'CRO2_Pro-Mes'!#REF!</f>
        <v>#REF!</v>
      </c>
      <c r="MDW4" s="149">
        <f>'CRO2_Pro-Mes'!MDS3</f>
        <v>0</v>
      </c>
      <c r="MDX4" s="149" t="e">
        <f>'CRO2_Pro-Mes'!#REF!</f>
        <v>#REF!</v>
      </c>
      <c r="MDY4" s="149">
        <f>'CRO2_Pro-Mes'!MDU3</f>
        <v>0</v>
      </c>
      <c r="MDZ4" s="149" t="e">
        <f>'CRO2_Pro-Mes'!#REF!</f>
        <v>#REF!</v>
      </c>
      <c r="MEA4" s="149">
        <f>'CRO2_Pro-Mes'!MDW3</f>
        <v>0</v>
      </c>
      <c r="MEB4" s="149" t="e">
        <f>'CRO2_Pro-Mes'!#REF!</f>
        <v>#REF!</v>
      </c>
      <c r="MEC4" s="149">
        <f>'CRO2_Pro-Mes'!MDY3</f>
        <v>0</v>
      </c>
      <c r="MED4" s="149" t="e">
        <f>'CRO2_Pro-Mes'!#REF!</f>
        <v>#REF!</v>
      </c>
      <c r="MEE4" s="149">
        <f>'CRO2_Pro-Mes'!MEA3</f>
        <v>0</v>
      </c>
      <c r="MEF4" s="149" t="e">
        <f>'CRO2_Pro-Mes'!#REF!</f>
        <v>#REF!</v>
      </c>
      <c r="MEG4" s="149">
        <f>'CRO2_Pro-Mes'!MEC3</f>
        <v>0</v>
      </c>
      <c r="MEH4" s="149" t="e">
        <f>'CRO2_Pro-Mes'!#REF!</f>
        <v>#REF!</v>
      </c>
      <c r="MEI4" s="149">
        <f>'CRO2_Pro-Mes'!MEE3</f>
        <v>0</v>
      </c>
      <c r="MEJ4" s="149" t="e">
        <f>'CRO2_Pro-Mes'!#REF!</f>
        <v>#REF!</v>
      </c>
      <c r="MEK4" s="149">
        <f>'CRO2_Pro-Mes'!MEG3</f>
        <v>0</v>
      </c>
      <c r="MEL4" s="149" t="e">
        <f>'CRO2_Pro-Mes'!#REF!</f>
        <v>#REF!</v>
      </c>
      <c r="MEM4" s="149">
        <f>'CRO2_Pro-Mes'!MEI3</f>
        <v>0</v>
      </c>
      <c r="MEN4" s="149" t="e">
        <f>'CRO2_Pro-Mes'!#REF!</f>
        <v>#REF!</v>
      </c>
      <c r="MEO4" s="149">
        <f>'CRO2_Pro-Mes'!MEK3</f>
        <v>0</v>
      </c>
      <c r="MEP4" s="149" t="e">
        <f>'CRO2_Pro-Mes'!#REF!</f>
        <v>#REF!</v>
      </c>
      <c r="MEQ4" s="149">
        <f>'CRO2_Pro-Mes'!MEM3</f>
        <v>0</v>
      </c>
      <c r="MER4" s="149" t="e">
        <f>'CRO2_Pro-Mes'!#REF!</f>
        <v>#REF!</v>
      </c>
      <c r="MES4" s="149">
        <f>'CRO2_Pro-Mes'!MEO3</f>
        <v>0</v>
      </c>
      <c r="MET4" s="149" t="e">
        <f>'CRO2_Pro-Mes'!#REF!</f>
        <v>#REF!</v>
      </c>
      <c r="MEU4" s="149">
        <f>'CRO2_Pro-Mes'!MEQ3</f>
        <v>0</v>
      </c>
      <c r="MEV4" s="149" t="e">
        <f>'CRO2_Pro-Mes'!#REF!</f>
        <v>#REF!</v>
      </c>
      <c r="MEW4" s="149">
        <f>'CRO2_Pro-Mes'!MES3</f>
        <v>0</v>
      </c>
      <c r="MEX4" s="149" t="e">
        <f>'CRO2_Pro-Mes'!#REF!</f>
        <v>#REF!</v>
      </c>
      <c r="MEY4" s="149">
        <f>'CRO2_Pro-Mes'!MEU3</f>
        <v>0</v>
      </c>
      <c r="MEZ4" s="149" t="e">
        <f>'CRO2_Pro-Mes'!#REF!</f>
        <v>#REF!</v>
      </c>
      <c r="MFA4" s="149">
        <f>'CRO2_Pro-Mes'!MEW3</f>
        <v>0</v>
      </c>
      <c r="MFB4" s="149" t="e">
        <f>'CRO2_Pro-Mes'!#REF!</f>
        <v>#REF!</v>
      </c>
      <c r="MFC4" s="149">
        <f>'CRO2_Pro-Mes'!MEY3</f>
        <v>0</v>
      </c>
      <c r="MFD4" s="149" t="e">
        <f>'CRO2_Pro-Mes'!#REF!</f>
        <v>#REF!</v>
      </c>
      <c r="MFE4" s="149">
        <f>'CRO2_Pro-Mes'!MFA3</f>
        <v>0</v>
      </c>
      <c r="MFF4" s="149" t="e">
        <f>'CRO2_Pro-Mes'!#REF!</f>
        <v>#REF!</v>
      </c>
      <c r="MFG4" s="149">
        <f>'CRO2_Pro-Mes'!MFC3</f>
        <v>0</v>
      </c>
      <c r="MFH4" s="149" t="e">
        <f>'CRO2_Pro-Mes'!#REF!</f>
        <v>#REF!</v>
      </c>
      <c r="MFI4" s="149">
        <f>'CRO2_Pro-Mes'!MFE3</f>
        <v>0</v>
      </c>
      <c r="MFJ4" s="149" t="e">
        <f>'CRO2_Pro-Mes'!#REF!</f>
        <v>#REF!</v>
      </c>
      <c r="MFK4" s="149">
        <f>'CRO2_Pro-Mes'!MFG3</f>
        <v>0</v>
      </c>
      <c r="MFL4" s="149" t="e">
        <f>'CRO2_Pro-Mes'!#REF!</f>
        <v>#REF!</v>
      </c>
      <c r="MFM4" s="149">
        <f>'CRO2_Pro-Mes'!MFI3</f>
        <v>0</v>
      </c>
      <c r="MFN4" s="149" t="e">
        <f>'CRO2_Pro-Mes'!#REF!</f>
        <v>#REF!</v>
      </c>
      <c r="MFO4" s="149">
        <f>'CRO2_Pro-Mes'!MFK3</f>
        <v>0</v>
      </c>
      <c r="MFP4" s="149" t="e">
        <f>'CRO2_Pro-Mes'!#REF!</f>
        <v>#REF!</v>
      </c>
      <c r="MFQ4" s="149">
        <f>'CRO2_Pro-Mes'!MFM3</f>
        <v>0</v>
      </c>
      <c r="MFR4" s="149" t="e">
        <f>'CRO2_Pro-Mes'!#REF!</f>
        <v>#REF!</v>
      </c>
      <c r="MFS4" s="149">
        <f>'CRO2_Pro-Mes'!MFO3</f>
        <v>0</v>
      </c>
      <c r="MFT4" s="149" t="e">
        <f>'CRO2_Pro-Mes'!#REF!</f>
        <v>#REF!</v>
      </c>
      <c r="MFU4" s="149">
        <f>'CRO2_Pro-Mes'!MFQ3</f>
        <v>0</v>
      </c>
      <c r="MFV4" s="149" t="e">
        <f>'CRO2_Pro-Mes'!#REF!</f>
        <v>#REF!</v>
      </c>
      <c r="MFW4" s="149">
        <f>'CRO2_Pro-Mes'!MFS3</f>
        <v>0</v>
      </c>
      <c r="MFX4" s="149" t="e">
        <f>'CRO2_Pro-Mes'!#REF!</f>
        <v>#REF!</v>
      </c>
      <c r="MFY4" s="149">
        <f>'CRO2_Pro-Mes'!MFU3</f>
        <v>0</v>
      </c>
      <c r="MFZ4" s="149" t="e">
        <f>'CRO2_Pro-Mes'!#REF!</f>
        <v>#REF!</v>
      </c>
      <c r="MGA4" s="149">
        <f>'CRO2_Pro-Mes'!MFW3</f>
        <v>0</v>
      </c>
      <c r="MGB4" s="149" t="e">
        <f>'CRO2_Pro-Mes'!#REF!</f>
        <v>#REF!</v>
      </c>
      <c r="MGC4" s="149">
        <f>'CRO2_Pro-Mes'!MFY3</f>
        <v>0</v>
      </c>
      <c r="MGD4" s="149" t="e">
        <f>'CRO2_Pro-Mes'!#REF!</f>
        <v>#REF!</v>
      </c>
      <c r="MGE4" s="149">
        <f>'CRO2_Pro-Mes'!MGA3</f>
        <v>0</v>
      </c>
      <c r="MGF4" s="149" t="e">
        <f>'CRO2_Pro-Mes'!#REF!</f>
        <v>#REF!</v>
      </c>
      <c r="MGG4" s="149">
        <f>'CRO2_Pro-Mes'!MGC3</f>
        <v>0</v>
      </c>
      <c r="MGH4" s="149" t="e">
        <f>'CRO2_Pro-Mes'!#REF!</f>
        <v>#REF!</v>
      </c>
      <c r="MGI4" s="149">
        <f>'CRO2_Pro-Mes'!MGE3</f>
        <v>0</v>
      </c>
      <c r="MGJ4" s="149" t="e">
        <f>'CRO2_Pro-Mes'!#REF!</f>
        <v>#REF!</v>
      </c>
      <c r="MGK4" s="149">
        <f>'CRO2_Pro-Mes'!MGG3</f>
        <v>0</v>
      </c>
      <c r="MGL4" s="149" t="e">
        <f>'CRO2_Pro-Mes'!#REF!</f>
        <v>#REF!</v>
      </c>
      <c r="MGM4" s="149">
        <f>'CRO2_Pro-Mes'!MGI3</f>
        <v>0</v>
      </c>
      <c r="MGN4" s="149" t="e">
        <f>'CRO2_Pro-Mes'!#REF!</f>
        <v>#REF!</v>
      </c>
      <c r="MGO4" s="149">
        <f>'CRO2_Pro-Mes'!MGK3</f>
        <v>0</v>
      </c>
      <c r="MGP4" s="149" t="e">
        <f>'CRO2_Pro-Mes'!#REF!</f>
        <v>#REF!</v>
      </c>
      <c r="MGQ4" s="149">
        <f>'CRO2_Pro-Mes'!MGM3</f>
        <v>0</v>
      </c>
      <c r="MGR4" s="149" t="e">
        <f>'CRO2_Pro-Mes'!#REF!</f>
        <v>#REF!</v>
      </c>
      <c r="MGS4" s="149">
        <f>'CRO2_Pro-Mes'!MGO3</f>
        <v>0</v>
      </c>
      <c r="MGT4" s="149" t="e">
        <f>'CRO2_Pro-Mes'!#REF!</f>
        <v>#REF!</v>
      </c>
      <c r="MGU4" s="149">
        <f>'CRO2_Pro-Mes'!MGQ3</f>
        <v>0</v>
      </c>
      <c r="MGV4" s="149" t="e">
        <f>'CRO2_Pro-Mes'!#REF!</f>
        <v>#REF!</v>
      </c>
      <c r="MGW4" s="149">
        <f>'CRO2_Pro-Mes'!MGS3</f>
        <v>0</v>
      </c>
      <c r="MGX4" s="149" t="e">
        <f>'CRO2_Pro-Mes'!#REF!</f>
        <v>#REF!</v>
      </c>
      <c r="MGY4" s="149">
        <f>'CRO2_Pro-Mes'!MGU3</f>
        <v>0</v>
      </c>
      <c r="MGZ4" s="149" t="e">
        <f>'CRO2_Pro-Mes'!#REF!</f>
        <v>#REF!</v>
      </c>
      <c r="MHA4" s="149">
        <f>'CRO2_Pro-Mes'!MGW3</f>
        <v>0</v>
      </c>
      <c r="MHB4" s="149" t="e">
        <f>'CRO2_Pro-Mes'!#REF!</f>
        <v>#REF!</v>
      </c>
      <c r="MHC4" s="149">
        <f>'CRO2_Pro-Mes'!MGY3</f>
        <v>0</v>
      </c>
      <c r="MHD4" s="149" t="e">
        <f>'CRO2_Pro-Mes'!#REF!</f>
        <v>#REF!</v>
      </c>
      <c r="MHE4" s="149">
        <f>'CRO2_Pro-Mes'!MHA3</f>
        <v>0</v>
      </c>
      <c r="MHF4" s="149" t="e">
        <f>'CRO2_Pro-Mes'!#REF!</f>
        <v>#REF!</v>
      </c>
      <c r="MHG4" s="149">
        <f>'CRO2_Pro-Mes'!MHC3</f>
        <v>0</v>
      </c>
      <c r="MHH4" s="149" t="e">
        <f>'CRO2_Pro-Mes'!#REF!</f>
        <v>#REF!</v>
      </c>
      <c r="MHI4" s="149">
        <f>'CRO2_Pro-Mes'!MHE3</f>
        <v>0</v>
      </c>
      <c r="MHJ4" s="149" t="e">
        <f>'CRO2_Pro-Mes'!#REF!</f>
        <v>#REF!</v>
      </c>
      <c r="MHK4" s="149">
        <f>'CRO2_Pro-Mes'!MHG3</f>
        <v>0</v>
      </c>
      <c r="MHL4" s="149" t="e">
        <f>'CRO2_Pro-Mes'!#REF!</f>
        <v>#REF!</v>
      </c>
      <c r="MHM4" s="149">
        <f>'CRO2_Pro-Mes'!MHI3</f>
        <v>0</v>
      </c>
      <c r="MHN4" s="149" t="e">
        <f>'CRO2_Pro-Mes'!#REF!</f>
        <v>#REF!</v>
      </c>
      <c r="MHO4" s="149">
        <f>'CRO2_Pro-Mes'!MHK3</f>
        <v>0</v>
      </c>
      <c r="MHP4" s="149" t="e">
        <f>'CRO2_Pro-Mes'!#REF!</f>
        <v>#REF!</v>
      </c>
      <c r="MHQ4" s="149">
        <f>'CRO2_Pro-Mes'!MHM3</f>
        <v>0</v>
      </c>
      <c r="MHR4" s="149" t="e">
        <f>'CRO2_Pro-Mes'!#REF!</f>
        <v>#REF!</v>
      </c>
      <c r="MHS4" s="149">
        <f>'CRO2_Pro-Mes'!MHO3</f>
        <v>0</v>
      </c>
      <c r="MHT4" s="149" t="e">
        <f>'CRO2_Pro-Mes'!#REF!</f>
        <v>#REF!</v>
      </c>
      <c r="MHU4" s="149">
        <f>'CRO2_Pro-Mes'!MHQ3</f>
        <v>0</v>
      </c>
      <c r="MHV4" s="149" t="e">
        <f>'CRO2_Pro-Mes'!#REF!</f>
        <v>#REF!</v>
      </c>
      <c r="MHW4" s="149">
        <f>'CRO2_Pro-Mes'!MHS3</f>
        <v>0</v>
      </c>
      <c r="MHX4" s="149" t="e">
        <f>'CRO2_Pro-Mes'!#REF!</f>
        <v>#REF!</v>
      </c>
      <c r="MHY4" s="149">
        <f>'CRO2_Pro-Mes'!MHU3</f>
        <v>0</v>
      </c>
      <c r="MHZ4" s="149" t="e">
        <f>'CRO2_Pro-Mes'!#REF!</f>
        <v>#REF!</v>
      </c>
      <c r="MIA4" s="149">
        <f>'CRO2_Pro-Mes'!MHW3</f>
        <v>0</v>
      </c>
      <c r="MIB4" s="149" t="e">
        <f>'CRO2_Pro-Mes'!#REF!</f>
        <v>#REF!</v>
      </c>
      <c r="MIC4" s="149">
        <f>'CRO2_Pro-Mes'!MHY3</f>
        <v>0</v>
      </c>
      <c r="MID4" s="149" t="e">
        <f>'CRO2_Pro-Mes'!#REF!</f>
        <v>#REF!</v>
      </c>
      <c r="MIE4" s="149">
        <f>'CRO2_Pro-Mes'!MIA3</f>
        <v>0</v>
      </c>
      <c r="MIF4" s="149" t="e">
        <f>'CRO2_Pro-Mes'!#REF!</f>
        <v>#REF!</v>
      </c>
      <c r="MIG4" s="149">
        <f>'CRO2_Pro-Mes'!MIC3</f>
        <v>0</v>
      </c>
      <c r="MIH4" s="149" t="e">
        <f>'CRO2_Pro-Mes'!#REF!</f>
        <v>#REF!</v>
      </c>
      <c r="MII4" s="149">
        <f>'CRO2_Pro-Mes'!MIE3</f>
        <v>0</v>
      </c>
      <c r="MIJ4" s="149" t="e">
        <f>'CRO2_Pro-Mes'!#REF!</f>
        <v>#REF!</v>
      </c>
      <c r="MIK4" s="149">
        <f>'CRO2_Pro-Mes'!MIG3</f>
        <v>0</v>
      </c>
      <c r="MIL4" s="149" t="e">
        <f>'CRO2_Pro-Mes'!#REF!</f>
        <v>#REF!</v>
      </c>
      <c r="MIM4" s="149">
        <f>'CRO2_Pro-Mes'!MII3</f>
        <v>0</v>
      </c>
      <c r="MIN4" s="149" t="e">
        <f>'CRO2_Pro-Mes'!#REF!</f>
        <v>#REF!</v>
      </c>
      <c r="MIO4" s="149">
        <f>'CRO2_Pro-Mes'!MIK3</f>
        <v>0</v>
      </c>
      <c r="MIP4" s="149" t="e">
        <f>'CRO2_Pro-Mes'!#REF!</f>
        <v>#REF!</v>
      </c>
      <c r="MIQ4" s="149">
        <f>'CRO2_Pro-Mes'!MIM3</f>
        <v>0</v>
      </c>
      <c r="MIR4" s="149" t="e">
        <f>'CRO2_Pro-Mes'!#REF!</f>
        <v>#REF!</v>
      </c>
      <c r="MIS4" s="149">
        <f>'CRO2_Pro-Mes'!MIO3</f>
        <v>0</v>
      </c>
      <c r="MIT4" s="149" t="e">
        <f>'CRO2_Pro-Mes'!#REF!</f>
        <v>#REF!</v>
      </c>
      <c r="MIU4" s="149">
        <f>'CRO2_Pro-Mes'!MIQ3</f>
        <v>0</v>
      </c>
      <c r="MIV4" s="149" t="e">
        <f>'CRO2_Pro-Mes'!#REF!</f>
        <v>#REF!</v>
      </c>
      <c r="MIW4" s="149">
        <f>'CRO2_Pro-Mes'!MIS3</f>
        <v>0</v>
      </c>
      <c r="MIX4" s="149" t="e">
        <f>'CRO2_Pro-Mes'!#REF!</f>
        <v>#REF!</v>
      </c>
      <c r="MIY4" s="149">
        <f>'CRO2_Pro-Mes'!MIU3</f>
        <v>0</v>
      </c>
      <c r="MIZ4" s="149" t="e">
        <f>'CRO2_Pro-Mes'!#REF!</f>
        <v>#REF!</v>
      </c>
      <c r="MJA4" s="149">
        <f>'CRO2_Pro-Mes'!MIW3</f>
        <v>0</v>
      </c>
      <c r="MJB4" s="149" t="e">
        <f>'CRO2_Pro-Mes'!#REF!</f>
        <v>#REF!</v>
      </c>
      <c r="MJC4" s="149">
        <f>'CRO2_Pro-Mes'!MIY3</f>
        <v>0</v>
      </c>
      <c r="MJD4" s="149" t="e">
        <f>'CRO2_Pro-Mes'!#REF!</f>
        <v>#REF!</v>
      </c>
      <c r="MJE4" s="149">
        <f>'CRO2_Pro-Mes'!MJA3</f>
        <v>0</v>
      </c>
      <c r="MJF4" s="149" t="e">
        <f>'CRO2_Pro-Mes'!#REF!</f>
        <v>#REF!</v>
      </c>
      <c r="MJG4" s="149">
        <f>'CRO2_Pro-Mes'!MJC3</f>
        <v>0</v>
      </c>
      <c r="MJH4" s="149" t="e">
        <f>'CRO2_Pro-Mes'!#REF!</f>
        <v>#REF!</v>
      </c>
      <c r="MJI4" s="149">
        <f>'CRO2_Pro-Mes'!MJE3</f>
        <v>0</v>
      </c>
      <c r="MJJ4" s="149" t="e">
        <f>'CRO2_Pro-Mes'!#REF!</f>
        <v>#REF!</v>
      </c>
      <c r="MJK4" s="149">
        <f>'CRO2_Pro-Mes'!MJG3</f>
        <v>0</v>
      </c>
      <c r="MJL4" s="149" t="e">
        <f>'CRO2_Pro-Mes'!#REF!</f>
        <v>#REF!</v>
      </c>
      <c r="MJM4" s="149">
        <f>'CRO2_Pro-Mes'!MJI3</f>
        <v>0</v>
      </c>
      <c r="MJN4" s="149" t="e">
        <f>'CRO2_Pro-Mes'!#REF!</f>
        <v>#REF!</v>
      </c>
      <c r="MJO4" s="149">
        <f>'CRO2_Pro-Mes'!MJK3</f>
        <v>0</v>
      </c>
      <c r="MJP4" s="149" t="e">
        <f>'CRO2_Pro-Mes'!#REF!</f>
        <v>#REF!</v>
      </c>
      <c r="MJQ4" s="149">
        <f>'CRO2_Pro-Mes'!MJM3</f>
        <v>0</v>
      </c>
      <c r="MJR4" s="149" t="e">
        <f>'CRO2_Pro-Mes'!#REF!</f>
        <v>#REF!</v>
      </c>
      <c r="MJS4" s="149">
        <f>'CRO2_Pro-Mes'!MJO3</f>
        <v>0</v>
      </c>
      <c r="MJT4" s="149" t="e">
        <f>'CRO2_Pro-Mes'!#REF!</f>
        <v>#REF!</v>
      </c>
      <c r="MJU4" s="149">
        <f>'CRO2_Pro-Mes'!MJQ3</f>
        <v>0</v>
      </c>
      <c r="MJV4" s="149" t="e">
        <f>'CRO2_Pro-Mes'!#REF!</f>
        <v>#REF!</v>
      </c>
      <c r="MJW4" s="149">
        <f>'CRO2_Pro-Mes'!MJS3</f>
        <v>0</v>
      </c>
      <c r="MJX4" s="149" t="e">
        <f>'CRO2_Pro-Mes'!#REF!</f>
        <v>#REF!</v>
      </c>
      <c r="MJY4" s="149">
        <f>'CRO2_Pro-Mes'!MJU3</f>
        <v>0</v>
      </c>
      <c r="MJZ4" s="149" t="e">
        <f>'CRO2_Pro-Mes'!#REF!</f>
        <v>#REF!</v>
      </c>
      <c r="MKA4" s="149">
        <f>'CRO2_Pro-Mes'!MJW3</f>
        <v>0</v>
      </c>
      <c r="MKB4" s="149" t="e">
        <f>'CRO2_Pro-Mes'!#REF!</f>
        <v>#REF!</v>
      </c>
      <c r="MKC4" s="149">
        <f>'CRO2_Pro-Mes'!MJY3</f>
        <v>0</v>
      </c>
      <c r="MKD4" s="149" t="e">
        <f>'CRO2_Pro-Mes'!#REF!</f>
        <v>#REF!</v>
      </c>
      <c r="MKE4" s="149">
        <f>'CRO2_Pro-Mes'!MKA3</f>
        <v>0</v>
      </c>
      <c r="MKF4" s="149" t="e">
        <f>'CRO2_Pro-Mes'!#REF!</f>
        <v>#REF!</v>
      </c>
      <c r="MKG4" s="149">
        <f>'CRO2_Pro-Mes'!MKC3</f>
        <v>0</v>
      </c>
      <c r="MKH4" s="149" t="e">
        <f>'CRO2_Pro-Mes'!#REF!</f>
        <v>#REF!</v>
      </c>
      <c r="MKI4" s="149">
        <f>'CRO2_Pro-Mes'!MKE3</f>
        <v>0</v>
      </c>
      <c r="MKJ4" s="149" t="e">
        <f>'CRO2_Pro-Mes'!#REF!</f>
        <v>#REF!</v>
      </c>
      <c r="MKK4" s="149">
        <f>'CRO2_Pro-Mes'!MKG3</f>
        <v>0</v>
      </c>
      <c r="MKL4" s="149" t="e">
        <f>'CRO2_Pro-Mes'!#REF!</f>
        <v>#REF!</v>
      </c>
      <c r="MKM4" s="149">
        <f>'CRO2_Pro-Mes'!MKI3</f>
        <v>0</v>
      </c>
      <c r="MKN4" s="149" t="e">
        <f>'CRO2_Pro-Mes'!#REF!</f>
        <v>#REF!</v>
      </c>
      <c r="MKO4" s="149">
        <f>'CRO2_Pro-Mes'!MKK3</f>
        <v>0</v>
      </c>
      <c r="MKP4" s="149" t="e">
        <f>'CRO2_Pro-Mes'!#REF!</f>
        <v>#REF!</v>
      </c>
      <c r="MKQ4" s="149">
        <f>'CRO2_Pro-Mes'!MKM3</f>
        <v>0</v>
      </c>
      <c r="MKR4" s="149" t="e">
        <f>'CRO2_Pro-Mes'!#REF!</f>
        <v>#REF!</v>
      </c>
      <c r="MKS4" s="149">
        <f>'CRO2_Pro-Mes'!MKO3</f>
        <v>0</v>
      </c>
      <c r="MKT4" s="149" t="e">
        <f>'CRO2_Pro-Mes'!#REF!</f>
        <v>#REF!</v>
      </c>
      <c r="MKU4" s="149">
        <f>'CRO2_Pro-Mes'!MKQ3</f>
        <v>0</v>
      </c>
      <c r="MKV4" s="149" t="e">
        <f>'CRO2_Pro-Mes'!#REF!</f>
        <v>#REF!</v>
      </c>
      <c r="MKW4" s="149">
        <f>'CRO2_Pro-Mes'!MKS3</f>
        <v>0</v>
      </c>
      <c r="MKX4" s="149" t="e">
        <f>'CRO2_Pro-Mes'!#REF!</f>
        <v>#REF!</v>
      </c>
      <c r="MKY4" s="149">
        <f>'CRO2_Pro-Mes'!MKU3</f>
        <v>0</v>
      </c>
      <c r="MKZ4" s="149" t="e">
        <f>'CRO2_Pro-Mes'!#REF!</f>
        <v>#REF!</v>
      </c>
      <c r="MLA4" s="149">
        <f>'CRO2_Pro-Mes'!MKW3</f>
        <v>0</v>
      </c>
      <c r="MLB4" s="149" t="e">
        <f>'CRO2_Pro-Mes'!#REF!</f>
        <v>#REF!</v>
      </c>
      <c r="MLC4" s="149">
        <f>'CRO2_Pro-Mes'!MKY3</f>
        <v>0</v>
      </c>
      <c r="MLD4" s="149" t="e">
        <f>'CRO2_Pro-Mes'!#REF!</f>
        <v>#REF!</v>
      </c>
      <c r="MLE4" s="149">
        <f>'CRO2_Pro-Mes'!MLA3</f>
        <v>0</v>
      </c>
      <c r="MLF4" s="149" t="e">
        <f>'CRO2_Pro-Mes'!#REF!</f>
        <v>#REF!</v>
      </c>
      <c r="MLG4" s="149">
        <f>'CRO2_Pro-Mes'!MLC3</f>
        <v>0</v>
      </c>
      <c r="MLH4" s="149" t="e">
        <f>'CRO2_Pro-Mes'!#REF!</f>
        <v>#REF!</v>
      </c>
      <c r="MLI4" s="149">
        <f>'CRO2_Pro-Mes'!MLE3</f>
        <v>0</v>
      </c>
      <c r="MLJ4" s="149" t="e">
        <f>'CRO2_Pro-Mes'!#REF!</f>
        <v>#REF!</v>
      </c>
      <c r="MLK4" s="149">
        <f>'CRO2_Pro-Mes'!MLG3</f>
        <v>0</v>
      </c>
      <c r="MLL4" s="149" t="e">
        <f>'CRO2_Pro-Mes'!#REF!</f>
        <v>#REF!</v>
      </c>
      <c r="MLM4" s="149">
        <f>'CRO2_Pro-Mes'!MLI3</f>
        <v>0</v>
      </c>
      <c r="MLN4" s="149" t="e">
        <f>'CRO2_Pro-Mes'!#REF!</f>
        <v>#REF!</v>
      </c>
      <c r="MLO4" s="149">
        <f>'CRO2_Pro-Mes'!MLK3</f>
        <v>0</v>
      </c>
      <c r="MLP4" s="149" t="e">
        <f>'CRO2_Pro-Mes'!#REF!</f>
        <v>#REF!</v>
      </c>
      <c r="MLQ4" s="149">
        <f>'CRO2_Pro-Mes'!MLM3</f>
        <v>0</v>
      </c>
      <c r="MLR4" s="149" t="e">
        <f>'CRO2_Pro-Mes'!#REF!</f>
        <v>#REF!</v>
      </c>
      <c r="MLS4" s="149">
        <f>'CRO2_Pro-Mes'!MLO3</f>
        <v>0</v>
      </c>
      <c r="MLT4" s="149" t="e">
        <f>'CRO2_Pro-Mes'!#REF!</f>
        <v>#REF!</v>
      </c>
      <c r="MLU4" s="149">
        <f>'CRO2_Pro-Mes'!MLQ3</f>
        <v>0</v>
      </c>
      <c r="MLV4" s="149" t="e">
        <f>'CRO2_Pro-Mes'!#REF!</f>
        <v>#REF!</v>
      </c>
      <c r="MLW4" s="149">
        <f>'CRO2_Pro-Mes'!MLS3</f>
        <v>0</v>
      </c>
      <c r="MLX4" s="149" t="e">
        <f>'CRO2_Pro-Mes'!#REF!</f>
        <v>#REF!</v>
      </c>
      <c r="MLY4" s="149">
        <f>'CRO2_Pro-Mes'!MLU3</f>
        <v>0</v>
      </c>
      <c r="MLZ4" s="149" t="e">
        <f>'CRO2_Pro-Mes'!#REF!</f>
        <v>#REF!</v>
      </c>
      <c r="MMA4" s="149">
        <f>'CRO2_Pro-Mes'!MLW3</f>
        <v>0</v>
      </c>
      <c r="MMB4" s="149" t="e">
        <f>'CRO2_Pro-Mes'!#REF!</f>
        <v>#REF!</v>
      </c>
      <c r="MMC4" s="149">
        <f>'CRO2_Pro-Mes'!MLY3</f>
        <v>0</v>
      </c>
      <c r="MMD4" s="149" t="e">
        <f>'CRO2_Pro-Mes'!#REF!</f>
        <v>#REF!</v>
      </c>
      <c r="MME4" s="149">
        <f>'CRO2_Pro-Mes'!MMA3</f>
        <v>0</v>
      </c>
      <c r="MMF4" s="149" t="e">
        <f>'CRO2_Pro-Mes'!#REF!</f>
        <v>#REF!</v>
      </c>
      <c r="MMG4" s="149">
        <f>'CRO2_Pro-Mes'!MMC3</f>
        <v>0</v>
      </c>
      <c r="MMH4" s="149" t="e">
        <f>'CRO2_Pro-Mes'!#REF!</f>
        <v>#REF!</v>
      </c>
      <c r="MMI4" s="149">
        <f>'CRO2_Pro-Mes'!MME3</f>
        <v>0</v>
      </c>
      <c r="MMJ4" s="149" t="e">
        <f>'CRO2_Pro-Mes'!#REF!</f>
        <v>#REF!</v>
      </c>
      <c r="MMK4" s="149">
        <f>'CRO2_Pro-Mes'!MMG3</f>
        <v>0</v>
      </c>
      <c r="MML4" s="149" t="e">
        <f>'CRO2_Pro-Mes'!#REF!</f>
        <v>#REF!</v>
      </c>
      <c r="MMM4" s="149">
        <f>'CRO2_Pro-Mes'!MMI3</f>
        <v>0</v>
      </c>
      <c r="MMN4" s="149" t="e">
        <f>'CRO2_Pro-Mes'!#REF!</f>
        <v>#REF!</v>
      </c>
      <c r="MMO4" s="149">
        <f>'CRO2_Pro-Mes'!MMK3</f>
        <v>0</v>
      </c>
      <c r="MMP4" s="149" t="e">
        <f>'CRO2_Pro-Mes'!#REF!</f>
        <v>#REF!</v>
      </c>
      <c r="MMQ4" s="149">
        <f>'CRO2_Pro-Mes'!MMM3</f>
        <v>0</v>
      </c>
      <c r="MMR4" s="149" t="e">
        <f>'CRO2_Pro-Mes'!#REF!</f>
        <v>#REF!</v>
      </c>
      <c r="MMS4" s="149">
        <f>'CRO2_Pro-Mes'!MMO3</f>
        <v>0</v>
      </c>
      <c r="MMT4" s="149" t="e">
        <f>'CRO2_Pro-Mes'!#REF!</f>
        <v>#REF!</v>
      </c>
      <c r="MMU4" s="149">
        <f>'CRO2_Pro-Mes'!MMQ3</f>
        <v>0</v>
      </c>
      <c r="MMV4" s="149" t="e">
        <f>'CRO2_Pro-Mes'!#REF!</f>
        <v>#REF!</v>
      </c>
      <c r="MMW4" s="149">
        <f>'CRO2_Pro-Mes'!MMS3</f>
        <v>0</v>
      </c>
      <c r="MMX4" s="149" t="e">
        <f>'CRO2_Pro-Mes'!#REF!</f>
        <v>#REF!</v>
      </c>
      <c r="MMY4" s="149">
        <f>'CRO2_Pro-Mes'!MMU3</f>
        <v>0</v>
      </c>
      <c r="MMZ4" s="149" t="e">
        <f>'CRO2_Pro-Mes'!#REF!</f>
        <v>#REF!</v>
      </c>
      <c r="MNA4" s="149">
        <f>'CRO2_Pro-Mes'!MMW3</f>
        <v>0</v>
      </c>
      <c r="MNB4" s="149" t="e">
        <f>'CRO2_Pro-Mes'!#REF!</f>
        <v>#REF!</v>
      </c>
      <c r="MNC4" s="149">
        <f>'CRO2_Pro-Mes'!MMY3</f>
        <v>0</v>
      </c>
      <c r="MND4" s="149" t="e">
        <f>'CRO2_Pro-Mes'!#REF!</f>
        <v>#REF!</v>
      </c>
      <c r="MNE4" s="149">
        <f>'CRO2_Pro-Mes'!MNA3</f>
        <v>0</v>
      </c>
      <c r="MNF4" s="149" t="e">
        <f>'CRO2_Pro-Mes'!#REF!</f>
        <v>#REF!</v>
      </c>
      <c r="MNG4" s="149">
        <f>'CRO2_Pro-Mes'!MNC3</f>
        <v>0</v>
      </c>
      <c r="MNH4" s="149" t="e">
        <f>'CRO2_Pro-Mes'!#REF!</f>
        <v>#REF!</v>
      </c>
      <c r="MNI4" s="149">
        <f>'CRO2_Pro-Mes'!MNE3</f>
        <v>0</v>
      </c>
      <c r="MNJ4" s="149" t="e">
        <f>'CRO2_Pro-Mes'!#REF!</f>
        <v>#REF!</v>
      </c>
      <c r="MNK4" s="149">
        <f>'CRO2_Pro-Mes'!MNG3</f>
        <v>0</v>
      </c>
      <c r="MNL4" s="149" t="e">
        <f>'CRO2_Pro-Mes'!#REF!</f>
        <v>#REF!</v>
      </c>
      <c r="MNM4" s="149">
        <f>'CRO2_Pro-Mes'!MNI3</f>
        <v>0</v>
      </c>
      <c r="MNN4" s="149" t="e">
        <f>'CRO2_Pro-Mes'!#REF!</f>
        <v>#REF!</v>
      </c>
      <c r="MNO4" s="149">
        <f>'CRO2_Pro-Mes'!MNK3</f>
        <v>0</v>
      </c>
      <c r="MNP4" s="149" t="e">
        <f>'CRO2_Pro-Mes'!#REF!</f>
        <v>#REF!</v>
      </c>
      <c r="MNQ4" s="149">
        <f>'CRO2_Pro-Mes'!MNM3</f>
        <v>0</v>
      </c>
      <c r="MNR4" s="149" t="e">
        <f>'CRO2_Pro-Mes'!#REF!</f>
        <v>#REF!</v>
      </c>
      <c r="MNS4" s="149">
        <f>'CRO2_Pro-Mes'!MNO3</f>
        <v>0</v>
      </c>
      <c r="MNT4" s="149" t="e">
        <f>'CRO2_Pro-Mes'!#REF!</f>
        <v>#REF!</v>
      </c>
      <c r="MNU4" s="149">
        <f>'CRO2_Pro-Mes'!MNQ3</f>
        <v>0</v>
      </c>
      <c r="MNV4" s="149" t="e">
        <f>'CRO2_Pro-Mes'!#REF!</f>
        <v>#REF!</v>
      </c>
      <c r="MNW4" s="149">
        <f>'CRO2_Pro-Mes'!MNS3</f>
        <v>0</v>
      </c>
      <c r="MNX4" s="149" t="e">
        <f>'CRO2_Pro-Mes'!#REF!</f>
        <v>#REF!</v>
      </c>
      <c r="MNY4" s="149">
        <f>'CRO2_Pro-Mes'!MNU3</f>
        <v>0</v>
      </c>
      <c r="MNZ4" s="149" t="e">
        <f>'CRO2_Pro-Mes'!#REF!</f>
        <v>#REF!</v>
      </c>
      <c r="MOA4" s="149">
        <f>'CRO2_Pro-Mes'!MNW3</f>
        <v>0</v>
      </c>
      <c r="MOB4" s="149" t="e">
        <f>'CRO2_Pro-Mes'!#REF!</f>
        <v>#REF!</v>
      </c>
      <c r="MOC4" s="149">
        <f>'CRO2_Pro-Mes'!MNY3</f>
        <v>0</v>
      </c>
      <c r="MOD4" s="149" t="e">
        <f>'CRO2_Pro-Mes'!#REF!</f>
        <v>#REF!</v>
      </c>
      <c r="MOE4" s="149">
        <f>'CRO2_Pro-Mes'!MOA3</f>
        <v>0</v>
      </c>
      <c r="MOF4" s="149" t="e">
        <f>'CRO2_Pro-Mes'!#REF!</f>
        <v>#REF!</v>
      </c>
      <c r="MOG4" s="149">
        <f>'CRO2_Pro-Mes'!MOC3</f>
        <v>0</v>
      </c>
      <c r="MOH4" s="149" t="e">
        <f>'CRO2_Pro-Mes'!#REF!</f>
        <v>#REF!</v>
      </c>
      <c r="MOI4" s="149">
        <f>'CRO2_Pro-Mes'!MOE3</f>
        <v>0</v>
      </c>
      <c r="MOJ4" s="149" t="e">
        <f>'CRO2_Pro-Mes'!#REF!</f>
        <v>#REF!</v>
      </c>
      <c r="MOK4" s="149">
        <f>'CRO2_Pro-Mes'!MOG3</f>
        <v>0</v>
      </c>
      <c r="MOL4" s="149" t="e">
        <f>'CRO2_Pro-Mes'!#REF!</f>
        <v>#REF!</v>
      </c>
      <c r="MOM4" s="149">
        <f>'CRO2_Pro-Mes'!MOI3</f>
        <v>0</v>
      </c>
      <c r="MON4" s="149" t="e">
        <f>'CRO2_Pro-Mes'!#REF!</f>
        <v>#REF!</v>
      </c>
      <c r="MOO4" s="149">
        <f>'CRO2_Pro-Mes'!MOK3</f>
        <v>0</v>
      </c>
      <c r="MOP4" s="149" t="e">
        <f>'CRO2_Pro-Mes'!#REF!</f>
        <v>#REF!</v>
      </c>
      <c r="MOQ4" s="149">
        <f>'CRO2_Pro-Mes'!MOM3</f>
        <v>0</v>
      </c>
      <c r="MOR4" s="149" t="e">
        <f>'CRO2_Pro-Mes'!#REF!</f>
        <v>#REF!</v>
      </c>
      <c r="MOS4" s="149">
        <f>'CRO2_Pro-Mes'!MOO3</f>
        <v>0</v>
      </c>
      <c r="MOT4" s="149" t="e">
        <f>'CRO2_Pro-Mes'!#REF!</f>
        <v>#REF!</v>
      </c>
      <c r="MOU4" s="149">
        <f>'CRO2_Pro-Mes'!MOQ3</f>
        <v>0</v>
      </c>
      <c r="MOV4" s="149" t="e">
        <f>'CRO2_Pro-Mes'!#REF!</f>
        <v>#REF!</v>
      </c>
      <c r="MOW4" s="149">
        <f>'CRO2_Pro-Mes'!MOS3</f>
        <v>0</v>
      </c>
      <c r="MOX4" s="149" t="e">
        <f>'CRO2_Pro-Mes'!#REF!</f>
        <v>#REF!</v>
      </c>
      <c r="MOY4" s="149">
        <f>'CRO2_Pro-Mes'!MOU3</f>
        <v>0</v>
      </c>
      <c r="MOZ4" s="149" t="e">
        <f>'CRO2_Pro-Mes'!#REF!</f>
        <v>#REF!</v>
      </c>
      <c r="MPA4" s="149">
        <f>'CRO2_Pro-Mes'!MOW3</f>
        <v>0</v>
      </c>
      <c r="MPB4" s="149" t="e">
        <f>'CRO2_Pro-Mes'!#REF!</f>
        <v>#REF!</v>
      </c>
      <c r="MPC4" s="149">
        <f>'CRO2_Pro-Mes'!MOY3</f>
        <v>0</v>
      </c>
      <c r="MPD4" s="149" t="e">
        <f>'CRO2_Pro-Mes'!#REF!</f>
        <v>#REF!</v>
      </c>
      <c r="MPE4" s="149">
        <f>'CRO2_Pro-Mes'!MPA3</f>
        <v>0</v>
      </c>
      <c r="MPF4" s="149" t="e">
        <f>'CRO2_Pro-Mes'!#REF!</f>
        <v>#REF!</v>
      </c>
      <c r="MPG4" s="149">
        <f>'CRO2_Pro-Mes'!MPC3</f>
        <v>0</v>
      </c>
      <c r="MPH4" s="149" t="e">
        <f>'CRO2_Pro-Mes'!#REF!</f>
        <v>#REF!</v>
      </c>
      <c r="MPI4" s="149">
        <f>'CRO2_Pro-Mes'!MPE3</f>
        <v>0</v>
      </c>
      <c r="MPJ4" s="149" t="e">
        <f>'CRO2_Pro-Mes'!#REF!</f>
        <v>#REF!</v>
      </c>
      <c r="MPK4" s="149">
        <f>'CRO2_Pro-Mes'!MPG3</f>
        <v>0</v>
      </c>
      <c r="MPL4" s="149" t="e">
        <f>'CRO2_Pro-Mes'!#REF!</f>
        <v>#REF!</v>
      </c>
      <c r="MPM4" s="149">
        <f>'CRO2_Pro-Mes'!MPI3</f>
        <v>0</v>
      </c>
      <c r="MPN4" s="149" t="e">
        <f>'CRO2_Pro-Mes'!#REF!</f>
        <v>#REF!</v>
      </c>
      <c r="MPO4" s="149">
        <f>'CRO2_Pro-Mes'!MPK3</f>
        <v>0</v>
      </c>
      <c r="MPP4" s="149" t="e">
        <f>'CRO2_Pro-Mes'!#REF!</f>
        <v>#REF!</v>
      </c>
      <c r="MPQ4" s="149">
        <f>'CRO2_Pro-Mes'!MPM3</f>
        <v>0</v>
      </c>
      <c r="MPR4" s="149" t="e">
        <f>'CRO2_Pro-Mes'!#REF!</f>
        <v>#REF!</v>
      </c>
      <c r="MPS4" s="149">
        <f>'CRO2_Pro-Mes'!MPO3</f>
        <v>0</v>
      </c>
      <c r="MPT4" s="149" t="e">
        <f>'CRO2_Pro-Mes'!#REF!</f>
        <v>#REF!</v>
      </c>
      <c r="MPU4" s="149">
        <f>'CRO2_Pro-Mes'!MPQ3</f>
        <v>0</v>
      </c>
      <c r="MPV4" s="149" t="e">
        <f>'CRO2_Pro-Mes'!#REF!</f>
        <v>#REF!</v>
      </c>
      <c r="MPW4" s="149">
        <f>'CRO2_Pro-Mes'!MPS3</f>
        <v>0</v>
      </c>
      <c r="MPX4" s="149" t="e">
        <f>'CRO2_Pro-Mes'!#REF!</f>
        <v>#REF!</v>
      </c>
      <c r="MPY4" s="149">
        <f>'CRO2_Pro-Mes'!MPU3</f>
        <v>0</v>
      </c>
      <c r="MPZ4" s="149" t="e">
        <f>'CRO2_Pro-Mes'!#REF!</f>
        <v>#REF!</v>
      </c>
      <c r="MQA4" s="149">
        <f>'CRO2_Pro-Mes'!MPW3</f>
        <v>0</v>
      </c>
      <c r="MQB4" s="149" t="e">
        <f>'CRO2_Pro-Mes'!#REF!</f>
        <v>#REF!</v>
      </c>
      <c r="MQC4" s="149">
        <f>'CRO2_Pro-Mes'!MPY3</f>
        <v>0</v>
      </c>
      <c r="MQD4" s="149" t="e">
        <f>'CRO2_Pro-Mes'!#REF!</f>
        <v>#REF!</v>
      </c>
      <c r="MQE4" s="149">
        <f>'CRO2_Pro-Mes'!MQA3</f>
        <v>0</v>
      </c>
      <c r="MQF4" s="149" t="e">
        <f>'CRO2_Pro-Mes'!#REF!</f>
        <v>#REF!</v>
      </c>
      <c r="MQG4" s="149">
        <f>'CRO2_Pro-Mes'!MQC3</f>
        <v>0</v>
      </c>
      <c r="MQH4" s="149" t="e">
        <f>'CRO2_Pro-Mes'!#REF!</f>
        <v>#REF!</v>
      </c>
      <c r="MQI4" s="149">
        <f>'CRO2_Pro-Mes'!MQE3</f>
        <v>0</v>
      </c>
      <c r="MQJ4" s="149" t="e">
        <f>'CRO2_Pro-Mes'!#REF!</f>
        <v>#REF!</v>
      </c>
      <c r="MQK4" s="149">
        <f>'CRO2_Pro-Mes'!MQG3</f>
        <v>0</v>
      </c>
      <c r="MQL4" s="149" t="e">
        <f>'CRO2_Pro-Mes'!#REF!</f>
        <v>#REF!</v>
      </c>
      <c r="MQM4" s="149">
        <f>'CRO2_Pro-Mes'!MQI3</f>
        <v>0</v>
      </c>
      <c r="MQN4" s="149" t="e">
        <f>'CRO2_Pro-Mes'!#REF!</f>
        <v>#REF!</v>
      </c>
      <c r="MQO4" s="149">
        <f>'CRO2_Pro-Mes'!MQK3</f>
        <v>0</v>
      </c>
      <c r="MQP4" s="149" t="e">
        <f>'CRO2_Pro-Mes'!#REF!</f>
        <v>#REF!</v>
      </c>
      <c r="MQQ4" s="149">
        <f>'CRO2_Pro-Mes'!MQM3</f>
        <v>0</v>
      </c>
      <c r="MQR4" s="149" t="e">
        <f>'CRO2_Pro-Mes'!#REF!</f>
        <v>#REF!</v>
      </c>
      <c r="MQS4" s="149">
        <f>'CRO2_Pro-Mes'!MQO3</f>
        <v>0</v>
      </c>
      <c r="MQT4" s="149" t="e">
        <f>'CRO2_Pro-Mes'!#REF!</f>
        <v>#REF!</v>
      </c>
      <c r="MQU4" s="149">
        <f>'CRO2_Pro-Mes'!MQQ3</f>
        <v>0</v>
      </c>
      <c r="MQV4" s="149" t="e">
        <f>'CRO2_Pro-Mes'!#REF!</f>
        <v>#REF!</v>
      </c>
      <c r="MQW4" s="149">
        <f>'CRO2_Pro-Mes'!MQS3</f>
        <v>0</v>
      </c>
      <c r="MQX4" s="149" t="e">
        <f>'CRO2_Pro-Mes'!#REF!</f>
        <v>#REF!</v>
      </c>
      <c r="MQY4" s="149">
        <f>'CRO2_Pro-Mes'!MQU3</f>
        <v>0</v>
      </c>
      <c r="MQZ4" s="149" t="e">
        <f>'CRO2_Pro-Mes'!#REF!</f>
        <v>#REF!</v>
      </c>
      <c r="MRA4" s="149">
        <f>'CRO2_Pro-Mes'!MQW3</f>
        <v>0</v>
      </c>
      <c r="MRB4" s="149" t="e">
        <f>'CRO2_Pro-Mes'!#REF!</f>
        <v>#REF!</v>
      </c>
      <c r="MRC4" s="149">
        <f>'CRO2_Pro-Mes'!MQY3</f>
        <v>0</v>
      </c>
      <c r="MRD4" s="149" t="e">
        <f>'CRO2_Pro-Mes'!#REF!</f>
        <v>#REF!</v>
      </c>
      <c r="MRE4" s="149">
        <f>'CRO2_Pro-Mes'!MRA3</f>
        <v>0</v>
      </c>
      <c r="MRF4" s="149" t="e">
        <f>'CRO2_Pro-Mes'!#REF!</f>
        <v>#REF!</v>
      </c>
      <c r="MRG4" s="149">
        <f>'CRO2_Pro-Mes'!MRC3</f>
        <v>0</v>
      </c>
      <c r="MRH4" s="149" t="e">
        <f>'CRO2_Pro-Mes'!#REF!</f>
        <v>#REF!</v>
      </c>
      <c r="MRI4" s="149">
        <f>'CRO2_Pro-Mes'!MRE3</f>
        <v>0</v>
      </c>
      <c r="MRJ4" s="149" t="e">
        <f>'CRO2_Pro-Mes'!#REF!</f>
        <v>#REF!</v>
      </c>
      <c r="MRK4" s="149">
        <f>'CRO2_Pro-Mes'!MRG3</f>
        <v>0</v>
      </c>
      <c r="MRL4" s="149" t="e">
        <f>'CRO2_Pro-Mes'!#REF!</f>
        <v>#REF!</v>
      </c>
      <c r="MRM4" s="149">
        <f>'CRO2_Pro-Mes'!MRI3</f>
        <v>0</v>
      </c>
      <c r="MRN4" s="149" t="e">
        <f>'CRO2_Pro-Mes'!#REF!</f>
        <v>#REF!</v>
      </c>
      <c r="MRO4" s="149">
        <f>'CRO2_Pro-Mes'!MRK3</f>
        <v>0</v>
      </c>
      <c r="MRP4" s="149" t="e">
        <f>'CRO2_Pro-Mes'!#REF!</f>
        <v>#REF!</v>
      </c>
      <c r="MRQ4" s="149">
        <f>'CRO2_Pro-Mes'!MRM3</f>
        <v>0</v>
      </c>
      <c r="MRR4" s="149" t="e">
        <f>'CRO2_Pro-Mes'!#REF!</f>
        <v>#REF!</v>
      </c>
      <c r="MRS4" s="149">
        <f>'CRO2_Pro-Mes'!MRO3</f>
        <v>0</v>
      </c>
      <c r="MRT4" s="149" t="e">
        <f>'CRO2_Pro-Mes'!#REF!</f>
        <v>#REF!</v>
      </c>
      <c r="MRU4" s="149">
        <f>'CRO2_Pro-Mes'!MRQ3</f>
        <v>0</v>
      </c>
      <c r="MRV4" s="149" t="e">
        <f>'CRO2_Pro-Mes'!#REF!</f>
        <v>#REF!</v>
      </c>
      <c r="MRW4" s="149">
        <f>'CRO2_Pro-Mes'!MRS3</f>
        <v>0</v>
      </c>
      <c r="MRX4" s="149" t="e">
        <f>'CRO2_Pro-Mes'!#REF!</f>
        <v>#REF!</v>
      </c>
      <c r="MRY4" s="149">
        <f>'CRO2_Pro-Mes'!MRU3</f>
        <v>0</v>
      </c>
      <c r="MRZ4" s="149" t="e">
        <f>'CRO2_Pro-Mes'!#REF!</f>
        <v>#REF!</v>
      </c>
      <c r="MSA4" s="149">
        <f>'CRO2_Pro-Mes'!MRW3</f>
        <v>0</v>
      </c>
      <c r="MSB4" s="149" t="e">
        <f>'CRO2_Pro-Mes'!#REF!</f>
        <v>#REF!</v>
      </c>
      <c r="MSC4" s="149">
        <f>'CRO2_Pro-Mes'!MRY3</f>
        <v>0</v>
      </c>
      <c r="MSD4" s="149" t="e">
        <f>'CRO2_Pro-Mes'!#REF!</f>
        <v>#REF!</v>
      </c>
      <c r="MSE4" s="149">
        <f>'CRO2_Pro-Mes'!MSA3</f>
        <v>0</v>
      </c>
      <c r="MSF4" s="149" t="e">
        <f>'CRO2_Pro-Mes'!#REF!</f>
        <v>#REF!</v>
      </c>
      <c r="MSG4" s="149">
        <f>'CRO2_Pro-Mes'!MSC3</f>
        <v>0</v>
      </c>
      <c r="MSH4" s="149" t="e">
        <f>'CRO2_Pro-Mes'!#REF!</f>
        <v>#REF!</v>
      </c>
      <c r="MSI4" s="149">
        <f>'CRO2_Pro-Mes'!MSE3</f>
        <v>0</v>
      </c>
      <c r="MSJ4" s="149" t="e">
        <f>'CRO2_Pro-Mes'!#REF!</f>
        <v>#REF!</v>
      </c>
      <c r="MSK4" s="149">
        <f>'CRO2_Pro-Mes'!MSG3</f>
        <v>0</v>
      </c>
      <c r="MSL4" s="149" t="e">
        <f>'CRO2_Pro-Mes'!#REF!</f>
        <v>#REF!</v>
      </c>
      <c r="MSM4" s="149">
        <f>'CRO2_Pro-Mes'!MSI3</f>
        <v>0</v>
      </c>
      <c r="MSN4" s="149" t="e">
        <f>'CRO2_Pro-Mes'!#REF!</f>
        <v>#REF!</v>
      </c>
      <c r="MSO4" s="149">
        <f>'CRO2_Pro-Mes'!MSK3</f>
        <v>0</v>
      </c>
      <c r="MSP4" s="149" t="e">
        <f>'CRO2_Pro-Mes'!#REF!</f>
        <v>#REF!</v>
      </c>
      <c r="MSQ4" s="149">
        <f>'CRO2_Pro-Mes'!MSM3</f>
        <v>0</v>
      </c>
      <c r="MSR4" s="149" t="e">
        <f>'CRO2_Pro-Mes'!#REF!</f>
        <v>#REF!</v>
      </c>
      <c r="MSS4" s="149">
        <f>'CRO2_Pro-Mes'!MSO3</f>
        <v>0</v>
      </c>
      <c r="MST4" s="149" t="e">
        <f>'CRO2_Pro-Mes'!#REF!</f>
        <v>#REF!</v>
      </c>
      <c r="MSU4" s="149">
        <f>'CRO2_Pro-Mes'!MSQ3</f>
        <v>0</v>
      </c>
      <c r="MSV4" s="149" t="e">
        <f>'CRO2_Pro-Mes'!#REF!</f>
        <v>#REF!</v>
      </c>
      <c r="MSW4" s="149">
        <f>'CRO2_Pro-Mes'!MSS3</f>
        <v>0</v>
      </c>
      <c r="MSX4" s="149" t="e">
        <f>'CRO2_Pro-Mes'!#REF!</f>
        <v>#REF!</v>
      </c>
      <c r="MSY4" s="149">
        <f>'CRO2_Pro-Mes'!MSU3</f>
        <v>0</v>
      </c>
      <c r="MSZ4" s="149" t="e">
        <f>'CRO2_Pro-Mes'!#REF!</f>
        <v>#REF!</v>
      </c>
      <c r="MTA4" s="149">
        <f>'CRO2_Pro-Mes'!MSW3</f>
        <v>0</v>
      </c>
      <c r="MTB4" s="149" t="e">
        <f>'CRO2_Pro-Mes'!#REF!</f>
        <v>#REF!</v>
      </c>
      <c r="MTC4" s="149">
        <f>'CRO2_Pro-Mes'!MSY3</f>
        <v>0</v>
      </c>
      <c r="MTD4" s="149" t="e">
        <f>'CRO2_Pro-Mes'!#REF!</f>
        <v>#REF!</v>
      </c>
      <c r="MTE4" s="149">
        <f>'CRO2_Pro-Mes'!MTA3</f>
        <v>0</v>
      </c>
      <c r="MTF4" s="149" t="e">
        <f>'CRO2_Pro-Mes'!#REF!</f>
        <v>#REF!</v>
      </c>
      <c r="MTG4" s="149">
        <f>'CRO2_Pro-Mes'!MTC3</f>
        <v>0</v>
      </c>
      <c r="MTH4" s="149" t="e">
        <f>'CRO2_Pro-Mes'!#REF!</f>
        <v>#REF!</v>
      </c>
      <c r="MTI4" s="149">
        <f>'CRO2_Pro-Mes'!MTE3</f>
        <v>0</v>
      </c>
      <c r="MTJ4" s="149" t="e">
        <f>'CRO2_Pro-Mes'!#REF!</f>
        <v>#REF!</v>
      </c>
      <c r="MTK4" s="149">
        <f>'CRO2_Pro-Mes'!MTG3</f>
        <v>0</v>
      </c>
      <c r="MTL4" s="149" t="e">
        <f>'CRO2_Pro-Mes'!#REF!</f>
        <v>#REF!</v>
      </c>
      <c r="MTM4" s="149">
        <f>'CRO2_Pro-Mes'!MTI3</f>
        <v>0</v>
      </c>
      <c r="MTN4" s="149" t="e">
        <f>'CRO2_Pro-Mes'!#REF!</f>
        <v>#REF!</v>
      </c>
      <c r="MTO4" s="149">
        <f>'CRO2_Pro-Mes'!MTK3</f>
        <v>0</v>
      </c>
      <c r="MTP4" s="149" t="e">
        <f>'CRO2_Pro-Mes'!#REF!</f>
        <v>#REF!</v>
      </c>
      <c r="MTQ4" s="149">
        <f>'CRO2_Pro-Mes'!MTM3</f>
        <v>0</v>
      </c>
      <c r="MTR4" s="149" t="e">
        <f>'CRO2_Pro-Mes'!#REF!</f>
        <v>#REF!</v>
      </c>
      <c r="MTS4" s="149">
        <f>'CRO2_Pro-Mes'!MTO3</f>
        <v>0</v>
      </c>
      <c r="MTT4" s="149" t="e">
        <f>'CRO2_Pro-Mes'!#REF!</f>
        <v>#REF!</v>
      </c>
      <c r="MTU4" s="149">
        <f>'CRO2_Pro-Mes'!MTQ3</f>
        <v>0</v>
      </c>
      <c r="MTV4" s="149" t="e">
        <f>'CRO2_Pro-Mes'!#REF!</f>
        <v>#REF!</v>
      </c>
      <c r="MTW4" s="149">
        <f>'CRO2_Pro-Mes'!MTS3</f>
        <v>0</v>
      </c>
      <c r="MTX4" s="149" t="e">
        <f>'CRO2_Pro-Mes'!#REF!</f>
        <v>#REF!</v>
      </c>
      <c r="MTY4" s="149">
        <f>'CRO2_Pro-Mes'!MTU3</f>
        <v>0</v>
      </c>
      <c r="MTZ4" s="149" t="e">
        <f>'CRO2_Pro-Mes'!#REF!</f>
        <v>#REF!</v>
      </c>
      <c r="MUA4" s="149">
        <f>'CRO2_Pro-Mes'!MTW3</f>
        <v>0</v>
      </c>
      <c r="MUB4" s="149" t="e">
        <f>'CRO2_Pro-Mes'!#REF!</f>
        <v>#REF!</v>
      </c>
      <c r="MUC4" s="149">
        <f>'CRO2_Pro-Mes'!MTY3</f>
        <v>0</v>
      </c>
      <c r="MUD4" s="149" t="e">
        <f>'CRO2_Pro-Mes'!#REF!</f>
        <v>#REF!</v>
      </c>
      <c r="MUE4" s="149">
        <f>'CRO2_Pro-Mes'!MUA3</f>
        <v>0</v>
      </c>
      <c r="MUF4" s="149" t="e">
        <f>'CRO2_Pro-Mes'!#REF!</f>
        <v>#REF!</v>
      </c>
      <c r="MUG4" s="149">
        <f>'CRO2_Pro-Mes'!MUC3</f>
        <v>0</v>
      </c>
      <c r="MUH4" s="149" t="e">
        <f>'CRO2_Pro-Mes'!#REF!</f>
        <v>#REF!</v>
      </c>
      <c r="MUI4" s="149">
        <f>'CRO2_Pro-Mes'!MUE3</f>
        <v>0</v>
      </c>
      <c r="MUJ4" s="149" t="e">
        <f>'CRO2_Pro-Mes'!#REF!</f>
        <v>#REF!</v>
      </c>
      <c r="MUK4" s="149">
        <f>'CRO2_Pro-Mes'!MUG3</f>
        <v>0</v>
      </c>
      <c r="MUL4" s="149" t="e">
        <f>'CRO2_Pro-Mes'!#REF!</f>
        <v>#REF!</v>
      </c>
      <c r="MUM4" s="149">
        <f>'CRO2_Pro-Mes'!MUI3</f>
        <v>0</v>
      </c>
      <c r="MUN4" s="149" t="e">
        <f>'CRO2_Pro-Mes'!#REF!</f>
        <v>#REF!</v>
      </c>
      <c r="MUO4" s="149">
        <f>'CRO2_Pro-Mes'!MUK3</f>
        <v>0</v>
      </c>
      <c r="MUP4" s="149" t="e">
        <f>'CRO2_Pro-Mes'!#REF!</f>
        <v>#REF!</v>
      </c>
      <c r="MUQ4" s="149">
        <f>'CRO2_Pro-Mes'!MUM3</f>
        <v>0</v>
      </c>
      <c r="MUR4" s="149" t="e">
        <f>'CRO2_Pro-Mes'!#REF!</f>
        <v>#REF!</v>
      </c>
      <c r="MUS4" s="149">
        <f>'CRO2_Pro-Mes'!MUO3</f>
        <v>0</v>
      </c>
      <c r="MUT4" s="149" t="e">
        <f>'CRO2_Pro-Mes'!#REF!</f>
        <v>#REF!</v>
      </c>
      <c r="MUU4" s="149">
        <f>'CRO2_Pro-Mes'!MUQ3</f>
        <v>0</v>
      </c>
      <c r="MUV4" s="149" t="e">
        <f>'CRO2_Pro-Mes'!#REF!</f>
        <v>#REF!</v>
      </c>
      <c r="MUW4" s="149">
        <f>'CRO2_Pro-Mes'!MUS3</f>
        <v>0</v>
      </c>
      <c r="MUX4" s="149" t="e">
        <f>'CRO2_Pro-Mes'!#REF!</f>
        <v>#REF!</v>
      </c>
      <c r="MUY4" s="149">
        <f>'CRO2_Pro-Mes'!MUU3</f>
        <v>0</v>
      </c>
      <c r="MUZ4" s="149" t="e">
        <f>'CRO2_Pro-Mes'!#REF!</f>
        <v>#REF!</v>
      </c>
      <c r="MVA4" s="149">
        <f>'CRO2_Pro-Mes'!MUW3</f>
        <v>0</v>
      </c>
      <c r="MVB4" s="149" t="e">
        <f>'CRO2_Pro-Mes'!#REF!</f>
        <v>#REF!</v>
      </c>
      <c r="MVC4" s="149">
        <f>'CRO2_Pro-Mes'!MUY3</f>
        <v>0</v>
      </c>
      <c r="MVD4" s="149" t="e">
        <f>'CRO2_Pro-Mes'!#REF!</f>
        <v>#REF!</v>
      </c>
      <c r="MVE4" s="149">
        <f>'CRO2_Pro-Mes'!MVA3</f>
        <v>0</v>
      </c>
      <c r="MVF4" s="149" t="e">
        <f>'CRO2_Pro-Mes'!#REF!</f>
        <v>#REF!</v>
      </c>
      <c r="MVG4" s="149">
        <f>'CRO2_Pro-Mes'!MVC3</f>
        <v>0</v>
      </c>
      <c r="MVH4" s="149" t="e">
        <f>'CRO2_Pro-Mes'!#REF!</f>
        <v>#REF!</v>
      </c>
      <c r="MVI4" s="149">
        <f>'CRO2_Pro-Mes'!MVE3</f>
        <v>0</v>
      </c>
      <c r="MVJ4" s="149" t="e">
        <f>'CRO2_Pro-Mes'!#REF!</f>
        <v>#REF!</v>
      </c>
      <c r="MVK4" s="149">
        <f>'CRO2_Pro-Mes'!MVG3</f>
        <v>0</v>
      </c>
      <c r="MVL4" s="149" t="e">
        <f>'CRO2_Pro-Mes'!#REF!</f>
        <v>#REF!</v>
      </c>
      <c r="MVM4" s="149">
        <f>'CRO2_Pro-Mes'!MVI3</f>
        <v>0</v>
      </c>
      <c r="MVN4" s="149" t="e">
        <f>'CRO2_Pro-Mes'!#REF!</f>
        <v>#REF!</v>
      </c>
      <c r="MVO4" s="149">
        <f>'CRO2_Pro-Mes'!MVK3</f>
        <v>0</v>
      </c>
      <c r="MVP4" s="149" t="e">
        <f>'CRO2_Pro-Mes'!#REF!</f>
        <v>#REF!</v>
      </c>
      <c r="MVQ4" s="149">
        <f>'CRO2_Pro-Mes'!MVM3</f>
        <v>0</v>
      </c>
      <c r="MVR4" s="149" t="e">
        <f>'CRO2_Pro-Mes'!#REF!</f>
        <v>#REF!</v>
      </c>
      <c r="MVS4" s="149">
        <f>'CRO2_Pro-Mes'!MVO3</f>
        <v>0</v>
      </c>
      <c r="MVT4" s="149" t="e">
        <f>'CRO2_Pro-Mes'!#REF!</f>
        <v>#REF!</v>
      </c>
      <c r="MVU4" s="149">
        <f>'CRO2_Pro-Mes'!MVQ3</f>
        <v>0</v>
      </c>
      <c r="MVV4" s="149" t="e">
        <f>'CRO2_Pro-Mes'!#REF!</f>
        <v>#REF!</v>
      </c>
      <c r="MVW4" s="149">
        <f>'CRO2_Pro-Mes'!MVS3</f>
        <v>0</v>
      </c>
      <c r="MVX4" s="149" t="e">
        <f>'CRO2_Pro-Mes'!#REF!</f>
        <v>#REF!</v>
      </c>
      <c r="MVY4" s="149">
        <f>'CRO2_Pro-Mes'!MVU3</f>
        <v>0</v>
      </c>
      <c r="MVZ4" s="149" t="e">
        <f>'CRO2_Pro-Mes'!#REF!</f>
        <v>#REF!</v>
      </c>
      <c r="MWA4" s="149">
        <f>'CRO2_Pro-Mes'!MVW3</f>
        <v>0</v>
      </c>
      <c r="MWB4" s="149" t="e">
        <f>'CRO2_Pro-Mes'!#REF!</f>
        <v>#REF!</v>
      </c>
      <c r="MWC4" s="149">
        <f>'CRO2_Pro-Mes'!MVY3</f>
        <v>0</v>
      </c>
      <c r="MWD4" s="149" t="e">
        <f>'CRO2_Pro-Mes'!#REF!</f>
        <v>#REF!</v>
      </c>
      <c r="MWE4" s="149">
        <f>'CRO2_Pro-Mes'!MWA3</f>
        <v>0</v>
      </c>
      <c r="MWF4" s="149" t="e">
        <f>'CRO2_Pro-Mes'!#REF!</f>
        <v>#REF!</v>
      </c>
      <c r="MWG4" s="149">
        <f>'CRO2_Pro-Mes'!MWC3</f>
        <v>0</v>
      </c>
      <c r="MWH4" s="149" t="e">
        <f>'CRO2_Pro-Mes'!#REF!</f>
        <v>#REF!</v>
      </c>
      <c r="MWI4" s="149">
        <f>'CRO2_Pro-Mes'!MWE3</f>
        <v>0</v>
      </c>
      <c r="MWJ4" s="149" t="e">
        <f>'CRO2_Pro-Mes'!#REF!</f>
        <v>#REF!</v>
      </c>
      <c r="MWK4" s="149">
        <f>'CRO2_Pro-Mes'!MWG3</f>
        <v>0</v>
      </c>
      <c r="MWL4" s="149" t="e">
        <f>'CRO2_Pro-Mes'!#REF!</f>
        <v>#REF!</v>
      </c>
      <c r="MWM4" s="149">
        <f>'CRO2_Pro-Mes'!MWI3</f>
        <v>0</v>
      </c>
      <c r="MWN4" s="149" t="e">
        <f>'CRO2_Pro-Mes'!#REF!</f>
        <v>#REF!</v>
      </c>
      <c r="MWO4" s="149">
        <f>'CRO2_Pro-Mes'!MWK3</f>
        <v>0</v>
      </c>
      <c r="MWP4" s="149" t="e">
        <f>'CRO2_Pro-Mes'!#REF!</f>
        <v>#REF!</v>
      </c>
      <c r="MWQ4" s="149">
        <f>'CRO2_Pro-Mes'!MWM3</f>
        <v>0</v>
      </c>
      <c r="MWR4" s="149" t="e">
        <f>'CRO2_Pro-Mes'!#REF!</f>
        <v>#REF!</v>
      </c>
      <c r="MWS4" s="149">
        <f>'CRO2_Pro-Mes'!MWO3</f>
        <v>0</v>
      </c>
      <c r="MWT4" s="149" t="e">
        <f>'CRO2_Pro-Mes'!#REF!</f>
        <v>#REF!</v>
      </c>
      <c r="MWU4" s="149">
        <f>'CRO2_Pro-Mes'!MWQ3</f>
        <v>0</v>
      </c>
      <c r="MWV4" s="149" t="e">
        <f>'CRO2_Pro-Mes'!#REF!</f>
        <v>#REF!</v>
      </c>
      <c r="MWW4" s="149">
        <f>'CRO2_Pro-Mes'!MWS3</f>
        <v>0</v>
      </c>
      <c r="MWX4" s="149" t="e">
        <f>'CRO2_Pro-Mes'!#REF!</f>
        <v>#REF!</v>
      </c>
      <c r="MWY4" s="149">
        <f>'CRO2_Pro-Mes'!MWU3</f>
        <v>0</v>
      </c>
      <c r="MWZ4" s="149" t="e">
        <f>'CRO2_Pro-Mes'!#REF!</f>
        <v>#REF!</v>
      </c>
      <c r="MXA4" s="149">
        <f>'CRO2_Pro-Mes'!MWW3</f>
        <v>0</v>
      </c>
      <c r="MXB4" s="149" t="e">
        <f>'CRO2_Pro-Mes'!#REF!</f>
        <v>#REF!</v>
      </c>
      <c r="MXC4" s="149">
        <f>'CRO2_Pro-Mes'!MWY3</f>
        <v>0</v>
      </c>
      <c r="MXD4" s="149" t="e">
        <f>'CRO2_Pro-Mes'!#REF!</f>
        <v>#REF!</v>
      </c>
      <c r="MXE4" s="149">
        <f>'CRO2_Pro-Mes'!MXA3</f>
        <v>0</v>
      </c>
      <c r="MXF4" s="149" t="e">
        <f>'CRO2_Pro-Mes'!#REF!</f>
        <v>#REF!</v>
      </c>
      <c r="MXG4" s="149">
        <f>'CRO2_Pro-Mes'!MXC3</f>
        <v>0</v>
      </c>
      <c r="MXH4" s="149" t="e">
        <f>'CRO2_Pro-Mes'!#REF!</f>
        <v>#REF!</v>
      </c>
      <c r="MXI4" s="149">
        <f>'CRO2_Pro-Mes'!MXE3</f>
        <v>0</v>
      </c>
      <c r="MXJ4" s="149" t="e">
        <f>'CRO2_Pro-Mes'!#REF!</f>
        <v>#REF!</v>
      </c>
      <c r="MXK4" s="149">
        <f>'CRO2_Pro-Mes'!MXG3</f>
        <v>0</v>
      </c>
      <c r="MXL4" s="149" t="e">
        <f>'CRO2_Pro-Mes'!#REF!</f>
        <v>#REF!</v>
      </c>
      <c r="MXM4" s="149">
        <f>'CRO2_Pro-Mes'!MXI3</f>
        <v>0</v>
      </c>
      <c r="MXN4" s="149" t="e">
        <f>'CRO2_Pro-Mes'!#REF!</f>
        <v>#REF!</v>
      </c>
      <c r="MXO4" s="149">
        <f>'CRO2_Pro-Mes'!MXK3</f>
        <v>0</v>
      </c>
      <c r="MXP4" s="149" t="e">
        <f>'CRO2_Pro-Mes'!#REF!</f>
        <v>#REF!</v>
      </c>
      <c r="MXQ4" s="149">
        <f>'CRO2_Pro-Mes'!MXM3</f>
        <v>0</v>
      </c>
      <c r="MXR4" s="149" t="e">
        <f>'CRO2_Pro-Mes'!#REF!</f>
        <v>#REF!</v>
      </c>
      <c r="MXS4" s="149">
        <f>'CRO2_Pro-Mes'!MXO3</f>
        <v>0</v>
      </c>
      <c r="MXT4" s="149" t="e">
        <f>'CRO2_Pro-Mes'!#REF!</f>
        <v>#REF!</v>
      </c>
      <c r="MXU4" s="149">
        <f>'CRO2_Pro-Mes'!MXQ3</f>
        <v>0</v>
      </c>
      <c r="MXV4" s="149" t="e">
        <f>'CRO2_Pro-Mes'!#REF!</f>
        <v>#REF!</v>
      </c>
      <c r="MXW4" s="149">
        <f>'CRO2_Pro-Mes'!MXS3</f>
        <v>0</v>
      </c>
      <c r="MXX4" s="149" t="e">
        <f>'CRO2_Pro-Mes'!#REF!</f>
        <v>#REF!</v>
      </c>
      <c r="MXY4" s="149">
        <f>'CRO2_Pro-Mes'!MXU3</f>
        <v>0</v>
      </c>
      <c r="MXZ4" s="149" t="e">
        <f>'CRO2_Pro-Mes'!#REF!</f>
        <v>#REF!</v>
      </c>
      <c r="MYA4" s="149">
        <f>'CRO2_Pro-Mes'!MXW3</f>
        <v>0</v>
      </c>
      <c r="MYB4" s="149" t="e">
        <f>'CRO2_Pro-Mes'!#REF!</f>
        <v>#REF!</v>
      </c>
      <c r="MYC4" s="149">
        <f>'CRO2_Pro-Mes'!MXY3</f>
        <v>0</v>
      </c>
      <c r="MYD4" s="149" t="e">
        <f>'CRO2_Pro-Mes'!#REF!</f>
        <v>#REF!</v>
      </c>
      <c r="MYE4" s="149">
        <f>'CRO2_Pro-Mes'!MYA3</f>
        <v>0</v>
      </c>
      <c r="MYF4" s="149" t="e">
        <f>'CRO2_Pro-Mes'!#REF!</f>
        <v>#REF!</v>
      </c>
      <c r="MYG4" s="149">
        <f>'CRO2_Pro-Mes'!MYC3</f>
        <v>0</v>
      </c>
      <c r="MYH4" s="149" t="e">
        <f>'CRO2_Pro-Mes'!#REF!</f>
        <v>#REF!</v>
      </c>
      <c r="MYI4" s="149">
        <f>'CRO2_Pro-Mes'!MYE3</f>
        <v>0</v>
      </c>
      <c r="MYJ4" s="149" t="e">
        <f>'CRO2_Pro-Mes'!#REF!</f>
        <v>#REF!</v>
      </c>
      <c r="MYK4" s="149">
        <f>'CRO2_Pro-Mes'!MYG3</f>
        <v>0</v>
      </c>
      <c r="MYL4" s="149" t="e">
        <f>'CRO2_Pro-Mes'!#REF!</f>
        <v>#REF!</v>
      </c>
      <c r="MYM4" s="149">
        <f>'CRO2_Pro-Mes'!MYI3</f>
        <v>0</v>
      </c>
      <c r="MYN4" s="149" t="e">
        <f>'CRO2_Pro-Mes'!#REF!</f>
        <v>#REF!</v>
      </c>
      <c r="MYO4" s="149">
        <f>'CRO2_Pro-Mes'!MYK3</f>
        <v>0</v>
      </c>
      <c r="MYP4" s="149" t="e">
        <f>'CRO2_Pro-Mes'!#REF!</f>
        <v>#REF!</v>
      </c>
      <c r="MYQ4" s="149">
        <f>'CRO2_Pro-Mes'!MYM3</f>
        <v>0</v>
      </c>
      <c r="MYR4" s="149" t="e">
        <f>'CRO2_Pro-Mes'!#REF!</f>
        <v>#REF!</v>
      </c>
      <c r="MYS4" s="149">
        <f>'CRO2_Pro-Mes'!MYO3</f>
        <v>0</v>
      </c>
      <c r="MYT4" s="149" t="e">
        <f>'CRO2_Pro-Mes'!#REF!</f>
        <v>#REF!</v>
      </c>
      <c r="MYU4" s="149">
        <f>'CRO2_Pro-Mes'!MYQ3</f>
        <v>0</v>
      </c>
      <c r="MYV4" s="149" t="e">
        <f>'CRO2_Pro-Mes'!#REF!</f>
        <v>#REF!</v>
      </c>
      <c r="MYW4" s="149">
        <f>'CRO2_Pro-Mes'!MYS3</f>
        <v>0</v>
      </c>
      <c r="MYX4" s="149" t="e">
        <f>'CRO2_Pro-Mes'!#REF!</f>
        <v>#REF!</v>
      </c>
      <c r="MYY4" s="149">
        <f>'CRO2_Pro-Mes'!MYU3</f>
        <v>0</v>
      </c>
      <c r="MYZ4" s="149" t="e">
        <f>'CRO2_Pro-Mes'!#REF!</f>
        <v>#REF!</v>
      </c>
      <c r="MZA4" s="149">
        <f>'CRO2_Pro-Mes'!MYW3</f>
        <v>0</v>
      </c>
      <c r="MZB4" s="149" t="e">
        <f>'CRO2_Pro-Mes'!#REF!</f>
        <v>#REF!</v>
      </c>
      <c r="MZC4" s="149">
        <f>'CRO2_Pro-Mes'!MYY3</f>
        <v>0</v>
      </c>
      <c r="MZD4" s="149" t="e">
        <f>'CRO2_Pro-Mes'!#REF!</f>
        <v>#REF!</v>
      </c>
      <c r="MZE4" s="149">
        <f>'CRO2_Pro-Mes'!MZA3</f>
        <v>0</v>
      </c>
      <c r="MZF4" s="149" t="e">
        <f>'CRO2_Pro-Mes'!#REF!</f>
        <v>#REF!</v>
      </c>
      <c r="MZG4" s="149">
        <f>'CRO2_Pro-Mes'!MZC3</f>
        <v>0</v>
      </c>
      <c r="MZH4" s="149" t="e">
        <f>'CRO2_Pro-Mes'!#REF!</f>
        <v>#REF!</v>
      </c>
      <c r="MZI4" s="149">
        <f>'CRO2_Pro-Mes'!MZE3</f>
        <v>0</v>
      </c>
      <c r="MZJ4" s="149" t="e">
        <f>'CRO2_Pro-Mes'!#REF!</f>
        <v>#REF!</v>
      </c>
      <c r="MZK4" s="149">
        <f>'CRO2_Pro-Mes'!MZG3</f>
        <v>0</v>
      </c>
      <c r="MZL4" s="149" t="e">
        <f>'CRO2_Pro-Mes'!#REF!</f>
        <v>#REF!</v>
      </c>
      <c r="MZM4" s="149">
        <f>'CRO2_Pro-Mes'!MZI3</f>
        <v>0</v>
      </c>
      <c r="MZN4" s="149" t="e">
        <f>'CRO2_Pro-Mes'!#REF!</f>
        <v>#REF!</v>
      </c>
      <c r="MZO4" s="149">
        <f>'CRO2_Pro-Mes'!MZK3</f>
        <v>0</v>
      </c>
      <c r="MZP4" s="149" t="e">
        <f>'CRO2_Pro-Mes'!#REF!</f>
        <v>#REF!</v>
      </c>
      <c r="MZQ4" s="149">
        <f>'CRO2_Pro-Mes'!MZM3</f>
        <v>0</v>
      </c>
      <c r="MZR4" s="149" t="e">
        <f>'CRO2_Pro-Mes'!#REF!</f>
        <v>#REF!</v>
      </c>
      <c r="MZS4" s="149">
        <f>'CRO2_Pro-Mes'!MZO3</f>
        <v>0</v>
      </c>
      <c r="MZT4" s="149" t="e">
        <f>'CRO2_Pro-Mes'!#REF!</f>
        <v>#REF!</v>
      </c>
      <c r="MZU4" s="149">
        <f>'CRO2_Pro-Mes'!MZQ3</f>
        <v>0</v>
      </c>
      <c r="MZV4" s="149" t="e">
        <f>'CRO2_Pro-Mes'!#REF!</f>
        <v>#REF!</v>
      </c>
      <c r="MZW4" s="149">
        <f>'CRO2_Pro-Mes'!MZS3</f>
        <v>0</v>
      </c>
      <c r="MZX4" s="149" t="e">
        <f>'CRO2_Pro-Mes'!#REF!</f>
        <v>#REF!</v>
      </c>
      <c r="MZY4" s="149">
        <f>'CRO2_Pro-Mes'!MZU3</f>
        <v>0</v>
      </c>
      <c r="MZZ4" s="149" t="e">
        <f>'CRO2_Pro-Mes'!#REF!</f>
        <v>#REF!</v>
      </c>
      <c r="NAA4" s="149">
        <f>'CRO2_Pro-Mes'!MZW3</f>
        <v>0</v>
      </c>
      <c r="NAB4" s="149" t="e">
        <f>'CRO2_Pro-Mes'!#REF!</f>
        <v>#REF!</v>
      </c>
      <c r="NAC4" s="149">
        <f>'CRO2_Pro-Mes'!MZY3</f>
        <v>0</v>
      </c>
      <c r="NAD4" s="149" t="e">
        <f>'CRO2_Pro-Mes'!#REF!</f>
        <v>#REF!</v>
      </c>
      <c r="NAE4" s="149">
        <f>'CRO2_Pro-Mes'!NAA3</f>
        <v>0</v>
      </c>
      <c r="NAF4" s="149" t="e">
        <f>'CRO2_Pro-Mes'!#REF!</f>
        <v>#REF!</v>
      </c>
      <c r="NAG4" s="149">
        <f>'CRO2_Pro-Mes'!NAC3</f>
        <v>0</v>
      </c>
      <c r="NAH4" s="149" t="e">
        <f>'CRO2_Pro-Mes'!#REF!</f>
        <v>#REF!</v>
      </c>
      <c r="NAI4" s="149">
        <f>'CRO2_Pro-Mes'!NAE3</f>
        <v>0</v>
      </c>
      <c r="NAJ4" s="149" t="e">
        <f>'CRO2_Pro-Mes'!#REF!</f>
        <v>#REF!</v>
      </c>
      <c r="NAK4" s="149">
        <f>'CRO2_Pro-Mes'!NAG3</f>
        <v>0</v>
      </c>
      <c r="NAL4" s="149" t="e">
        <f>'CRO2_Pro-Mes'!#REF!</f>
        <v>#REF!</v>
      </c>
      <c r="NAM4" s="149">
        <f>'CRO2_Pro-Mes'!NAI3</f>
        <v>0</v>
      </c>
      <c r="NAN4" s="149" t="e">
        <f>'CRO2_Pro-Mes'!#REF!</f>
        <v>#REF!</v>
      </c>
      <c r="NAO4" s="149">
        <f>'CRO2_Pro-Mes'!NAK3</f>
        <v>0</v>
      </c>
      <c r="NAP4" s="149" t="e">
        <f>'CRO2_Pro-Mes'!#REF!</f>
        <v>#REF!</v>
      </c>
      <c r="NAQ4" s="149">
        <f>'CRO2_Pro-Mes'!NAM3</f>
        <v>0</v>
      </c>
      <c r="NAR4" s="149" t="e">
        <f>'CRO2_Pro-Mes'!#REF!</f>
        <v>#REF!</v>
      </c>
      <c r="NAS4" s="149">
        <f>'CRO2_Pro-Mes'!NAO3</f>
        <v>0</v>
      </c>
      <c r="NAT4" s="149" t="e">
        <f>'CRO2_Pro-Mes'!#REF!</f>
        <v>#REF!</v>
      </c>
      <c r="NAU4" s="149">
        <f>'CRO2_Pro-Mes'!NAQ3</f>
        <v>0</v>
      </c>
      <c r="NAV4" s="149" t="e">
        <f>'CRO2_Pro-Mes'!#REF!</f>
        <v>#REF!</v>
      </c>
      <c r="NAW4" s="149">
        <f>'CRO2_Pro-Mes'!NAS3</f>
        <v>0</v>
      </c>
      <c r="NAX4" s="149" t="e">
        <f>'CRO2_Pro-Mes'!#REF!</f>
        <v>#REF!</v>
      </c>
      <c r="NAY4" s="149">
        <f>'CRO2_Pro-Mes'!NAU3</f>
        <v>0</v>
      </c>
      <c r="NAZ4" s="149" t="e">
        <f>'CRO2_Pro-Mes'!#REF!</f>
        <v>#REF!</v>
      </c>
      <c r="NBA4" s="149">
        <f>'CRO2_Pro-Mes'!NAW3</f>
        <v>0</v>
      </c>
      <c r="NBB4" s="149" t="e">
        <f>'CRO2_Pro-Mes'!#REF!</f>
        <v>#REF!</v>
      </c>
      <c r="NBC4" s="149">
        <f>'CRO2_Pro-Mes'!NAY3</f>
        <v>0</v>
      </c>
      <c r="NBD4" s="149" t="e">
        <f>'CRO2_Pro-Mes'!#REF!</f>
        <v>#REF!</v>
      </c>
      <c r="NBE4" s="149">
        <f>'CRO2_Pro-Mes'!NBA3</f>
        <v>0</v>
      </c>
      <c r="NBF4" s="149" t="e">
        <f>'CRO2_Pro-Mes'!#REF!</f>
        <v>#REF!</v>
      </c>
      <c r="NBG4" s="149">
        <f>'CRO2_Pro-Mes'!NBC3</f>
        <v>0</v>
      </c>
      <c r="NBH4" s="149" t="e">
        <f>'CRO2_Pro-Mes'!#REF!</f>
        <v>#REF!</v>
      </c>
      <c r="NBI4" s="149">
        <f>'CRO2_Pro-Mes'!NBE3</f>
        <v>0</v>
      </c>
      <c r="NBJ4" s="149" t="e">
        <f>'CRO2_Pro-Mes'!#REF!</f>
        <v>#REF!</v>
      </c>
      <c r="NBK4" s="149">
        <f>'CRO2_Pro-Mes'!NBG3</f>
        <v>0</v>
      </c>
      <c r="NBL4" s="149" t="e">
        <f>'CRO2_Pro-Mes'!#REF!</f>
        <v>#REF!</v>
      </c>
      <c r="NBM4" s="149">
        <f>'CRO2_Pro-Mes'!NBI3</f>
        <v>0</v>
      </c>
      <c r="NBN4" s="149" t="e">
        <f>'CRO2_Pro-Mes'!#REF!</f>
        <v>#REF!</v>
      </c>
      <c r="NBO4" s="149">
        <f>'CRO2_Pro-Mes'!NBK3</f>
        <v>0</v>
      </c>
      <c r="NBP4" s="149" t="e">
        <f>'CRO2_Pro-Mes'!#REF!</f>
        <v>#REF!</v>
      </c>
      <c r="NBQ4" s="149">
        <f>'CRO2_Pro-Mes'!NBM3</f>
        <v>0</v>
      </c>
      <c r="NBR4" s="149" t="e">
        <f>'CRO2_Pro-Mes'!#REF!</f>
        <v>#REF!</v>
      </c>
      <c r="NBS4" s="149">
        <f>'CRO2_Pro-Mes'!NBO3</f>
        <v>0</v>
      </c>
      <c r="NBT4" s="149" t="e">
        <f>'CRO2_Pro-Mes'!#REF!</f>
        <v>#REF!</v>
      </c>
      <c r="NBU4" s="149">
        <f>'CRO2_Pro-Mes'!NBQ3</f>
        <v>0</v>
      </c>
      <c r="NBV4" s="149" t="e">
        <f>'CRO2_Pro-Mes'!#REF!</f>
        <v>#REF!</v>
      </c>
      <c r="NBW4" s="149">
        <f>'CRO2_Pro-Mes'!NBS3</f>
        <v>0</v>
      </c>
      <c r="NBX4" s="149" t="e">
        <f>'CRO2_Pro-Mes'!#REF!</f>
        <v>#REF!</v>
      </c>
      <c r="NBY4" s="149">
        <f>'CRO2_Pro-Mes'!NBU3</f>
        <v>0</v>
      </c>
      <c r="NBZ4" s="149" t="e">
        <f>'CRO2_Pro-Mes'!#REF!</f>
        <v>#REF!</v>
      </c>
      <c r="NCA4" s="149">
        <f>'CRO2_Pro-Mes'!NBW3</f>
        <v>0</v>
      </c>
      <c r="NCB4" s="149" t="e">
        <f>'CRO2_Pro-Mes'!#REF!</f>
        <v>#REF!</v>
      </c>
      <c r="NCC4" s="149">
        <f>'CRO2_Pro-Mes'!NBY3</f>
        <v>0</v>
      </c>
      <c r="NCD4" s="149" t="e">
        <f>'CRO2_Pro-Mes'!#REF!</f>
        <v>#REF!</v>
      </c>
      <c r="NCE4" s="149">
        <f>'CRO2_Pro-Mes'!NCA3</f>
        <v>0</v>
      </c>
      <c r="NCF4" s="149" t="e">
        <f>'CRO2_Pro-Mes'!#REF!</f>
        <v>#REF!</v>
      </c>
      <c r="NCG4" s="149">
        <f>'CRO2_Pro-Mes'!NCC3</f>
        <v>0</v>
      </c>
      <c r="NCH4" s="149" t="e">
        <f>'CRO2_Pro-Mes'!#REF!</f>
        <v>#REF!</v>
      </c>
      <c r="NCI4" s="149">
        <f>'CRO2_Pro-Mes'!NCE3</f>
        <v>0</v>
      </c>
      <c r="NCJ4" s="149" t="e">
        <f>'CRO2_Pro-Mes'!#REF!</f>
        <v>#REF!</v>
      </c>
      <c r="NCK4" s="149">
        <f>'CRO2_Pro-Mes'!NCG3</f>
        <v>0</v>
      </c>
      <c r="NCL4" s="149" t="e">
        <f>'CRO2_Pro-Mes'!#REF!</f>
        <v>#REF!</v>
      </c>
      <c r="NCM4" s="149">
        <f>'CRO2_Pro-Mes'!NCI3</f>
        <v>0</v>
      </c>
      <c r="NCN4" s="149" t="e">
        <f>'CRO2_Pro-Mes'!#REF!</f>
        <v>#REF!</v>
      </c>
      <c r="NCO4" s="149">
        <f>'CRO2_Pro-Mes'!NCK3</f>
        <v>0</v>
      </c>
      <c r="NCP4" s="149" t="e">
        <f>'CRO2_Pro-Mes'!#REF!</f>
        <v>#REF!</v>
      </c>
      <c r="NCQ4" s="149">
        <f>'CRO2_Pro-Mes'!NCM3</f>
        <v>0</v>
      </c>
      <c r="NCR4" s="149" t="e">
        <f>'CRO2_Pro-Mes'!#REF!</f>
        <v>#REF!</v>
      </c>
      <c r="NCS4" s="149">
        <f>'CRO2_Pro-Mes'!NCO3</f>
        <v>0</v>
      </c>
      <c r="NCT4" s="149" t="e">
        <f>'CRO2_Pro-Mes'!#REF!</f>
        <v>#REF!</v>
      </c>
      <c r="NCU4" s="149">
        <f>'CRO2_Pro-Mes'!NCQ3</f>
        <v>0</v>
      </c>
      <c r="NCV4" s="149" t="e">
        <f>'CRO2_Pro-Mes'!#REF!</f>
        <v>#REF!</v>
      </c>
      <c r="NCW4" s="149">
        <f>'CRO2_Pro-Mes'!NCS3</f>
        <v>0</v>
      </c>
      <c r="NCX4" s="149" t="e">
        <f>'CRO2_Pro-Mes'!#REF!</f>
        <v>#REF!</v>
      </c>
      <c r="NCY4" s="149">
        <f>'CRO2_Pro-Mes'!NCU3</f>
        <v>0</v>
      </c>
      <c r="NCZ4" s="149" t="e">
        <f>'CRO2_Pro-Mes'!#REF!</f>
        <v>#REF!</v>
      </c>
      <c r="NDA4" s="149">
        <f>'CRO2_Pro-Mes'!NCW3</f>
        <v>0</v>
      </c>
      <c r="NDB4" s="149" t="e">
        <f>'CRO2_Pro-Mes'!#REF!</f>
        <v>#REF!</v>
      </c>
      <c r="NDC4" s="149">
        <f>'CRO2_Pro-Mes'!NCY3</f>
        <v>0</v>
      </c>
      <c r="NDD4" s="149" t="e">
        <f>'CRO2_Pro-Mes'!#REF!</f>
        <v>#REF!</v>
      </c>
      <c r="NDE4" s="149">
        <f>'CRO2_Pro-Mes'!NDA3</f>
        <v>0</v>
      </c>
      <c r="NDF4" s="149" t="e">
        <f>'CRO2_Pro-Mes'!#REF!</f>
        <v>#REF!</v>
      </c>
      <c r="NDG4" s="149">
        <f>'CRO2_Pro-Mes'!NDC3</f>
        <v>0</v>
      </c>
      <c r="NDH4" s="149" t="e">
        <f>'CRO2_Pro-Mes'!#REF!</f>
        <v>#REF!</v>
      </c>
      <c r="NDI4" s="149">
        <f>'CRO2_Pro-Mes'!NDE3</f>
        <v>0</v>
      </c>
      <c r="NDJ4" s="149" t="e">
        <f>'CRO2_Pro-Mes'!#REF!</f>
        <v>#REF!</v>
      </c>
      <c r="NDK4" s="149">
        <f>'CRO2_Pro-Mes'!NDG3</f>
        <v>0</v>
      </c>
      <c r="NDL4" s="149" t="e">
        <f>'CRO2_Pro-Mes'!#REF!</f>
        <v>#REF!</v>
      </c>
      <c r="NDM4" s="149">
        <f>'CRO2_Pro-Mes'!NDI3</f>
        <v>0</v>
      </c>
      <c r="NDN4" s="149" t="e">
        <f>'CRO2_Pro-Mes'!#REF!</f>
        <v>#REF!</v>
      </c>
      <c r="NDO4" s="149">
        <f>'CRO2_Pro-Mes'!NDK3</f>
        <v>0</v>
      </c>
      <c r="NDP4" s="149" t="e">
        <f>'CRO2_Pro-Mes'!#REF!</f>
        <v>#REF!</v>
      </c>
      <c r="NDQ4" s="149">
        <f>'CRO2_Pro-Mes'!NDM3</f>
        <v>0</v>
      </c>
      <c r="NDR4" s="149" t="e">
        <f>'CRO2_Pro-Mes'!#REF!</f>
        <v>#REF!</v>
      </c>
      <c r="NDS4" s="149">
        <f>'CRO2_Pro-Mes'!NDO3</f>
        <v>0</v>
      </c>
      <c r="NDT4" s="149" t="e">
        <f>'CRO2_Pro-Mes'!#REF!</f>
        <v>#REF!</v>
      </c>
      <c r="NDU4" s="149">
        <f>'CRO2_Pro-Mes'!NDQ3</f>
        <v>0</v>
      </c>
      <c r="NDV4" s="149" t="e">
        <f>'CRO2_Pro-Mes'!#REF!</f>
        <v>#REF!</v>
      </c>
      <c r="NDW4" s="149">
        <f>'CRO2_Pro-Mes'!NDS3</f>
        <v>0</v>
      </c>
      <c r="NDX4" s="149" t="e">
        <f>'CRO2_Pro-Mes'!#REF!</f>
        <v>#REF!</v>
      </c>
      <c r="NDY4" s="149">
        <f>'CRO2_Pro-Mes'!NDU3</f>
        <v>0</v>
      </c>
      <c r="NDZ4" s="149" t="e">
        <f>'CRO2_Pro-Mes'!#REF!</f>
        <v>#REF!</v>
      </c>
      <c r="NEA4" s="149">
        <f>'CRO2_Pro-Mes'!NDW3</f>
        <v>0</v>
      </c>
      <c r="NEB4" s="149" t="e">
        <f>'CRO2_Pro-Mes'!#REF!</f>
        <v>#REF!</v>
      </c>
      <c r="NEC4" s="149">
        <f>'CRO2_Pro-Mes'!NDY3</f>
        <v>0</v>
      </c>
      <c r="NED4" s="149" t="e">
        <f>'CRO2_Pro-Mes'!#REF!</f>
        <v>#REF!</v>
      </c>
      <c r="NEE4" s="149">
        <f>'CRO2_Pro-Mes'!NEA3</f>
        <v>0</v>
      </c>
      <c r="NEF4" s="149" t="e">
        <f>'CRO2_Pro-Mes'!#REF!</f>
        <v>#REF!</v>
      </c>
      <c r="NEG4" s="149">
        <f>'CRO2_Pro-Mes'!NEC3</f>
        <v>0</v>
      </c>
      <c r="NEH4" s="149" t="e">
        <f>'CRO2_Pro-Mes'!#REF!</f>
        <v>#REF!</v>
      </c>
      <c r="NEI4" s="149">
        <f>'CRO2_Pro-Mes'!NEE3</f>
        <v>0</v>
      </c>
      <c r="NEJ4" s="149" t="e">
        <f>'CRO2_Pro-Mes'!#REF!</f>
        <v>#REF!</v>
      </c>
      <c r="NEK4" s="149">
        <f>'CRO2_Pro-Mes'!NEG3</f>
        <v>0</v>
      </c>
      <c r="NEL4" s="149" t="e">
        <f>'CRO2_Pro-Mes'!#REF!</f>
        <v>#REF!</v>
      </c>
      <c r="NEM4" s="149">
        <f>'CRO2_Pro-Mes'!NEI3</f>
        <v>0</v>
      </c>
      <c r="NEN4" s="149" t="e">
        <f>'CRO2_Pro-Mes'!#REF!</f>
        <v>#REF!</v>
      </c>
      <c r="NEO4" s="149">
        <f>'CRO2_Pro-Mes'!NEK3</f>
        <v>0</v>
      </c>
      <c r="NEP4" s="149" t="e">
        <f>'CRO2_Pro-Mes'!#REF!</f>
        <v>#REF!</v>
      </c>
      <c r="NEQ4" s="149">
        <f>'CRO2_Pro-Mes'!NEM3</f>
        <v>0</v>
      </c>
      <c r="NER4" s="149" t="e">
        <f>'CRO2_Pro-Mes'!#REF!</f>
        <v>#REF!</v>
      </c>
      <c r="NES4" s="149">
        <f>'CRO2_Pro-Mes'!NEO3</f>
        <v>0</v>
      </c>
      <c r="NET4" s="149" t="e">
        <f>'CRO2_Pro-Mes'!#REF!</f>
        <v>#REF!</v>
      </c>
      <c r="NEU4" s="149">
        <f>'CRO2_Pro-Mes'!NEQ3</f>
        <v>0</v>
      </c>
      <c r="NEV4" s="149" t="e">
        <f>'CRO2_Pro-Mes'!#REF!</f>
        <v>#REF!</v>
      </c>
      <c r="NEW4" s="149">
        <f>'CRO2_Pro-Mes'!NES3</f>
        <v>0</v>
      </c>
      <c r="NEX4" s="149" t="e">
        <f>'CRO2_Pro-Mes'!#REF!</f>
        <v>#REF!</v>
      </c>
      <c r="NEY4" s="149">
        <f>'CRO2_Pro-Mes'!NEU3</f>
        <v>0</v>
      </c>
      <c r="NEZ4" s="149" t="e">
        <f>'CRO2_Pro-Mes'!#REF!</f>
        <v>#REF!</v>
      </c>
      <c r="NFA4" s="149">
        <f>'CRO2_Pro-Mes'!NEW3</f>
        <v>0</v>
      </c>
      <c r="NFB4" s="149" t="e">
        <f>'CRO2_Pro-Mes'!#REF!</f>
        <v>#REF!</v>
      </c>
      <c r="NFC4" s="149">
        <f>'CRO2_Pro-Mes'!NEY3</f>
        <v>0</v>
      </c>
      <c r="NFD4" s="149" t="e">
        <f>'CRO2_Pro-Mes'!#REF!</f>
        <v>#REF!</v>
      </c>
      <c r="NFE4" s="149">
        <f>'CRO2_Pro-Mes'!NFA3</f>
        <v>0</v>
      </c>
      <c r="NFF4" s="149" t="e">
        <f>'CRO2_Pro-Mes'!#REF!</f>
        <v>#REF!</v>
      </c>
      <c r="NFG4" s="149">
        <f>'CRO2_Pro-Mes'!NFC3</f>
        <v>0</v>
      </c>
      <c r="NFH4" s="149" t="e">
        <f>'CRO2_Pro-Mes'!#REF!</f>
        <v>#REF!</v>
      </c>
      <c r="NFI4" s="149">
        <f>'CRO2_Pro-Mes'!NFE3</f>
        <v>0</v>
      </c>
      <c r="NFJ4" s="149" t="e">
        <f>'CRO2_Pro-Mes'!#REF!</f>
        <v>#REF!</v>
      </c>
      <c r="NFK4" s="149">
        <f>'CRO2_Pro-Mes'!NFG3</f>
        <v>0</v>
      </c>
      <c r="NFL4" s="149" t="e">
        <f>'CRO2_Pro-Mes'!#REF!</f>
        <v>#REF!</v>
      </c>
      <c r="NFM4" s="149">
        <f>'CRO2_Pro-Mes'!NFI3</f>
        <v>0</v>
      </c>
      <c r="NFN4" s="149" t="e">
        <f>'CRO2_Pro-Mes'!#REF!</f>
        <v>#REF!</v>
      </c>
      <c r="NFO4" s="149">
        <f>'CRO2_Pro-Mes'!NFK3</f>
        <v>0</v>
      </c>
      <c r="NFP4" s="149" t="e">
        <f>'CRO2_Pro-Mes'!#REF!</f>
        <v>#REF!</v>
      </c>
      <c r="NFQ4" s="149">
        <f>'CRO2_Pro-Mes'!NFM3</f>
        <v>0</v>
      </c>
      <c r="NFR4" s="149" t="e">
        <f>'CRO2_Pro-Mes'!#REF!</f>
        <v>#REF!</v>
      </c>
      <c r="NFS4" s="149">
        <f>'CRO2_Pro-Mes'!NFO3</f>
        <v>0</v>
      </c>
      <c r="NFT4" s="149" t="e">
        <f>'CRO2_Pro-Mes'!#REF!</f>
        <v>#REF!</v>
      </c>
      <c r="NFU4" s="149">
        <f>'CRO2_Pro-Mes'!NFQ3</f>
        <v>0</v>
      </c>
      <c r="NFV4" s="149" t="e">
        <f>'CRO2_Pro-Mes'!#REF!</f>
        <v>#REF!</v>
      </c>
      <c r="NFW4" s="149">
        <f>'CRO2_Pro-Mes'!NFS3</f>
        <v>0</v>
      </c>
      <c r="NFX4" s="149" t="e">
        <f>'CRO2_Pro-Mes'!#REF!</f>
        <v>#REF!</v>
      </c>
      <c r="NFY4" s="149">
        <f>'CRO2_Pro-Mes'!NFU3</f>
        <v>0</v>
      </c>
      <c r="NFZ4" s="149" t="e">
        <f>'CRO2_Pro-Mes'!#REF!</f>
        <v>#REF!</v>
      </c>
      <c r="NGA4" s="149">
        <f>'CRO2_Pro-Mes'!NFW3</f>
        <v>0</v>
      </c>
      <c r="NGB4" s="149" t="e">
        <f>'CRO2_Pro-Mes'!#REF!</f>
        <v>#REF!</v>
      </c>
      <c r="NGC4" s="149">
        <f>'CRO2_Pro-Mes'!NFY3</f>
        <v>0</v>
      </c>
      <c r="NGD4" s="149" t="e">
        <f>'CRO2_Pro-Mes'!#REF!</f>
        <v>#REF!</v>
      </c>
      <c r="NGE4" s="149">
        <f>'CRO2_Pro-Mes'!NGA3</f>
        <v>0</v>
      </c>
      <c r="NGF4" s="149" t="e">
        <f>'CRO2_Pro-Mes'!#REF!</f>
        <v>#REF!</v>
      </c>
      <c r="NGG4" s="149">
        <f>'CRO2_Pro-Mes'!NGC3</f>
        <v>0</v>
      </c>
      <c r="NGH4" s="149" t="e">
        <f>'CRO2_Pro-Mes'!#REF!</f>
        <v>#REF!</v>
      </c>
      <c r="NGI4" s="149">
        <f>'CRO2_Pro-Mes'!NGE3</f>
        <v>0</v>
      </c>
      <c r="NGJ4" s="149" t="e">
        <f>'CRO2_Pro-Mes'!#REF!</f>
        <v>#REF!</v>
      </c>
      <c r="NGK4" s="149">
        <f>'CRO2_Pro-Mes'!NGG3</f>
        <v>0</v>
      </c>
      <c r="NGL4" s="149" t="e">
        <f>'CRO2_Pro-Mes'!#REF!</f>
        <v>#REF!</v>
      </c>
      <c r="NGM4" s="149">
        <f>'CRO2_Pro-Mes'!NGI3</f>
        <v>0</v>
      </c>
      <c r="NGN4" s="149" t="e">
        <f>'CRO2_Pro-Mes'!#REF!</f>
        <v>#REF!</v>
      </c>
      <c r="NGO4" s="149">
        <f>'CRO2_Pro-Mes'!NGK3</f>
        <v>0</v>
      </c>
      <c r="NGP4" s="149" t="e">
        <f>'CRO2_Pro-Mes'!#REF!</f>
        <v>#REF!</v>
      </c>
      <c r="NGQ4" s="149">
        <f>'CRO2_Pro-Mes'!NGM3</f>
        <v>0</v>
      </c>
      <c r="NGR4" s="149" t="e">
        <f>'CRO2_Pro-Mes'!#REF!</f>
        <v>#REF!</v>
      </c>
      <c r="NGS4" s="149">
        <f>'CRO2_Pro-Mes'!NGO3</f>
        <v>0</v>
      </c>
      <c r="NGT4" s="149" t="e">
        <f>'CRO2_Pro-Mes'!#REF!</f>
        <v>#REF!</v>
      </c>
      <c r="NGU4" s="149">
        <f>'CRO2_Pro-Mes'!NGQ3</f>
        <v>0</v>
      </c>
      <c r="NGV4" s="149" t="e">
        <f>'CRO2_Pro-Mes'!#REF!</f>
        <v>#REF!</v>
      </c>
      <c r="NGW4" s="149">
        <f>'CRO2_Pro-Mes'!NGS3</f>
        <v>0</v>
      </c>
      <c r="NGX4" s="149" t="e">
        <f>'CRO2_Pro-Mes'!#REF!</f>
        <v>#REF!</v>
      </c>
      <c r="NGY4" s="149">
        <f>'CRO2_Pro-Mes'!NGU3</f>
        <v>0</v>
      </c>
      <c r="NGZ4" s="149" t="e">
        <f>'CRO2_Pro-Mes'!#REF!</f>
        <v>#REF!</v>
      </c>
      <c r="NHA4" s="149">
        <f>'CRO2_Pro-Mes'!NGW3</f>
        <v>0</v>
      </c>
      <c r="NHB4" s="149" t="e">
        <f>'CRO2_Pro-Mes'!#REF!</f>
        <v>#REF!</v>
      </c>
      <c r="NHC4" s="149">
        <f>'CRO2_Pro-Mes'!NGY3</f>
        <v>0</v>
      </c>
      <c r="NHD4" s="149" t="e">
        <f>'CRO2_Pro-Mes'!#REF!</f>
        <v>#REF!</v>
      </c>
      <c r="NHE4" s="149">
        <f>'CRO2_Pro-Mes'!NHA3</f>
        <v>0</v>
      </c>
      <c r="NHF4" s="149" t="e">
        <f>'CRO2_Pro-Mes'!#REF!</f>
        <v>#REF!</v>
      </c>
      <c r="NHG4" s="149">
        <f>'CRO2_Pro-Mes'!NHC3</f>
        <v>0</v>
      </c>
      <c r="NHH4" s="149" t="e">
        <f>'CRO2_Pro-Mes'!#REF!</f>
        <v>#REF!</v>
      </c>
      <c r="NHI4" s="149">
        <f>'CRO2_Pro-Mes'!NHE3</f>
        <v>0</v>
      </c>
      <c r="NHJ4" s="149" t="e">
        <f>'CRO2_Pro-Mes'!#REF!</f>
        <v>#REF!</v>
      </c>
      <c r="NHK4" s="149">
        <f>'CRO2_Pro-Mes'!NHG3</f>
        <v>0</v>
      </c>
      <c r="NHL4" s="149" t="e">
        <f>'CRO2_Pro-Mes'!#REF!</f>
        <v>#REF!</v>
      </c>
      <c r="NHM4" s="149">
        <f>'CRO2_Pro-Mes'!NHI3</f>
        <v>0</v>
      </c>
      <c r="NHN4" s="149" t="e">
        <f>'CRO2_Pro-Mes'!#REF!</f>
        <v>#REF!</v>
      </c>
      <c r="NHO4" s="149">
        <f>'CRO2_Pro-Mes'!NHK3</f>
        <v>0</v>
      </c>
      <c r="NHP4" s="149" t="e">
        <f>'CRO2_Pro-Mes'!#REF!</f>
        <v>#REF!</v>
      </c>
      <c r="NHQ4" s="149">
        <f>'CRO2_Pro-Mes'!NHM3</f>
        <v>0</v>
      </c>
      <c r="NHR4" s="149" t="e">
        <f>'CRO2_Pro-Mes'!#REF!</f>
        <v>#REF!</v>
      </c>
      <c r="NHS4" s="149">
        <f>'CRO2_Pro-Mes'!NHO3</f>
        <v>0</v>
      </c>
      <c r="NHT4" s="149" t="e">
        <f>'CRO2_Pro-Mes'!#REF!</f>
        <v>#REF!</v>
      </c>
      <c r="NHU4" s="149">
        <f>'CRO2_Pro-Mes'!NHQ3</f>
        <v>0</v>
      </c>
      <c r="NHV4" s="149" t="e">
        <f>'CRO2_Pro-Mes'!#REF!</f>
        <v>#REF!</v>
      </c>
      <c r="NHW4" s="149">
        <f>'CRO2_Pro-Mes'!NHS3</f>
        <v>0</v>
      </c>
      <c r="NHX4" s="149" t="e">
        <f>'CRO2_Pro-Mes'!#REF!</f>
        <v>#REF!</v>
      </c>
      <c r="NHY4" s="149">
        <f>'CRO2_Pro-Mes'!NHU3</f>
        <v>0</v>
      </c>
      <c r="NHZ4" s="149" t="e">
        <f>'CRO2_Pro-Mes'!#REF!</f>
        <v>#REF!</v>
      </c>
      <c r="NIA4" s="149">
        <f>'CRO2_Pro-Mes'!NHW3</f>
        <v>0</v>
      </c>
      <c r="NIB4" s="149" t="e">
        <f>'CRO2_Pro-Mes'!#REF!</f>
        <v>#REF!</v>
      </c>
      <c r="NIC4" s="149">
        <f>'CRO2_Pro-Mes'!NHY3</f>
        <v>0</v>
      </c>
      <c r="NID4" s="149" t="e">
        <f>'CRO2_Pro-Mes'!#REF!</f>
        <v>#REF!</v>
      </c>
      <c r="NIE4" s="149">
        <f>'CRO2_Pro-Mes'!NIA3</f>
        <v>0</v>
      </c>
      <c r="NIF4" s="149" t="e">
        <f>'CRO2_Pro-Mes'!#REF!</f>
        <v>#REF!</v>
      </c>
      <c r="NIG4" s="149">
        <f>'CRO2_Pro-Mes'!NIC3</f>
        <v>0</v>
      </c>
      <c r="NIH4" s="149" t="e">
        <f>'CRO2_Pro-Mes'!#REF!</f>
        <v>#REF!</v>
      </c>
      <c r="NII4" s="149">
        <f>'CRO2_Pro-Mes'!NIE3</f>
        <v>0</v>
      </c>
      <c r="NIJ4" s="149" t="e">
        <f>'CRO2_Pro-Mes'!#REF!</f>
        <v>#REF!</v>
      </c>
      <c r="NIK4" s="149">
        <f>'CRO2_Pro-Mes'!NIG3</f>
        <v>0</v>
      </c>
      <c r="NIL4" s="149" t="e">
        <f>'CRO2_Pro-Mes'!#REF!</f>
        <v>#REF!</v>
      </c>
      <c r="NIM4" s="149">
        <f>'CRO2_Pro-Mes'!NII3</f>
        <v>0</v>
      </c>
      <c r="NIN4" s="149" t="e">
        <f>'CRO2_Pro-Mes'!#REF!</f>
        <v>#REF!</v>
      </c>
      <c r="NIO4" s="149">
        <f>'CRO2_Pro-Mes'!NIK3</f>
        <v>0</v>
      </c>
      <c r="NIP4" s="149" t="e">
        <f>'CRO2_Pro-Mes'!#REF!</f>
        <v>#REF!</v>
      </c>
      <c r="NIQ4" s="149">
        <f>'CRO2_Pro-Mes'!NIM3</f>
        <v>0</v>
      </c>
      <c r="NIR4" s="149" t="e">
        <f>'CRO2_Pro-Mes'!#REF!</f>
        <v>#REF!</v>
      </c>
      <c r="NIS4" s="149">
        <f>'CRO2_Pro-Mes'!NIO3</f>
        <v>0</v>
      </c>
      <c r="NIT4" s="149" t="e">
        <f>'CRO2_Pro-Mes'!#REF!</f>
        <v>#REF!</v>
      </c>
      <c r="NIU4" s="149">
        <f>'CRO2_Pro-Mes'!NIQ3</f>
        <v>0</v>
      </c>
      <c r="NIV4" s="149" t="e">
        <f>'CRO2_Pro-Mes'!#REF!</f>
        <v>#REF!</v>
      </c>
      <c r="NIW4" s="149">
        <f>'CRO2_Pro-Mes'!NIS3</f>
        <v>0</v>
      </c>
      <c r="NIX4" s="149" t="e">
        <f>'CRO2_Pro-Mes'!#REF!</f>
        <v>#REF!</v>
      </c>
      <c r="NIY4" s="149">
        <f>'CRO2_Pro-Mes'!NIU3</f>
        <v>0</v>
      </c>
      <c r="NIZ4" s="149" t="e">
        <f>'CRO2_Pro-Mes'!#REF!</f>
        <v>#REF!</v>
      </c>
      <c r="NJA4" s="149">
        <f>'CRO2_Pro-Mes'!NIW3</f>
        <v>0</v>
      </c>
      <c r="NJB4" s="149" t="e">
        <f>'CRO2_Pro-Mes'!#REF!</f>
        <v>#REF!</v>
      </c>
      <c r="NJC4" s="149">
        <f>'CRO2_Pro-Mes'!NIY3</f>
        <v>0</v>
      </c>
      <c r="NJD4" s="149" t="e">
        <f>'CRO2_Pro-Mes'!#REF!</f>
        <v>#REF!</v>
      </c>
      <c r="NJE4" s="149">
        <f>'CRO2_Pro-Mes'!NJA3</f>
        <v>0</v>
      </c>
      <c r="NJF4" s="149" t="e">
        <f>'CRO2_Pro-Mes'!#REF!</f>
        <v>#REF!</v>
      </c>
      <c r="NJG4" s="149">
        <f>'CRO2_Pro-Mes'!NJC3</f>
        <v>0</v>
      </c>
      <c r="NJH4" s="149" t="e">
        <f>'CRO2_Pro-Mes'!#REF!</f>
        <v>#REF!</v>
      </c>
      <c r="NJI4" s="149">
        <f>'CRO2_Pro-Mes'!NJE3</f>
        <v>0</v>
      </c>
      <c r="NJJ4" s="149" t="e">
        <f>'CRO2_Pro-Mes'!#REF!</f>
        <v>#REF!</v>
      </c>
      <c r="NJK4" s="149">
        <f>'CRO2_Pro-Mes'!NJG3</f>
        <v>0</v>
      </c>
      <c r="NJL4" s="149" t="e">
        <f>'CRO2_Pro-Mes'!#REF!</f>
        <v>#REF!</v>
      </c>
      <c r="NJM4" s="149">
        <f>'CRO2_Pro-Mes'!NJI3</f>
        <v>0</v>
      </c>
      <c r="NJN4" s="149" t="e">
        <f>'CRO2_Pro-Mes'!#REF!</f>
        <v>#REF!</v>
      </c>
      <c r="NJO4" s="149">
        <f>'CRO2_Pro-Mes'!NJK3</f>
        <v>0</v>
      </c>
      <c r="NJP4" s="149" t="e">
        <f>'CRO2_Pro-Mes'!#REF!</f>
        <v>#REF!</v>
      </c>
      <c r="NJQ4" s="149">
        <f>'CRO2_Pro-Mes'!NJM3</f>
        <v>0</v>
      </c>
      <c r="NJR4" s="149" t="e">
        <f>'CRO2_Pro-Mes'!#REF!</f>
        <v>#REF!</v>
      </c>
      <c r="NJS4" s="149">
        <f>'CRO2_Pro-Mes'!NJO3</f>
        <v>0</v>
      </c>
      <c r="NJT4" s="149" t="e">
        <f>'CRO2_Pro-Mes'!#REF!</f>
        <v>#REF!</v>
      </c>
      <c r="NJU4" s="149">
        <f>'CRO2_Pro-Mes'!NJQ3</f>
        <v>0</v>
      </c>
      <c r="NJV4" s="149" t="e">
        <f>'CRO2_Pro-Mes'!#REF!</f>
        <v>#REF!</v>
      </c>
      <c r="NJW4" s="149">
        <f>'CRO2_Pro-Mes'!NJS3</f>
        <v>0</v>
      </c>
      <c r="NJX4" s="149" t="e">
        <f>'CRO2_Pro-Mes'!#REF!</f>
        <v>#REF!</v>
      </c>
      <c r="NJY4" s="149">
        <f>'CRO2_Pro-Mes'!NJU3</f>
        <v>0</v>
      </c>
      <c r="NJZ4" s="149" t="e">
        <f>'CRO2_Pro-Mes'!#REF!</f>
        <v>#REF!</v>
      </c>
      <c r="NKA4" s="149">
        <f>'CRO2_Pro-Mes'!NJW3</f>
        <v>0</v>
      </c>
      <c r="NKB4" s="149" t="e">
        <f>'CRO2_Pro-Mes'!#REF!</f>
        <v>#REF!</v>
      </c>
      <c r="NKC4" s="149">
        <f>'CRO2_Pro-Mes'!NJY3</f>
        <v>0</v>
      </c>
      <c r="NKD4" s="149" t="e">
        <f>'CRO2_Pro-Mes'!#REF!</f>
        <v>#REF!</v>
      </c>
      <c r="NKE4" s="149">
        <f>'CRO2_Pro-Mes'!NKA3</f>
        <v>0</v>
      </c>
      <c r="NKF4" s="149" t="e">
        <f>'CRO2_Pro-Mes'!#REF!</f>
        <v>#REF!</v>
      </c>
      <c r="NKG4" s="149">
        <f>'CRO2_Pro-Mes'!NKC3</f>
        <v>0</v>
      </c>
      <c r="NKH4" s="149" t="e">
        <f>'CRO2_Pro-Mes'!#REF!</f>
        <v>#REF!</v>
      </c>
      <c r="NKI4" s="149">
        <f>'CRO2_Pro-Mes'!NKE3</f>
        <v>0</v>
      </c>
      <c r="NKJ4" s="149" t="e">
        <f>'CRO2_Pro-Mes'!#REF!</f>
        <v>#REF!</v>
      </c>
      <c r="NKK4" s="149">
        <f>'CRO2_Pro-Mes'!NKG3</f>
        <v>0</v>
      </c>
      <c r="NKL4" s="149" t="e">
        <f>'CRO2_Pro-Mes'!#REF!</f>
        <v>#REF!</v>
      </c>
      <c r="NKM4" s="149">
        <f>'CRO2_Pro-Mes'!NKI3</f>
        <v>0</v>
      </c>
      <c r="NKN4" s="149" t="e">
        <f>'CRO2_Pro-Mes'!#REF!</f>
        <v>#REF!</v>
      </c>
      <c r="NKO4" s="149">
        <f>'CRO2_Pro-Mes'!NKK3</f>
        <v>0</v>
      </c>
      <c r="NKP4" s="149" t="e">
        <f>'CRO2_Pro-Mes'!#REF!</f>
        <v>#REF!</v>
      </c>
      <c r="NKQ4" s="149">
        <f>'CRO2_Pro-Mes'!NKM3</f>
        <v>0</v>
      </c>
      <c r="NKR4" s="149" t="e">
        <f>'CRO2_Pro-Mes'!#REF!</f>
        <v>#REF!</v>
      </c>
      <c r="NKS4" s="149">
        <f>'CRO2_Pro-Mes'!NKO3</f>
        <v>0</v>
      </c>
      <c r="NKT4" s="149" t="e">
        <f>'CRO2_Pro-Mes'!#REF!</f>
        <v>#REF!</v>
      </c>
      <c r="NKU4" s="149">
        <f>'CRO2_Pro-Mes'!NKQ3</f>
        <v>0</v>
      </c>
      <c r="NKV4" s="149" t="e">
        <f>'CRO2_Pro-Mes'!#REF!</f>
        <v>#REF!</v>
      </c>
      <c r="NKW4" s="149">
        <f>'CRO2_Pro-Mes'!NKS3</f>
        <v>0</v>
      </c>
      <c r="NKX4" s="149" t="e">
        <f>'CRO2_Pro-Mes'!#REF!</f>
        <v>#REF!</v>
      </c>
      <c r="NKY4" s="149">
        <f>'CRO2_Pro-Mes'!NKU3</f>
        <v>0</v>
      </c>
      <c r="NKZ4" s="149" t="e">
        <f>'CRO2_Pro-Mes'!#REF!</f>
        <v>#REF!</v>
      </c>
      <c r="NLA4" s="149">
        <f>'CRO2_Pro-Mes'!NKW3</f>
        <v>0</v>
      </c>
      <c r="NLB4" s="149" t="e">
        <f>'CRO2_Pro-Mes'!#REF!</f>
        <v>#REF!</v>
      </c>
      <c r="NLC4" s="149">
        <f>'CRO2_Pro-Mes'!NKY3</f>
        <v>0</v>
      </c>
      <c r="NLD4" s="149" t="e">
        <f>'CRO2_Pro-Mes'!#REF!</f>
        <v>#REF!</v>
      </c>
      <c r="NLE4" s="149">
        <f>'CRO2_Pro-Mes'!NLA3</f>
        <v>0</v>
      </c>
      <c r="NLF4" s="149" t="e">
        <f>'CRO2_Pro-Mes'!#REF!</f>
        <v>#REF!</v>
      </c>
      <c r="NLG4" s="149">
        <f>'CRO2_Pro-Mes'!NLC3</f>
        <v>0</v>
      </c>
      <c r="NLH4" s="149" t="e">
        <f>'CRO2_Pro-Mes'!#REF!</f>
        <v>#REF!</v>
      </c>
      <c r="NLI4" s="149">
        <f>'CRO2_Pro-Mes'!NLE3</f>
        <v>0</v>
      </c>
      <c r="NLJ4" s="149" t="e">
        <f>'CRO2_Pro-Mes'!#REF!</f>
        <v>#REF!</v>
      </c>
      <c r="NLK4" s="149">
        <f>'CRO2_Pro-Mes'!NLG3</f>
        <v>0</v>
      </c>
      <c r="NLL4" s="149" t="e">
        <f>'CRO2_Pro-Mes'!#REF!</f>
        <v>#REF!</v>
      </c>
      <c r="NLM4" s="149">
        <f>'CRO2_Pro-Mes'!NLI3</f>
        <v>0</v>
      </c>
      <c r="NLN4" s="149" t="e">
        <f>'CRO2_Pro-Mes'!#REF!</f>
        <v>#REF!</v>
      </c>
      <c r="NLO4" s="149">
        <f>'CRO2_Pro-Mes'!NLK3</f>
        <v>0</v>
      </c>
      <c r="NLP4" s="149" t="e">
        <f>'CRO2_Pro-Mes'!#REF!</f>
        <v>#REF!</v>
      </c>
      <c r="NLQ4" s="149">
        <f>'CRO2_Pro-Mes'!NLM3</f>
        <v>0</v>
      </c>
      <c r="NLR4" s="149" t="e">
        <f>'CRO2_Pro-Mes'!#REF!</f>
        <v>#REF!</v>
      </c>
      <c r="NLS4" s="149">
        <f>'CRO2_Pro-Mes'!NLO3</f>
        <v>0</v>
      </c>
      <c r="NLT4" s="149" t="e">
        <f>'CRO2_Pro-Mes'!#REF!</f>
        <v>#REF!</v>
      </c>
      <c r="NLU4" s="149">
        <f>'CRO2_Pro-Mes'!NLQ3</f>
        <v>0</v>
      </c>
      <c r="NLV4" s="149" t="e">
        <f>'CRO2_Pro-Mes'!#REF!</f>
        <v>#REF!</v>
      </c>
      <c r="NLW4" s="149">
        <f>'CRO2_Pro-Mes'!NLS3</f>
        <v>0</v>
      </c>
      <c r="NLX4" s="149" t="e">
        <f>'CRO2_Pro-Mes'!#REF!</f>
        <v>#REF!</v>
      </c>
      <c r="NLY4" s="149">
        <f>'CRO2_Pro-Mes'!NLU3</f>
        <v>0</v>
      </c>
      <c r="NLZ4" s="149" t="e">
        <f>'CRO2_Pro-Mes'!#REF!</f>
        <v>#REF!</v>
      </c>
      <c r="NMA4" s="149">
        <f>'CRO2_Pro-Mes'!NLW3</f>
        <v>0</v>
      </c>
      <c r="NMB4" s="149" t="e">
        <f>'CRO2_Pro-Mes'!#REF!</f>
        <v>#REF!</v>
      </c>
      <c r="NMC4" s="149">
        <f>'CRO2_Pro-Mes'!NLY3</f>
        <v>0</v>
      </c>
      <c r="NMD4" s="149" t="e">
        <f>'CRO2_Pro-Mes'!#REF!</f>
        <v>#REF!</v>
      </c>
      <c r="NME4" s="149">
        <f>'CRO2_Pro-Mes'!NMA3</f>
        <v>0</v>
      </c>
      <c r="NMF4" s="149" t="e">
        <f>'CRO2_Pro-Mes'!#REF!</f>
        <v>#REF!</v>
      </c>
      <c r="NMG4" s="149">
        <f>'CRO2_Pro-Mes'!NMC3</f>
        <v>0</v>
      </c>
      <c r="NMH4" s="149" t="e">
        <f>'CRO2_Pro-Mes'!#REF!</f>
        <v>#REF!</v>
      </c>
      <c r="NMI4" s="149">
        <f>'CRO2_Pro-Mes'!NME3</f>
        <v>0</v>
      </c>
      <c r="NMJ4" s="149" t="e">
        <f>'CRO2_Pro-Mes'!#REF!</f>
        <v>#REF!</v>
      </c>
      <c r="NMK4" s="149">
        <f>'CRO2_Pro-Mes'!NMG3</f>
        <v>0</v>
      </c>
      <c r="NML4" s="149" t="e">
        <f>'CRO2_Pro-Mes'!#REF!</f>
        <v>#REF!</v>
      </c>
      <c r="NMM4" s="149">
        <f>'CRO2_Pro-Mes'!NMI3</f>
        <v>0</v>
      </c>
      <c r="NMN4" s="149" t="e">
        <f>'CRO2_Pro-Mes'!#REF!</f>
        <v>#REF!</v>
      </c>
      <c r="NMO4" s="149">
        <f>'CRO2_Pro-Mes'!NMK3</f>
        <v>0</v>
      </c>
      <c r="NMP4" s="149" t="e">
        <f>'CRO2_Pro-Mes'!#REF!</f>
        <v>#REF!</v>
      </c>
      <c r="NMQ4" s="149">
        <f>'CRO2_Pro-Mes'!NMM3</f>
        <v>0</v>
      </c>
      <c r="NMR4" s="149" t="e">
        <f>'CRO2_Pro-Mes'!#REF!</f>
        <v>#REF!</v>
      </c>
      <c r="NMS4" s="149">
        <f>'CRO2_Pro-Mes'!NMO3</f>
        <v>0</v>
      </c>
      <c r="NMT4" s="149" t="e">
        <f>'CRO2_Pro-Mes'!#REF!</f>
        <v>#REF!</v>
      </c>
      <c r="NMU4" s="149">
        <f>'CRO2_Pro-Mes'!NMQ3</f>
        <v>0</v>
      </c>
      <c r="NMV4" s="149" t="e">
        <f>'CRO2_Pro-Mes'!#REF!</f>
        <v>#REF!</v>
      </c>
      <c r="NMW4" s="149">
        <f>'CRO2_Pro-Mes'!NMS3</f>
        <v>0</v>
      </c>
      <c r="NMX4" s="149" t="e">
        <f>'CRO2_Pro-Mes'!#REF!</f>
        <v>#REF!</v>
      </c>
      <c r="NMY4" s="149">
        <f>'CRO2_Pro-Mes'!NMU3</f>
        <v>0</v>
      </c>
      <c r="NMZ4" s="149" t="e">
        <f>'CRO2_Pro-Mes'!#REF!</f>
        <v>#REF!</v>
      </c>
      <c r="NNA4" s="149">
        <f>'CRO2_Pro-Mes'!NMW3</f>
        <v>0</v>
      </c>
      <c r="NNB4" s="149" t="e">
        <f>'CRO2_Pro-Mes'!#REF!</f>
        <v>#REF!</v>
      </c>
      <c r="NNC4" s="149">
        <f>'CRO2_Pro-Mes'!NMY3</f>
        <v>0</v>
      </c>
      <c r="NND4" s="149" t="e">
        <f>'CRO2_Pro-Mes'!#REF!</f>
        <v>#REF!</v>
      </c>
      <c r="NNE4" s="149">
        <f>'CRO2_Pro-Mes'!NNA3</f>
        <v>0</v>
      </c>
      <c r="NNF4" s="149" t="e">
        <f>'CRO2_Pro-Mes'!#REF!</f>
        <v>#REF!</v>
      </c>
      <c r="NNG4" s="149">
        <f>'CRO2_Pro-Mes'!NNC3</f>
        <v>0</v>
      </c>
      <c r="NNH4" s="149" t="e">
        <f>'CRO2_Pro-Mes'!#REF!</f>
        <v>#REF!</v>
      </c>
      <c r="NNI4" s="149">
        <f>'CRO2_Pro-Mes'!NNE3</f>
        <v>0</v>
      </c>
      <c r="NNJ4" s="149" t="e">
        <f>'CRO2_Pro-Mes'!#REF!</f>
        <v>#REF!</v>
      </c>
      <c r="NNK4" s="149">
        <f>'CRO2_Pro-Mes'!NNG3</f>
        <v>0</v>
      </c>
      <c r="NNL4" s="149" t="e">
        <f>'CRO2_Pro-Mes'!#REF!</f>
        <v>#REF!</v>
      </c>
      <c r="NNM4" s="149">
        <f>'CRO2_Pro-Mes'!NNI3</f>
        <v>0</v>
      </c>
      <c r="NNN4" s="149" t="e">
        <f>'CRO2_Pro-Mes'!#REF!</f>
        <v>#REF!</v>
      </c>
      <c r="NNO4" s="149">
        <f>'CRO2_Pro-Mes'!NNK3</f>
        <v>0</v>
      </c>
      <c r="NNP4" s="149" t="e">
        <f>'CRO2_Pro-Mes'!#REF!</f>
        <v>#REF!</v>
      </c>
      <c r="NNQ4" s="149">
        <f>'CRO2_Pro-Mes'!NNM3</f>
        <v>0</v>
      </c>
      <c r="NNR4" s="149" t="e">
        <f>'CRO2_Pro-Mes'!#REF!</f>
        <v>#REF!</v>
      </c>
      <c r="NNS4" s="149">
        <f>'CRO2_Pro-Mes'!NNO3</f>
        <v>0</v>
      </c>
      <c r="NNT4" s="149" t="e">
        <f>'CRO2_Pro-Mes'!#REF!</f>
        <v>#REF!</v>
      </c>
      <c r="NNU4" s="149">
        <f>'CRO2_Pro-Mes'!NNQ3</f>
        <v>0</v>
      </c>
      <c r="NNV4" s="149" t="e">
        <f>'CRO2_Pro-Mes'!#REF!</f>
        <v>#REF!</v>
      </c>
      <c r="NNW4" s="149">
        <f>'CRO2_Pro-Mes'!NNS3</f>
        <v>0</v>
      </c>
      <c r="NNX4" s="149" t="e">
        <f>'CRO2_Pro-Mes'!#REF!</f>
        <v>#REF!</v>
      </c>
      <c r="NNY4" s="149">
        <f>'CRO2_Pro-Mes'!NNU3</f>
        <v>0</v>
      </c>
      <c r="NNZ4" s="149" t="e">
        <f>'CRO2_Pro-Mes'!#REF!</f>
        <v>#REF!</v>
      </c>
      <c r="NOA4" s="149">
        <f>'CRO2_Pro-Mes'!NNW3</f>
        <v>0</v>
      </c>
      <c r="NOB4" s="149" t="e">
        <f>'CRO2_Pro-Mes'!#REF!</f>
        <v>#REF!</v>
      </c>
      <c r="NOC4" s="149">
        <f>'CRO2_Pro-Mes'!NNY3</f>
        <v>0</v>
      </c>
      <c r="NOD4" s="149" t="e">
        <f>'CRO2_Pro-Mes'!#REF!</f>
        <v>#REF!</v>
      </c>
      <c r="NOE4" s="149">
        <f>'CRO2_Pro-Mes'!NOA3</f>
        <v>0</v>
      </c>
      <c r="NOF4" s="149" t="e">
        <f>'CRO2_Pro-Mes'!#REF!</f>
        <v>#REF!</v>
      </c>
      <c r="NOG4" s="149">
        <f>'CRO2_Pro-Mes'!NOC3</f>
        <v>0</v>
      </c>
      <c r="NOH4" s="149" t="e">
        <f>'CRO2_Pro-Mes'!#REF!</f>
        <v>#REF!</v>
      </c>
      <c r="NOI4" s="149">
        <f>'CRO2_Pro-Mes'!NOE3</f>
        <v>0</v>
      </c>
      <c r="NOJ4" s="149" t="e">
        <f>'CRO2_Pro-Mes'!#REF!</f>
        <v>#REF!</v>
      </c>
      <c r="NOK4" s="149">
        <f>'CRO2_Pro-Mes'!NOG3</f>
        <v>0</v>
      </c>
      <c r="NOL4" s="149" t="e">
        <f>'CRO2_Pro-Mes'!#REF!</f>
        <v>#REF!</v>
      </c>
      <c r="NOM4" s="149">
        <f>'CRO2_Pro-Mes'!NOI3</f>
        <v>0</v>
      </c>
      <c r="NON4" s="149" t="e">
        <f>'CRO2_Pro-Mes'!#REF!</f>
        <v>#REF!</v>
      </c>
      <c r="NOO4" s="149">
        <f>'CRO2_Pro-Mes'!NOK3</f>
        <v>0</v>
      </c>
      <c r="NOP4" s="149" t="e">
        <f>'CRO2_Pro-Mes'!#REF!</f>
        <v>#REF!</v>
      </c>
      <c r="NOQ4" s="149">
        <f>'CRO2_Pro-Mes'!NOM3</f>
        <v>0</v>
      </c>
      <c r="NOR4" s="149" t="e">
        <f>'CRO2_Pro-Mes'!#REF!</f>
        <v>#REF!</v>
      </c>
      <c r="NOS4" s="149">
        <f>'CRO2_Pro-Mes'!NOO3</f>
        <v>0</v>
      </c>
      <c r="NOT4" s="149" t="e">
        <f>'CRO2_Pro-Mes'!#REF!</f>
        <v>#REF!</v>
      </c>
      <c r="NOU4" s="149">
        <f>'CRO2_Pro-Mes'!NOQ3</f>
        <v>0</v>
      </c>
      <c r="NOV4" s="149" t="e">
        <f>'CRO2_Pro-Mes'!#REF!</f>
        <v>#REF!</v>
      </c>
      <c r="NOW4" s="149">
        <f>'CRO2_Pro-Mes'!NOS3</f>
        <v>0</v>
      </c>
      <c r="NOX4" s="149" t="e">
        <f>'CRO2_Pro-Mes'!#REF!</f>
        <v>#REF!</v>
      </c>
      <c r="NOY4" s="149">
        <f>'CRO2_Pro-Mes'!NOU3</f>
        <v>0</v>
      </c>
      <c r="NOZ4" s="149" t="e">
        <f>'CRO2_Pro-Mes'!#REF!</f>
        <v>#REF!</v>
      </c>
      <c r="NPA4" s="149">
        <f>'CRO2_Pro-Mes'!NOW3</f>
        <v>0</v>
      </c>
      <c r="NPB4" s="149" t="e">
        <f>'CRO2_Pro-Mes'!#REF!</f>
        <v>#REF!</v>
      </c>
      <c r="NPC4" s="149">
        <f>'CRO2_Pro-Mes'!NOY3</f>
        <v>0</v>
      </c>
      <c r="NPD4" s="149" t="e">
        <f>'CRO2_Pro-Mes'!#REF!</f>
        <v>#REF!</v>
      </c>
      <c r="NPE4" s="149">
        <f>'CRO2_Pro-Mes'!NPA3</f>
        <v>0</v>
      </c>
      <c r="NPF4" s="149" t="e">
        <f>'CRO2_Pro-Mes'!#REF!</f>
        <v>#REF!</v>
      </c>
      <c r="NPG4" s="149">
        <f>'CRO2_Pro-Mes'!NPC3</f>
        <v>0</v>
      </c>
      <c r="NPH4" s="149" t="e">
        <f>'CRO2_Pro-Mes'!#REF!</f>
        <v>#REF!</v>
      </c>
      <c r="NPI4" s="149">
        <f>'CRO2_Pro-Mes'!NPE3</f>
        <v>0</v>
      </c>
      <c r="NPJ4" s="149" t="e">
        <f>'CRO2_Pro-Mes'!#REF!</f>
        <v>#REF!</v>
      </c>
      <c r="NPK4" s="149">
        <f>'CRO2_Pro-Mes'!NPG3</f>
        <v>0</v>
      </c>
      <c r="NPL4" s="149" t="e">
        <f>'CRO2_Pro-Mes'!#REF!</f>
        <v>#REF!</v>
      </c>
      <c r="NPM4" s="149">
        <f>'CRO2_Pro-Mes'!NPI3</f>
        <v>0</v>
      </c>
      <c r="NPN4" s="149" t="e">
        <f>'CRO2_Pro-Mes'!#REF!</f>
        <v>#REF!</v>
      </c>
      <c r="NPO4" s="149">
        <f>'CRO2_Pro-Mes'!NPK3</f>
        <v>0</v>
      </c>
      <c r="NPP4" s="149" t="e">
        <f>'CRO2_Pro-Mes'!#REF!</f>
        <v>#REF!</v>
      </c>
      <c r="NPQ4" s="149">
        <f>'CRO2_Pro-Mes'!NPM3</f>
        <v>0</v>
      </c>
      <c r="NPR4" s="149" t="e">
        <f>'CRO2_Pro-Mes'!#REF!</f>
        <v>#REF!</v>
      </c>
      <c r="NPS4" s="149">
        <f>'CRO2_Pro-Mes'!NPO3</f>
        <v>0</v>
      </c>
      <c r="NPT4" s="149" t="e">
        <f>'CRO2_Pro-Mes'!#REF!</f>
        <v>#REF!</v>
      </c>
      <c r="NPU4" s="149">
        <f>'CRO2_Pro-Mes'!NPQ3</f>
        <v>0</v>
      </c>
      <c r="NPV4" s="149" t="e">
        <f>'CRO2_Pro-Mes'!#REF!</f>
        <v>#REF!</v>
      </c>
      <c r="NPW4" s="149">
        <f>'CRO2_Pro-Mes'!NPS3</f>
        <v>0</v>
      </c>
      <c r="NPX4" s="149" t="e">
        <f>'CRO2_Pro-Mes'!#REF!</f>
        <v>#REF!</v>
      </c>
      <c r="NPY4" s="149">
        <f>'CRO2_Pro-Mes'!NPU3</f>
        <v>0</v>
      </c>
      <c r="NPZ4" s="149" t="e">
        <f>'CRO2_Pro-Mes'!#REF!</f>
        <v>#REF!</v>
      </c>
      <c r="NQA4" s="149">
        <f>'CRO2_Pro-Mes'!NPW3</f>
        <v>0</v>
      </c>
      <c r="NQB4" s="149" t="e">
        <f>'CRO2_Pro-Mes'!#REF!</f>
        <v>#REF!</v>
      </c>
      <c r="NQC4" s="149">
        <f>'CRO2_Pro-Mes'!NPY3</f>
        <v>0</v>
      </c>
      <c r="NQD4" s="149" t="e">
        <f>'CRO2_Pro-Mes'!#REF!</f>
        <v>#REF!</v>
      </c>
      <c r="NQE4" s="149">
        <f>'CRO2_Pro-Mes'!NQA3</f>
        <v>0</v>
      </c>
      <c r="NQF4" s="149" t="e">
        <f>'CRO2_Pro-Mes'!#REF!</f>
        <v>#REF!</v>
      </c>
      <c r="NQG4" s="149">
        <f>'CRO2_Pro-Mes'!NQC3</f>
        <v>0</v>
      </c>
      <c r="NQH4" s="149" t="e">
        <f>'CRO2_Pro-Mes'!#REF!</f>
        <v>#REF!</v>
      </c>
      <c r="NQI4" s="149">
        <f>'CRO2_Pro-Mes'!NQE3</f>
        <v>0</v>
      </c>
      <c r="NQJ4" s="149" t="e">
        <f>'CRO2_Pro-Mes'!#REF!</f>
        <v>#REF!</v>
      </c>
      <c r="NQK4" s="149">
        <f>'CRO2_Pro-Mes'!NQG3</f>
        <v>0</v>
      </c>
      <c r="NQL4" s="149" t="e">
        <f>'CRO2_Pro-Mes'!#REF!</f>
        <v>#REF!</v>
      </c>
      <c r="NQM4" s="149">
        <f>'CRO2_Pro-Mes'!NQI3</f>
        <v>0</v>
      </c>
      <c r="NQN4" s="149" t="e">
        <f>'CRO2_Pro-Mes'!#REF!</f>
        <v>#REF!</v>
      </c>
      <c r="NQO4" s="149">
        <f>'CRO2_Pro-Mes'!NQK3</f>
        <v>0</v>
      </c>
      <c r="NQP4" s="149" t="e">
        <f>'CRO2_Pro-Mes'!#REF!</f>
        <v>#REF!</v>
      </c>
      <c r="NQQ4" s="149">
        <f>'CRO2_Pro-Mes'!NQM3</f>
        <v>0</v>
      </c>
      <c r="NQR4" s="149" t="e">
        <f>'CRO2_Pro-Mes'!#REF!</f>
        <v>#REF!</v>
      </c>
      <c r="NQS4" s="149">
        <f>'CRO2_Pro-Mes'!NQO3</f>
        <v>0</v>
      </c>
      <c r="NQT4" s="149" t="e">
        <f>'CRO2_Pro-Mes'!#REF!</f>
        <v>#REF!</v>
      </c>
      <c r="NQU4" s="149">
        <f>'CRO2_Pro-Mes'!NQQ3</f>
        <v>0</v>
      </c>
      <c r="NQV4" s="149" t="e">
        <f>'CRO2_Pro-Mes'!#REF!</f>
        <v>#REF!</v>
      </c>
      <c r="NQW4" s="149">
        <f>'CRO2_Pro-Mes'!NQS3</f>
        <v>0</v>
      </c>
      <c r="NQX4" s="149" t="e">
        <f>'CRO2_Pro-Mes'!#REF!</f>
        <v>#REF!</v>
      </c>
      <c r="NQY4" s="149">
        <f>'CRO2_Pro-Mes'!NQU3</f>
        <v>0</v>
      </c>
      <c r="NQZ4" s="149" t="e">
        <f>'CRO2_Pro-Mes'!#REF!</f>
        <v>#REF!</v>
      </c>
      <c r="NRA4" s="149">
        <f>'CRO2_Pro-Mes'!NQW3</f>
        <v>0</v>
      </c>
      <c r="NRB4" s="149" t="e">
        <f>'CRO2_Pro-Mes'!#REF!</f>
        <v>#REF!</v>
      </c>
      <c r="NRC4" s="149">
        <f>'CRO2_Pro-Mes'!NQY3</f>
        <v>0</v>
      </c>
      <c r="NRD4" s="149" t="e">
        <f>'CRO2_Pro-Mes'!#REF!</f>
        <v>#REF!</v>
      </c>
      <c r="NRE4" s="149">
        <f>'CRO2_Pro-Mes'!NRA3</f>
        <v>0</v>
      </c>
      <c r="NRF4" s="149" t="e">
        <f>'CRO2_Pro-Mes'!#REF!</f>
        <v>#REF!</v>
      </c>
      <c r="NRG4" s="149">
        <f>'CRO2_Pro-Mes'!NRC3</f>
        <v>0</v>
      </c>
      <c r="NRH4" s="149" t="e">
        <f>'CRO2_Pro-Mes'!#REF!</f>
        <v>#REF!</v>
      </c>
      <c r="NRI4" s="149">
        <f>'CRO2_Pro-Mes'!NRE3</f>
        <v>0</v>
      </c>
      <c r="NRJ4" s="149" t="e">
        <f>'CRO2_Pro-Mes'!#REF!</f>
        <v>#REF!</v>
      </c>
      <c r="NRK4" s="149">
        <f>'CRO2_Pro-Mes'!NRG3</f>
        <v>0</v>
      </c>
      <c r="NRL4" s="149" t="e">
        <f>'CRO2_Pro-Mes'!#REF!</f>
        <v>#REF!</v>
      </c>
      <c r="NRM4" s="149">
        <f>'CRO2_Pro-Mes'!NRI3</f>
        <v>0</v>
      </c>
      <c r="NRN4" s="149" t="e">
        <f>'CRO2_Pro-Mes'!#REF!</f>
        <v>#REF!</v>
      </c>
      <c r="NRO4" s="149">
        <f>'CRO2_Pro-Mes'!NRK3</f>
        <v>0</v>
      </c>
      <c r="NRP4" s="149" t="e">
        <f>'CRO2_Pro-Mes'!#REF!</f>
        <v>#REF!</v>
      </c>
      <c r="NRQ4" s="149">
        <f>'CRO2_Pro-Mes'!NRM3</f>
        <v>0</v>
      </c>
      <c r="NRR4" s="149" t="e">
        <f>'CRO2_Pro-Mes'!#REF!</f>
        <v>#REF!</v>
      </c>
      <c r="NRS4" s="149">
        <f>'CRO2_Pro-Mes'!NRO3</f>
        <v>0</v>
      </c>
      <c r="NRT4" s="149" t="e">
        <f>'CRO2_Pro-Mes'!#REF!</f>
        <v>#REF!</v>
      </c>
      <c r="NRU4" s="149">
        <f>'CRO2_Pro-Mes'!NRQ3</f>
        <v>0</v>
      </c>
      <c r="NRV4" s="149" t="e">
        <f>'CRO2_Pro-Mes'!#REF!</f>
        <v>#REF!</v>
      </c>
      <c r="NRW4" s="149">
        <f>'CRO2_Pro-Mes'!NRS3</f>
        <v>0</v>
      </c>
      <c r="NRX4" s="149" t="e">
        <f>'CRO2_Pro-Mes'!#REF!</f>
        <v>#REF!</v>
      </c>
      <c r="NRY4" s="149">
        <f>'CRO2_Pro-Mes'!NRU3</f>
        <v>0</v>
      </c>
      <c r="NRZ4" s="149" t="e">
        <f>'CRO2_Pro-Mes'!#REF!</f>
        <v>#REF!</v>
      </c>
      <c r="NSA4" s="149">
        <f>'CRO2_Pro-Mes'!NRW3</f>
        <v>0</v>
      </c>
      <c r="NSB4" s="149" t="e">
        <f>'CRO2_Pro-Mes'!#REF!</f>
        <v>#REF!</v>
      </c>
      <c r="NSC4" s="149">
        <f>'CRO2_Pro-Mes'!NRY3</f>
        <v>0</v>
      </c>
      <c r="NSD4" s="149" t="e">
        <f>'CRO2_Pro-Mes'!#REF!</f>
        <v>#REF!</v>
      </c>
      <c r="NSE4" s="149">
        <f>'CRO2_Pro-Mes'!NSA3</f>
        <v>0</v>
      </c>
      <c r="NSF4" s="149" t="e">
        <f>'CRO2_Pro-Mes'!#REF!</f>
        <v>#REF!</v>
      </c>
      <c r="NSG4" s="149">
        <f>'CRO2_Pro-Mes'!NSC3</f>
        <v>0</v>
      </c>
      <c r="NSH4" s="149" t="e">
        <f>'CRO2_Pro-Mes'!#REF!</f>
        <v>#REF!</v>
      </c>
      <c r="NSI4" s="149">
        <f>'CRO2_Pro-Mes'!NSE3</f>
        <v>0</v>
      </c>
      <c r="NSJ4" s="149" t="e">
        <f>'CRO2_Pro-Mes'!#REF!</f>
        <v>#REF!</v>
      </c>
      <c r="NSK4" s="149">
        <f>'CRO2_Pro-Mes'!NSG3</f>
        <v>0</v>
      </c>
      <c r="NSL4" s="149" t="e">
        <f>'CRO2_Pro-Mes'!#REF!</f>
        <v>#REF!</v>
      </c>
      <c r="NSM4" s="149">
        <f>'CRO2_Pro-Mes'!NSI3</f>
        <v>0</v>
      </c>
      <c r="NSN4" s="149" t="e">
        <f>'CRO2_Pro-Mes'!#REF!</f>
        <v>#REF!</v>
      </c>
      <c r="NSO4" s="149">
        <f>'CRO2_Pro-Mes'!NSK3</f>
        <v>0</v>
      </c>
      <c r="NSP4" s="149" t="e">
        <f>'CRO2_Pro-Mes'!#REF!</f>
        <v>#REF!</v>
      </c>
      <c r="NSQ4" s="149">
        <f>'CRO2_Pro-Mes'!NSM3</f>
        <v>0</v>
      </c>
      <c r="NSR4" s="149" t="e">
        <f>'CRO2_Pro-Mes'!#REF!</f>
        <v>#REF!</v>
      </c>
      <c r="NSS4" s="149">
        <f>'CRO2_Pro-Mes'!NSO3</f>
        <v>0</v>
      </c>
      <c r="NST4" s="149" t="e">
        <f>'CRO2_Pro-Mes'!#REF!</f>
        <v>#REF!</v>
      </c>
      <c r="NSU4" s="149">
        <f>'CRO2_Pro-Mes'!NSQ3</f>
        <v>0</v>
      </c>
      <c r="NSV4" s="149" t="e">
        <f>'CRO2_Pro-Mes'!#REF!</f>
        <v>#REF!</v>
      </c>
      <c r="NSW4" s="149">
        <f>'CRO2_Pro-Mes'!NSS3</f>
        <v>0</v>
      </c>
      <c r="NSX4" s="149" t="e">
        <f>'CRO2_Pro-Mes'!#REF!</f>
        <v>#REF!</v>
      </c>
      <c r="NSY4" s="149">
        <f>'CRO2_Pro-Mes'!NSU3</f>
        <v>0</v>
      </c>
      <c r="NSZ4" s="149" t="e">
        <f>'CRO2_Pro-Mes'!#REF!</f>
        <v>#REF!</v>
      </c>
      <c r="NTA4" s="149">
        <f>'CRO2_Pro-Mes'!NSW3</f>
        <v>0</v>
      </c>
      <c r="NTB4" s="149" t="e">
        <f>'CRO2_Pro-Mes'!#REF!</f>
        <v>#REF!</v>
      </c>
      <c r="NTC4" s="149">
        <f>'CRO2_Pro-Mes'!NSY3</f>
        <v>0</v>
      </c>
      <c r="NTD4" s="149" t="e">
        <f>'CRO2_Pro-Mes'!#REF!</f>
        <v>#REF!</v>
      </c>
      <c r="NTE4" s="149">
        <f>'CRO2_Pro-Mes'!NTA3</f>
        <v>0</v>
      </c>
      <c r="NTF4" s="149" t="e">
        <f>'CRO2_Pro-Mes'!#REF!</f>
        <v>#REF!</v>
      </c>
      <c r="NTG4" s="149">
        <f>'CRO2_Pro-Mes'!NTC3</f>
        <v>0</v>
      </c>
      <c r="NTH4" s="149" t="e">
        <f>'CRO2_Pro-Mes'!#REF!</f>
        <v>#REF!</v>
      </c>
      <c r="NTI4" s="149">
        <f>'CRO2_Pro-Mes'!NTE3</f>
        <v>0</v>
      </c>
      <c r="NTJ4" s="149" t="e">
        <f>'CRO2_Pro-Mes'!#REF!</f>
        <v>#REF!</v>
      </c>
      <c r="NTK4" s="149">
        <f>'CRO2_Pro-Mes'!NTG3</f>
        <v>0</v>
      </c>
      <c r="NTL4" s="149" t="e">
        <f>'CRO2_Pro-Mes'!#REF!</f>
        <v>#REF!</v>
      </c>
      <c r="NTM4" s="149">
        <f>'CRO2_Pro-Mes'!NTI3</f>
        <v>0</v>
      </c>
      <c r="NTN4" s="149" t="e">
        <f>'CRO2_Pro-Mes'!#REF!</f>
        <v>#REF!</v>
      </c>
      <c r="NTO4" s="149">
        <f>'CRO2_Pro-Mes'!NTK3</f>
        <v>0</v>
      </c>
      <c r="NTP4" s="149" t="e">
        <f>'CRO2_Pro-Mes'!#REF!</f>
        <v>#REF!</v>
      </c>
      <c r="NTQ4" s="149">
        <f>'CRO2_Pro-Mes'!NTM3</f>
        <v>0</v>
      </c>
      <c r="NTR4" s="149" t="e">
        <f>'CRO2_Pro-Mes'!#REF!</f>
        <v>#REF!</v>
      </c>
      <c r="NTS4" s="149">
        <f>'CRO2_Pro-Mes'!NTO3</f>
        <v>0</v>
      </c>
      <c r="NTT4" s="149" t="e">
        <f>'CRO2_Pro-Mes'!#REF!</f>
        <v>#REF!</v>
      </c>
      <c r="NTU4" s="149">
        <f>'CRO2_Pro-Mes'!NTQ3</f>
        <v>0</v>
      </c>
      <c r="NTV4" s="149" t="e">
        <f>'CRO2_Pro-Mes'!#REF!</f>
        <v>#REF!</v>
      </c>
      <c r="NTW4" s="149">
        <f>'CRO2_Pro-Mes'!NTS3</f>
        <v>0</v>
      </c>
      <c r="NTX4" s="149" t="e">
        <f>'CRO2_Pro-Mes'!#REF!</f>
        <v>#REF!</v>
      </c>
      <c r="NTY4" s="149">
        <f>'CRO2_Pro-Mes'!NTU3</f>
        <v>0</v>
      </c>
      <c r="NTZ4" s="149" t="e">
        <f>'CRO2_Pro-Mes'!#REF!</f>
        <v>#REF!</v>
      </c>
      <c r="NUA4" s="149">
        <f>'CRO2_Pro-Mes'!NTW3</f>
        <v>0</v>
      </c>
      <c r="NUB4" s="149" t="e">
        <f>'CRO2_Pro-Mes'!#REF!</f>
        <v>#REF!</v>
      </c>
      <c r="NUC4" s="149">
        <f>'CRO2_Pro-Mes'!NTY3</f>
        <v>0</v>
      </c>
      <c r="NUD4" s="149" t="e">
        <f>'CRO2_Pro-Mes'!#REF!</f>
        <v>#REF!</v>
      </c>
      <c r="NUE4" s="149">
        <f>'CRO2_Pro-Mes'!NUA3</f>
        <v>0</v>
      </c>
      <c r="NUF4" s="149" t="e">
        <f>'CRO2_Pro-Mes'!#REF!</f>
        <v>#REF!</v>
      </c>
      <c r="NUG4" s="149">
        <f>'CRO2_Pro-Mes'!NUC3</f>
        <v>0</v>
      </c>
      <c r="NUH4" s="149" t="e">
        <f>'CRO2_Pro-Mes'!#REF!</f>
        <v>#REF!</v>
      </c>
      <c r="NUI4" s="149">
        <f>'CRO2_Pro-Mes'!NUE3</f>
        <v>0</v>
      </c>
      <c r="NUJ4" s="149" t="e">
        <f>'CRO2_Pro-Mes'!#REF!</f>
        <v>#REF!</v>
      </c>
      <c r="NUK4" s="149">
        <f>'CRO2_Pro-Mes'!NUG3</f>
        <v>0</v>
      </c>
      <c r="NUL4" s="149" t="e">
        <f>'CRO2_Pro-Mes'!#REF!</f>
        <v>#REF!</v>
      </c>
      <c r="NUM4" s="149">
        <f>'CRO2_Pro-Mes'!NUI3</f>
        <v>0</v>
      </c>
      <c r="NUN4" s="149" t="e">
        <f>'CRO2_Pro-Mes'!#REF!</f>
        <v>#REF!</v>
      </c>
      <c r="NUO4" s="149">
        <f>'CRO2_Pro-Mes'!NUK3</f>
        <v>0</v>
      </c>
      <c r="NUP4" s="149" t="e">
        <f>'CRO2_Pro-Mes'!#REF!</f>
        <v>#REF!</v>
      </c>
      <c r="NUQ4" s="149">
        <f>'CRO2_Pro-Mes'!NUM3</f>
        <v>0</v>
      </c>
      <c r="NUR4" s="149" t="e">
        <f>'CRO2_Pro-Mes'!#REF!</f>
        <v>#REF!</v>
      </c>
      <c r="NUS4" s="149">
        <f>'CRO2_Pro-Mes'!NUO3</f>
        <v>0</v>
      </c>
      <c r="NUT4" s="149" t="e">
        <f>'CRO2_Pro-Mes'!#REF!</f>
        <v>#REF!</v>
      </c>
      <c r="NUU4" s="149">
        <f>'CRO2_Pro-Mes'!NUQ3</f>
        <v>0</v>
      </c>
      <c r="NUV4" s="149" t="e">
        <f>'CRO2_Pro-Mes'!#REF!</f>
        <v>#REF!</v>
      </c>
      <c r="NUW4" s="149">
        <f>'CRO2_Pro-Mes'!NUS3</f>
        <v>0</v>
      </c>
      <c r="NUX4" s="149" t="e">
        <f>'CRO2_Pro-Mes'!#REF!</f>
        <v>#REF!</v>
      </c>
      <c r="NUY4" s="149">
        <f>'CRO2_Pro-Mes'!NUU3</f>
        <v>0</v>
      </c>
      <c r="NUZ4" s="149" t="e">
        <f>'CRO2_Pro-Mes'!#REF!</f>
        <v>#REF!</v>
      </c>
      <c r="NVA4" s="149">
        <f>'CRO2_Pro-Mes'!NUW3</f>
        <v>0</v>
      </c>
      <c r="NVB4" s="149" t="e">
        <f>'CRO2_Pro-Mes'!#REF!</f>
        <v>#REF!</v>
      </c>
      <c r="NVC4" s="149">
        <f>'CRO2_Pro-Mes'!NUY3</f>
        <v>0</v>
      </c>
      <c r="NVD4" s="149" t="e">
        <f>'CRO2_Pro-Mes'!#REF!</f>
        <v>#REF!</v>
      </c>
      <c r="NVE4" s="149">
        <f>'CRO2_Pro-Mes'!NVA3</f>
        <v>0</v>
      </c>
      <c r="NVF4" s="149" t="e">
        <f>'CRO2_Pro-Mes'!#REF!</f>
        <v>#REF!</v>
      </c>
      <c r="NVG4" s="149">
        <f>'CRO2_Pro-Mes'!NVC3</f>
        <v>0</v>
      </c>
      <c r="NVH4" s="149" t="e">
        <f>'CRO2_Pro-Mes'!#REF!</f>
        <v>#REF!</v>
      </c>
      <c r="NVI4" s="149">
        <f>'CRO2_Pro-Mes'!NVE3</f>
        <v>0</v>
      </c>
      <c r="NVJ4" s="149" t="e">
        <f>'CRO2_Pro-Mes'!#REF!</f>
        <v>#REF!</v>
      </c>
      <c r="NVK4" s="149">
        <f>'CRO2_Pro-Mes'!NVG3</f>
        <v>0</v>
      </c>
      <c r="NVL4" s="149" t="e">
        <f>'CRO2_Pro-Mes'!#REF!</f>
        <v>#REF!</v>
      </c>
      <c r="NVM4" s="149">
        <f>'CRO2_Pro-Mes'!NVI3</f>
        <v>0</v>
      </c>
      <c r="NVN4" s="149" t="e">
        <f>'CRO2_Pro-Mes'!#REF!</f>
        <v>#REF!</v>
      </c>
      <c r="NVO4" s="149">
        <f>'CRO2_Pro-Mes'!NVK3</f>
        <v>0</v>
      </c>
      <c r="NVP4" s="149" t="e">
        <f>'CRO2_Pro-Mes'!#REF!</f>
        <v>#REF!</v>
      </c>
      <c r="NVQ4" s="149">
        <f>'CRO2_Pro-Mes'!NVM3</f>
        <v>0</v>
      </c>
      <c r="NVR4" s="149" t="e">
        <f>'CRO2_Pro-Mes'!#REF!</f>
        <v>#REF!</v>
      </c>
      <c r="NVS4" s="149">
        <f>'CRO2_Pro-Mes'!NVO3</f>
        <v>0</v>
      </c>
      <c r="NVT4" s="149" t="e">
        <f>'CRO2_Pro-Mes'!#REF!</f>
        <v>#REF!</v>
      </c>
      <c r="NVU4" s="149">
        <f>'CRO2_Pro-Mes'!NVQ3</f>
        <v>0</v>
      </c>
      <c r="NVV4" s="149" t="e">
        <f>'CRO2_Pro-Mes'!#REF!</f>
        <v>#REF!</v>
      </c>
      <c r="NVW4" s="149">
        <f>'CRO2_Pro-Mes'!NVS3</f>
        <v>0</v>
      </c>
      <c r="NVX4" s="149" t="e">
        <f>'CRO2_Pro-Mes'!#REF!</f>
        <v>#REF!</v>
      </c>
      <c r="NVY4" s="149">
        <f>'CRO2_Pro-Mes'!NVU3</f>
        <v>0</v>
      </c>
      <c r="NVZ4" s="149" t="e">
        <f>'CRO2_Pro-Mes'!#REF!</f>
        <v>#REF!</v>
      </c>
      <c r="NWA4" s="149">
        <f>'CRO2_Pro-Mes'!NVW3</f>
        <v>0</v>
      </c>
      <c r="NWB4" s="149" t="e">
        <f>'CRO2_Pro-Mes'!#REF!</f>
        <v>#REF!</v>
      </c>
      <c r="NWC4" s="149">
        <f>'CRO2_Pro-Mes'!NVY3</f>
        <v>0</v>
      </c>
      <c r="NWD4" s="149" t="e">
        <f>'CRO2_Pro-Mes'!#REF!</f>
        <v>#REF!</v>
      </c>
      <c r="NWE4" s="149">
        <f>'CRO2_Pro-Mes'!NWA3</f>
        <v>0</v>
      </c>
      <c r="NWF4" s="149" t="e">
        <f>'CRO2_Pro-Mes'!#REF!</f>
        <v>#REF!</v>
      </c>
      <c r="NWG4" s="149">
        <f>'CRO2_Pro-Mes'!NWC3</f>
        <v>0</v>
      </c>
      <c r="NWH4" s="149" t="e">
        <f>'CRO2_Pro-Mes'!#REF!</f>
        <v>#REF!</v>
      </c>
      <c r="NWI4" s="149">
        <f>'CRO2_Pro-Mes'!NWE3</f>
        <v>0</v>
      </c>
      <c r="NWJ4" s="149" t="e">
        <f>'CRO2_Pro-Mes'!#REF!</f>
        <v>#REF!</v>
      </c>
      <c r="NWK4" s="149">
        <f>'CRO2_Pro-Mes'!NWG3</f>
        <v>0</v>
      </c>
      <c r="NWL4" s="149" t="e">
        <f>'CRO2_Pro-Mes'!#REF!</f>
        <v>#REF!</v>
      </c>
      <c r="NWM4" s="149">
        <f>'CRO2_Pro-Mes'!NWI3</f>
        <v>0</v>
      </c>
      <c r="NWN4" s="149" t="e">
        <f>'CRO2_Pro-Mes'!#REF!</f>
        <v>#REF!</v>
      </c>
      <c r="NWO4" s="149">
        <f>'CRO2_Pro-Mes'!NWK3</f>
        <v>0</v>
      </c>
      <c r="NWP4" s="149" t="e">
        <f>'CRO2_Pro-Mes'!#REF!</f>
        <v>#REF!</v>
      </c>
      <c r="NWQ4" s="149">
        <f>'CRO2_Pro-Mes'!NWM3</f>
        <v>0</v>
      </c>
      <c r="NWR4" s="149" t="e">
        <f>'CRO2_Pro-Mes'!#REF!</f>
        <v>#REF!</v>
      </c>
      <c r="NWS4" s="149">
        <f>'CRO2_Pro-Mes'!NWO3</f>
        <v>0</v>
      </c>
      <c r="NWT4" s="149" t="e">
        <f>'CRO2_Pro-Mes'!#REF!</f>
        <v>#REF!</v>
      </c>
      <c r="NWU4" s="149">
        <f>'CRO2_Pro-Mes'!NWQ3</f>
        <v>0</v>
      </c>
      <c r="NWV4" s="149" t="e">
        <f>'CRO2_Pro-Mes'!#REF!</f>
        <v>#REF!</v>
      </c>
      <c r="NWW4" s="149">
        <f>'CRO2_Pro-Mes'!NWS3</f>
        <v>0</v>
      </c>
      <c r="NWX4" s="149" t="e">
        <f>'CRO2_Pro-Mes'!#REF!</f>
        <v>#REF!</v>
      </c>
      <c r="NWY4" s="149">
        <f>'CRO2_Pro-Mes'!NWU3</f>
        <v>0</v>
      </c>
      <c r="NWZ4" s="149" t="e">
        <f>'CRO2_Pro-Mes'!#REF!</f>
        <v>#REF!</v>
      </c>
      <c r="NXA4" s="149">
        <f>'CRO2_Pro-Mes'!NWW3</f>
        <v>0</v>
      </c>
      <c r="NXB4" s="149" t="e">
        <f>'CRO2_Pro-Mes'!#REF!</f>
        <v>#REF!</v>
      </c>
      <c r="NXC4" s="149">
        <f>'CRO2_Pro-Mes'!NWY3</f>
        <v>0</v>
      </c>
      <c r="NXD4" s="149" t="e">
        <f>'CRO2_Pro-Mes'!#REF!</f>
        <v>#REF!</v>
      </c>
      <c r="NXE4" s="149">
        <f>'CRO2_Pro-Mes'!NXA3</f>
        <v>0</v>
      </c>
      <c r="NXF4" s="149" t="e">
        <f>'CRO2_Pro-Mes'!#REF!</f>
        <v>#REF!</v>
      </c>
      <c r="NXG4" s="149">
        <f>'CRO2_Pro-Mes'!NXC3</f>
        <v>0</v>
      </c>
      <c r="NXH4" s="149" t="e">
        <f>'CRO2_Pro-Mes'!#REF!</f>
        <v>#REF!</v>
      </c>
      <c r="NXI4" s="149">
        <f>'CRO2_Pro-Mes'!NXE3</f>
        <v>0</v>
      </c>
      <c r="NXJ4" s="149" t="e">
        <f>'CRO2_Pro-Mes'!#REF!</f>
        <v>#REF!</v>
      </c>
      <c r="NXK4" s="149">
        <f>'CRO2_Pro-Mes'!NXG3</f>
        <v>0</v>
      </c>
      <c r="NXL4" s="149" t="e">
        <f>'CRO2_Pro-Mes'!#REF!</f>
        <v>#REF!</v>
      </c>
      <c r="NXM4" s="149">
        <f>'CRO2_Pro-Mes'!NXI3</f>
        <v>0</v>
      </c>
      <c r="NXN4" s="149" t="e">
        <f>'CRO2_Pro-Mes'!#REF!</f>
        <v>#REF!</v>
      </c>
      <c r="NXO4" s="149">
        <f>'CRO2_Pro-Mes'!NXK3</f>
        <v>0</v>
      </c>
      <c r="NXP4" s="149" t="e">
        <f>'CRO2_Pro-Mes'!#REF!</f>
        <v>#REF!</v>
      </c>
      <c r="NXQ4" s="149">
        <f>'CRO2_Pro-Mes'!NXM3</f>
        <v>0</v>
      </c>
      <c r="NXR4" s="149" t="e">
        <f>'CRO2_Pro-Mes'!#REF!</f>
        <v>#REF!</v>
      </c>
      <c r="NXS4" s="149">
        <f>'CRO2_Pro-Mes'!NXO3</f>
        <v>0</v>
      </c>
      <c r="NXT4" s="149" t="e">
        <f>'CRO2_Pro-Mes'!#REF!</f>
        <v>#REF!</v>
      </c>
      <c r="NXU4" s="149">
        <f>'CRO2_Pro-Mes'!NXQ3</f>
        <v>0</v>
      </c>
      <c r="NXV4" s="149" t="e">
        <f>'CRO2_Pro-Mes'!#REF!</f>
        <v>#REF!</v>
      </c>
      <c r="NXW4" s="149">
        <f>'CRO2_Pro-Mes'!NXS3</f>
        <v>0</v>
      </c>
      <c r="NXX4" s="149" t="e">
        <f>'CRO2_Pro-Mes'!#REF!</f>
        <v>#REF!</v>
      </c>
      <c r="NXY4" s="149">
        <f>'CRO2_Pro-Mes'!NXU3</f>
        <v>0</v>
      </c>
      <c r="NXZ4" s="149" t="e">
        <f>'CRO2_Pro-Mes'!#REF!</f>
        <v>#REF!</v>
      </c>
      <c r="NYA4" s="149">
        <f>'CRO2_Pro-Mes'!NXW3</f>
        <v>0</v>
      </c>
      <c r="NYB4" s="149" t="e">
        <f>'CRO2_Pro-Mes'!#REF!</f>
        <v>#REF!</v>
      </c>
      <c r="NYC4" s="149">
        <f>'CRO2_Pro-Mes'!NXY3</f>
        <v>0</v>
      </c>
      <c r="NYD4" s="149" t="e">
        <f>'CRO2_Pro-Mes'!#REF!</f>
        <v>#REF!</v>
      </c>
      <c r="NYE4" s="149">
        <f>'CRO2_Pro-Mes'!NYA3</f>
        <v>0</v>
      </c>
      <c r="NYF4" s="149" t="e">
        <f>'CRO2_Pro-Mes'!#REF!</f>
        <v>#REF!</v>
      </c>
      <c r="NYG4" s="149">
        <f>'CRO2_Pro-Mes'!NYC3</f>
        <v>0</v>
      </c>
      <c r="NYH4" s="149" t="e">
        <f>'CRO2_Pro-Mes'!#REF!</f>
        <v>#REF!</v>
      </c>
      <c r="NYI4" s="149">
        <f>'CRO2_Pro-Mes'!NYE3</f>
        <v>0</v>
      </c>
      <c r="NYJ4" s="149" t="e">
        <f>'CRO2_Pro-Mes'!#REF!</f>
        <v>#REF!</v>
      </c>
      <c r="NYK4" s="149">
        <f>'CRO2_Pro-Mes'!NYG3</f>
        <v>0</v>
      </c>
      <c r="NYL4" s="149" t="e">
        <f>'CRO2_Pro-Mes'!#REF!</f>
        <v>#REF!</v>
      </c>
      <c r="NYM4" s="149">
        <f>'CRO2_Pro-Mes'!NYI3</f>
        <v>0</v>
      </c>
      <c r="NYN4" s="149" t="e">
        <f>'CRO2_Pro-Mes'!#REF!</f>
        <v>#REF!</v>
      </c>
      <c r="NYO4" s="149">
        <f>'CRO2_Pro-Mes'!NYK3</f>
        <v>0</v>
      </c>
      <c r="NYP4" s="149" t="e">
        <f>'CRO2_Pro-Mes'!#REF!</f>
        <v>#REF!</v>
      </c>
      <c r="NYQ4" s="149">
        <f>'CRO2_Pro-Mes'!NYM3</f>
        <v>0</v>
      </c>
      <c r="NYR4" s="149" t="e">
        <f>'CRO2_Pro-Mes'!#REF!</f>
        <v>#REF!</v>
      </c>
      <c r="NYS4" s="149">
        <f>'CRO2_Pro-Mes'!NYO3</f>
        <v>0</v>
      </c>
      <c r="NYT4" s="149" t="e">
        <f>'CRO2_Pro-Mes'!#REF!</f>
        <v>#REF!</v>
      </c>
      <c r="NYU4" s="149">
        <f>'CRO2_Pro-Mes'!NYQ3</f>
        <v>0</v>
      </c>
      <c r="NYV4" s="149" t="e">
        <f>'CRO2_Pro-Mes'!#REF!</f>
        <v>#REF!</v>
      </c>
      <c r="NYW4" s="149">
        <f>'CRO2_Pro-Mes'!NYS3</f>
        <v>0</v>
      </c>
      <c r="NYX4" s="149" t="e">
        <f>'CRO2_Pro-Mes'!#REF!</f>
        <v>#REF!</v>
      </c>
      <c r="NYY4" s="149">
        <f>'CRO2_Pro-Mes'!NYU3</f>
        <v>0</v>
      </c>
      <c r="NYZ4" s="149" t="e">
        <f>'CRO2_Pro-Mes'!#REF!</f>
        <v>#REF!</v>
      </c>
      <c r="NZA4" s="149">
        <f>'CRO2_Pro-Mes'!NYW3</f>
        <v>0</v>
      </c>
      <c r="NZB4" s="149" t="e">
        <f>'CRO2_Pro-Mes'!#REF!</f>
        <v>#REF!</v>
      </c>
      <c r="NZC4" s="149">
        <f>'CRO2_Pro-Mes'!NYY3</f>
        <v>0</v>
      </c>
      <c r="NZD4" s="149" t="e">
        <f>'CRO2_Pro-Mes'!#REF!</f>
        <v>#REF!</v>
      </c>
      <c r="NZE4" s="149">
        <f>'CRO2_Pro-Mes'!NZA3</f>
        <v>0</v>
      </c>
      <c r="NZF4" s="149" t="e">
        <f>'CRO2_Pro-Mes'!#REF!</f>
        <v>#REF!</v>
      </c>
      <c r="NZG4" s="149">
        <f>'CRO2_Pro-Mes'!NZC3</f>
        <v>0</v>
      </c>
      <c r="NZH4" s="149" t="e">
        <f>'CRO2_Pro-Mes'!#REF!</f>
        <v>#REF!</v>
      </c>
      <c r="NZI4" s="149">
        <f>'CRO2_Pro-Mes'!NZE3</f>
        <v>0</v>
      </c>
      <c r="NZJ4" s="149" t="e">
        <f>'CRO2_Pro-Mes'!#REF!</f>
        <v>#REF!</v>
      </c>
      <c r="NZK4" s="149">
        <f>'CRO2_Pro-Mes'!NZG3</f>
        <v>0</v>
      </c>
      <c r="NZL4" s="149" t="e">
        <f>'CRO2_Pro-Mes'!#REF!</f>
        <v>#REF!</v>
      </c>
      <c r="NZM4" s="149">
        <f>'CRO2_Pro-Mes'!NZI3</f>
        <v>0</v>
      </c>
      <c r="NZN4" s="149" t="e">
        <f>'CRO2_Pro-Mes'!#REF!</f>
        <v>#REF!</v>
      </c>
      <c r="NZO4" s="149">
        <f>'CRO2_Pro-Mes'!NZK3</f>
        <v>0</v>
      </c>
      <c r="NZP4" s="149" t="e">
        <f>'CRO2_Pro-Mes'!#REF!</f>
        <v>#REF!</v>
      </c>
      <c r="NZQ4" s="149">
        <f>'CRO2_Pro-Mes'!NZM3</f>
        <v>0</v>
      </c>
      <c r="NZR4" s="149" t="e">
        <f>'CRO2_Pro-Mes'!#REF!</f>
        <v>#REF!</v>
      </c>
      <c r="NZS4" s="149">
        <f>'CRO2_Pro-Mes'!NZO3</f>
        <v>0</v>
      </c>
      <c r="NZT4" s="149" t="e">
        <f>'CRO2_Pro-Mes'!#REF!</f>
        <v>#REF!</v>
      </c>
      <c r="NZU4" s="149">
        <f>'CRO2_Pro-Mes'!NZQ3</f>
        <v>0</v>
      </c>
      <c r="NZV4" s="149" t="e">
        <f>'CRO2_Pro-Mes'!#REF!</f>
        <v>#REF!</v>
      </c>
      <c r="NZW4" s="149">
        <f>'CRO2_Pro-Mes'!NZS3</f>
        <v>0</v>
      </c>
      <c r="NZX4" s="149" t="e">
        <f>'CRO2_Pro-Mes'!#REF!</f>
        <v>#REF!</v>
      </c>
      <c r="NZY4" s="149">
        <f>'CRO2_Pro-Mes'!NZU3</f>
        <v>0</v>
      </c>
      <c r="NZZ4" s="149" t="e">
        <f>'CRO2_Pro-Mes'!#REF!</f>
        <v>#REF!</v>
      </c>
      <c r="OAA4" s="149">
        <f>'CRO2_Pro-Mes'!NZW3</f>
        <v>0</v>
      </c>
      <c r="OAB4" s="149" t="e">
        <f>'CRO2_Pro-Mes'!#REF!</f>
        <v>#REF!</v>
      </c>
      <c r="OAC4" s="149">
        <f>'CRO2_Pro-Mes'!NZY3</f>
        <v>0</v>
      </c>
      <c r="OAD4" s="149" t="e">
        <f>'CRO2_Pro-Mes'!#REF!</f>
        <v>#REF!</v>
      </c>
      <c r="OAE4" s="149">
        <f>'CRO2_Pro-Mes'!OAA3</f>
        <v>0</v>
      </c>
      <c r="OAF4" s="149" t="e">
        <f>'CRO2_Pro-Mes'!#REF!</f>
        <v>#REF!</v>
      </c>
      <c r="OAG4" s="149">
        <f>'CRO2_Pro-Mes'!OAC3</f>
        <v>0</v>
      </c>
      <c r="OAH4" s="149" t="e">
        <f>'CRO2_Pro-Mes'!#REF!</f>
        <v>#REF!</v>
      </c>
      <c r="OAI4" s="149">
        <f>'CRO2_Pro-Mes'!OAE3</f>
        <v>0</v>
      </c>
      <c r="OAJ4" s="149" t="e">
        <f>'CRO2_Pro-Mes'!#REF!</f>
        <v>#REF!</v>
      </c>
      <c r="OAK4" s="149">
        <f>'CRO2_Pro-Mes'!OAG3</f>
        <v>0</v>
      </c>
      <c r="OAL4" s="149" t="e">
        <f>'CRO2_Pro-Mes'!#REF!</f>
        <v>#REF!</v>
      </c>
      <c r="OAM4" s="149">
        <f>'CRO2_Pro-Mes'!OAI3</f>
        <v>0</v>
      </c>
      <c r="OAN4" s="149" t="e">
        <f>'CRO2_Pro-Mes'!#REF!</f>
        <v>#REF!</v>
      </c>
      <c r="OAO4" s="149">
        <f>'CRO2_Pro-Mes'!OAK3</f>
        <v>0</v>
      </c>
      <c r="OAP4" s="149" t="e">
        <f>'CRO2_Pro-Mes'!#REF!</f>
        <v>#REF!</v>
      </c>
      <c r="OAQ4" s="149">
        <f>'CRO2_Pro-Mes'!OAM3</f>
        <v>0</v>
      </c>
      <c r="OAR4" s="149" t="e">
        <f>'CRO2_Pro-Mes'!#REF!</f>
        <v>#REF!</v>
      </c>
      <c r="OAS4" s="149">
        <f>'CRO2_Pro-Mes'!OAO3</f>
        <v>0</v>
      </c>
      <c r="OAT4" s="149" t="e">
        <f>'CRO2_Pro-Mes'!#REF!</f>
        <v>#REF!</v>
      </c>
      <c r="OAU4" s="149">
        <f>'CRO2_Pro-Mes'!OAQ3</f>
        <v>0</v>
      </c>
      <c r="OAV4" s="149" t="e">
        <f>'CRO2_Pro-Mes'!#REF!</f>
        <v>#REF!</v>
      </c>
      <c r="OAW4" s="149">
        <f>'CRO2_Pro-Mes'!OAS3</f>
        <v>0</v>
      </c>
      <c r="OAX4" s="149" t="e">
        <f>'CRO2_Pro-Mes'!#REF!</f>
        <v>#REF!</v>
      </c>
      <c r="OAY4" s="149">
        <f>'CRO2_Pro-Mes'!OAU3</f>
        <v>0</v>
      </c>
      <c r="OAZ4" s="149" t="e">
        <f>'CRO2_Pro-Mes'!#REF!</f>
        <v>#REF!</v>
      </c>
      <c r="OBA4" s="149">
        <f>'CRO2_Pro-Mes'!OAW3</f>
        <v>0</v>
      </c>
      <c r="OBB4" s="149" t="e">
        <f>'CRO2_Pro-Mes'!#REF!</f>
        <v>#REF!</v>
      </c>
      <c r="OBC4" s="149">
        <f>'CRO2_Pro-Mes'!OAY3</f>
        <v>0</v>
      </c>
      <c r="OBD4" s="149" t="e">
        <f>'CRO2_Pro-Mes'!#REF!</f>
        <v>#REF!</v>
      </c>
      <c r="OBE4" s="149">
        <f>'CRO2_Pro-Mes'!OBA3</f>
        <v>0</v>
      </c>
      <c r="OBF4" s="149" t="e">
        <f>'CRO2_Pro-Mes'!#REF!</f>
        <v>#REF!</v>
      </c>
      <c r="OBG4" s="149">
        <f>'CRO2_Pro-Mes'!OBC3</f>
        <v>0</v>
      </c>
      <c r="OBH4" s="149" t="e">
        <f>'CRO2_Pro-Mes'!#REF!</f>
        <v>#REF!</v>
      </c>
      <c r="OBI4" s="149">
        <f>'CRO2_Pro-Mes'!OBE3</f>
        <v>0</v>
      </c>
      <c r="OBJ4" s="149" t="e">
        <f>'CRO2_Pro-Mes'!#REF!</f>
        <v>#REF!</v>
      </c>
      <c r="OBK4" s="149">
        <f>'CRO2_Pro-Mes'!OBG3</f>
        <v>0</v>
      </c>
      <c r="OBL4" s="149" t="e">
        <f>'CRO2_Pro-Mes'!#REF!</f>
        <v>#REF!</v>
      </c>
      <c r="OBM4" s="149">
        <f>'CRO2_Pro-Mes'!OBI3</f>
        <v>0</v>
      </c>
      <c r="OBN4" s="149" t="e">
        <f>'CRO2_Pro-Mes'!#REF!</f>
        <v>#REF!</v>
      </c>
      <c r="OBO4" s="149">
        <f>'CRO2_Pro-Mes'!OBK3</f>
        <v>0</v>
      </c>
      <c r="OBP4" s="149" t="e">
        <f>'CRO2_Pro-Mes'!#REF!</f>
        <v>#REF!</v>
      </c>
      <c r="OBQ4" s="149">
        <f>'CRO2_Pro-Mes'!OBM3</f>
        <v>0</v>
      </c>
      <c r="OBR4" s="149" t="e">
        <f>'CRO2_Pro-Mes'!#REF!</f>
        <v>#REF!</v>
      </c>
      <c r="OBS4" s="149">
        <f>'CRO2_Pro-Mes'!OBO3</f>
        <v>0</v>
      </c>
      <c r="OBT4" s="149" t="e">
        <f>'CRO2_Pro-Mes'!#REF!</f>
        <v>#REF!</v>
      </c>
      <c r="OBU4" s="149">
        <f>'CRO2_Pro-Mes'!OBQ3</f>
        <v>0</v>
      </c>
      <c r="OBV4" s="149" t="e">
        <f>'CRO2_Pro-Mes'!#REF!</f>
        <v>#REF!</v>
      </c>
      <c r="OBW4" s="149">
        <f>'CRO2_Pro-Mes'!OBS3</f>
        <v>0</v>
      </c>
      <c r="OBX4" s="149" t="e">
        <f>'CRO2_Pro-Mes'!#REF!</f>
        <v>#REF!</v>
      </c>
      <c r="OBY4" s="149">
        <f>'CRO2_Pro-Mes'!OBU3</f>
        <v>0</v>
      </c>
      <c r="OBZ4" s="149" t="e">
        <f>'CRO2_Pro-Mes'!#REF!</f>
        <v>#REF!</v>
      </c>
      <c r="OCA4" s="149">
        <f>'CRO2_Pro-Mes'!OBW3</f>
        <v>0</v>
      </c>
      <c r="OCB4" s="149" t="e">
        <f>'CRO2_Pro-Mes'!#REF!</f>
        <v>#REF!</v>
      </c>
      <c r="OCC4" s="149">
        <f>'CRO2_Pro-Mes'!OBY3</f>
        <v>0</v>
      </c>
      <c r="OCD4" s="149" t="e">
        <f>'CRO2_Pro-Mes'!#REF!</f>
        <v>#REF!</v>
      </c>
      <c r="OCE4" s="149">
        <f>'CRO2_Pro-Mes'!OCA3</f>
        <v>0</v>
      </c>
      <c r="OCF4" s="149" t="e">
        <f>'CRO2_Pro-Mes'!#REF!</f>
        <v>#REF!</v>
      </c>
      <c r="OCG4" s="149">
        <f>'CRO2_Pro-Mes'!OCC3</f>
        <v>0</v>
      </c>
      <c r="OCH4" s="149" t="e">
        <f>'CRO2_Pro-Mes'!#REF!</f>
        <v>#REF!</v>
      </c>
      <c r="OCI4" s="149">
        <f>'CRO2_Pro-Mes'!OCE3</f>
        <v>0</v>
      </c>
      <c r="OCJ4" s="149" t="e">
        <f>'CRO2_Pro-Mes'!#REF!</f>
        <v>#REF!</v>
      </c>
      <c r="OCK4" s="149">
        <f>'CRO2_Pro-Mes'!OCG3</f>
        <v>0</v>
      </c>
      <c r="OCL4" s="149" t="e">
        <f>'CRO2_Pro-Mes'!#REF!</f>
        <v>#REF!</v>
      </c>
      <c r="OCM4" s="149">
        <f>'CRO2_Pro-Mes'!OCI3</f>
        <v>0</v>
      </c>
      <c r="OCN4" s="149" t="e">
        <f>'CRO2_Pro-Mes'!#REF!</f>
        <v>#REF!</v>
      </c>
      <c r="OCO4" s="149">
        <f>'CRO2_Pro-Mes'!OCK3</f>
        <v>0</v>
      </c>
      <c r="OCP4" s="149" t="e">
        <f>'CRO2_Pro-Mes'!#REF!</f>
        <v>#REF!</v>
      </c>
      <c r="OCQ4" s="149">
        <f>'CRO2_Pro-Mes'!OCM3</f>
        <v>0</v>
      </c>
      <c r="OCR4" s="149" t="e">
        <f>'CRO2_Pro-Mes'!#REF!</f>
        <v>#REF!</v>
      </c>
      <c r="OCS4" s="149">
        <f>'CRO2_Pro-Mes'!OCO3</f>
        <v>0</v>
      </c>
      <c r="OCT4" s="149" t="e">
        <f>'CRO2_Pro-Mes'!#REF!</f>
        <v>#REF!</v>
      </c>
      <c r="OCU4" s="149">
        <f>'CRO2_Pro-Mes'!OCQ3</f>
        <v>0</v>
      </c>
      <c r="OCV4" s="149" t="e">
        <f>'CRO2_Pro-Mes'!#REF!</f>
        <v>#REF!</v>
      </c>
      <c r="OCW4" s="149">
        <f>'CRO2_Pro-Mes'!OCS3</f>
        <v>0</v>
      </c>
      <c r="OCX4" s="149" t="e">
        <f>'CRO2_Pro-Mes'!#REF!</f>
        <v>#REF!</v>
      </c>
      <c r="OCY4" s="149">
        <f>'CRO2_Pro-Mes'!OCU3</f>
        <v>0</v>
      </c>
      <c r="OCZ4" s="149" t="e">
        <f>'CRO2_Pro-Mes'!#REF!</f>
        <v>#REF!</v>
      </c>
      <c r="ODA4" s="149">
        <f>'CRO2_Pro-Mes'!OCW3</f>
        <v>0</v>
      </c>
      <c r="ODB4" s="149" t="e">
        <f>'CRO2_Pro-Mes'!#REF!</f>
        <v>#REF!</v>
      </c>
      <c r="ODC4" s="149">
        <f>'CRO2_Pro-Mes'!OCY3</f>
        <v>0</v>
      </c>
      <c r="ODD4" s="149" t="e">
        <f>'CRO2_Pro-Mes'!#REF!</f>
        <v>#REF!</v>
      </c>
      <c r="ODE4" s="149">
        <f>'CRO2_Pro-Mes'!ODA3</f>
        <v>0</v>
      </c>
      <c r="ODF4" s="149" t="e">
        <f>'CRO2_Pro-Mes'!#REF!</f>
        <v>#REF!</v>
      </c>
      <c r="ODG4" s="149">
        <f>'CRO2_Pro-Mes'!ODC3</f>
        <v>0</v>
      </c>
      <c r="ODH4" s="149" t="e">
        <f>'CRO2_Pro-Mes'!#REF!</f>
        <v>#REF!</v>
      </c>
      <c r="ODI4" s="149">
        <f>'CRO2_Pro-Mes'!ODE3</f>
        <v>0</v>
      </c>
      <c r="ODJ4" s="149" t="e">
        <f>'CRO2_Pro-Mes'!#REF!</f>
        <v>#REF!</v>
      </c>
      <c r="ODK4" s="149">
        <f>'CRO2_Pro-Mes'!ODG3</f>
        <v>0</v>
      </c>
      <c r="ODL4" s="149" t="e">
        <f>'CRO2_Pro-Mes'!#REF!</f>
        <v>#REF!</v>
      </c>
      <c r="ODM4" s="149">
        <f>'CRO2_Pro-Mes'!ODI3</f>
        <v>0</v>
      </c>
      <c r="ODN4" s="149" t="e">
        <f>'CRO2_Pro-Mes'!#REF!</f>
        <v>#REF!</v>
      </c>
      <c r="ODO4" s="149">
        <f>'CRO2_Pro-Mes'!ODK3</f>
        <v>0</v>
      </c>
      <c r="ODP4" s="149" t="e">
        <f>'CRO2_Pro-Mes'!#REF!</f>
        <v>#REF!</v>
      </c>
      <c r="ODQ4" s="149">
        <f>'CRO2_Pro-Mes'!ODM3</f>
        <v>0</v>
      </c>
      <c r="ODR4" s="149" t="e">
        <f>'CRO2_Pro-Mes'!#REF!</f>
        <v>#REF!</v>
      </c>
      <c r="ODS4" s="149">
        <f>'CRO2_Pro-Mes'!ODO3</f>
        <v>0</v>
      </c>
      <c r="ODT4" s="149" t="e">
        <f>'CRO2_Pro-Mes'!#REF!</f>
        <v>#REF!</v>
      </c>
      <c r="ODU4" s="149">
        <f>'CRO2_Pro-Mes'!ODQ3</f>
        <v>0</v>
      </c>
      <c r="ODV4" s="149" t="e">
        <f>'CRO2_Pro-Mes'!#REF!</f>
        <v>#REF!</v>
      </c>
      <c r="ODW4" s="149">
        <f>'CRO2_Pro-Mes'!ODS3</f>
        <v>0</v>
      </c>
      <c r="ODX4" s="149" t="e">
        <f>'CRO2_Pro-Mes'!#REF!</f>
        <v>#REF!</v>
      </c>
      <c r="ODY4" s="149">
        <f>'CRO2_Pro-Mes'!ODU3</f>
        <v>0</v>
      </c>
      <c r="ODZ4" s="149" t="e">
        <f>'CRO2_Pro-Mes'!#REF!</f>
        <v>#REF!</v>
      </c>
      <c r="OEA4" s="149">
        <f>'CRO2_Pro-Mes'!ODW3</f>
        <v>0</v>
      </c>
      <c r="OEB4" s="149" t="e">
        <f>'CRO2_Pro-Mes'!#REF!</f>
        <v>#REF!</v>
      </c>
      <c r="OEC4" s="149">
        <f>'CRO2_Pro-Mes'!ODY3</f>
        <v>0</v>
      </c>
      <c r="OED4" s="149" t="e">
        <f>'CRO2_Pro-Mes'!#REF!</f>
        <v>#REF!</v>
      </c>
      <c r="OEE4" s="149">
        <f>'CRO2_Pro-Mes'!OEA3</f>
        <v>0</v>
      </c>
      <c r="OEF4" s="149" t="e">
        <f>'CRO2_Pro-Mes'!#REF!</f>
        <v>#REF!</v>
      </c>
      <c r="OEG4" s="149">
        <f>'CRO2_Pro-Mes'!OEC3</f>
        <v>0</v>
      </c>
      <c r="OEH4" s="149" t="e">
        <f>'CRO2_Pro-Mes'!#REF!</f>
        <v>#REF!</v>
      </c>
      <c r="OEI4" s="149">
        <f>'CRO2_Pro-Mes'!OEE3</f>
        <v>0</v>
      </c>
      <c r="OEJ4" s="149" t="e">
        <f>'CRO2_Pro-Mes'!#REF!</f>
        <v>#REF!</v>
      </c>
      <c r="OEK4" s="149">
        <f>'CRO2_Pro-Mes'!OEG3</f>
        <v>0</v>
      </c>
      <c r="OEL4" s="149" t="e">
        <f>'CRO2_Pro-Mes'!#REF!</f>
        <v>#REF!</v>
      </c>
      <c r="OEM4" s="149">
        <f>'CRO2_Pro-Mes'!OEI3</f>
        <v>0</v>
      </c>
      <c r="OEN4" s="149" t="e">
        <f>'CRO2_Pro-Mes'!#REF!</f>
        <v>#REF!</v>
      </c>
      <c r="OEO4" s="149">
        <f>'CRO2_Pro-Mes'!OEK3</f>
        <v>0</v>
      </c>
      <c r="OEP4" s="149" t="e">
        <f>'CRO2_Pro-Mes'!#REF!</f>
        <v>#REF!</v>
      </c>
      <c r="OEQ4" s="149">
        <f>'CRO2_Pro-Mes'!OEM3</f>
        <v>0</v>
      </c>
      <c r="OER4" s="149" t="e">
        <f>'CRO2_Pro-Mes'!#REF!</f>
        <v>#REF!</v>
      </c>
      <c r="OES4" s="149">
        <f>'CRO2_Pro-Mes'!OEO3</f>
        <v>0</v>
      </c>
      <c r="OET4" s="149" t="e">
        <f>'CRO2_Pro-Mes'!#REF!</f>
        <v>#REF!</v>
      </c>
      <c r="OEU4" s="149">
        <f>'CRO2_Pro-Mes'!OEQ3</f>
        <v>0</v>
      </c>
      <c r="OEV4" s="149" t="e">
        <f>'CRO2_Pro-Mes'!#REF!</f>
        <v>#REF!</v>
      </c>
      <c r="OEW4" s="149">
        <f>'CRO2_Pro-Mes'!OES3</f>
        <v>0</v>
      </c>
      <c r="OEX4" s="149" t="e">
        <f>'CRO2_Pro-Mes'!#REF!</f>
        <v>#REF!</v>
      </c>
      <c r="OEY4" s="149">
        <f>'CRO2_Pro-Mes'!OEU3</f>
        <v>0</v>
      </c>
      <c r="OEZ4" s="149" t="e">
        <f>'CRO2_Pro-Mes'!#REF!</f>
        <v>#REF!</v>
      </c>
      <c r="OFA4" s="149">
        <f>'CRO2_Pro-Mes'!OEW3</f>
        <v>0</v>
      </c>
      <c r="OFB4" s="149" t="e">
        <f>'CRO2_Pro-Mes'!#REF!</f>
        <v>#REF!</v>
      </c>
      <c r="OFC4" s="149">
        <f>'CRO2_Pro-Mes'!OEY3</f>
        <v>0</v>
      </c>
      <c r="OFD4" s="149" t="e">
        <f>'CRO2_Pro-Mes'!#REF!</f>
        <v>#REF!</v>
      </c>
      <c r="OFE4" s="149">
        <f>'CRO2_Pro-Mes'!OFA3</f>
        <v>0</v>
      </c>
      <c r="OFF4" s="149" t="e">
        <f>'CRO2_Pro-Mes'!#REF!</f>
        <v>#REF!</v>
      </c>
      <c r="OFG4" s="149">
        <f>'CRO2_Pro-Mes'!OFC3</f>
        <v>0</v>
      </c>
      <c r="OFH4" s="149" t="e">
        <f>'CRO2_Pro-Mes'!#REF!</f>
        <v>#REF!</v>
      </c>
      <c r="OFI4" s="149">
        <f>'CRO2_Pro-Mes'!OFE3</f>
        <v>0</v>
      </c>
      <c r="OFJ4" s="149" t="e">
        <f>'CRO2_Pro-Mes'!#REF!</f>
        <v>#REF!</v>
      </c>
      <c r="OFK4" s="149">
        <f>'CRO2_Pro-Mes'!OFG3</f>
        <v>0</v>
      </c>
      <c r="OFL4" s="149" t="e">
        <f>'CRO2_Pro-Mes'!#REF!</f>
        <v>#REF!</v>
      </c>
      <c r="OFM4" s="149">
        <f>'CRO2_Pro-Mes'!OFI3</f>
        <v>0</v>
      </c>
      <c r="OFN4" s="149" t="e">
        <f>'CRO2_Pro-Mes'!#REF!</f>
        <v>#REF!</v>
      </c>
      <c r="OFO4" s="149">
        <f>'CRO2_Pro-Mes'!OFK3</f>
        <v>0</v>
      </c>
      <c r="OFP4" s="149" t="e">
        <f>'CRO2_Pro-Mes'!#REF!</f>
        <v>#REF!</v>
      </c>
      <c r="OFQ4" s="149">
        <f>'CRO2_Pro-Mes'!OFM3</f>
        <v>0</v>
      </c>
      <c r="OFR4" s="149" t="e">
        <f>'CRO2_Pro-Mes'!#REF!</f>
        <v>#REF!</v>
      </c>
      <c r="OFS4" s="149">
        <f>'CRO2_Pro-Mes'!OFO3</f>
        <v>0</v>
      </c>
      <c r="OFT4" s="149" t="e">
        <f>'CRO2_Pro-Mes'!#REF!</f>
        <v>#REF!</v>
      </c>
      <c r="OFU4" s="149">
        <f>'CRO2_Pro-Mes'!OFQ3</f>
        <v>0</v>
      </c>
      <c r="OFV4" s="149" t="e">
        <f>'CRO2_Pro-Mes'!#REF!</f>
        <v>#REF!</v>
      </c>
      <c r="OFW4" s="149">
        <f>'CRO2_Pro-Mes'!OFS3</f>
        <v>0</v>
      </c>
      <c r="OFX4" s="149" t="e">
        <f>'CRO2_Pro-Mes'!#REF!</f>
        <v>#REF!</v>
      </c>
      <c r="OFY4" s="149">
        <f>'CRO2_Pro-Mes'!OFU3</f>
        <v>0</v>
      </c>
      <c r="OFZ4" s="149" t="e">
        <f>'CRO2_Pro-Mes'!#REF!</f>
        <v>#REF!</v>
      </c>
      <c r="OGA4" s="149">
        <f>'CRO2_Pro-Mes'!OFW3</f>
        <v>0</v>
      </c>
      <c r="OGB4" s="149" t="e">
        <f>'CRO2_Pro-Mes'!#REF!</f>
        <v>#REF!</v>
      </c>
      <c r="OGC4" s="149">
        <f>'CRO2_Pro-Mes'!OFY3</f>
        <v>0</v>
      </c>
      <c r="OGD4" s="149" t="e">
        <f>'CRO2_Pro-Mes'!#REF!</f>
        <v>#REF!</v>
      </c>
      <c r="OGE4" s="149">
        <f>'CRO2_Pro-Mes'!OGA3</f>
        <v>0</v>
      </c>
      <c r="OGF4" s="149" t="e">
        <f>'CRO2_Pro-Mes'!#REF!</f>
        <v>#REF!</v>
      </c>
      <c r="OGG4" s="149">
        <f>'CRO2_Pro-Mes'!OGC3</f>
        <v>0</v>
      </c>
      <c r="OGH4" s="149" t="e">
        <f>'CRO2_Pro-Mes'!#REF!</f>
        <v>#REF!</v>
      </c>
      <c r="OGI4" s="149">
        <f>'CRO2_Pro-Mes'!OGE3</f>
        <v>0</v>
      </c>
      <c r="OGJ4" s="149" t="e">
        <f>'CRO2_Pro-Mes'!#REF!</f>
        <v>#REF!</v>
      </c>
      <c r="OGK4" s="149">
        <f>'CRO2_Pro-Mes'!OGG3</f>
        <v>0</v>
      </c>
      <c r="OGL4" s="149" t="e">
        <f>'CRO2_Pro-Mes'!#REF!</f>
        <v>#REF!</v>
      </c>
      <c r="OGM4" s="149">
        <f>'CRO2_Pro-Mes'!OGI3</f>
        <v>0</v>
      </c>
      <c r="OGN4" s="149" t="e">
        <f>'CRO2_Pro-Mes'!#REF!</f>
        <v>#REF!</v>
      </c>
      <c r="OGO4" s="149">
        <f>'CRO2_Pro-Mes'!OGK3</f>
        <v>0</v>
      </c>
      <c r="OGP4" s="149" t="e">
        <f>'CRO2_Pro-Mes'!#REF!</f>
        <v>#REF!</v>
      </c>
      <c r="OGQ4" s="149">
        <f>'CRO2_Pro-Mes'!OGM3</f>
        <v>0</v>
      </c>
      <c r="OGR4" s="149" t="e">
        <f>'CRO2_Pro-Mes'!#REF!</f>
        <v>#REF!</v>
      </c>
      <c r="OGS4" s="149">
        <f>'CRO2_Pro-Mes'!OGO3</f>
        <v>0</v>
      </c>
      <c r="OGT4" s="149" t="e">
        <f>'CRO2_Pro-Mes'!#REF!</f>
        <v>#REF!</v>
      </c>
      <c r="OGU4" s="149">
        <f>'CRO2_Pro-Mes'!OGQ3</f>
        <v>0</v>
      </c>
      <c r="OGV4" s="149" t="e">
        <f>'CRO2_Pro-Mes'!#REF!</f>
        <v>#REF!</v>
      </c>
      <c r="OGW4" s="149">
        <f>'CRO2_Pro-Mes'!OGS3</f>
        <v>0</v>
      </c>
      <c r="OGX4" s="149" t="e">
        <f>'CRO2_Pro-Mes'!#REF!</f>
        <v>#REF!</v>
      </c>
      <c r="OGY4" s="149">
        <f>'CRO2_Pro-Mes'!OGU3</f>
        <v>0</v>
      </c>
      <c r="OGZ4" s="149" t="e">
        <f>'CRO2_Pro-Mes'!#REF!</f>
        <v>#REF!</v>
      </c>
      <c r="OHA4" s="149">
        <f>'CRO2_Pro-Mes'!OGW3</f>
        <v>0</v>
      </c>
      <c r="OHB4" s="149" t="e">
        <f>'CRO2_Pro-Mes'!#REF!</f>
        <v>#REF!</v>
      </c>
      <c r="OHC4" s="149">
        <f>'CRO2_Pro-Mes'!OGY3</f>
        <v>0</v>
      </c>
      <c r="OHD4" s="149" t="e">
        <f>'CRO2_Pro-Mes'!#REF!</f>
        <v>#REF!</v>
      </c>
      <c r="OHE4" s="149">
        <f>'CRO2_Pro-Mes'!OHA3</f>
        <v>0</v>
      </c>
      <c r="OHF4" s="149" t="e">
        <f>'CRO2_Pro-Mes'!#REF!</f>
        <v>#REF!</v>
      </c>
      <c r="OHG4" s="149">
        <f>'CRO2_Pro-Mes'!OHC3</f>
        <v>0</v>
      </c>
      <c r="OHH4" s="149" t="e">
        <f>'CRO2_Pro-Mes'!#REF!</f>
        <v>#REF!</v>
      </c>
      <c r="OHI4" s="149">
        <f>'CRO2_Pro-Mes'!OHE3</f>
        <v>0</v>
      </c>
      <c r="OHJ4" s="149" t="e">
        <f>'CRO2_Pro-Mes'!#REF!</f>
        <v>#REF!</v>
      </c>
      <c r="OHK4" s="149">
        <f>'CRO2_Pro-Mes'!OHG3</f>
        <v>0</v>
      </c>
      <c r="OHL4" s="149" t="e">
        <f>'CRO2_Pro-Mes'!#REF!</f>
        <v>#REF!</v>
      </c>
      <c r="OHM4" s="149">
        <f>'CRO2_Pro-Mes'!OHI3</f>
        <v>0</v>
      </c>
      <c r="OHN4" s="149" t="e">
        <f>'CRO2_Pro-Mes'!#REF!</f>
        <v>#REF!</v>
      </c>
      <c r="OHO4" s="149">
        <f>'CRO2_Pro-Mes'!OHK3</f>
        <v>0</v>
      </c>
      <c r="OHP4" s="149" t="e">
        <f>'CRO2_Pro-Mes'!#REF!</f>
        <v>#REF!</v>
      </c>
      <c r="OHQ4" s="149">
        <f>'CRO2_Pro-Mes'!OHM3</f>
        <v>0</v>
      </c>
      <c r="OHR4" s="149" t="e">
        <f>'CRO2_Pro-Mes'!#REF!</f>
        <v>#REF!</v>
      </c>
      <c r="OHS4" s="149">
        <f>'CRO2_Pro-Mes'!OHO3</f>
        <v>0</v>
      </c>
      <c r="OHT4" s="149" t="e">
        <f>'CRO2_Pro-Mes'!#REF!</f>
        <v>#REF!</v>
      </c>
      <c r="OHU4" s="149">
        <f>'CRO2_Pro-Mes'!OHQ3</f>
        <v>0</v>
      </c>
      <c r="OHV4" s="149" t="e">
        <f>'CRO2_Pro-Mes'!#REF!</f>
        <v>#REF!</v>
      </c>
      <c r="OHW4" s="149">
        <f>'CRO2_Pro-Mes'!OHS3</f>
        <v>0</v>
      </c>
      <c r="OHX4" s="149" t="e">
        <f>'CRO2_Pro-Mes'!#REF!</f>
        <v>#REF!</v>
      </c>
      <c r="OHY4" s="149">
        <f>'CRO2_Pro-Mes'!OHU3</f>
        <v>0</v>
      </c>
      <c r="OHZ4" s="149" t="e">
        <f>'CRO2_Pro-Mes'!#REF!</f>
        <v>#REF!</v>
      </c>
      <c r="OIA4" s="149">
        <f>'CRO2_Pro-Mes'!OHW3</f>
        <v>0</v>
      </c>
      <c r="OIB4" s="149" t="e">
        <f>'CRO2_Pro-Mes'!#REF!</f>
        <v>#REF!</v>
      </c>
      <c r="OIC4" s="149">
        <f>'CRO2_Pro-Mes'!OHY3</f>
        <v>0</v>
      </c>
      <c r="OID4" s="149" t="e">
        <f>'CRO2_Pro-Mes'!#REF!</f>
        <v>#REF!</v>
      </c>
      <c r="OIE4" s="149">
        <f>'CRO2_Pro-Mes'!OIA3</f>
        <v>0</v>
      </c>
      <c r="OIF4" s="149" t="e">
        <f>'CRO2_Pro-Mes'!#REF!</f>
        <v>#REF!</v>
      </c>
      <c r="OIG4" s="149">
        <f>'CRO2_Pro-Mes'!OIC3</f>
        <v>0</v>
      </c>
      <c r="OIH4" s="149" t="e">
        <f>'CRO2_Pro-Mes'!#REF!</f>
        <v>#REF!</v>
      </c>
      <c r="OII4" s="149">
        <f>'CRO2_Pro-Mes'!OIE3</f>
        <v>0</v>
      </c>
      <c r="OIJ4" s="149" t="e">
        <f>'CRO2_Pro-Mes'!#REF!</f>
        <v>#REF!</v>
      </c>
      <c r="OIK4" s="149">
        <f>'CRO2_Pro-Mes'!OIG3</f>
        <v>0</v>
      </c>
      <c r="OIL4" s="149" t="e">
        <f>'CRO2_Pro-Mes'!#REF!</f>
        <v>#REF!</v>
      </c>
      <c r="OIM4" s="149">
        <f>'CRO2_Pro-Mes'!OII3</f>
        <v>0</v>
      </c>
      <c r="OIN4" s="149" t="e">
        <f>'CRO2_Pro-Mes'!#REF!</f>
        <v>#REF!</v>
      </c>
      <c r="OIO4" s="149">
        <f>'CRO2_Pro-Mes'!OIK3</f>
        <v>0</v>
      </c>
      <c r="OIP4" s="149" t="e">
        <f>'CRO2_Pro-Mes'!#REF!</f>
        <v>#REF!</v>
      </c>
      <c r="OIQ4" s="149">
        <f>'CRO2_Pro-Mes'!OIM3</f>
        <v>0</v>
      </c>
      <c r="OIR4" s="149" t="e">
        <f>'CRO2_Pro-Mes'!#REF!</f>
        <v>#REF!</v>
      </c>
      <c r="OIS4" s="149">
        <f>'CRO2_Pro-Mes'!OIO3</f>
        <v>0</v>
      </c>
      <c r="OIT4" s="149" t="e">
        <f>'CRO2_Pro-Mes'!#REF!</f>
        <v>#REF!</v>
      </c>
      <c r="OIU4" s="149">
        <f>'CRO2_Pro-Mes'!OIQ3</f>
        <v>0</v>
      </c>
      <c r="OIV4" s="149" t="e">
        <f>'CRO2_Pro-Mes'!#REF!</f>
        <v>#REF!</v>
      </c>
      <c r="OIW4" s="149">
        <f>'CRO2_Pro-Mes'!OIS3</f>
        <v>0</v>
      </c>
      <c r="OIX4" s="149" t="e">
        <f>'CRO2_Pro-Mes'!#REF!</f>
        <v>#REF!</v>
      </c>
      <c r="OIY4" s="149">
        <f>'CRO2_Pro-Mes'!OIU3</f>
        <v>0</v>
      </c>
      <c r="OIZ4" s="149" t="e">
        <f>'CRO2_Pro-Mes'!#REF!</f>
        <v>#REF!</v>
      </c>
      <c r="OJA4" s="149">
        <f>'CRO2_Pro-Mes'!OIW3</f>
        <v>0</v>
      </c>
      <c r="OJB4" s="149" t="e">
        <f>'CRO2_Pro-Mes'!#REF!</f>
        <v>#REF!</v>
      </c>
      <c r="OJC4" s="149">
        <f>'CRO2_Pro-Mes'!OIY3</f>
        <v>0</v>
      </c>
      <c r="OJD4" s="149" t="e">
        <f>'CRO2_Pro-Mes'!#REF!</f>
        <v>#REF!</v>
      </c>
      <c r="OJE4" s="149">
        <f>'CRO2_Pro-Mes'!OJA3</f>
        <v>0</v>
      </c>
      <c r="OJF4" s="149" t="e">
        <f>'CRO2_Pro-Mes'!#REF!</f>
        <v>#REF!</v>
      </c>
      <c r="OJG4" s="149">
        <f>'CRO2_Pro-Mes'!OJC3</f>
        <v>0</v>
      </c>
      <c r="OJH4" s="149" t="e">
        <f>'CRO2_Pro-Mes'!#REF!</f>
        <v>#REF!</v>
      </c>
      <c r="OJI4" s="149">
        <f>'CRO2_Pro-Mes'!OJE3</f>
        <v>0</v>
      </c>
      <c r="OJJ4" s="149" t="e">
        <f>'CRO2_Pro-Mes'!#REF!</f>
        <v>#REF!</v>
      </c>
      <c r="OJK4" s="149">
        <f>'CRO2_Pro-Mes'!OJG3</f>
        <v>0</v>
      </c>
      <c r="OJL4" s="149" t="e">
        <f>'CRO2_Pro-Mes'!#REF!</f>
        <v>#REF!</v>
      </c>
      <c r="OJM4" s="149">
        <f>'CRO2_Pro-Mes'!OJI3</f>
        <v>0</v>
      </c>
      <c r="OJN4" s="149" t="e">
        <f>'CRO2_Pro-Mes'!#REF!</f>
        <v>#REF!</v>
      </c>
      <c r="OJO4" s="149">
        <f>'CRO2_Pro-Mes'!OJK3</f>
        <v>0</v>
      </c>
      <c r="OJP4" s="149" t="e">
        <f>'CRO2_Pro-Mes'!#REF!</f>
        <v>#REF!</v>
      </c>
      <c r="OJQ4" s="149">
        <f>'CRO2_Pro-Mes'!OJM3</f>
        <v>0</v>
      </c>
      <c r="OJR4" s="149" t="e">
        <f>'CRO2_Pro-Mes'!#REF!</f>
        <v>#REF!</v>
      </c>
      <c r="OJS4" s="149">
        <f>'CRO2_Pro-Mes'!OJO3</f>
        <v>0</v>
      </c>
      <c r="OJT4" s="149" t="e">
        <f>'CRO2_Pro-Mes'!#REF!</f>
        <v>#REF!</v>
      </c>
      <c r="OJU4" s="149">
        <f>'CRO2_Pro-Mes'!OJQ3</f>
        <v>0</v>
      </c>
      <c r="OJV4" s="149" t="e">
        <f>'CRO2_Pro-Mes'!#REF!</f>
        <v>#REF!</v>
      </c>
      <c r="OJW4" s="149">
        <f>'CRO2_Pro-Mes'!OJS3</f>
        <v>0</v>
      </c>
      <c r="OJX4" s="149" t="e">
        <f>'CRO2_Pro-Mes'!#REF!</f>
        <v>#REF!</v>
      </c>
      <c r="OJY4" s="149">
        <f>'CRO2_Pro-Mes'!OJU3</f>
        <v>0</v>
      </c>
      <c r="OJZ4" s="149" t="e">
        <f>'CRO2_Pro-Mes'!#REF!</f>
        <v>#REF!</v>
      </c>
      <c r="OKA4" s="149">
        <f>'CRO2_Pro-Mes'!OJW3</f>
        <v>0</v>
      </c>
      <c r="OKB4" s="149" t="e">
        <f>'CRO2_Pro-Mes'!#REF!</f>
        <v>#REF!</v>
      </c>
      <c r="OKC4" s="149">
        <f>'CRO2_Pro-Mes'!OJY3</f>
        <v>0</v>
      </c>
      <c r="OKD4" s="149" t="e">
        <f>'CRO2_Pro-Mes'!#REF!</f>
        <v>#REF!</v>
      </c>
      <c r="OKE4" s="149">
        <f>'CRO2_Pro-Mes'!OKA3</f>
        <v>0</v>
      </c>
      <c r="OKF4" s="149" t="e">
        <f>'CRO2_Pro-Mes'!#REF!</f>
        <v>#REF!</v>
      </c>
      <c r="OKG4" s="149">
        <f>'CRO2_Pro-Mes'!OKC3</f>
        <v>0</v>
      </c>
      <c r="OKH4" s="149" t="e">
        <f>'CRO2_Pro-Mes'!#REF!</f>
        <v>#REF!</v>
      </c>
      <c r="OKI4" s="149">
        <f>'CRO2_Pro-Mes'!OKE3</f>
        <v>0</v>
      </c>
      <c r="OKJ4" s="149" t="e">
        <f>'CRO2_Pro-Mes'!#REF!</f>
        <v>#REF!</v>
      </c>
      <c r="OKK4" s="149">
        <f>'CRO2_Pro-Mes'!OKG3</f>
        <v>0</v>
      </c>
      <c r="OKL4" s="149" t="e">
        <f>'CRO2_Pro-Mes'!#REF!</f>
        <v>#REF!</v>
      </c>
      <c r="OKM4" s="149">
        <f>'CRO2_Pro-Mes'!OKI3</f>
        <v>0</v>
      </c>
      <c r="OKN4" s="149" t="e">
        <f>'CRO2_Pro-Mes'!#REF!</f>
        <v>#REF!</v>
      </c>
      <c r="OKO4" s="149">
        <f>'CRO2_Pro-Mes'!OKK3</f>
        <v>0</v>
      </c>
      <c r="OKP4" s="149" t="e">
        <f>'CRO2_Pro-Mes'!#REF!</f>
        <v>#REF!</v>
      </c>
      <c r="OKQ4" s="149">
        <f>'CRO2_Pro-Mes'!OKM3</f>
        <v>0</v>
      </c>
      <c r="OKR4" s="149" t="e">
        <f>'CRO2_Pro-Mes'!#REF!</f>
        <v>#REF!</v>
      </c>
      <c r="OKS4" s="149">
        <f>'CRO2_Pro-Mes'!OKO3</f>
        <v>0</v>
      </c>
      <c r="OKT4" s="149" t="e">
        <f>'CRO2_Pro-Mes'!#REF!</f>
        <v>#REF!</v>
      </c>
      <c r="OKU4" s="149">
        <f>'CRO2_Pro-Mes'!OKQ3</f>
        <v>0</v>
      </c>
      <c r="OKV4" s="149" t="e">
        <f>'CRO2_Pro-Mes'!#REF!</f>
        <v>#REF!</v>
      </c>
      <c r="OKW4" s="149">
        <f>'CRO2_Pro-Mes'!OKS3</f>
        <v>0</v>
      </c>
      <c r="OKX4" s="149" t="e">
        <f>'CRO2_Pro-Mes'!#REF!</f>
        <v>#REF!</v>
      </c>
      <c r="OKY4" s="149">
        <f>'CRO2_Pro-Mes'!OKU3</f>
        <v>0</v>
      </c>
      <c r="OKZ4" s="149" t="e">
        <f>'CRO2_Pro-Mes'!#REF!</f>
        <v>#REF!</v>
      </c>
      <c r="OLA4" s="149">
        <f>'CRO2_Pro-Mes'!OKW3</f>
        <v>0</v>
      </c>
      <c r="OLB4" s="149" t="e">
        <f>'CRO2_Pro-Mes'!#REF!</f>
        <v>#REF!</v>
      </c>
      <c r="OLC4" s="149">
        <f>'CRO2_Pro-Mes'!OKY3</f>
        <v>0</v>
      </c>
      <c r="OLD4" s="149" t="e">
        <f>'CRO2_Pro-Mes'!#REF!</f>
        <v>#REF!</v>
      </c>
      <c r="OLE4" s="149">
        <f>'CRO2_Pro-Mes'!OLA3</f>
        <v>0</v>
      </c>
      <c r="OLF4" s="149" t="e">
        <f>'CRO2_Pro-Mes'!#REF!</f>
        <v>#REF!</v>
      </c>
      <c r="OLG4" s="149">
        <f>'CRO2_Pro-Mes'!OLC3</f>
        <v>0</v>
      </c>
      <c r="OLH4" s="149" t="e">
        <f>'CRO2_Pro-Mes'!#REF!</f>
        <v>#REF!</v>
      </c>
      <c r="OLI4" s="149">
        <f>'CRO2_Pro-Mes'!OLE3</f>
        <v>0</v>
      </c>
      <c r="OLJ4" s="149" t="e">
        <f>'CRO2_Pro-Mes'!#REF!</f>
        <v>#REF!</v>
      </c>
      <c r="OLK4" s="149">
        <f>'CRO2_Pro-Mes'!OLG3</f>
        <v>0</v>
      </c>
      <c r="OLL4" s="149" t="e">
        <f>'CRO2_Pro-Mes'!#REF!</f>
        <v>#REF!</v>
      </c>
      <c r="OLM4" s="149">
        <f>'CRO2_Pro-Mes'!OLI3</f>
        <v>0</v>
      </c>
      <c r="OLN4" s="149" t="e">
        <f>'CRO2_Pro-Mes'!#REF!</f>
        <v>#REF!</v>
      </c>
      <c r="OLO4" s="149">
        <f>'CRO2_Pro-Mes'!OLK3</f>
        <v>0</v>
      </c>
      <c r="OLP4" s="149" t="e">
        <f>'CRO2_Pro-Mes'!#REF!</f>
        <v>#REF!</v>
      </c>
      <c r="OLQ4" s="149">
        <f>'CRO2_Pro-Mes'!OLM3</f>
        <v>0</v>
      </c>
      <c r="OLR4" s="149" t="e">
        <f>'CRO2_Pro-Mes'!#REF!</f>
        <v>#REF!</v>
      </c>
      <c r="OLS4" s="149">
        <f>'CRO2_Pro-Mes'!OLO3</f>
        <v>0</v>
      </c>
      <c r="OLT4" s="149" t="e">
        <f>'CRO2_Pro-Mes'!#REF!</f>
        <v>#REF!</v>
      </c>
      <c r="OLU4" s="149">
        <f>'CRO2_Pro-Mes'!OLQ3</f>
        <v>0</v>
      </c>
      <c r="OLV4" s="149" t="e">
        <f>'CRO2_Pro-Mes'!#REF!</f>
        <v>#REF!</v>
      </c>
      <c r="OLW4" s="149">
        <f>'CRO2_Pro-Mes'!OLS3</f>
        <v>0</v>
      </c>
      <c r="OLX4" s="149" t="e">
        <f>'CRO2_Pro-Mes'!#REF!</f>
        <v>#REF!</v>
      </c>
      <c r="OLY4" s="149">
        <f>'CRO2_Pro-Mes'!OLU3</f>
        <v>0</v>
      </c>
      <c r="OLZ4" s="149" t="e">
        <f>'CRO2_Pro-Mes'!#REF!</f>
        <v>#REF!</v>
      </c>
      <c r="OMA4" s="149">
        <f>'CRO2_Pro-Mes'!OLW3</f>
        <v>0</v>
      </c>
      <c r="OMB4" s="149" t="e">
        <f>'CRO2_Pro-Mes'!#REF!</f>
        <v>#REF!</v>
      </c>
      <c r="OMC4" s="149">
        <f>'CRO2_Pro-Mes'!OLY3</f>
        <v>0</v>
      </c>
      <c r="OMD4" s="149" t="e">
        <f>'CRO2_Pro-Mes'!#REF!</f>
        <v>#REF!</v>
      </c>
      <c r="OME4" s="149">
        <f>'CRO2_Pro-Mes'!OMA3</f>
        <v>0</v>
      </c>
      <c r="OMF4" s="149" t="e">
        <f>'CRO2_Pro-Mes'!#REF!</f>
        <v>#REF!</v>
      </c>
      <c r="OMG4" s="149">
        <f>'CRO2_Pro-Mes'!OMC3</f>
        <v>0</v>
      </c>
      <c r="OMH4" s="149" t="e">
        <f>'CRO2_Pro-Mes'!#REF!</f>
        <v>#REF!</v>
      </c>
      <c r="OMI4" s="149">
        <f>'CRO2_Pro-Mes'!OME3</f>
        <v>0</v>
      </c>
      <c r="OMJ4" s="149" t="e">
        <f>'CRO2_Pro-Mes'!#REF!</f>
        <v>#REF!</v>
      </c>
      <c r="OMK4" s="149">
        <f>'CRO2_Pro-Mes'!OMG3</f>
        <v>0</v>
      </c>
      <c r="OML4" s="149" t="e">
        <f>'CRO2_Pro-Mes'!#REF!</f>
        <v>#REF!</v>
      </c>
      <c r="OMM4" s="149">
        <f>'CRO2_Pro-Mes'!OMI3</f>
        <v>0</v>
      </c>
      <c r="OMN4" s="149" t="e">
        <f>'CRO2_Pro-Mes'!#REF!</f>
        <v>#REF!</v>
      </c>
      <c r="OMO4" s="149">
        <f>'CRO2_Pro-Mes'!OMK3</f>
        <v>0</v>
      </c>
      <c r="OMP4" s="149" t="e">
        <f>'CRO2_Pro-Mes'!#REF!</f>
        <v>#REF!</v>
      </c>
      <c r="OMQ4" s="149">
        <f>'CRO2_Pro-Mes'!OMM3</f>
        <v>0</v>
      </c>
      <c r="OMR4" s="149" t="e">
        <f>'CRO2_Pro-Mes'!#REF!</f>
        <v>#REF!</v>
      </c>
      <c r="OMS4" s="149">
        <f>'CRO2_Pro-Mes'!OMO3</f>
        <v>0</v>
      </c>
      <c r="OMT4" s="149" t="e">
        <f>'CRO2_Pro-Mes'!#REF!</f>
        <v>#REF!</v>
      </c>
      <c r="OMU4" s="149">
        <f>'CRO2_Pro-Mes'!OMQ3</f>
        <v>0</v>
      </c>
      <c r="OMV4" s="149" t="e">
        <f>'CRO2_Pro-Mes'!#REF!</f>
        <v>#REF!</v>
      </c>
      <c r="OMW4" s="149">
        <f>'CRO2_Pro-Mes'!OMS3</f>
        <v>0</v>
      </c>
      <c r="OMX4" s="149" t="e">
        <f>'CRO2_Pro-Mes'!#REF!</f>
        <v>#REF!</v>
      </c>
      <c r="OMY4" s="149">
        <f>'CRO2_Pro-Mes'!OMU3</f>
        <v>0</v>
      </c>
      <c r="OMZ4" s="149" t="e">
        <f>'CRO2_Pro-Mes'!#REF!</f>
        <v>#REF!</v>
      </c>
      <c r="ONA4" s="149">
        <f>'CRO2_Pro-Mes'!OMW3</f>
        <v>0</v>
      </c>
      <c r="ONB4" s="149" t="e">
        <f>'CRO2_Pro-Mes'!#REF!</f>
        <v>#REF!</v>
      </c>
      <c r="ONC4" s="149">
        <f>'CRO2_Pro-Mes'!OMY3</f>
        <v>0</v>
      </c>
      <c r="OND4" s="149" t="e">
        <f>'CRO2_Pro-Mes'!#REF!</f>
        <v>#REF!</v>
      </c>
      <c r="ONE4" s="149">
        <f>'CRO2_Pro-Mes'!ONA3</f>
        <v>0</v>
      </c>
      <c r="ONF4" s="149" t="e">
        <f>'CRO2_Pro-Mes'!#REF!</f>
        <v>#REF!</v>
      </c>
      <c r="ONG4" s="149">
        <f>'CRO2_Pro-Mes'!ONC3</f>
        <v>0</v>
      </c>
      <c r="ONH4" s="149" t="e">
        <f>'CRO2_Pro-Mes'!#REF!</f>
        <v>#REF!</v>
      </c>
      <c r="ONI4" s="149">
        <f>'CRO2_Pro-Mes'!ONE3</f>
        <v>0</v>
      </c>
      <c r="ONJ4" s="149" t="e">
        <f>'CRO2_Pro-Mes'!#REF!</f>
        <v>#REF!</v>
      </c>
      <c r="ONK4" s="149">
        <f>'CRO2_Pro-Mes'!ONG3</f>
        <v>0</v>
      </c>
      <c r="ONL4" s="149" t="e">
        <f>'CRO2_Pro-Mes'!#REF!</f>
        <v>#REF!</v>
      </c>
      <c r="ONM4" s="149">
        <f>'CRO2_Pro-Mes'!ONI3</f>
        <v>0</v>
      </c>
      <c r="ONN4" s="149" t="e">
        <f>'CRO2_Pro-Mes'!#REF!</f>
        <v>#REF!</v>
      </c>
      <c r="ONO4" s="149">
        <f>'CRO2_Pro-Mes'!ONK3</f>
        <v>0</v>
      </c>
      <c r="ONP4" s="149" t="e">
        <f>'CRO2_Pro-Mes'!#REF!</f>
        <v>#REF!</v>
      </c>
      <c r="ONQ4" s="149">
        <f>'CRO2_Pro-Mes'!ONM3</f>
        <v>0</v>
      </c>
      <c r="ONR4" s="149" t="e">
        <f>'CRO2_Pro-Mes'!#REF!</f>
        <v>#REF!</v>
      </c>
      <c r="ONS4" s="149">
        <f>'CRO2_Pro-Mes'!ONO3</f>
        <v>0</v>
      </c>
      <c r="ONT4" s="149" t="e">
        <f>'CRO2_Pro-Mes'!#REF!</f>
        <v>#REF!</v>
      </c>
      <c r="ONU4" s="149">
        <f>'CRO2_Pro-Mes'!ONQ3</f>
        <v>0</v>
      </c>
      <c r="ONV4" s="149" t="e">
        <f>'CRO2_Pro-Mes'!#REF!</f>
        <v>#REF!</v>
      </c>
      <c r="ONW4" s="149">
        <f>'CRO2_Pro-Mes'!ONS3</f>
        <v>0</v>
      </c>
      <c r="ONX4" s="149" t="e">
        <f>'CRO2_Pro-Mes'!#REF!</f>
        <v>#REF!</v>
      </c>
      <c r="ONY4" s="149">
        <f>'CRO2_Pro-Mes'!ONU3</f>
        <v>0</v>
      </c>
      <c r="ONZ4" s="149" t="e">
        <f>'CRO2_Pro-Mes'!#REF!</f>
        <v>#REF!</v>
      </c>
      <c r="OOA4" s="149">
        <f>'CRO2_Pro-Mes'!ONW3</f>
        <v>0</v>
      </c>
      <c r="OOB4" s="149" t="e">
        <f>'CRO2_Pro-Mes'!#REF!</f>
        <v>#REF!</v>
      </c>
      <c r="OOC4" s="149">
        <f>'CRO2_Pro-Mes'!ONY3</f>
        <v>0</v>
      </c>
      <c r="OOD4" s="149" t="e">
        <f>'CRO2_Pro-Mes'!#REF!</f>
        <v>#REF!</v>
      </c>
      <c r="OOE4" s="149">
        <f>'CRO2_Pro-Mes'!OOA3</f>
        <v>0</v>
      </c>
      <c r="OOF4" s="149" t="e">
        <f>'CRO2_Pro-Mes'!#REF!</f>
        <v>#REF!</v>
      </c>
      <c r="OOG4" s="149">
        <f>'CRO2_Pro-Mes'!OOC3</f>
        <v>0</v>
      </c>
      <c r="OOH4" s="149" t="e">
        <f>'CRO2_Pro-Mes'!#REF!</f>
        <v>#REF!</v>
      </c>
      <c r="OOI4" s="149">
        <f>'CRO2_Pro-Mes'!OOE3</f>
        <v>0</v>
      </c>
      <c r="OOJ4" s="149" t="e">
        <f>'CRO2_Pro-Mes'!#REF!</f>
        <v>#REF!</v>
      </c>
      <c r="OOK4" s="149">
        <f>'CRO2_Pro-Mes'!OOG3</f>
        <v>0</v>
      </c>
      <c r="OOL4" s="149" t="e">
        <f>'CRO2_Pro-Mes'!#REF!</f>
        <v>#REF!</v>
      </c>
      <c r="OOM4" s="149">
        <f>'CRO2_Pro-Mes'!OOI3</f>
        <v>0</v>
      </c>
      <c r="OON4" s="149" t="e">
        <f>'CRO2_Pro-Mes'!#REF!</f>
        <v>#REF!</v>
      </c>
      <c r="OOO4" s="149">
        <f>'CRO2_Pro-Mes'!OOK3</f>
        <v>0</v>
      </c>
      <c r="OOP4" s="149" t="e">
        <f>'CRO2_Pro-Mes'!#REF!</f>
        <v>#REF!</v>
      </c>
      <c r="OOQ4" s="149">
        <f>'CRO2_Pro-Mes'!OOM3</f>
        <v>0</v>
      </c>
      <c r="OOR4" s="149" t="e">
        <f>'CRO2_Pro-Mes'!#REF!</f>
        <v>#REF!</v>
      </c>
      <c r="OOS4" s="149">
        <f>'CRO2_Pro-Mes'!OOO3</f>
        <v>0</v>
      </c>
      <c r="OOT4" s="149" t="e">
        <f>'CRO2_Pro-Mes'!#REF!</f>
        <v>#REF!</v>
      </c>
      <c r="OOU4" s="149">
        <f>'CRO2_Pro-Mes'!OOQ3</f>
        <v>0</v>
      </c>
      <c r="OOV4" s="149" t="e">
        <f>'CRO2_Pro-Mes'!#REF!</f>
        <v>#REF!</v>
      </c>
      <c r="OOW4" s="149">
        <f>'CRO2_Pro-Mes'!OOS3</f>
        <v>0</v>
      </c>
      <c r="OOX4" s="149" t="e">
        <f>'CRO2_Pro-Mes'!#REF!</f>
        <v>#REF!</v>
      </c>
      <c r="OOY4" s="149">
        <f>'CRO2_Pro-Mes'!OOU3</f>
        <v>0</v>
      </c>
      <c r="OOZ4" s="149" t="e">
        <f>'CRO2_Pro-Mes'!#REF!</f>
        <v>#REF!</v>
      </c>
      <c r="OPA4" s="149">
        <f>'CRO2_Pro-Mes'!OOW3</f>
        <v>0</v>
      </c>
      <c r="OPB4" s="149" t="e">
        <f>'CRO2_Pro-Mes'!#REF!</f>
        <v>#REF!</v>
      </c>
      <c r="OPC4" s="149">
        <f>'CRO2_Pro-Mes'!OOY3</f>
        <v>0</v>
      </c>
      <c r="OPD4" s="149" t="e">
        <f>'CRO2_Pro-Mes'!#REF!</f>
        <v>#REF!</v>
      </c>
      <c r="OPE4" s="149">
        <f>'CRO2_Pro-Mes'!OPA3</f>
        <v>0</v>
      </c>
      <c r="OPF4" s="149" t="e">
        <f>'CRO2_Pro-Mes'!#REF!</f>
        <v>#REF!</v>
      </c>
      <c r="OPG4" s="149">
        <f>'CRO2_Pro-Mes'!OPC3</f>
        <v>0</v>
      </c>
      <c r="OPH4" s="149" t="e">
        <f>'CRO2_Pro-Mes'!#REF!</f>
        <v>#REF!</v>
      </c>
      <c r="OPI4" s="149">
        <f>'CRO2_Pro-Mes'!OPE3</f>
        <v>0</v>
      </c>
      <c r="OPJ4" s="149" t="e">
        <f>'CRO2_Pro-Mes'!#REF!</f>
        <v>#REF!</v>
      </c>
      <c r="OPK4" s="149">
        <f>'CRO2_Pro-Mes'!OPG3</f>
        <v>0</v>
      </c>
      <c r="OPL4" s="149" t="e">
        <f>'CRO2_Pro-Mes'!#REF!</f>
        <v>#REF!</v>
      </c>
      <c r="OPM4" s="149">
        <f>'CRO2_Pro-Mes'!OPI3</f>
        <v>0</v>
      </c>
      <c r="OPN4" s="149" t="e">
        <f>'CRO2_Pro-Mes'!#REF!</f>
        <v>#REF!</v>
      </c>
      <c r="OPO4" s="149">
        <f>'CRO2_Pro-Mes'!OPK3</f>
        <v>0</v>
      </c>
      <c r="OPP4" s="149" t="e">
        <f>'CRO2_Pro-Mes'!#REF!</f>
        <v>#REF!</v>
      </c>
      <c r="OPQ4" s="149">
        <f>'CRO2_Pro-Mes'!OPM3</f>
        <v>0</v>
      </c>
      <c r="OPR4" s="149" t="e">
        <f>'CRO2_Pro-Mes'!#REF!</f>
        <v>#REF!</v>
      </c>
      <c r="OPS4" s="149">
        <f>'CRO2_Pro-Mes'!OPO3</f>
        <v>0</v>
      </c>
      <c r="OPT4" s="149" t="e">
        <f>'CRO2_Pro-Mes'!#REF!</f>
        <v>#REF!</v>
      </c>
      <c r="OPU4" s="149">
        <f>'CRO2_Pro-Mes'!OPQ3</f>
        <v>0</v>
      </c>
      <c r="OPV4" s="149" t="e">
        <f>'CRO2_Pro-Mes'!#REF!</f>
        <v>#REF!</v>
      </c>
      <c r="OPW4" s="149">
        <f>'CRO2_Pro-Mes'!OPS3</f>
        <v>0</v>
      </c>
      <c r="OPX4" s="149" t="e">
        <f>'CRO2_Pro-Mes'!#REF!</f>
        <v>#REF!</v>
      </c>
      <c r="OPY4" s="149">
        <f>'CRO2_Pro-Mes'!OPU3</f>
        <v>0</v>
      </c>
      <c r="OPZ4" s="149" t="e">
        <f>'CRO2_Pro-Mes'!#REF!</f>
        <v>#REF!</v>
      </c>
      <c r="OQA4" s="149">
        <f>'CRO2_Pro-Mes'!OPW3</f>
        <v>0</v>
      </c>
      <c r="OQB4" s="149" t="e">
        <f>'CRO2_Pro-Mes'!#REF!</f>
        <v>#REF!</v>
      </c>
      <c r="OQC4" s="149">
        <f>'CRO2_Pro-Mes'!OPY3</f>
        <v>0</v>
      </c>
      <c r="OQD4" s="149" t="e">
        <f>'CRO2_Pro-Mes'!#REF!</f>
        <v>#REF!</v>
      </c>
      <c r="OQE4" s="149">
        <f>'CRO2_Pro-Mes'!OQA3</f>
        <v>0</v>
      </c>
      <c r="OQF4" s="149" t="e">
        <f>'CRO2_Pro-Mes'!#REF!</f>
        <v>#REF!</v>
      </c>
      <c r="OQG4" s="149">
        <f>'CRO2_Pro-Mes'!OQC3</f>
        <v>0</v>
      </c>
      <c r="OQH4" s="149" t="e">
        <f>'CRO2_Pro-Mes'!#REF!</f>
        <v>#REF!</v>
      </c>
      <c r="OQI4" s="149">
        <f>'CRO2_Pro-Mes'!OQE3</f>
        <v>0</v>
      </c>
      <c r="OQJ4" s="149" t="e">
        <f>'CRO2_Pro-Mes'!#REF!</f>
        <v>#REF!</v>
      </c>
      <c r="OQK4" s="149">
        <f>'CRO2_Pro-Mes'!OQG3</f>
        <v>0</v>
      </c>
      <c r="OQL4" s="149" t="e">
        <f>'CRO2_Pro-Mes'!#REF!</f>
        <v>#REF!</v>
      </c>
      <c r="OQM4" s="149">
        <f>'CRO2_Pro-Mes'!OQI3</f>
        <v>0</v>
      </c>
      <c r="OQN4" s="149" t="e">
        <f>'CRO2_Pro-Mes'!#REF!</f>
        <v>#REF!</v>
      </c>
      <c r="OQO4" s="149">
        <f>'CRO2_Pro-Mes'!OQK3</f>
        <v>0</v>
      </c>
      <c r="OQP4" s="149" t="e">
        <f>'CRO2_Pro-Mes'!#REF!</f>
        <v>#REF!</v>
      </c>
      <c r="OQQ4" s="149">
        <f>'CRO2_Pro-Mes'!OQM3</f>
        <v>0</v>
      </c>
      <c r="OQR4" s="149" t="e">
        <f>'CRO2_Pro-Mes'!#REF!</f>
        <v>#REF!</v>
      </c>
      <c r="OQS4" s="149">
        <f>'CRO2_Pro-Mes'!OQO3</f>
        <v>0</v>
      </c>
      <c r="OQT4" s="149" t="e">
        <f>'CRO2_Pro-Mes'!#REF!</f>
        <v>#REF!</v>
      </c>
      <c r="OQU4" s="149">
        <f>'CRO2_Pro-Mes'!OQQ3</f>
        <v>0</v>
      </c>
      <c r="OQV4" s="149" t="e">
        <f>'CRO2_Pro-Mes'!#REF!</f>
        <v>#REF!</v>
      </c>
      <c r="OQW4" s="149">
        <f>'CRO2_Pro-Mes'!OQS3</f>
        <v>0</v>
      </c>
      <c r="OQX4" s="149" t="e">
        <f>'CRO2_Pro-Mes'!#REF!</f>
        <v>#REF!</v>
      </c>
      <c r="OQY4" s="149">
        <f>'CRO2_Pro-Mes'!OQU3</f>
        <v>0</v>
      </c>
      <c r="OQZ4" s="149" t="e">
        <f>'CRO2_Pro-Mes'!#REF!</f>
        <v>#REF!</v>
      </c>
      <c r="ORA4" s="149">
        <f>'CRO2_Pro-Mes'!OQW3</f>
        <v>0</v>
      </c>
      <c r="ORB4" s="149" t="e">
        <f>'CRO2_Pro-Mes'!#REF!</f>
        <v>#REF!</v>
      </c>
      <c r="ORC4" s="149">
        <f>'CRO2_Pro-Mes'!OQY3</f>
        <v>0</v>
      </c>
      <c r="ORD4" s="149" t="e">
        <f>'CRO2_Pro-Mes'!#REF!</f>
        <v>#REF!</v>
      </c>
      <c r="ORE4" s="149">
        <f>'CRO2_Pro-Mes'!ORA3</f>
        <v>0</v>
      </c>
      <c r="ORF4" s="149" t="e">
        <f>'CRO2_Pro-Mes'!#REF!</f>
        <v>#REF!</v>
      </c>
      <c r="ORG4" s="149">
        <f>'CRO2_Pro-Mes'!ORC3</f>
        <v>0</v>
      </c>
      <c r="ORH4" s="149" t="e">
        <f>'CRO2_Pro-Mes'!#REF!</f>
        <v>#REF!</v>
      </c>
      <c r="ORI4" s="149">
        <f>'CRO2_Pro-Mes'!ORE3</f>
        <v>0</v>
      </c>
      <c r="ORJ4" s="149" t="e">
        <f>'CRO2_Pro-Mes'!#REF!</f>
        <v>#REF!</v>
      </c>
      <c r="ORK4" s="149">
        <f>'CRO2_Pro-Mes'!ORG3</f>
        <v>0</v>
      </c>
      <c r="ORL4" s="149" t="e">
        <f>'CRO2_Pro-Mes'!#REF!</f>
        <v>#REF!</v>
      </c>
      <c r="ORM4" s="149">
        <f>'CRO2_Pro-Mes'!ORI3</f>
        <v>0</v>
      </c>
      <c r="ORN4" s="149" t="e">
        <f>'CRO2_Pro-Mes'!#REF!</f>
        <v>#REF!</v>
      </c>
      <c r="ORO4" s="149">
        <f>'CRO2_Pro-Mes'!ORK3</f>
        <v>0</v>
      </c>
      <c r="ORP4" s="149" t="e">
        <f>'CRO2_Pro-Mes'!#REF!</f>
        <v>#REF!</v>
      </c>
      <c r="ORQ4" s="149">
        <f>'CRO2_Pro-Mes'!ORM3</f>
        <v>0</v>
      </c>
      <c r="ORR4" s="149" t="e">
        <f>'CRO2_Pro-Mes'!#REF!</f>
        <v>#REF!</v>
      </c>
      <c r="ORS4" s="149">
        <f>'CRO2_Pro-Mes'!ORO3</f>
        <v>0</v>
      </c>
      <c r="ORT4" s="149" t="e">
        <f>'CRO2_Pro-Mes'!#REF!</f>
        <v>#REF!</v>
      </c>
      <c r="ORU4" s="149">
        <f>'CRO2_Pro-Mes'!ORQ3</f>
        <v>0</v>
      </c>
      <c r="ORV4" s="149" t="e">
        <f>'CRO2_Pro-Mes'!#REF!</f>
        <v>#REF!</v>
      </c>
      <c r="ORW4" s="149">
        <f>'CRO2_Pro-Mes'!ORS3</f>
        <v>0</v>
      </c>
      <c r="ORX4" s="149" t="e">
        <f>'CRO2_Pro-Mes'!#REF!</f>
        <v>#REF!</v>
      </c>
      <c r="ORY4" s="149">
        <f>'CRO2_Pro-Mes'!ORU3</f>
        <v>0</v>
      </c>
      <c r="ORZ4" s="149" t="e">
        <f>'CRO2_Pro-Mes'!#REF!</f>
        <v>#REF!</v>
      </c>
      <c r="OSA4" s="149">
        <f>'CRO2_Pro-Mes'!ORW3</f>
        <v>0</v>
      </c>
      <c r="OSB4" s="149" t="e">
        <f>'CRO2_Pro-Mes'!#REF!</f>
        <v>#REF!</v>
      </c>
      <c r="OSC4" s="149">
        <f>'CRO2_Pro-Mes'!ORY3</f>
        <v>0</v>
      </c>
      <c r="OSD4" s="149" t="e">
        <f>'CRO2_Pro-Mes'!#REF!</f>
        <v>#REF!</v>
      </c>
      <c r="OSE4" s="149">
        <f>'CRO2_Pro-Mes'!OSA3</f>
        <v>0</v>
      </c>
      <c r="OSF4" s="149" t="e">
        <f>'CRO2_Pro-Mes'!#REF!</f>
        <v>#REF!</v>
      </c>
      <c r="OSG4" s="149">
        <f>'CRO2_Pro-Mes'!OSC3</f>
        <v>0</v>
      </c>
      <c r="OSH4" s="149" t="e">
        <f>'CRO2_Pro-Mes'!#REF!</f>
        <v>#REF!</v>
      </c>
      <c r="OSI4" s="149">
        <f>'CRO2_Pro-Mes'!OSE3</f>
        <v>0</v>
      </c>
      <c r="OSJ4" s="149" t="e">
        <f>'CRO2_Pro-Mes'!#REF!</f>
        <v>#REF!</v>
      </c>
      <c r="OSK4" s="149">
        <f>'CRO2_Pro-Mes'!OSG3</f>
        <v>0</v>
      </c>
      <c r="OSL4" s="149" t="e">
        <f>'CRO2_Pro-Mes'!#REF!</f>
        <v>#REF!</v>
      </c>
      <c r="OSM4" s="149">
        <f>'CRO2_Pro-Mes'!OSI3</f>
        <v>0</v>
      </c>
      <c r="OSN4" s="149" t="e">
        <f>'CRO2_Pro-Mes'!#REF!</f>
        <v>#REF!</v>
      </c>
      <c r="OSO4" s="149">
        <f>'CRO2_Pro-Mes'!OSK3</f>
        <v>0</v>
      </c>
      <c r="OSP4" s="149" t="e">
        <f>'CRO2_Pro-Mes'!#REF!</f>
        <v>#REF!</v>
      </c>
      <c r="OSQ4" s="149">
        <f>'CRO2_Pro-Mes'!OSM3</f>
        <v>0</v>
      </c>
      <c r="OSR4" s="149" t="e">
        <f>'CRO2_Pro-Mes'!#REF!</f>
        <v>#REF!</v>
      </c>
      <c r="OSS4" s="149">
        <f>'CRO2_Pro-Mes'!OSO3</f>
        <v>0</v>
      </c>
      <c r="OST4" s="149" t="e">
        <f>'CRO2_Pro-Mes'!#REF!</f>
        <v>#REF!</v>
      </c>
      <c r="OSU4" s="149">
        <f>'CRO2_Pro-Mes'!OSQ3</f>
        <v>0</v>
      </c>
      <c r="OSV4" s="149" t="e">
        <f>'CRO2_Pro-Mes'!#REF!</f>
        <v>#REF!</v>
      </c>
      <c r="OSW4" s="149">
        <f>'CRO2_Pro-Mes'!OSS3</f>
        <v>0</v>
      </c>
      <c r="OSX4" s="149" t="e">
        <f>'CRO2_Pro-Mes'!#REF!</f>
        <v>#REF!</v>
      </c>
      <c r="OSY4" s="149">
        <f>'CRO2_Pro-Mes'!OSU3</f>
        <v>0</v>
      </c>
      <c r="OSZ4" s="149" t="e">
        <f>'CRO2_Pro-Mes'!#REF!</f>
        <v>#REF!</v>
      </c>
      <c r="OTA4" s="149">
        <f>'CRO2_Pro-Mes'!OSW3</f>
        <v>0</v>
      </c>
      <c r="OTB4" s="149" t="e">
        <f>'CRO2_Pro-Mes'!#REF!</f>
        <v>#REF!</v>
      </c>
      <c r="OTC4" s="149">
        <f>'CRO2_Pro-Mes'!OSY3</f>
        <v>0</v>
      </c>
      <c r="OTD4" s="149" t="e">
        <f>'CRO2_Pro-Mes'!#REF!</f>
        <v>#REF!</v>
      </c>
      <c r="OTE4" s="149">
        <f>'CRO2_Pro-Mes'!OTA3</f>
        <v>0</v>
      </c>
      <c r="OTF4" s="149" t="e">
        <f>'CRO2_Pro-Mes'!#REF!</f>
        <v>#REF!</v>
      </c>
      <c r="OTG4" s="149">
        <f>'CRO2_Pro-Mes'!OTC3</f>
        <v>0</v>
      </c>
      <c r="OTH4" s="149" t="e">
        <f>'CRO2_Pro-Mes'!#REF!</f>
        <v>#REF!</v>
      </c>
      <c r="OTI4" s="149">
        <f>'CRO2_Pro-Mes'!OTE3</f>
        <v>0</v>
      </c>
      <c r="OTJ4" s="149" t="e">
        <f>'CRO2_Pro-Mes'!#REF!</f>
        <v>#REF!</v>
      </c>
      <c r="OTK4" s="149">
        <f>'CRO2_Pro-Mes'!OTG3</f>
        <v>0</v>
      </c>
      <c r="OTL4" s="149" t="e">
        <f>'CRO2_Pro-Mes'!#REF!</f>
        <v>#REF!</v>
      </c>
      <c r="OTM4" s="149">
        <f>'CRO2_Pro-Mes'!OTI3</f>
        <v>0</v>
      </c>
      <c r="OTN4" s="149" t="e">
        <f>'CRO2_Pro-Mes'!#REF!</f>
        <v>#REF!</v>
      </c>
      <c r="OTO4" s="149">
        <f>'CRO2_Pro-Mes'!OTK3</f>
        <v>0</v>
      </c>
      <c r="OTP4" s="149" t="e">
        <f>'CRO2_Pro-Mes'!#REF!</f>
        <v>#REF!</v>
      </c>
      <c r="OTQ4" s="149">
        <f>'CRO2_Pro-Mes'!OTM3</f>
        <v>0</v>
      </c>
      <c r="OTR4" s="149" t="e">
        <f>'CRO2_Pro-Mes'!#REF!</f>
        <v>#REF!</v>
      </c>
      <c r="OTS4" s="149">
        <f>'CRO2_Pro-Mes'!OTO3</f>
        <v>0</v>
      </c>
      <c r="OTT4" s="149" t="e">
        <f>'CRO2_Pro-Mes'!#REF!</f>
        <v>#REF!</v>
      </c>
      <c r="OTU4" s="149">
        <f>'CRO2_Pro-Mes'!OTQ3</f>
        <v>0</v>
      </c>
      <c r="OTV4" s="149" t="e">
        <f>'CRO2_Pro-Mes'!#REF!</f>
        <v>#REF!</v>
      </c>
      <c r="OTW4" s="149">
        <f>'CRO2_Pro-Mes'!OTS3</f>
        <v>0</v>
      </c>
      <c r="OTX4" s="149" t="e">
        <f>'CRO2_Pro-Mes'!#REF!</f>
        <v>#REF!</v>
      </c>
      <c r="OTY4" s="149">
        <f>'CRO2_Pro-Mes'!OTU3</f>
        <v>0</v>
      </c>
      <c r="OTZ4" s="149" t="e">
        <f>'CRO2_Pro-Mes'!#REF!</f>
        <v>#REF!</v>
      </c>
      <c r="OUA4" s="149">
        <f>'CRO2_Pro-Mes'!OTW3</f>
        <v>0</v>
      </c>
      <c r="OUB4" s="149" t="e">
        <f>'CRO2_Pro-Mes'!#REF!</f>
        <v>#REF!</v>
      </c>
      <c r="OUC4" s="149">
        <f>'CRO2_Pro-Mes'!OTY3</f>
        <v>0</v>
      </c>
      <c r="OUD4" s="149" t="e">
        <f>'CRO2_Pro-Mes'!#REF!</f>
        <v>#REF!</v>
      </c>
      <c r="OUE4" s="149">
        <f>'CRO2_Pro-Mes'!OUA3</f>
        <v>0</v>
      </c>
      <c r="OUF4" s="149" t="e">
        <f>'CRO2_Pro-Mes'!#REF!</f>
        <v>#REF!</v>
      </c>
      <c r="OUG4" s="149">
        <f>'CRO2_Pro-Mes'!OUC3</f>
        <v>0</v>
      </c>
      <c r="OUH4" s="149" t="e">
        <f>'CRO2_Pro-Mes'!#REF!</f>
        <v>#REF!</v>
      </c>
      <c r="OUI4" s="149">
        <f>'CRO2_Pro-Mes'!OUE3</f>
        <v>0</v>
      </c>
      <c r="OUJ4" s="149" t="e">
        <f>'CRO2_Pro-Mes'!#REF!</f>
        <v>#REF!</v>
      </c>
      <c r="OUK4" s="149">
        <f>'CRO2_Pro-Mes'!OUG3</f>
        <v>0</v>
      </c>
      <c r="OUL4" s="149" t="e">
        <f>'CRO2_Pro-Mes'!#REF!</f>
        <v>#REF!</v>
      </c>
      <c r="OUM4" s="149">
        <f>'CRO2_Pro-Mes'!OUI3</f>
        <v>0</v>
      </c>
      <c r="OUN4" s="149" t="e">
        <f>'CRO2_Pro-Mes'!#REF!</f>
        <v>#REF!</v>
      </c>
      <c r="OUO4" s="149">
        <f>'CRO2_Pro-Mes'!OUK3</f>
        <v>0</v>
      </c>
      <c r="OUP4" s="149" t="e">
        <f>'CRO2_Pro-Mes'!#REF!</f>
        <v>#REF!</v>
      </c>
      <c r="OUQ4" s="149">
        <f>'CRO2_Pro-Mes'!OUM3</f>
        <v>0</v>
      </c>
      <c r="OUR4" s="149" t="e">
        <f>'CRO2_Pro-Mes'!#REF!</f>
        <v>#REF!</v>
      </c>
      <c r="OUS4" s="149">
        <f>'CRO2_Pro-Mes'!OUO3</f>
        <v>0</v>
      </c>
      <c r="OUT4" s="149" t="e">
        <f>'CRO2_Pro-Mes'!#REF!</f>
        <v>#REF!</v>
      </c>
      <c r="OUU4" s="149">
        <f>'CRO2_Pro-Mes'!OUQ3</f>
        <v>0</v>
      </c>
      <c r="OUV4" s="149" t="e">
        <f>'CRO2_Pro-Mes'!#REF!</f>
        <v>#REF!</v>
      </c>
      <c r="OUW4" s="149">
        <f>'CRO2_Pro-Mes'!OUS3</f>
        <v>0</v>
      </c>
      <c r="OUX4" s="149" t="e">
        <f>'CRO2_Pro-Mes'!#REF!</f>
        <v>#REF!</v>
      </c>
      <c r="OUY4" s="149">
        <f>'CRO2_Pro-Mes'!OUU3</f>
        <v>0</v>
      </c>
      <c r="OUZ4" s="149" t="e">
        <f>'CRO2_Pro-Mes'!#REF!</f>
        <v>#REF!</v>
      </c>
      <c r="OVA4" s="149">
        <f>'CRO2_Pro-Mes'!OUW3</f>
        <v>0</v>
      </c>
      <c r="OVB4" s="149" t="e">
        <f>'CRO2_Pro-Mes'!#REF!</f>
        <v>#REF!</v>
      </c>
      <c r="OVC4" s="149">
        <f>'CRO2_Pro-Mes'!OUY3</f>
        <v>0</v>
      </c>
      <c r="OVD4" s="149" t="e">
        <f>'CRO2_Pro-Mes'!#REF!</f>
        <v>#REF!</v>
      </c>
      <c r="OVE4" s="149">
        <f>'CRO2_Pro-Mes'!OVA3</f>
        <v>0</v>
      </c>
      <c r="OVF4" s="149" t="e">
        <f>'CRO2_Pro-Mes'!#REF!</f>
        <v>#REF!</v>
      </c>
      <c r="OVG4" s="149">
        <f>'CRO2_Pro-Mes'!OVC3</f>
        <v>0</v>
      </c>
      <c r="OVH4" s="149" t="e">
        <f>'CRO2_Pro-Mes'!#REF!</f>
        <v>#REF!</v>
      </c>
      <c r="OVI4" s="149">
        <f>'CRO2_Pro-Mes'!OVE3</f>
        <v>0</v>
      </c>
      <c r="OVJ4" s="149" t="e">
        <f>'CRO2_Pro-Mes'!#REF!</f>
        <v>#REF!</v>
      </c>
      <c r="OVK4" s="149">
        <f>'CRO2_Pro-Mes'!OVG3</f>
        <v>0</v>
      </c>
      <c r="OVL4" s="149" t="e">
        <f>'CRO2_Pro-Mes'!#REF!</f>
        <v>#REF!</v>
      </c>
      <c r="OVM4" s="149">
        <f>'CRO2_Pro-Mes'!OVI3</f>
        <v>0</v>
      </c>
      <c r="OVN4" s="149" t="e">
        <f>'CRO2_Pro-Mes'!#REF!</f>
        <v>#REF!</v>
      </c>
      <c r="OVO4" s="149">
        <f>'CRO2_Pro-Mes'!OVK3</f>
        <v>0</v>
      </c>
      <c r="OVP4" s="149" t="e">
        <f>'CRO2_Pro-Mes'!#REF!</f>
        <v>#REF!</v>
      </c>
      <c r="OVQ4" s="149">
        <f>'CRO2_Pro-Mes'!OVM3</f>
        <v>0</v>
      </c>
      <c r="OVR4" s="149" t="e">
        <f>'CRO2_Pro-Mes'!#REF!</f>
        <v>#REF!</v>
      </c>
      <c r="OVS4" s="149">
        <f>'CRO2_Pro-Mes'!OVO3</f>
        <v>0</v>
      </c>
      <c r="OVT4" s="149" t="e">
        <f>'CRO2_Pro-Mes'!#REF!</f>
        <v>#REF!</v>
      </c>
      <c r="OVU4" s="149">
        <f>'CRO2_Pro-Mes'!OVQ3</f>
        <v>0</v>
      </c>
      <c r="OVV4" s="149" t="e">
        <f>'CRO2_Pro-Mes'!#REF!</f>
        <v>#REF!</v>
      </c>
      <c r="OVW4" s="149">
        <f>'CRO2_Pro-Mes'!OVS3</f>
        <v>0</v>
      </c>
      <c r="OVX4" s="149" t="e">
        <f>'CRO2_Pro-Mes'!#REF!</f>
        <v>#REF!</v>
      </c>
      <c r="OVY4" s="149">
        <f>'CRO2_Pro-Mes'!OVU3</f>
        <v>0</v>
      </c>
      <c r="OVZ4" s="149" t="e">
        <f>'CRO2_Pro-Mes'!#REF!</f>
        <v>#REF!</v>
      </c>
      <c r="OWA4" s="149">
        <f>'CRO2_Pro-Mes'!OVW3</f>
        <v>0</v>
      </c>
      <c r="OWB4" s="149" t="e">
        <f>'CRO2_Pro-Mes'!#REF!</f>
        <v>#REF!</v>
      </c>
      <c r="OWC4" s="149">
        <f>'CRO2_Pro-Mes'!OVY3</f>
        <v>0</v>
      </c>
      <c r="OWD4" s="149" t="e">
        <f>'CRO2_Pro-Mes'!#REF!</f>
        <v>#REF!</v>
      </c>
      <c r="OWE4" s="149">
        <f>'CRO2_Pro-Mes'!OWA3</f>
        <v>0</v>
      </c>
      <c r="OWF4" s="149" t="e">
        <f>'CRO2_Pro-Mes'!#REF!</f>
        <v>#REF!</v>
      </c>
      <c r="OWG4" s="149">
        <f>'CRO2_Pro-Mes'!OWC3</f>
        <v>0</v>
      </c>
      <c r="OWH4" s="149" t="e">
        <f>'CRO2_Pro-Mes'!#REF!</f>
        <v>#REF!</v>
      </c>
      <c r="OWI4" s="149">
        <f>'CRO2_Pro-Mes'!OWE3</f>
        <v>0</v>
      </c>
      <c r="OWJ4" s="149" t="e">
        <f>'CRO2_Pro-Mes'!#REF!</f>
        <v>#REF!</v>
      </c>
      <c r="OWK4" s="149">
        <f>'CRO2_Pro-Mes'!OWG3</f>
        <v>0</v>
      </c>
      <c r="OWL4" s="149" t="e">
        <f>'CRO2_Pro-Mes'!#REF!</f>
        <v>#REF!</v>
      </c>
      <c r="OWM4" s="149">
        <f>'CRO2_Pro-Mes'!OWI3</f>
        <v>0</v>
      </c>
      <c r="OWN4" s="149" t="e">
        <f>'CRO2_Pro-Mes'!#REF!</f>
        <v>#REF!</v>
      </c>
      <c r="OWO4" s="149">
        <f>'CRO2_Pro-Mes'!OWK3</f>
        <v>0</v>
      </c>
      <c r="OWP4" s="149" t="e">
        <f>'CRO2_Pro-Mes'!#REF!</f>
        <v>#REF!</v>
      </c>
      <c r="OWQ4" s="149">
        <f>'CRO2_Pro-Mes'!OWM3</f>
        <v>0</v>
      </c>
      <c r="OWR4" s="149" t="e">
        <f>'CRO2_Pro-Mes'!#REF!</f>
        <v>#REF!</v>
      </c>
      <c r="OWS4" s="149">
        <f>'CRO2_Pro-Mes'!OWO3</f>
        <v>0</v>
      </c>
      <c r="OWT4" s="149" t="e">
        <f>'CRO2_Pro-Mes'!#REF!</f>
        <v>#REF!</v>
      </c>
      <c r="OWU4" s="149">
        <f>'CRO2_Pro-Mes'!OWQ3</f>
        <v>0</v>
      </c>
      <c r="OWV4" s="149" t="e">
        <f>'CRO2_Pro-Mes'!#REF!</f>
        <v>#REF!</v>
      </c>
      <c r="OWW4" s="149">
        <f>'CRO2_Pro-Mes'!OWS3</f>
        <v>0</v>
      </c>
      <c r="OWX4" s="149" t="e">
        <f>'CRO2_Pro-Mes'!#REF!</f>
        <v>#REF!</v>
      </c>
      <c r="OWY4" s="149">
        <f>'CRO2_Pro-Mes'!OWU3</f>
        <v>0</v>
      </c>
      <c r="OWZ4" s="149" t="e">
        <f>'CRO2_Pro-Mes'!#REF!</f>
        <v>#REF!</v>
      </c>
      <c r="OXA4" s="149">
        <f>'CRO2_Pro-Mes'!OWW3</f>
        <v>0</v>
      </c>
      <c r="OXB4" s="149" t="e">
        <f>'CRO2_Pro-Mes'!#REF!</f>
        <v>#REF!</v>
      </c>
      <c r="OXC4" s="149">
        <f>'CRO2_Pro-Mes'!OWY3</f>
        <v>0</v>
      </c>
      <c r="OXD4" s="149" t="e">
        <f>'CRO2_Pro-Mes'!#REF!</f>
        <v>#REF!</v>
      </c>
      <c r="OXE4" s="149">
        <f>'CRO2_Pro-Mes'!OXA3</f>
        <v>0</v>
      </c>
      <c r="OXF4" s="149" t="e">
        <f>'CRO2_Pro-Mes'!#REF!</f>
        <v>#REF!</v>
      </c>
      <c r="OXG4" s="149">
        <f>'CRO2_Pro-Mes'!OXC3</f>
        <v>0</v>
      </c>
      <c r="OXH4" s="149" t="e">
        <f>'CRO2_Pro-Mes'!#REF!</f>
        <v>#REF!</v>
      </c>
      <c r="OXI4" s="149">
        <f>'CRO2_Pro-Mes'!OXE3</f>
        <v>0</v>
      </c>
      <c r="OXJ4" s="149" t="e">
        <f>'CRO2_Pro-Mes'!#REF!</f>
        <v>#REF!</v>
      </c>
      <c r="OXK4" s="149">
        <f>'CRO2_Pro-Mes'!OXG3</f>
        <v>0</v>
      </c>
      <c r="OXL4" s="149" t="e">
        <f>'CRO2_Pro-Mes'!#REF!</f>
        <v>#REF!</v>
      </c>
      <c r="OXM4" s="149">
        <f>'CRO2_Pro-Mes'!OXI3</f>
        <v>0</v>
      </c>
      <c r="OXN4" s="149" t="e">
        <f>'CRO2_Pro-Mes'!#REF!</f>
        <v>#REF!</v>
      </c>
      <c r="OXO4" s="149">
        <f>'CRO2_Pro-Mes'!OXK3</f>
        <v>0</v>
      </c>
      <c r="OXP4" s="149" t="e">
        <f>'CRO2_Pro-Mes'!#REF!</f>
        <v>#REF!</v>
      </c>
      <c r="OXQ4" s="149">
        <f>'CRO2_Pro-Mes'!OXM3</f>
        <v>0</v>
      </c>
      <c r="OXR4" s="149" t="e">
        <f>'CRO2_Pro-Mes'!#REF!</f>
        <v>#REF!</v>
      </c>
      <c r="OXS4" s="149">
        <f>'CRO2_Pro-Mes'!OXO3</f>
        <v>0</v>
      </c>
      <c r="OXT4" s="149" t="e">
        <f>'CRO2_Pro-Mes'!#REF!</f>
        <v>#REF!</v>
      </c>
      <c r="OXU4" s="149">
        <f>'CRO2_Pro-Mes'!OXQ3</f>
        <v>0</v>
      </c>
      <c r="OXV4" s="149" t="e">
        <f>'CRO2_Pro-Mes'!#REF!</f>
        <v>#REF!</v>
      </c>
      <c r="OXW4" s="149">
        <f>'CRO2_Pro-Mes'!OXS3</f>
        <v>0</v>
      </c>
      <c r="OXX4" s="149" t="e">
        <f>'CRO2_Pro-Mes'!#REF!</f>
        <v>#REF!</v>
      </c>
      <c r="OXY4" s="149">
        <f>'CRO2_Pro-Mes'!OXU3</f>
        <v>0</v>
      </c>
      <c r="OXZ4" s="149" t="e">
        <f>'CRO2_Pro-Mes'!#REF!</f>
        <v>#REF!</v>
      </c>
      <c r="OYA4" s="149">
        <f>'CRO2_Pro-Mes'!OXW3</f>
        <v>0</v>
      </c>
      <c r="OYB4" s="149" t="e">
        <f>'CRO2_Pro-Mes'!#REF!</f>
        <v>#REF!</v>
      </c>
      <c r="OYC4" s="149">
        <f>'CRO2_Pro-Mes'!OXY3</f>
        <v>0</v>
      </c>
      <c r="OYD4" s="149" t="e">
        <f>'CRO2_Pro-Mes'!#REF!</f>
        <v>#REF!</v>
      </c>
      <c r="OYE4" s="149">
        <f>'CRO2_Pro-Mes'!OYA3</f>
        <v>0</v>
      </c>
      <c r="OYF4" s="149" t="e">
        <f>'CRO2_Pro-Mes'!#REF!</f>
        <v>#REF!</v>
      </c>
      <c r="OYG4" s="149">
        <f>'CRO2_Pro-Mes'!OYC3</f>
        <v>0</v>
      </c>
      <c r="OYH4" s="149" t="e">
        <f>'CRO2_Pro-Mes'!#REF!</f>
        <v>#REF!</v>
      </c>
      <c r="OYI4" s="149">
        <f>'CRO2_Pro-Mes'!OYE3</f>
        <v>0</v>
      </c>
      <c r="OYJ4" s="149" t="e">
        <f>'CRO2_Pro-Mes'!#REF!</f>
        <v>#REF!</v>
      </c>
      <c r="OYK4" s="149">
        <f>'CRO2_Pro-Mes'!OYG3</f>
        <v>0</v>
      </c>
      <c r="OYL4" s="149" t="e">
        <f>'CRO2_Pro-Mes'!#REF!</f>
        <v>#REF!</v>
      </c>
      <c r="OYM4" s="149">
        <f>'CRO2_Pro-Mes'!OYI3</f>
        <v>0</v>
      </c>
      <c r="OYN4" s="149" t="e">
        <f>'CRO2_Pro-Mes'!#REF!</f>
        <v>#REF!</v>
      </c>
      <c r="OYO4" s="149">
        <f>'CRO2_Pro-Mes'!OYK3</f>
        <v>0</v>
      </c>
      <c r="OYP4" s="149" t="e">
        <f>'CRO2_Pro-Mes'!#REF!</f>
        <v>#REF!</v>
      </c>
      <c r="OYQ4" s="149">
        <f>'CRO2_Pro-Mes'!OYM3</f>
        <v>0</v>
      </c>
      <c r="OYR4" s="149" t="e">
        <f>'CRO2_Pro-Mes'!#REF!</f>
        <v>#REF!</v>
      </c>
      <c r="OYS4" s="149">
        <f>'CRO2_Pro-Mes'!OYO3</f>
        <v>0</v>
      </c>
      <c r="OYT4" s="149" t="e">
        <f>'CRO2_Pro-Mes'!#REF!</f>
        <v>#REF!</v>
      </c>
      <c r="OYU4" s="149">
        <f>'CRO2_Pro-Mes'!OYQ3</f>
        <v>0</v>
      </c>
      <c r="OYV4" s="149" t="e">
        <f>'CRO2_Pro-Mes'!#REF!</f>
        <v>#REF!</v>
      </c>
      <c r="OYW4" s="149">
        <f>'CRO2_Pro-Mes'!OYS3</f>
        <v>0</v>
      </c>
      <c r="OYX4" s="149" t="e">
        <f>'CRO2_Pro-Mes'!#REF!</f>
        <v>#REF!</v>
      </c>
      <c r="OYY4" s="149">
        <f>'CRO2_Pro-Mes'!OYU3</f>
        <v>0</v>
      </c>
      <c r="OYZ4" s="149" t="e">
        <f>'CRO2_Pro-Mes'!#REF!</f>
        <v>#REF!</v>
      </c>
      <c r="OZA4" s="149">
        <f>'CRO2_Pro-Mes'!OYW3</f>
        <v>0</v>
      </c>
      <c r="OZB4" s="149" t="e">
        <f>'CRO2_Pro-Mes'!#REF!</f>
        <v>#REF!</v>
      </c>
      <c r="OZC4" s="149">
        <f>'CRO2_Pro-Mes'!OYY3</f>
        <v>0</v>
      </c>
      <c r="OZD4" s="149" t="e">
        <f>'CRO2_Pro-Mes'!#REF!</f>
        <v>#REF!</v>
      </c>
      <c r="OZE4" s="149">
        <f>'CRO2_Pro-Mes'!OZA3</f>
        <v>0</v>
      </c>
      <c r="OZF4" s="149" t="e">
        <f>'CRO2_Pro-Mes'!#REF!</f>
        <v>#REF!</v>
      </c>
      <c r="OZG4" s="149">
        <f>'CRO2_Pro-Mes'!OZC3</f>
        <v>0</v>
      </c>
      <c r="OZH4" s="149" t="e">
        <f>'CRO2_Pro-Mes'!#REF!</f>
        <v>#REF!</v>
      </c>
      <c r="OZI4" s="149">
        <f>'CRO2_Pro-Mes'!OZE3</f>
        <v>0</v>
      </c>
      <c r="OZJ4" s="149" t="e">
        <f>'CRO2_Pro-Mes'!#REF!</f>
        <v>#REF!</v>
      </c>
      <c r="OZK4" s="149">
        <f>'CRO2_Pro-Mes'!OZG3</f>
        <v>0</v>
      </c>
      <c r="OZL4" s="149" t="e">
        <f>'CRO2_Pro-Mes'!#REF!</f>
        <v>#REF!</v>
      </c>
      <c r="OZM4" s="149">
        <f>'CRO2_Pro-Mes'!OZI3</f>
        <v>0</v>
      </c>
      <c r="OZN4" s="149" t="e">
        <f>'CRO2_Pro-Mes'!#REF!</f>
        <v>#REF!</v>
      </c>
      <c r="OZO4" s="149">
        <f>'CRO2_Pro-Mes'!OZK3</f>
        <v>0</v>
      </c>
      <c r="OZP4" s="149" t="e">
        <f>'CRO2_Pro-Mes'!#REF!</f>
        <v>#REF!</v>
      </c>
      <c r="OZQ4" s="149">
        <f>'CRO2_Pro-Mes'!OZM3</f>
        <v>0</v>
      </c>
      <c r="OZR4" s="149" t="e">
        <f>'CRO2_Pro-Mes'!#REF!</f>
        <v>#REF!</v>
      </c>
      <c r="OZS4" s="149">
        <f>'CRO2_Pro-Mes'!OZO3</f>
        <v>0</v>
      </c>
      <c r="OZT4" s="149" t="e">
        <f>'CRO2_Pro-Mes'!#REF!</f>
        <v>#REF!</v>
      </c>
      <c r="OZU4" s="149">
        <f>'CRO2_Pro-Mes'!OZQ3</f>
        <v>0</v>
      </c>
      <c r="OZV4" s="149" t="e">
        <f>'CRO2_Pro-Mes'!#REF!</f>
        <v>#REF!</v>
      </c>
      <c r="OZW4" s="149">
        <f>'CRO2_Pro-Mes'!OZS3</f>
        <v>0</v>
      </c>
      <c r="OZX4" s="149" t="e">
        <f>'CRO2_Pro-Mes'!#REF!</f>
        <v>#REF!</v>
      </c>
      <c r="OZY4" s="149">
        <f>'CRO2_Pro-Mes'!OZU3</f>
        <v>0</v>
      </c>
      <c r="OZZ4" s="149" t="e">
        <f>'CRO2_Pro-Mes'!#REF!</f>
        <v>#REF!</v>
      </c>
      <c r="PAA4" s="149">
        <f>'CRO2_Pro-Mes'!OZW3</f>
        <v>0</v>
      </c>
      <c r="PAB4" s="149" t="e">
        <f>'CRO2_Pro-Mes'!#REF!</f>
        <v>#REF!</v>
      </c>
      <c r="PAC4" s="149">
        <f>'CRO2_Pro-Mes'!OZY3</f>
        <v>0</v>
      </c>
      <c r="PAD4" s="149" t="e">
        <f>'CRO2_Pro-Mes'!#REF!</f>
        <v>#REF!</v>
      </c>
      <c r="PAE4" s="149">
        <f>'CRO2_Pro-Mes'!PAA3</f>
        <v>0</v>
      </c>
      <c r="PAF4" s="149" t="e">
        <f>'CRO2_Pro-Mes'!#REF!</f>
        <v>#REF!</v>
      </c>
      <c r="PAG4" s="149">
        <f>'CRO2_Pro-Mes'!PAC3</f>
        <v>0</v>
      </c>
      <c r="PAH4" s="149" t="e">
        <f>'CRO2_Pro-Mes'!#REF!</f>
        <v>#REF!</v>
      </c>
      <c r="PAI4" s="149">
        <f>'CRO2_Pro-Mes'!PAE3</f>
        <v>0</v>
      </c>
      <c r="PAJ4" s="149" t="e">
        <f>'CRO2_Pro-Mes'!#REF!</f>
        <v>#REF!</v>
      </c>
      <c r="PAK4" s="149">
        <f>'CRO2_Pro-Mes'!PAG3</f>
        <v>0</v>
      </c>
      <c r="PAL4" s="149" t="e">
        <f>'CRO2_Pro-Mes'!#REF!</f>
        <v>#REF!</v>
      </c>
      <c r="PAM4" s="149">
        <f>'CRO2_Pro-Mes'!PAI3</f>
        <v>0</v>
      </c>
      <c r="PAN4" s="149" t="e">
        <f>'CRO2_Pro-Mes'!#REF!</f>
        <v>#REF!</v>
      </c>
      <c r="PAO4" s="149">
        <f>'CRO2_Pro-Mes'!PAK3</f>
        <v>0</v>
      </c>
      <c r="PAP4" s="149" t="e">
        <f>'CRO2_Pro-Mes'!#REF!</f>
        <v>#REF!</v>
      </c>
      <c r="PAQ4" s="149">
        <f>'CRO2_Pro-Mes'!PAM3</f>
        <v>0</v>
      </c>
      <c r="PAR4" s="149" t="e">
        <f>'CRO2_Pro-Mes'!#REF!</f>
        <v>#REF!</v>
      </c>
      <c r="PAS4" s="149">
        <f>'CRO2_Pro-Mes'!PAO3</f>
        <v>0</v>
      </c>
      <c r="PAT4" s="149" t="e">
        <f>'CRO2_Pro-Mes'!#REF!</f>
        <v>#REF!</v>
      </c>
      <c r="PAU4" s="149">
        <f>'CRO2_Pro-Mes'!PAQ3</f>
        <v>0</v>
      </c>
      <c r="PAV4" s="149" t="e">
        <f>'CRO2_Pro-Mes'!#REF!</f>
        <v>#REF!</v>
      </c>
      <c r="PAW4" s="149">
        <f>'CRO2_Pro-Mes'!PAS3</f>
        <v>0</v>
      </c>
      <c r="PAX4" s="149" t="e">
        <f>'CRO2_Pro-Mes'!#REF!</f>
        <v>#REF!</v>
      </c>
      <c r="PAY4" s="149">
        <f>'CRO2_Pro-Mes'!PAU3</f>
        <v>0</v>
      </c>
      <c r="PAZ4" s="149" t="e">
        <f>'CRO2_Pro-Mes'!#REF!</f>
        <v>#REF!</v>
      </c>
      <c r="PBA4" s="149">
        <f>'CRO2_Pro-Mes'!PAW3</f>
        <v>0</v>
      </c>
      <c r="PBB4" s="149" t="e">
        <f>'CRO2_Pro-Mes'!#REF!</f>
        <v>#REF!</v>
      </c>
      <c r="PBC4" s="149">
        <f>'CRO2_Pro-Mes'!PAY3</f>
        <v>0</v>
      </c>
      <c r="PBD4" s="149" t="e">
        <f>'CRO2_Pro-Mes'!#REF!</f>
        <v>#REF!</v>
      </c>
      <c r="PBE4" s="149">
        <f>'CRO2_Pro-Mes'!PBA3</f>
        <v>0</v>
      </c>
      <c r="PBF4" s="149" t="e">
        <f>'CRO2_Pro-Mes'!#REF!</f>
        <v>#REF!</v>
      </c>
      <c r="PBG4" s="149">
        <f>'CRO2_Pro-Mes'!PBC3</f>
        <v>0</v>
      </c>
      <c r="PBH4" s="149" t="e">
        <f>'CRO2_Pro-Mes'!#REF!</f>
        <v>#REF!</v>
      </c>
      <c r="PBI4" s="149">
        <f>'CRO2_Pro-Mes'!PBE3</f>
        <v>0</v>
      </c>
      <c r="PBJ4" s="149" t="e">
        <f>'CRO2_Pro-Mes'!#REF!</f>
        <v>#REF!</v>
      </c>
      <c r="PBK4" s="149">
        <f>'CRO2_Pro-Mes'!PBG3</f>
        <v>0</v>
      </c>
      <c r="PBL4" s="149" t="e">
        <f>'CRO2_Pro-Mes'!#REF!</f>
        <v>#REF!</v>
      </c>
      <c r="PBM4" s="149">
        <f>'CRO2_Pro-Mes'!PBI3</f>
        <v>0</v>
      </c>
      <c r="PBN4" s="149" t="e">
        <f>'CRO2_Pro-Mes'!#REF!</f>
        <v>#REF!</v>
      </c>
      <c r="PBO4" s="149">
        <f>'CRO2_Pro-Mes'!PBK3</f>
        <v>0</v>
      </c>
      <c r="PBP4" s="149" t="e">
        <f>'CRO2_Pro-Mes'!#REF!</f>
        <v>#REF!</v>
      </c>
      <c r="PBQ4" s="149">
        <f>'CRO2_Pro-Mes'!PBM3</f>
        <v>0</v>
      </c>
      <c r="PBR4" s="149" t="e">
        <f>'CRO2_Pro-Mes'!#REF!</f>
        <v>#REF!</v>
      </c>
      <c r="PBS4" s="149">
        <f>'CRO2_Pro-Mes'!PBO3</f>
        <v>0</v>
      </c>
      <c r="PBT4" s="149" t="e">
        <f>'CRO2_Pro-Mes'!#REF!</f>
        <v>#REF!</v>
      </c>
      <c r="PBU4" s="149">
        <f>'CRO2_Pro-Mes'!PBQ3</f>
        <v>0</v>
      </c>
      <c r="PBV4" s="149" t="e">
        <f>'CRO2_Pro-Mes'!#REF!</f>
        <v>#REF!</v>
      </c>
      <c r="PBW4" s="149">
        <f>'CRO2_Pro-Mes'!PBS3</f>
        <v>0</v>
      </c>
      <c r="PBX4" s="149" t="e">
        <f>'CRO2_Pro-Mes'!#REF!</f>
        <v>#REF!</v>
      </c>
      <c r="PBY4" s="149">
        <f>'CRO2_Pro-Mes'!PBU3</f>
        <v>0</v>
      </c>
      <c r="PBZ4" s="149" t="e">
        <f>'CRO2_Pro-Mes'!#REF!</f>
        <v>#REF!</v>
      </c>
      <c r="PCA4" s="149">
        <f>'CRO2_Pro-Mes'!PBW3</f>
        <v>0</v>
      </c>
      <c r="PCB4" s="149" t="e">
        <f>'CRO2_Pro-Mes'!#REF!</f>
        <v>#REF!</v>
      </c>
      <c r="PCC4" s="149">
        <f>'CRO2_Pro-Mes'!PBY3</f>
        <v>0</v>
      </c>
      <c r="PCD4" s="149" t="e">
        <f>'CRO2_Pro-Mes'!#REF!</f>
        <v>#REF!</v>
      </c>
      <c r="PCE4" s="149">
        <f>'CRO2_Pro-Mes'!PCA3</f>
        <v>0</v>
      </c>
      <c r="PCF4" s="149" t="e">
        <f>'CRO2_Pro-Mes'!#REF!</f>
        <v>#REF!</v>
      </c>
      <c r="PCG4" s="149">
        <f>'CRO2_Pro-Mes'!PCC3</f>
        <v>0</v>
      </c>
      <c r="PCH4" s="149" t="e">
        <f>'CRO2_Pro-Mes'!#REF!</f>
        <v>#REF!</v>
      </c>
      <c r="PCI4" s="149">
        <f>'CRO2_Pro-Mes'!PCE3</f>
        <v>0</v>
      </c>
      <c r="PCJ4" s="149" t="e">
        <f>'CRO2_Pro-Mes'!#REF!</f>
        <v>#REF!</v>
      </c>
      <c r="PCK4" s="149">
        <f>'CRO2_Pro-Mes'!PCG3</f>
        <v>0</v>
      </c>
      <c r="PCL4" s="149" t="e">
        <f>'CRO2_Pro-Mes'!#REF!</f>
        <v>#REF!</v>
      </c>
      <c r="PCM4" s="149">
        <f>'CRO2_Pro-Mes'!PCI3</f>
        <v>0</v>
      </c>
      <c r="PCN4" s="149" t="e">
        <f>'CRO2_Pro-Mes'!#REF!</f>
        <v>#REF!</v>
      </c>
      <c r="PCO4" s="149">
        <f>'CRO2_Pro-Mes'!PCK3</f>
        <v>0</v>
      </c>
      <c r="PCP4" s="149" t="e">
        <f>'CRO2_Pro-Mes'!#REF!</f>
        <v>#REF!</v>
      </c>
      <c r="PCQ4" s="149">
        <f>'CRO2_Pro-Mes'!PCM3</f>
        <v>0</v>
      </c>
      <c r="PCR4" s="149" t="e">
        <f>'CRO2_Pro-Mes'!#REF!</f>
        <v>#REF!</v>
      </c>
      <c r="PCS4" s="149">
        <f>'CRO2_Pro-Mes'!PCO3</f>
        <v>0</v>
      </c>
      <c r="PCT4" s="149" t="e">
        <f>'CRO2_Pro-Mes'!#REF!</f>
        <v>#REF!</v>
      </c>
      <c r="PCU4" s="149">
        <f>'CRO2_Pro-Mes'!PCQ3</f>
        <v>0</v>
      </c>
      <c r="PCV4" s="149" t="e">
        <f>'CRO2_Pro-Mes'!#REF!</f>
        <v>#REF!</v>
      </c>
      <c r="PCW4" s="149">
        <f>'CRO2_Pro-Mes'!PCS3</f>
        <v>0</v>
      </c>
      <c r="PCX4" s="149" t="e">
        <f>'CRO2_Pro-Mes'!#REF!</f>
        <v>#REF!</v>
      </c>
      <c r="PCY4" s="149">
        <f>'CRO2_Pro-Mes'!PCU3</f>
        <v>0</v>
      </c>
      <c r="PCZ4" s="149" t="e">
        <f>'CRO2_Pro-Mes'!#REF!</f>
        <v>#REF!</v>
      </c>
      <c r="PDA4" s="149">
        <f>'CRO2_Pro-Mes'!PCW3</f>
        <v>0</v>
      </c>
      <c r="PDB4" s="149" t="e">
        <f>'CRO2_Pro-Mes'!#REF!</f>
        <v>#REF!</v>
      </c>
      <c r="PDC4" s="149">
        <f>'CRO2_Pro-Mes'!PCY3</f>
        <v>0</v>
      </c>
      <c r="PDD4" s="149" t="e">
        <f>'CRO2_Pro-Mes'!#REF!</f>
        <v>#REF!</v>
      </c>
      <c r="PDE4" s="149">
        <f>'CRO2_Pro-Mes'!PDA3</f>
        <v>0</v>
      </c>
      <c r="PDF4" s="149" t="e">
        <f>'CRO2_Pro-Mes'!#REF!</f>
        <v>#REF!</v>
      </c>
      <c r="PDG4" s="149">
        <f>'CRO2_Pro-Mes'!PDC3</f>
        <v>0</v>
      </c>
      <c r="PDH4" s="149" t="e">
        <f>'CRO2_Pro-Mes'!#REF!</f>
        <v>#REF!</v>
      </c>
      <c r="PDI4" s="149">
        <f>'CRO2_Pro-Mes'!PDE3</f>
        <v>0</v>
      </c>
      <c r="PDJ4" s="149" t="e">
        <f>'CRO2_Pro-Mes'!#REF!</f>
        <v>#REF!</v>
      </c>
      <c r="PDK4" s="149">
        <f>'CRO2_Pro-Mes'!PDG3</f>
        <v>0</v>
      </c>
      <c r="PDL4" s="149" t="e">
        <f>'CRO2_Pro-Mes'!#REF!</f>
        <v>#REF!</v>
      </c>
      <c r="PDM4" s="149">
        <f>'CRO2_Pro-Mes'!PDI3</f>
        <v>0</v>
      </c>
      <c r="PDN4" s="149" t="e">
        <f>'CRO2_Pro-Mes'!#REF!</f>
        <v>#REF!</v>
      </c>
      <c r="PDO4" s="149">
        <f>'CRO2_Pro-Mes'!PDK3</f>
        <v>0</v>
      </c>
      <c r="PDP4" s="149" t="e">
        <f>'CRO2_Pro-Mes'!#REF!</f>
        <v>#REF!</v>
      </c>
      <c r="PDQ4" s="149">
        <f>'CRO2_Pro-Mes'!PDM3</f>
        <v>0</v>
      </c>
      <c r="PDR4" s="149" t="e">
        <f>'CRO2_Pro-Mes'!#REF!</f>
        <v>#REF!</v>
      </c>
      <c r="PDS4" s="149">
        <f>'CRO2_Pro-Mes'!PDO3</f>
        <v>0</v>
      </c>
      <c r="PDT4" s="149" t="e">
        <f>'CRO2_Pro-Mes'!#REF!</f>
        <v>#REF!</v>
      </c>
      <c r="PDU4" s="149">
        <f>'CRO2_Pro-Mes'!PDQ3</f>
        <v>0</v>
      </c>
      <c r="PDV4" s="149" t="e">
        <f>'CRO2_Pro-Mes'!#REF!</f>
        <v>#REF!</v>
      </c>
      <c r="PDW4" s="149">
        <f>'CRO2_Pro-Mes'!PDS3</f>
        <v>0</v>
      </c>
      <c r="PDX4" s="149" t="e">
        <f>'CRO2_Pro-Mes'!#REF!</f>
        <v>#REF!</v>
      </c>
      <c r="PDY4" s="149">
        <f>'CRO2_Pro-Mes'!PDU3</f>
        <v>0</v>
      </c>
      <c r="PDZ4" s="149" t="e">
        <f>'CRO2_Pro-Mes'!#REF!</f>
        <v>#REF!</v>
      </c>
      <c r="PEA4" s="149">
        <f>'CRO2_Pro-Mes'!PDW3</f>
        <v>0</v>
      </c>
      <c r="PEB4" s="149" t="e">
        <f>'CRO2_Pro-Mes'!#REF!</f>
        <v>#REF!</v>
      </c>
      <c r="PEC4" s="149">
        <f>'CRO2_Pro-Mes'!PDY3</f>
        <v>0</v>
      </c>
      <c r="PED4" s="149" t="e">
        <f>'CRO2_Pro-Mes'!#REF!</f>
        <v>#REF!</v>
      </c>
      <c r="PEE4" s="149">
        <f>'CRO2_Pro-Mes'!PEA3</f>
        <v>0</v>
      </c>
      <c r="PEF4" s="149" t="e">
        <f>'CRO2_Pro-Mes'!#REF!</f>
        <v>#REF!</v>
      </c>
      <c r="PEG4" s="149">
        <f>'CRO2_Pro-Mes'!PEC3</f>
        <v>0</v>
      </c>
      <c r="PEH4" s="149" t="e">
        <f>'CRO2_Pro-Mes'!#REF!</f>
        <v>#REF!</v>
      </c>
      <c r="PEI4" s="149">
        <f>'CRO2_Pro-Mes'!PEE3</f>
        <v>0</v>
      </c>
      <c r="PEJ4" s="149" t="e">
        <f>'CRO2_Pro-Mes'!#REF!</f>
        <v>#REF!</v>
      </c>
      <c r="PEK4" s="149">
        <f>'CRO2_Pro-Mes'!PEG3</f>
        <v>0</v>
      </c>
      <c r="PEL4" s="149" t="e">
        <f>'CRO2_Pro-Mes'!#REF!</f>
        <v>#REF!</v>
      </c>
      <c r="PEM4" s="149">
        <f>'CRO2_Pro-Mes'!PEI3</f>
        <v>0</v>
      </c>
      <c r="PEN4" s="149" t="e">
        <f>'CRO2_Pro-Mes'!#REF!</f>
        <v>#REF!</v>
      </c>
      <c r="PEO4" s="149">
        <f>'CRO2_Pro-Mes'!PEK3</f>
        <v>0</v>
      </c>
      <c r="PEP4" s="149" t="e">
        <f>'CRO2_Pro-Mes'!#REF!</f>
        <v>#REF!</v>
      </c>
      <c r="PEQ4" s="149">
        <f>'CRO2_Pro-Mes'!PEM3</f>
        <v>0</v>
      </c>
      <c r="PER4" s="149" t="e">
        <f>'CRO2_Pro-Mes'!#REF!</f>
        <v>#REF!</v>
      </c>
      <c r="PES4" s="149">
        <f>'CRO2_Pro-Mes'!PEO3</f>
        <v>0</v>
      </c>
      <c r="PET4" s="149" t="e">
        <f>'CRO2_Pro-Mes'!#REF!</f>
        <v>#REF!</v>
      </c>
      <c r="PEU4" s="149">
        <f>'CRO2_Pro-Mes'!PEQ3</f>
        <v>0</v>
      </c>
      <c r="PEV4" s="149" t="e">
        <f>'CRO2_Pro-Mes'!#REF!</f>
        <v>#REF!</v>
      </c>
      <c r="PEW4" s="149">
        <f>'CRO2_Pro-Mes'!PES3</f>
        <v>0</v>
      </c>
      <c r="PEX4" s="149" t="e">
        <f>'CRO2_Pro-Mes'!#REF!</f>
        <v>#REF!</v>
      </c>
      <c r="PEY4" s="149">
        <f>'CRO2_Pro-Mes'!PEU3</f>
        <v>0</v>
      </c>
      <c r="PEZ4" s="149" t="e">
        <f>'CRO2_Pro-Mes'!#REF!</f>
        <v>#REF!</v>
      </c>
      <c r="PFA4" s="149">
        <f>'CRO2_Pro-Mes'!PEW3</f>
        <v>0</v>
      </c>
      <c r="PFB4" s="149" t="e">
        <f>'CRO2_Pro-Mes'!#REF!</f>
        <v>#REF!</v>
      </c>
      <c r="PFC4" s="149">
        <f>'CRO2_Pro-Mes'!PEY3</f>
        <v>0</v>
      </c>
      <c r="PFD4" s="149" t="e">
        <f>'CRO2_Pro-Mes'!#REF!</f>
        <v>#REF!</v>
      </c>
      <c r="PFE4" s="149">
        <f>'CRO2_Pro-Mes'!PFA3</f>
        <v>0</v>
      </c>
      <c r="PFF4" s="149" t="e">
        <f>'CRO2_Pro-Mes'!#REF!</f>
        <v>#REF!</v>
      </c>
      <c r="PFG4" s="149">
        <f>'CRO2_Pro-Mes'!PFC3</f>
        <v>0</v>
      </c>
      <c r="PFH4" s="149" t="e">
        <f>'CRO2_Pro-Mes'!#REF!</f>
        <v>#REF!</v>
      </c>
      <c r="PFI4" s="149">
        <f>'CRO2_Pro-Mes'!PFE3</f>
        <v>0</v>
      </c>
      <c r="PFJ4" s="149" t="e">
        <f>'CRO2_Pro-Mes'!#REF!</f>
        <v>#REF!</v>
      </c>
      <c r="PFK4" s="149">
        <f>'CRO2_Pro-Mes'!PFG3</f>
        <v>0</v>
      </c>
      <c r="PFL4" s="149" t="e">
        <f>'CRO2_Pro-Mes'!#REF!</f>
        <v>#REF!</v>
      </c>
      <c r="PFM4" s="149">
        <f>'CRO2_Pro-Mes'!PFI3</f>
        <v>0</v>
      </c>
      <c r="PFN4" s="149" t="e">
        <f>'CRO2_Pro-Mes'!#REF!</f>
        <v>#REF!</v>
      </c>
      <c r="PFO4" s="149">
        <f>'CRO2_Pro-Mes'!PFK3</f>
        <v>0</v>
      </c>
      <c r="PFP4" s="149" t="e">
        <f>'CRO2_Pro-Mes'!#REF!</f>
        <v>#REF!</v>
      </c>
      <c r="PFQ4" s="149">
        <f>'CRO2_Pro-Mes'!PFM3</f>
        <v>0</v>
      </c>
      <c r="PFR4" s="149" t="e">
        <f>'CRO2_Pro-Mes'!#REF!</f>
        <v>#REF!</v>
      </c>
      <c r="PFS4" s="149">
        <f>'CRO2_Pro-Mes'!PFO3</f>
        <v>0</v>
      </c>
      <c r="PFT4" s="149" t="e">
        <f>'CRO2_Pro-Mes'!#REF!</f>
        <v>#REF!</v>
      </c>
      <c r="PFU4" s="149">
        <f>'CRO2_Pro-Mes'!PFQ3</f>
        <v>0</v>
      </c>
      <c r="PFV4" s="149" t="e">
        <f>'CRO2_Pro-Mes'!#REF!</f>
        <v>#REF!</v>
      </c>
      <c r="PFW4" s="149">
        <f>'CRO2_Pro-Mes'!PFS3</f>
        <v>0</v>
      </c>
      <c r="PFX4" s="149" t="e">
        <f>'CRO2_Pro-Mes'!#REF!</f>
        <v>#REF!</v>
      </c>
      <c r="PFY4" s="149">
        <f>'CRO2_Pro-Mes'!PFU3</f>
        <v>0</v>
      </c>
      <c r="PFZ4" s="149" t="e">
        <f>'CRO2_Pro-Mes'!#REF!</f>
        <v>#REF!</v>
      </c>
      <c r="PGA4" s="149">
        <f>'CRO2_Pro-Mes'!PFW3</f>
        <v>0</v>
      </c>
      <c r="PGB4" s="149" t="e">
        <f>'CRO2_Pro-Mes'!#REF!</f>
        <v>#REF!</v>
      </c>
      <c r="PGC4" s="149">
        <f>'CRO2_Pro-Mes'!PFY3</f>
        <v>0</v>
      </c>
      <c r="PGD4" s="149" t="e">
        <f>'CRO2_Pro-Mes'!#REF!</f>
        <v>#REF!</v>
      </c>
      <c r="PGE4" s="149">
        <f>'CRO2_Pro-Mes'!PGA3</f>
        <v>0</v>
      </c>
      <c r="PGF4" s="149" t="e">
        <f>'CRO2_Pro-Mes'!#REF!</f>
        <v>#REF!</v>
      </c>
      <c r="PGG4" s="149">
        <f>'CRO2_Pro-Mes'!PGC3</f>
        <v>0</v>
      </c>
      <c r="PGH4" s="149" t="e">
        <f>'CRO2_Pro-Mes'!#REF!</f>
        <v>#REF!</v>
      </c>
      <c r="PGI4" s="149">
        <f>'CRO2_Pro-Mes'!PGE3</f>
        <v>0</v>
      </c>
      <c r="PGJ4" s="149" t="e">
        <f>'CRO2_Pro-Mes'!#REF!</f>
        <v>#REF!</v>
      </c>
      <c r="PGK4" s="149">
        <f>'CRO2_Pro-Mes'!PGG3</f>
        <v>0</v>
      </c>
      <c r="PGL4" s="149" t="e">
        <f>'CRO2_Pro-Mes'!#REF!</f>
        <v>#REF!</v>
      </c>
      <c r="PGM4" s="149">
        <f>'CRO2_Pro-Mes'!PGI3</f>
        <v>0</v>
      </c>
      <c r="PGN4" s="149" t="e">
        <f>'CRO2_Pro-Mes'!#REF!</f>
        <v>#REF!</v>
      </c>
      <c r="PGO4" s="149">
        <f>'CRO2_Pro-Mes'!PGK3</f>
        <v>0</v>
      </c>
      <c r="PGP4" s="149" t="e">
        <f>'CRO2_Pro-Mes'!#REF!</f>
        <v>#REF!</v>
      </c>
      <c r="PGQ4" s="149">
        <f>'CRO2_Pro-Mes'!PGM3</f>
        <v>0</v>
      </c>
      <c r="PGR4" s="149" t="e">
        <f>'CRO2_Pro-Mes'!#REF!</f>
        <v>#REF!</v>
      </c>
      <c r="PGS4" s="149">
        <f>'CRO2_Pro-Mes'!PGO3</f>
        <v>0</v>
      </c>
      <c r="PGT4" s="149" t="e">
        <f>'CRO2_Pro-Mes'!#REF!</f>
        <v>#REF!</v>
      </c>
      <c r="PGU4" s="149">
        <f>'CRO2_Pro-Mes'!PGQ3</f>
        <v>0</v>
      </c>
      <c r="PGV4" s="149" t="e">
        <f>'CRO2_Pro-Mes'!#REF!</f>
        <v>#REF!</v>
      </c>
      <c r="PGW4" s="149">
        <f>'CRO2_Pro-Mes'!PGS3</f>
        <v>0</v>
      </c>
      <c r="PGX4" s="149" t="e">
        <f>'CRO2_Pro-Mes'!#REF!</f>
        <v>#REF!</v>
      </c>
      <c r="PGY4" s="149">
        <f>'CRO2_Pro-Mes'!PGU3</f>
        <v>0</v>
      </c>
      <c r="PGZ4" s="149" t="e">
        <f>'CRO2_Pro-Mes'!#REF!</f>
        <v>#REF!</v>
      </c>
      <c r="PHA4" s="149">
        <f>'CRO2_Pro-Mes'!PGW3</f>
        <v>0</v>
      </c>
      <c r="PHB4" s="149" t="e">
        <f>'CRO2_Pro-Mes'!#REF!</f>
        <v>#REF!</v>
      </c>
      <c r="PHC4" s="149">
        <f>'CRO2_Pro-Mes'!PGY3</f>
        <v>0</v>
      </c>
      <c r="PHD4" s="149" t="e">
        <f>'CRO2_Pro-Mes'!#REF!</f>
        <v>#REF!</v>
      </c>
      <c r="PHE4" s="149">
        <f>'CRO2_Pro-Mes'!PHA3</f>
        <v>0</v>
      </c>
      <c r="PHF4" s="149" t="e">
        <f>'CRO2_Pro-Mes'!#REF!</f>
        <v>#REF!</v>
      </c>
      <c r="PHG4" s="149">
        <f>'CRO2_Pro-Mes'!PHC3</f>
        <v>0</v>
      </c>
      <c r="PHH4" s="149" t="e">
        <f>'CRO2_Pro-Mes'!#REF!</f>
        <v>#REF!</v>
      </c>
      <c r="PHI4" s="149">
        <f>'CRO2_Pro-Mes'!PHE3</f>
        <v>0</v>
      </c>
      <c r="PHJ4" s="149" t="e">
        <f>'CRO2_Pro-Mes'!#REF!</f>
        <v>#REF!</v>
      </c>
      <c r="PHK4" s="149">
        <f>'CRO2_Pro-Mes'!PHG3</f>
        <v>0</v>
      </c>
      <c r="PHL4" s="149" t="e">
        <f>'CRO2_Pro-Mes'!#REF!</f>
        <v>#REF!</v>
      </c>
      <c r="PHM4" s="149">
        <f>'CRO2_Pro-Mes'!PHI3</f>
        <v>0</v>
      </c>
      <c r="PHN4" s="149" t="e">
        <f>'CRO2_Pro-Mes'!#REF!</f>
        <v>#REF!</v>
      </c>
      <c r="PHO4" s="149">
        <f>'CRO2_Pro-Mes'!PHK3</f>
        <v>0</v>
      </c>
      <c r="PHP4" s="149" t="e">
        <f>'CRO2_Pro-Mes'!#REF!</f>
        <v>#REF!</v>
      </c>
      <c r="PHQ4" s="149">
        <f>'CRO2_Pro-Mes'!PHM3</f>
        <v>0</v>
      </c>
      <c r="PHR4" s="149" t="e">
        <f>'CRO2_Pro-Mes'!#REF!</f>
        <v>#REF!</v>
      </c>
      <c r="PHS4" s="149">
        <f>'CRO2_Pro-Mes'!PHO3</f>
        <v>0</v>
      </c>
      <c r="PHT4" s="149" t="e">
        <f>'CRO2_Pro-Mes'!#REF!</f>
        <v>#REF!</v>
      </c>
      <c r="PHU4" s="149">
        <f>'CRO2_Pro-Mes'!PHQ3</f>
        <v>0</v>
      </c>
      <c r="PHV4" s="149" t="e">
        <f>'CRO2_Pro-Mes'!#REF!</f>
        <v>#REF!</v>
      </c>
      <c r="PHW4" s="149">
        <f>'CRO2_Pro-Mes'!PHS3</f>
        <v>0</v>
      </c>
      <c r="PHX4" s="149" t="e">
        <f>'CRO2_Pro-Mes'!#REF!</f>
        <v>#REF!</v>
      </c>
      <c r="PHY4" s="149">
        <f>'CRO2_Pro-Mes'!PHU3</f>
        <v>0</v>
      </c>
      <c r="PHZ4" s="149" t="e">
        <f>'CRO2_Pro-Mes'!#REF!</f>
        <v>#REF!</v>
      </c>
      <c r="PIA4" s="149">
        <f>'CRO2_Pro-Mes'!PHW3</f>
        <v>0</v>
      </c>
      <c r="PIB4" s="149" t="e">
        <f>'CRO2_Pro-Mes'!#REF!</f>
        <v>#REF!</v>
      </c>
      <c r="PIC4" s="149">
        <f>'CRO2_Pro-Mes'!PHY3</f>
        <v>0</v>
      </c>
      <c r="PID4" s="149" t="e">
        <f>'CRO2_Pro-Mes'!#REF!</f>
        <v>#REF!</v>
      </c>
      <c r="PIE4" s="149">
        <f>'CRO2_Pro-Mes'!PIA3</f>
        <v>0</v>
      </c>
      <c r="PIF4" s="149" t="e">
        <f>'CRO2_Pro-Mes'!#REF!</f>
        <v>#REF!</v>
      </c>
      <c r="PIG4" s="149">
        <f>'CRO2_Pro-Mes'!PIC3</f>
        <v>0</v>
      </c>
      <c r="PIH4" s="149" t="e">
        <f>'CRO2_Pro-Mes'!#REF!</f>
        <v>#REF!</v>
      </c>
      <c r="PII4" s="149">
        <f>'CRO2_Pro-Mes'!PIE3</f>
        <v>0</v>
      </c>
      <c r="PIJ4" s="149" t="e">
        <f>'CRO2_Pro-Mes'!#REF!</f>
        <v>#REF!</v>
      </c>
      <c r="PIK4" s="149">
        <f>'CRO2_Pro-Mes'!PIG3</f>
        <v>0</v>
      </c>
      <c r="PIL4" s="149" t="e">
        <f>'CRO2_Pro-Mes'!#REF!</f>
        <v>#REF!</v>
      </c>
      <c r="PIM4" s="149">
        <f>'CRO2_Pro-Mes'!PII3</f>
        <v>0</v>
      </c>
      <c r="PIN4" s="149" t="e">
        <f>'CRO2_Pro-Mes'!#REF!</f>
        <v>#REF!</v>
      </c>
      <c r="PIO4" s="149">
        <f>'CRO2_Pro-Mes'!PIK3</f>
        <v>0</v>
      </c>
      <c r="PIP4" s="149" t="e">
        <f>'CRO2_Pro-Mes'!#REF!</f>
        <v>#REF!</v>
      </c>
      <c r="PIQ4" s="149">
        <f>'CRO2_Pro-Mes'!PIM3</f>
        <v>0</v>
      </c>
      <c r="PIR4" s="149" t="e">
        <f>'CRO2_Pro-Mes'!#REF!</f>
        <v>#REF!</v>
      </c>
      <c r="PIS4" s="149">
        <f>'CRO2_Pro-Mes'!PIO3</f>
        <v>0</v>
      </c>
      <c r="PIT4" s="149" t="e">
        <f>'CRO2_Pro-Mes'!#REF!</f>
        <v>#REF!</v>
      </c>
      <c r="PIU4" s="149">
        <f>'CRO2_Pro-Mes'!PIQ3</f>
        <v>0</v>
      </c>
      <c r="PIV4" s="149" t="e">
        <f>'CRO2_Pro-Mes'!#REF!</f>
        <v>#REF!</v>
      </c>
      <c r="PIW4" s="149">
        <f>'CRO2_Pro-Mes'!PIS3</f>
        <v>0</v>
      </c>
      <c r="PIX4" s="149" t="e">
        <f>'CRO2_Pro-Mes'!#REF!</f>
        <v>#REF!</v>
      </c>
      <c r="PIY4" s="149">
        <f>'CRO2_Pro-Mes'!PIU3</f>
        <v>0</v>
      </c>
      <c r="PIZ4" s="149" t="e">
        <f>'CRO2_Pro-Mes'!#REF!</f>
        <v>#REF!</v>
      </c>
      <c r="PJA4" s="149">
        <f>'CRO2_Pro-Mes'!PIW3</f>
        <v>0</v>
      </c>
      <c r="PJB4" s="149" t="e">
        <f>'CRO2_Pro-Mes'!#REF!</f>
        <v>#REF!</v>
      </c>
      <c r="PJC4" s="149">
        <f>'CRO2_Pro-Mes'!PIY3</f>
        <v>0</v>
      </c>
      <c r="PJD4" s="149" t="e">
        <f>'CRO2_Pro-Mes'!#REF!</f>
        <v>#REF!</v>
      </c>
      <c r="PJE4" s="149">
        <f>'CRO2_Pro-Mes'!PJA3</f>
        <v>0</v>
      </c>
      <c r="PJF4" s="149" t="e">
        <f>'CRO2_Pro-Mes'!#REF!</f>
        <v>#REF!</v>
      </c>
      <c r="PJG4" s="149">
        <f>'CRO2_Pro-Mes'!PJC3</f>
        <v>0</v>
      </c>
      <c r="PJH4" s="149" t="e">
        <f>'CRO2_Pro-Mes'!#REF!</f>
        <v>#REF!</v>
      </c>
      <c r="PJI4" s="149">
        <f>'CRO2_Pro-Mes'!PJE3</f>
        <v>0</v>
      </c>
      <c r="PJJ4" s="149" t="e">
        <f>'CRO2_Pro-Mes'!#REF!</f>
        <v>#REF!</v>
      </c>
      <c r="PJK4" s="149">
        <f>'CRO2_Pro-Mes'!PJG3</f>
        <v>0</v>
      </c>
      <c r="PJL4" s="149" t="e">
        <f>'CRO2_Pro-Mes'!#REF!</f>
        <v>#REF!</v>
      </c>
      <c r="PJM4" s="149">
        <f>'CRO2_Pro-Mes'!PJI3</f>
        <v>0</v>
      </c>
      <c r="PJN4" s="149" t="e">
        <f>'CRO2_Pro-Mes'!#REF!</f>
        <v>#REF!</v>
      </c>
      <c r="PJO4" s="149">
        <f>'CRO2_Pro-Mes'!PJK3</f>
        <v>0</v>
      </c>
      <c r="PJP4" s="149" t="e">
        <f>'CRO2_Pro-Mes'!#REF!</f>
        <v>#REF!</v>
      </c>
      <c r="PJQ4" s="149">
        <f>'CRO2_Pro-Mes'!PJM3</f>
        <v>0</v>
      </c>
      <c r="PJR4" s="149" t="e">
        <f>'CRO2_Pro-Mes'!#REF!</f>
        <v>#REF!</v>
      </c>
      <c r="PJS4" s="149">
        <f>'CRO2_Pro-Mes'!PJO3</f>
        <v>0</v>
      </c>
      <c r="PJT4" s="149" t="e">
        <f>'CRO2_Pro-Mes'!#REF!</f>
        <v>#REF!</v>
      </c>
      <c r="PJU4" s="149">
        <f>'CRO2_Pro-Mes'!PJQ3</f>
        <v>0</v>
      </c>
      <c r="PJV4" s="149" t="e">
        <f>'CRO2_Pro-Mes'!#REF!</f>
        <v>#REF!</v>
      </c>
      <c r="PJW4" s="149">
        <f>'CRO2_Pro-Mes'!PJS3</f>
        <v>0</v>
      </c>
      <c r="PJX4" s="149" t="e">
        <f>'CRO2_Pro-Mes'!#REF!</f>
        <v>#REF!</v>
      </c>
      <c r="PJY4" s="149">
        <f>'CRO2_Pro-Mes'!PJU3</f>
        <v>0</v>
      </c>
      <c r="PJZ4" s="149" t="e">
        <f>'CRO2_Pro-Mes'!#REF!</f>
        <v>#REF!</v>
      </c>
      <c r="PKA4" s="149">
        <f>'CRO2_Pro-Mes'!PJW3</f>
        <v>0</v>
      </c>
      <c r="PKB4" s="149" t="e">
        <f>'CRO2_Pro-Mes'!#REF!</f>
        <v>#REF!</v>
      </c>
      <c r="PKC4" s="149">
        <f>'CRO2_Pro-Mes'!PJY3</f>
        <v>0</v>
      </c>
      <c r="PKD4" s="149" t="e">
        <f>'CRO2_Pro-Mes'!#REF!</f>
        <v>#REF!</v>
      </c>
      <c r="PKE4" s="149">
        <f>'CRO2_Pro-Mes'!PKA3</f>
        <v>0</v>
      </c>
      <c r="PKF4" s="149" t="e">
        <f>'CRO2_Pro-Mes'!#REF!</f>
        <v>#REF!</v>
      </c>
      <c r="PKG4" s="149">
        <f>'CRO2_Pro-Mes'!PKC3</f>
        <v>0</v>
      </c>
      <c r="PKH4" s="149" t="e">
        <f>'CRO2_Pro-Mes'!#REF!</f>
        <v>#REF!</v>
      </c>
      <c r="PKI4" s="149">
        <f>'CRO2_Pro-Mes'!PKE3</f>
        <v>0</v>
      </c>
      <c r="PKJ4" s="149" t="e">
        <f>'CRO2_Pro-Mes'!#REF!</f>
        <v>#REF!</v>
      </c>
      <c r="PKK4" s="149">
        <f>'CRO2_Pro-Mes'!PKG3</f>
        <v>0</v>
      </c>
      <c r="PKL4" s="149" t="e">
        <f>'CRO2_Pro-Mes'!#REF!</f>
        <v>#REF!</v>
      </c>
      <c r="PKM4" s="149">
        <f>'CRO2_Pro-Mes'!PKI3</f>
        <v>0</v>
      </c>
      <c r="PKN4" s="149" t="e">
        <f>'CRO2_Pro-Mes'!#REF!</f>
        <v>#REF!</v>
      </c>
      <c r="PKO4" s="149">
        <f>'CRO2_Pro-Mes'!PKK3</f>
        <v>0</v>
      </c>
      <c r="PKP4" s="149" t="e">
        <f>'CRO2_Pro-Mes'!#REF!</f>
        <v>#REF!</v>
      </c>
      <c r="PKQ4" s="149">
        <f>'CRO2_Pro-Mes'!PKM3</f>
        <v>0</v>
      </c>
      <c r="PKR4" s="149" t="e">
        <f>'CRO2_Pro-Mes'!#REF!</f>
        <v>#REF!</v>
      </c>
      <c r="PKS4" s="149">
        <f>'CRO2_Pro-Mes'!PKO3</f>
        <v>0</v>
      </c>
      <c r="PKT4" s="149" t="e">
        <f>'CRO2_Pro-Mes'!#REF!</f>
        <v>#REF!</v>
      </c>
      <c r="PKU4" s="149">
        <f>'CRO2_Pro-Mes'!PKQ3</f>
        <v>0</v>
      </c>
      <c r="PKV4" s="149" t="e">
        <f>'CRO2_Pro-Mes'!#REF!</f>
        <v>#REF!</v>
      </c>
      <c r="PKW4" s="149">
        <f>'CRO2_Pro-Mes'!PKS3</f>
        <v>0</v>
      </c>
      <c r="PKX4" s="149" t="e">
        <f>'CRO2_Pro-Mes'!#REF!</f>
        <v>#REF!</v>
      </c>
      <c r="PKY4" s="149">
        <f>'CRO2_Pro-Mes'!PKU3</f>
        <v>0</v>
      </c>
      <c r="PKZ4" s="149" t="e">
        <f>'CRO2_Pro-Mes'!#REF!</f>
        <v>#REF!</v>
      </c>
      <c r="PLA4" s="149">
        <f>'CRO2_Pro-Mes'!PKW3</f>
        <v>0</v>
      </c>
      <c r="PLB4" s="149" t="e">
        <f>'CRO2_Pro-Mes'!#REF!</f>
        <v>#REF!</v>
      </c>
      <c r="PLC4" s="149">
        <f>'CRO2_Pro-Mes'!PKY3</f>
        <v>0</v>
      </c>
      <c r="PLD4" s="149" t="e">
        <f>'CRO2_Pro-Mes'!#REF!</f>
        <v>#REF!</v>
      </c>
      <c r="PLE4" s="149">
        <f>'CRO2_Pro-Mes'!PLA3</f>
        <v>0</v>
      </c>
      <c r="PLF4" s="149" t="e">
        <f>'CRO2_Pro-Mes'!#REF!</f>
        <v>#REF!</v>
      </c>
      <c r="PLG4" s="149">
        <f>'CRO2_Pro-Mes'!PLC3</f>
        <v>0</v>
      </c>
      <c r="PLH4" s="149" t="e">
        <f>'CRO2_Pro-Mes'!#REF!</f>
        <v>#REF!</v>
      </c>
      <c r="PLI4" s="149">
        <f>'CRO2_Pro-Mes'!PLE3</f>
        <v>0</v>
      </c>
      <c r="PLJ4" s="149" t="e">
        <f>'CRO2_Pro-Mes'!#REF!</f>
        <v>#REF!</v>
      </c>
      <c r="PLK4" s="149">
        <f>'CRO2_Pro-Mes'!PLG3</f>
        <v>0</v>
      </c>
      <c r="PLL4" s="149" t="e">
        <f>'CRO2_Pro-Mes'!#REF!</f>
        <v>#REF!</v>
      </c>
      <c r="PLM4" s="149">
        <f>'CRO2_Pro-Mes'!PLI3</f>
        <v>0</v>
      </c>
      <c r="PLN4" s="149" t="e">
        <f>'CRO2_Pro-Mes'!#REF!</f>
        <v>#REF!</v>
      </c>
      <c r="PLO4" s="149">
        <f>'CRO2_Pro-Mes'!PLK3</f>
        <v>0</v>
      </c>
      <c r="PLP4" s="149" t="e">
        <f>'CRO2_Pro-Mes'!#REF!</f>
        <v>#REF!</v>
      </c>
      <c r="PLQ4" s="149">
        <f>'CRO2_Pro-Mes'!PLM3</f>
        <v>0</v>
      </c>
      <c r="PLR4" s="149" t="e">
        <f>'CRO2_Pro-Mes'!#REF!</f>
        <v>#REF!</v>
      </c>
      <c r="PLS4" s="149">
        <f>'CRO2_Pro-Mes'!PLO3</f>
        <v>0</v>
      </c>
      <c r="PLT4" s="149" t="e">
        <f>'CRO2_Pro-Mes'!#REF!</f>
        <v>#REF!</v>
      </c>
      <c r="PLU4" s="149">
        <f>'CRO2_Pro-Mes'!PLQ3</f>
        <v>0</v>
      </c>
      <c r="PLV4" s="149" t="e">
        <f>'CRO2_Pro-Mes'!#REF!</f>
        <v>#REF!</v>
      </c>
      <c r="PLW4" s="149">
        <f>'CRO2_Pro-Mes'!PLS3</f>
        <v>0</v>
      </c>
      <c r="PLX4" s="149" t="e">
        <f>'CRO2_Pro-Mes'!#REF!</f>
        <v>#REF!</v>
      </c>
      <c r="PLY4" s="149">
        <f>'CRO2_Pro-Mes'!PLU3</f>
        <v>0</v>
      </c>
      <c r="PLZ4" s="149" t="e">
        <f>'CRO2_Pro-Mes'!#REF!</f>
        <v>#REF!</v>
      </c>
      <c r="PMA4" s="149">
        <f>'CRO2_Pro-Mes'!PLW3</f>
        <v>0</v>
      </c>
      <c r="PMB4" s="149" t="e">
        <f>'CRO2_Pro-Mes'!#REF!</f>
        <v>#REF!</v>
      </c>
      <c r="PMC4" s="149">
        <f>'CRO2_Pro-Mes'!PLY3</f>
        <v>0</v>
      </c>
      <c r="PMD4" s="149" t="e">
        <f>'CRO2_Pro-Mes'!#REF!</f>
        <v>#REF!</v>
      </c>
      <c r="PME4" s="149">
        <f>'CRO2_Pro-Mes'!PMA3</f>
        <v>0</v>
      </c>
      <c r="PMF4" s="149" t="e">
        <f>'CRO2_Pro-Mes'!#REF!</f>
        <v>#REF!</v>
      </c>
      <c r="PMG4" s="149">
        <f>'CRO2_Pro-Mes'!PMC3</f>
        <v>0</v>
      </c>
      <c r="PMH4" s="149" t="e">
        <f>'CRO2_Pro-Mes'!#REF!</f>
        <v>#REF!</v>
      </c>
      <c r="PMI4" s="149">
        <f>'CRO2_Pro-Mes'!PME3</f>
        <v>0</v>
      </c>
      <c r="PMJ4" s="149" t="e">
        <f>'CRO2_Pro-Mes'!#REF!</f>
        <v>#REF!</v>
      </c>
      <c r="PMK4" s="149">
        <f>'CRO2_Pro-Mes'!PMG3</f>
        <v>0</v>
      </c>
      <c r="PML4" s="149" t="e">
        <f>'CRO2_Pro-Mes'!#REF!</f>
        <v>#REF!</v>
      </c>
      <c r="PMM4" s="149">
        <f>'CRO2_Pro-Mes'!PMI3</f>
        <v>0</v>
      </c>
      <c r="PMN4" s="149" t="e">
        <f>'CRO2_Pro-Mes'!#REF!</f>
        <v>#REF!</v>
      </c>
      <c r="PMO4" s="149">
        <f>'CRO2_Pro-Mes'!PMK3</f>
        <v>0</v>
      </c>
      <c r="PMP4" s="149" t="e">
        <f>'CRO2_Pro-Mes'!#REF!</f>
        <v>#REF!</v>
      </c>
      <c r="PMQ4" s="149">
        <f>'CRO2_Pro-Mes'!PMM3</f>
        <v>0</v>
      </c>
      <c r="PMR4" s="149" t="e">
        <f>'CRO2_Pro-Mes'!#REF!</f>
        <v>#REF!</v>
      </c>
      <c r="PMS4" s="149">
        <f>'CRO2_Pro-Mes'!PMO3</f>
        <v>0</v>
      </c>
      <c r="PMT4" s="149" t="e">
        <f>'CRO2_Pro-Mes'!#REF!</f>
        <v>#REF!</v>
      </c>
      <c r="PMU4" s="149">
        <f>'CRO2_Pro-Mes'!PMQ3</f>
        <v>0</v>
      </c>
      <c r="PMV4" s="149" t="e">
        <f>'CRO2_Pro-Mes'!#REF!</f>
        <v>#REF!</v>
      </c>
      <c r="PMW4" s="149">
        <f>'CRO2_Pro-Mes'!PMS3</f>
        <v>0</v>
      </c>
      <c r="PMX4" s="149" t="e">
        <f>'CRO2_Pro-Mes'!#REF!</f>
        <v>#REF!</v>
      </c>
      <c r="PMY4" s="149">
        <f>'CRO2_Pro-Mes'!PMU3</f>
        <v>0</v>
      </c>
      <c r="PMZ4" s="149" t="e">
        <f>'CRO2_Pro-Mes'!#REF!</f>
        <v>#REF!</v>
      </c>
      <c r="PNA4" s="149">
        <f>'CRO2_Pro-Mes'!PMW3</f>
        <v>0</v>
      </c>
      <c r="PNB4" s="149" t="e">
        <f>'CRO2_Pro-Mes'!#REF!</f>
        <v>#REF!</v>
      </c>
      <c r="PNC4" s="149">
        <f>'CRO2_Pro-Mes'!PMY3</f>
        <v>0</v>
      </c>
      <c r="PND4" s="149" t="e">
        <f>'CRO2_Pro-Mes'!#REF!</f>
        <v>#REF!</v>
      </c>
      <c r="PNE4" s="149">
        <f>'CRO2_Pro-Mes'!PNA3</f>
        <v>0</v>
      </c>
      <c r="PNF4" s="149" t="e">
        <f>'CRO2_Pro-Mes'!#REF!</f>
        <v>#REF!</v>
      </c>
      <c r="PNG4" s="149">
        <f>'CRO2_Pro-Mes'!PNC3</f>
        <v>0</v>
      </c>
      <c r="PNH4" s="149" t="e">
        <f>'CRO2_Pro-Mes'!#REF!</f>
        <v>#REF!</v>
      </c>
      <c r="PNI4" s="149">
        <f>'CRO2_Pro-Mes'!PNE3</f>
        <v>0</v>
      </c>
      <c r="PNJ4" s="149" t="e">
        <f>'CRO2_Pro-Mes'!#REF!</f>
        <v>#REF!</v>
      </c>
      <c r="PNK4" s="149">
        <f>'CRO2_Pro-Mes'!PNG3</f>
        <v>0</v>
      </c>
      <c r="PNL4" s="149" t="e">
        <f>'CRO2_Pro-Mes'!#REF!</f>
        <v>#REF!</v>
      </c>
      <c r="PNM4" s="149">
        <f>'CRO2_Pro-Mes'!PNI3</f>
        <v>0</v>
      </c>
      <c r="PNN4" s="149" t="e">
        <f>'CRO2_Pro-Mes'!#REF!</f>
        <v>#REF!</v>
      </c>
      <c r="PNO4" s="149">
        <f>'CRO2_Pro-Mes'!PNK3</f>
        <v>0</v>
      </c>
      <c r="PNP4" s="149" t="e">
        <f>'CRO2_Pro-Mes'!#REF!</f>
        <v>#REF!</v>
      </c>
      <c r="PNQ4" s="149">
        <f>'CRO2_Pro-Mes'!PNM3</f>
        <v>0</v>
      </c>
      <c r="PNR4" s="149" t="e">
        <f>'CRO2_Pro-Mes'!#REF!</f>
        <v>#REF!</v>
      </c>
      <c r="PNS4" s="149">
        <f>'CRO2_Pro-Mes'!PNO3</f>
        <v>0</v>
      </c>
      <c r="PNT4" s="149" t="e">
        <f>'CRO2_Pro-Mes'!#REF!</f>
        <v>#REF!</v>
      </c>
      <c r="PNU4" s="149">
        <f>'CRO2_Pro-Mes'!PNQ3</f>
        <v>0</v>
      </c>
      <c r="PNV4" s="149" t="e">
        <f>'CRO2_Pro-Mes'!#REF!</f>
        <v>#REF!</v>
      </c>
      <c r="PNW4" s="149">
        <f>'CRO2_Pro-Mes'!PNS3</f>
        <v>0</v>
      </c>
      <c r="PNX4" s="149" t="e">
        <f>'CRO2_Pro-Mes'!#REF!</f>
        <v>#REF!</v>
      </c>
      <c r="PNY4" s="149">
        <f>'CRO2_Pro-Mes'!PNU3</f>
        <v>0</v>
      </c>
      <c r="PNZ4" s="149" t="e">
        <f>'CRO2_Pro-Mes'!#REF!</f>
        <v>#REF!</v>
      </c>
      <c r="POA4" s="149">
        <f>'CRO2_Pro-Mes'!PNW3</f>
        <v>0</v>
      </c>
      <c r="POB4" s="149" t="e">
        <f>'CRO2_Pro-Mes'!#REF!</f>
        <v>#REF!</v>
      </c>
      <c r="POC4" s="149">
        <f>'CRO2_Pro-Mes'!PNY3</f>
        <v>0</v>
      </c>
      <c r="POD4" s="149" t="e">
        <f>'CRO2_Pro-Mes'!#REF!</f>
        <v>#REF!</v>
      </c>
      <c r="POE4" s="149">
        <f>'CRO2_Pro-Mes'!POA3</f>
        <v>0</v>
      </c>
      <c r="POF4" s="149" t="e">
        <f>'CRO2_Pro-Mes'!#REF!</f>
        <v>#REF!</v>
      </c>
      <c r="POG4" s="149">
        <f>'CRO2_Pro-Mes'!POC3</f>
        <v>0</v>
      </c>
      <c r="POH4" s="149" t="e">
        <f>'CRO2_Pro-Mes'!#REF!</f>
        <v>#REF!</v>
      </c>
      <c r="POI4" s="149">
        <f>'CRO2_Pro-Mes'!POE3</f>
        <v>0</v>
      </c>
      <c r="POJ4" s="149" t="e">
        <f>'CRO2_Pro-Mes'!#REF!</f>
        <v>#REF!</v>
      </c>
      <c r="POK4" s="149">
        <f>'CRO2_Pro-Mes'!POG3</f>
        <v>0</v>
      </c>
      <c r="POL4" s="149" t="e">
        <f>'CRO2_Pro-Mes'!#REF!</f>
        <v>#REF!</v>
      </c>
      <c r="POM4" s="149">
        <f>'CRO2_Pro-Mes'!POI3</f>
        <v>0</v>
      </c>
      <c r="PON4" s="149" t="e">
        <f>'CRO2_Pro-Mes'!#REF!</f>
        <v>#REF!</v>
      </c>
      <c r="POO4" s="149">
        <f>'CRO2_Pro-Mes'!POK3</f>
        <v>0</v>
      </c>
      <c r="POP4" s="149" t="e">
        <f>'CRO2_Pro-Mes'!#REF!</f>
        <v>#REF!</v>
      </c>
      <c r="POQ4" s="149">
        <f>'CRO2_Pro-Mes'!POM3</f>
        <v>0</v>
      </c>
      <c r="POR4" s="149" t="e">
        <f>'CRO2_Pro-Mes'!#REF!</f>
        <v>#REF!</v>
      </c>
      <c r="POS4" s="149">
        <f>'CRO2_Pro-Mes'!POO3</f>
        <v>0</v>
      </c>
      <c r="POT4" s="149" t="e">
        <f>'CRO2_Pro-Mes'!#REF!</f>
        <v>#REF!</v>
      </c>
      <c r="POU4" s="149">
        <f>'CRO2_Pro-Mes'!POQ3</f>
        <v>0</v>
      </c>
      <c r="POV4" s="149" t="e">
        <f>'CRO2_Pro-Mes'!#REF!</f>
        <v>#REF!</v>
      </c>
      <c r="POW4" s="149">
        <f>'CRO2_Pro-Mes'!POS3</f>
        <v>0</v>
      </c>
      <c r="POX4" s="149" t="e">
        <f>'CRO2_Pro-Mes'!#REF!</f>
        <v>#REF!</v>
      </c>
      <c r="POY4" s="149">
        <f>'CRO2_Pro-Mes'!POU3</f>
        <v>0</v>
      </c>
      <c r="POZ4" s="149" t="e">
        <f>'CRO2_Pro-Mes'!#REF!</f>
        <v>#REF!</v>
      </c>
      <c r="PPA4" s="149">
        <f>'CRO2_Pro-Mes'!POW3</f>
        <v>0</v>
      </c>
      <c r="PPB4" s="149" t="e">
        <f>'CRO2_Pro-Mes'!#REF!</f>
        <v>#REF!</v>
      </c>
      <c r="PPC4" s="149">
        <f>'CRO2_Pro-Mes'!POY3</f>
        <v>0</v>
      </c>
      <c r="PPD4" s="149" t="e">
        <f>'CRO2_Pro-Mes'!#REF!</f>
        <v>#REF!</v>
      </c>
      <c r="PPE4" s="149">
        <f>'CRO2_Pro-Mes'!PPA3</f>
        <v>0</v>
      </c>
      <c r="PPF4" s="149" t="e">
        <f>'CRO2_Pro-Mes'!#REF!</f>
        <v>#REF!</v>
      </c>
      <c r="PPG4" s="149">
        <f>'CRO2_Pro-Mes'!PPC3</f>
        <v>0</v>
      </c>
      <c r="PPH4" s="149" t="e">
        <f>'CRO2_Pro-Mes'!#REF!</f>
        <v>#REF!</v>
      </c>
      <c r="PPI4" s="149">
        <f>'CRO2_Pro-Mes'!PPE3</f>
        <v>0</v>
      </c>
      <c r="PPJ4" s="149" t="e">
        <f>'CRO2_Pro-Mes'!#REF!</f>
        <v>#REF!</v>
      </c>
      <c r="PPK4" s="149">
        <f>'CRO2_Pro-Mes'!PPG3</f>
        <v>0</v>
      </c>
      <c r="PPL4" s="149" t="e">
        <f>'CRO2_Pro-Mes'!#REF!</f>
        <v>#REF!</v>
      </c>
      <c r="PPM4" s="149">
        <f>'CRO2_Pro-Mes'!PPI3</f>
        <v>0</v>
      </c>
      <c r="PPN4" s="149" t="e">
        <f>'CRO2_Pro-Mes'!#REF!</f>
        <v>#REF!</v>
      </c>
      <c r="PPO4" s="149">
        <f>'CRO2_Pro-Mes'!PPK3</f>
        <v>0</v>
      </c>
      <c r="PPP4" s="149" t="e">
        <f>'CRO2_Pro-Mes'!#REF!</f>
        <v>#REF!</v>
      </c>
      <c r="PPQ4" s="149">
        <f>'CRO2_Pro-Mes'!PPM3</f>
        <v>0</v>
      </c>
      <c r="PPR4" s="149" t="e">
        <f>'CRO2_Pro-Mes'!#REF!</f>
        <v>#REF!</v>
      </c>
      <c r="PPS4" s="149">
        <f>'CRO2_Pro-Mes'!PPO3</f>
        <v>0</v>
      </c>
      <c r="PPT4" s="149" t="e">
        <f>'CRO2_Pro-Mes'!#REF!</f>
        <v>#REF!</v>
      </c>
      <c r="PPU4" s="149">
        <f>'CRO2_Pro-Mes'!PPQ3</f>
        <v>0</v>
      </c>
      <c r="PPV4" s="149" t="e">
        <f>'CRO2_Pro-Mes'!#REF!</f>
        <v>#REF!</v>
      </c>
      <c r="PPW4" s="149">
        <f>'CRO2_Pro-Mes'!PPS3</f>
        <v>0</v>
      </c>
      <c r="PPX4" s="149" t="e">
        <f>'CRO2_Pro-Mes'!#REF!</f>
        <v>#REF!</v>
      </c>
      <c r="PPY4" s="149">
        <f>'CRO2_Pro-Mes'!PPU3</f>
        <v>0</v>
      </c>
      <c r="PPZ4" s="149" t="e">
        <f>'CRO2_Pro-Mes'!#REF!</f>
        <v>#REF!</v>
      </c>
      <c r="PQA4" s="149">
        <f>'CRO2_Pro-Mes'!PPW3</f>
        <v>0</v>
      </c>
      <c r="PQB4" s="149" t="e">
        <f>'CRO2_Pro-Mes'!#REF!</f>
        <v>#REF!</v>
      </c>
      <c r="PQC4" s="149">
        <f>'CRO2_Pro-Mes'!PPY3</f>
        <v>0</v>
      </c>
      <c r="PQD4" s="149" t="e">
        <f>'CRO2_Pro-Mes'!#REF!</f>
        <v>#REF!</v>
      </c>
      <c r="PQE4" s="149">
        <f>'CRO2_Pro-Mes'!PQA3</f>
        <v>0</v>
      </c>
      <c r="PQF4" s="149" t="e">
        <f>'CRO2_Pro-Mes'!#REF!</f>
        <v>#REF!</v>
      </c>
      <c r="PQG4" s="149">
        <f>'CRO2_Pro-Mes'!PQC3</f>
        <v>0</v>
      </c>
      <c r="PQH4" s="149" t="e">
        <f>'CRO2_Pro-Mes'!#REF!</f>
        <v>#REF!</v>
      </c>
      <c r="PQI4" s="149">
        <f>'CRO2_Pro-Mes'!PQE3</f>
        <v>0</v>
      </c>
      <c r="PQJ4" s="149" t="e">
        <f>'CRO2_Pro-Mes'!#REF!</f>
        <v>#REF!</v>
      </c>
      <c r="PQK4" s="149">
        <f>'CRO2_Pro-Mes'!PQG3</f>
        <v>0</v>
      </c>
      <c r="PQL4" s="149" t="e">
        <f>'CRO2_Pro-Mes'!#REF!</f>
        <v>#REF!</v>
      </c>
      <c r="PQM4" s="149">
        <f>'CRO2_Pro-Mes'!PQI3</f>
        <v>0</v>
      </c>
      <c r="PQN4" s="149" t="e">
        <f>'CRO2_Pro-Mes'!#REF!</f>
        <v>#REF!</v>
      </c>
      <c r="PQO4" s="149">
        <f>'CRO2_Pro-Mes'!PQK3</f>
        <v>0</v>
      </c>
      <c r="PQP4" s="149" t="e">
        <f>'CRO2_Pro-Mes'!#REF!</f>
        <v>#REF!</v>
      </c>
      <c r="PQQ4" s="149">
        <f>'CRO2_Pro-Mes'!PQM3</f>
        <v>0</v>
      </c>
      <c r="PQR4" s="149" t="e">
        <f>'CRO2_Pro-Mes'!#REF!</f>
        <v>#REF!</v>
      </c>
      <c r="PQS4" s="149">
        <f>'CRO2_Pro-Mes'!PQO3</f>
        <v>0</v>
      </c>
      <c r="PQT4" s="149" t="e">
        <f>'CRO2_Pro-Mes'!#REF!</f>
        <v>#REF!</v>
      </c>
      <c r="PQU4" s="149">
        <f>'CRO2_Pro-Mes'!PQQ3</f>
        <v>0</v>
      </c>
      <c r="PQV4" s="149" t="e">
        <f>'CRO2_Pro-Mes'!#REF!</f>
        <v>#REF!</v>
      </c>
      <c r="PQW4" s="149">
        <f>'CRO2_Pro-Mes'!PQS3</f>
        <v>0</v>
      </c>
      <c r="PQX4" s="149" t="e">
        <f>'CRO2_Pro-Mes'!#REF!</f>
        <v>#REF!</v>
      </c>
      <c r="PQY4" s="149">
        <f>'CRO2_Pro-Mes'!PQU3</f>
        <v>0</v>
      </c>
      <c r="PQZ4" s="149" t="e">
        <f>'CRO2_Pro-Mes'!#REF!</f>
        <v>#REF!</v>
      </c>
      <c r="PRA4" s="149">
        <f>'CRO2_Pro-Mes'!PQW3</f>
        <v>0</v>
      </c>
      <c r="PRB4" s="149" t="e">
        <f>'CRO2_Pro-Mes'!#REF!</f>
        <v>#REF!</v>
      </c>
      <c r="PRC4" s="149">
        <f>'CRO2_Pro-Mes'!PQY3</f>
        <v>0</v>
      </c>
      <c r="PRD4" s="149" t="e">
        <f>'CRO2_Pro-Mes'!#REF!</f>
        <v>#REF!</v>
      </c>
      <c r="PRE4" s="149">
        <f>'CRO2_Pro-Mes'!PRA3</f>
        <v>0</v>
      </c>
      <c r="PRF4" s="149" t="e">
        <f>'CRO2_Pro-Mes'!#REF!</f>
        <v>#REF!</v>
      </c>
      <c r="PRG4" s="149">
        <f>'CRO2_Pro-Mes'!PRC3</f>
        <v>0</v>
      </c>
      <c r="PRH4" s="149" t="e">
        <f>'CRO2_Pro-Mes'!#REF!</f>
        <v>#REF!</v>
      </c>
      <c r="PRI4" s="149">
        <f>'CRO2_Pro-Mes'!PRE3</f>
        <v>0</v>
      </c>
      <c r="PRJ4" s="149" t="e">
        <f>'CRO2_Pro-Mes'!#REF!</f>
        <v>#REF!</v>
      </c>
      <c r="PRK4" s="149">
        <f>'CRO2_Pro-Mes'!PRG3</f>
        <v>0</v>
      </c>
      <c r="PRL4" s="149" t="e">
        <f>'CRO2_Pro-Mes'!#REF!</f>
        <v>#REF!</v>
      </c>
      <c r="PRM4" s="149">
        <f>'CRO2_Pro-Mes'!PRI3</f>
        <v>0</v>
      </c>
      <c r="PRN4" s="149" t="e">
        <f>'CRO2_Pro-Mes'!#REF!</f>
        <v>#REF!</v>
      </c>
      <c r="PRO4" s="149">
        <f>'CRO2_Pro-Mes'!PRK3</f>
        <v>0</v>
      </c>
      <c r="PRP4" s="149" t="e">
        <f>'CRO2_Pro-Mes'!#REF!</f>
        <v>#REF!</v>
      </c>
      <c r="PRQ4" s="149">
        <f>'CRO2_Pro-Mes'!PRM3</f>
        <v>0</v>
      </c>
      <c r="PRR4" s="149" t="e">
        <f>'CRO2_Pro-Mes'!#REF!</f>
        <v>#REF!</v>
      </c>
      <c r="PRS4" s="149">
        <f>'CRO2_Pro-Mes'!PRO3</f>
        <v>0</v>
      </c>
      <c r="PRT4" s="149" t="e">
        <f>'CRO2_Pro-Mes'!#REF!</f>
        <v>#REF!</v>
      </c>
      <c r="PRU4" s="149">
        <f>'CRO2_Pro-Mes'!PRQ3</f>
        <v>0</v>
      </c>
      <c r="PRV4" s="149" t="e">
        <f>'CRO2_Pro-Mes'!#REF!</f>
        <v>#REF!</v>
      </c>
      <c r="PRW4" s="149">
        <f>'CRO2_Pro-Mes'!PRS3</f>
        <v>0</v>
      </c>
      <c r="PRX4" s="149" t="e">
        <f>'CRO2_Pro-Mes'!#REF!</f>
        <v>#REF!</v>
      </c>
      <c r="PRY4" s="149">
        <f>'CRO2_Pro-Mes'!PRU3</f>
        <v>0</v>
      </c>
      <c r="PRZ4" s="149" t="e">
        <f>'CRO2_Pro-Mes'!#REF!</f>
        <v>#REF!</v>
      </c>
      <c r="PSA4" s="149">
        <f>'CRO2_Pro-Mes'!PRW3</f>
        <v>0</v>
      </c>
      <c r="PSB4" s="149" t="e">
        <f>'CRO2_Pro-Mes'!#REF!</f>
        <v>#REF!</v>
      </c>
      <c r="PSC4" s="149">
        <f>'CRO2_Pro-Mes'!PRY3</f>
        <v>0</v>
      </c>
      <c r="PSD4" s="149" t="e">
        <f>'CRO2_Pro-Mes'!#REF!</f>
        <v>#REF!</v>
      </c>
      <c r="PSE4" s="149">
        <f>'CRO2_Pro-Mes'!PSA3</f>
        <v>0</v>
      </c>
      <c r="PSF4" s="149" t="e">
        <f>'CRO2_Pro-Mes'!#REF!</f>
        <v>#REF!</v>
      </c>
      <c r="PSG4" s="149">
        <f>'CRO2_Pro-Mes'!PSC3</f>
        <v>0</v>
      </c>
      <c r="PSH4" s="149" t="e">
        <f>'CRO2_Pro-Mes'!#REF!</f>
        <v>#REF!</v>
      </c>
      <c r="PSI4" s="149">
        <f>'CRO2_Pro-Mes'!PSE3</f>
        <v>0</v>
      </c>
      <c r="PSJ4" s="149" t="e">
        <f>'CRO2_Pro-Mes'!#REF!</f>
        <v>#REF!</v>
      </c>
      <c r="PSK4" s="149">
        <f>'CRO2_Pro-Mes'!PSG3</f>
        <v>0</v>
      </c>
      <c r="PSL4" s="149" t="e">
        <f>'CRO2_Pro-Mes'!#REF!</f>
        <v>#REF!</v>
      </c>
      <c r="PSM4" s="149">
        <f>'CRO2_Pro-Mes'!PSI3</f>
        <v>0</v>
      </c>
      <c r="PSN4" s="149" t="e">
        <f>'CRO2_Pro-Mes'!#REF!</f>
        <v>#REF!</v>
      </c>
      <c r="PSO4" s="149">
        <f>'CRO2_Pro-Mes'!PSK3</f>
        <v>0</v>
      </c>
      <c r="PSP4" s="149" t="e">
        <f>'CRO2_Pro-Mes'!#REF!</f>
        <v>#REF!</v>
      </c>
      <c r="PSQ4" s="149">
        <f>'CRO2_Pro-Mes'!PSM3</f>
        <v>0</v>
      </c>
      <c r="PSR4" s="149" t="e">
        <f>'CRO2_Pro-Mes'!#REF!</f>
        <v>#REF!</v>
      </c>
      <c r="PSS4" s="149">
        <f>'CRO2_Pro-Mes'!PSO3</f>
        <v>0</v>
      </c>
      <c r="PST4" s="149" t="e">
        <f>'CRO2_Pro-Mes'!#REF!</f>
        <v>#REF!</v>
      </c>
      <c r="PSU4" s="149">
        <f>'CRO2_Pro-Mes'!PSQ3</f>
        <v>0</v>
      </c>
      <c r="PSV4" s="149" t="e">
        <f>'CRO2_Pro-Mes'!#REF!</f>
        <v>#REF!</v>
      </c>
      <c r="PSW4" s="149">
        <f>'CRO2_Pro-Mes'!PSS3</f>
        <v>0</v>
      </c>
      <c r="PSX4" s="149" t="e">
        <f>'CRO2_Pro-Mes'!#REF!</f>
        <v>#REF!</v>
      </c>
      <c r="PSY4" s="149">
        <f>'CRO2_Pro-Mes'!PSU3</f>
        <v>0</v>
      </c>
      <c r="PSZ4" s="149" t="e">
        <f>'CRO2_Pro-Mes'!#REF!</f>
        <v>#REF!</v>
      </c>
      <c r="PTA4" s="149">
        <f>'CRO2_Pro-Mes'!PSW3</f>
        <v>0</v>
      </c>
      <c r="PTB4" s="149" t="e">
        <f>'CRO2_Pro-Mes'!#REF!</f>
        <v>#REF!</v>
      </c>
      <c r="PTC4" s="149">
        <f>'CRO2_Pro-Mes'!PSY3</f>
        <v>0</v>
      </c>
      <c r="PTD4" s="149" t="e">
        <f>'CRO2_Pro-Mes'!#REF!</f>
        <v>#REF!</v>
      </c>
      <c r="PTE4" s="149">
        <f>'CRO2_Pro-Mes'!PTA3</f>
        <v>0</v>
      </c>
      <c r="PTF4" s="149" t="e">
        <f>'CRO2_Pro-Mes'!#REF!</f>
        <v>#REF!</v>
      </c>
      <c r="PTG4" s="149">
        <f>'CRO2_Pro-Mes'!PTC3</f>
        <v>0</v>
      </c>
      <c r="PTH4" s="149" t="e">
        <f>'CRO2_Pro-Mes'!#REF!</f>
        <v>#REF!</v>
      </c>
      <c r="PTI4" s="149">
        <f>'CRO2_Pro-Mes'!PTE3</f>
        <v>0</v>
      </c>
      <c r="PTJ4" s="149" t="e">
        <f>'CRO2_Pro-Mes'!#REF!</f>
        <v>#REF!</v>
      </c>
      <c r="PTK4" s="149">
        <f>'CRO2_Pro-Mes'!PTG3</f>
        <v>0</v>
      </c>
      <c r="PTL4" s="149" t="e">
        <f>'CRO2_Pro-Mes'!#REF!</f>
        <v>#REF!</v>
      </c>
      <c r="PTM4" s="149">
        <f>'CRO2_Pro-Mes'!PTI3</f>
        <v>0</v>
      </c>
      <c r="PTN4" s="149" t="e">
        <f>'CRO2_Pro-Mes'!#REF!</f>
        <v>#REF!</v>
      </c>
      <c r="PTO4" s="149">
        <f>'CRO2_Pro-Mes'!PTK3</f>
        <v>0</v>
      </c>
      <c r="PTP4" s="149" t="e">
        <f>'CRO2_Pro-Mes'!#REF!</f>
        <v>#REF!</v>
      </c>
      <c r="PTQ4" s="149">
        <f>'CRO2_Pro-Mes'!PTM3</f>
        <v>0</v>
      </c>
      <c r="PTR4" s="149" t="e">
        <f>'CRO2_Pro-Mes'!#REF!</f>
        <v>#REF!</v>
      </c>
      <c r="PTS4" s="149">
        <f>'CRO2_Pro-Mes'!PTO3</f>
        <v>0</v>
      </c>
      <c r="PTT4" s="149" t="e">
        <f>'CRO2_Pro-Mes'!#REF!</f>
        <v>#REF!</v>
      </c>
      <c r="PTU4" s="149">
        <f>'CRO2_Pro-Mes'!PTQ3</f>
        <v>0</v>
      </c>
      <c r="PTV4" s="149" t="e">
        <f>'CRO2_Pro-Mes'!#REF!</f>
        <v>#REF!</v>
      </c>
      <c r="PTW4" s="149">
        <f>'CRO2_Pro-Mes'!PTS3</f>
        <v>0</v>
      </c>
      <c r="PTX4" s="149" t="e">
        <f>'CRO2_Pro-Mes'!#REF!</f>
        <v>#REF!</v>
      </c>
      <c r="PTY4" s="149">
        <f>'CRO2_Pro-Mes'!PTU3</f>
        <v>0</v>
      </c>
      <c r="PTZ4" s="149" t="e">
        <f>'CRO2_Pro-Mes'!#REF!</f>
        <v>#REF!</v>
      </c>
      <c r="PUA4" s="149">
        <f>'CRO2_Pro-Mes'!PTW3</f>
        <v>0</v>
      </c>
      <c r="PUB4" s="149" t="e">
        <f>'CRO2_Pro-Mes'!#REF!</f>
        <v>#REF!</v>
      </c>
      <c r="PUC4" s="149">
        <f>'CRO2_Pro-Mes'!PTY3</f>
        <v>0</v>
      </c>
      <c r="PUD4" s="149" t="e">
        <f>'CRO2_Pro-Mes'!#REF!</f>
        <v>#REF!</v>
      </c>
      <c r="PUE4" s="149">
        <f>'CRO2_Pro-Mes'!PUA3</f>
        <v>0</v>
      </c>
      <c r="PUF4" s="149" t="e">
        <f>'CRO2_Pro-Mes'!#REF!</f>
        <v>#REF!</v>
      </c>
      <c r="PUG4" s="149">
        <f>'CRO2_Pro-Mes'!PUC3</f>
        <v>0</v>
      </c>
      <c r="PUH4" s="149" t="e">
        <f>'CRO2_Pro-Mes'!#REF!</f>
        <v>#REF!</v>
      </c>
      <c r="PUI4" s="149">
        <f>'CRO2_Pro-Mes'!PUE3</f>
        <v>0</v>
      </c>
      <c r="PUJ4" s="149" t="e">
        <f>'CRO2_Pro-Mes'!#REF!</f>
        <v>#REF!</v>
      </c>
      <c r="PUK4" s="149">
        <f>'CRO2_Pro-Mes'!PUG3</f>
        <v>0</v>
      </c>
      <c r="PUL4" s="149" t="e">
        <f>'CRO2_Pro-Mes'!#REF!</f>
        <v>#REF!</v>
      </c>
      <c r="PUM4" s="149">
        <f>'CRO2_Pro-Mes'!PUI3</f>
        <v>0</v>
      </c>
      <c r="PUN4" s="149" t="e">
        <f>'CRO2_Pro-Mes'!#REF!</f>
        <v>#REF!</v>
      </c>
      <c r="PUO4" s="149">
        <f>'CRO2_Pro-Mes'!PUK3</f>
        <v>0</v>
      </c>
      <c r="PUP4" s="149" t="e">
        <f>'CRO2_Pro-Mes'!#REF!</f>
        <v>#REF!</v>
      </c>
      <c r="PUQ4" s="149">
        <f>'CRO2_Pro-Mes'!PUM3</f>
        <v>0</v>
      </c>
      <c r="PUR4" s="149" t="e">
        <f>'CRO2_Pro-Mes'!#REF!</f>
        <v>#REF!</v>
      </c>
      <c r="PUS4" s="149">
        <f>'CRO2_Pro-Mes'!PUO3</f>
        <v>0</v>
      </c>
      <c r="PUT4" s="149" t="e">
        <f>'CRO2_Pro-Mes'!#REF!</f>
        <v>#REF!</v>
      </c>
      <c r="PUU4" s="149">
        <f>'CRO2_Pro-Mes'!PUQ3</f>
        <v>0</v>
      </c>
      <c r="PUV4" s="149" t="e">
        <f>'CRO2_Pro-Mes'!#REF!</f>
        <v>#REF!</v>
      </c>
      <c r="PUW4" s="149">
        <f>'CRO2_Pro-Mes'!PUS3</f>
        <v>0</v>
      </c>
      <c r="PUX4" s="149" t="e">
        <f>'CRO2_Pro-Mes'!#REF!</f>
        <v>#REF!</v>
      </c>
      <c r="PUY4" s="149">
        <f>'CRO2_Pro-Mes'!PUU3</f>
        <v>0</v>
      </c>
      <c r="PUZ4" s="149" t="e">
        <f>'CRO2_Pro-Mes'!#REF!</f>
        <v>#REF!</v>
      </c>
      <c r="PVA4" s="149">
        <f>'CRO2_Pro-Mes'!PUW3</f>
        <v>0</v>
      </c>
      <c r="PVB4" s="149" t="e">
        <f>'CRO2_Pro-Mes'!#REF!</f>
        <v>#REF!</v>
      </c>
      <c r="PVC4" s="149">
        <f>'CRO2_Pro-Mes'!PUY3</f>
        <v>0</v>
      </c>
      <c r="PVD4" s="149" t="e">
        <f>'CRO2_Pro-Mes'!#REF!</f>
        <v>#REF!</v>
      </c>
      <c r="PVE4" s="149">
        <f>'CRO2_Pro-Mes'!PVA3</f>
        <v>0</v>
      </c>
      <c r="PVF4" s="149" t="e">
        <f>'CRO2_Pro-Mes'!#REF!</f>
        <v>#REF!</v>
      </c>
      <c r="PVG4" s="149">
        <f>'CRO2_Pro-Mes'!PVC3</f>
        <v>0</v>
      </c>
      <c r="PVH4" s="149" t="e">
        <f>'CRO2_Pro-Mes'!#REF!</f>
        <v>#REF!</v>
      </c>
      <c r="PVI4" s="149">
        <f>'CRO2_Pro-Mes'!PVE3</f>
        <v>0</v>
      </c>
      <c r="PVJ4" s="149" t="e">
        <f>'CRO2_Pro-Mes'!#REF!</f>
        <v>#REF!</v>
      </c>
      <c r="PVK4" s="149">
        <f>'CRO2_Pro-Mes'!PVG3</f>
        <v>0</v>
      </c>
      <c r="PVL4" s="149" t="e">
        <f>'CRO2_Pro-Mes'!#REF!</f>
        <v>#REF!</v>
      </c>
      <c r="PVM4" s="149">
        <f>'CRO2_Pro-Mes'!PVI3</f>
        <v>0</v>
      </c>
      <c r="PVN4" s="149" t="e">
        <f>'CRO2_Pro-Mes'!#REF!</f>
        <v>#REF!</v>
      </c>
      <c r="PVO4" s="149">
        <f>'CRO2_Pro-Mes'!PVK3</f>
        <v>0</v>
      </c>
      <c r="PVP4" s="149" t="e">
        <f>'CRO2_Pro-Mes'!#REF!</f>
        <v>#REF!</v>
      </c>
      <c r="PVQ4" s="149">
        <f>'CRO2_Pro-Mes'!PVM3</f>
        <v>0</v>
      </c>
      <c r="PVR4" s="149" t="e">
        <f>'CRO2_Pro-Mes'!#REF!</f>
        <v>#REF!</v>
      </c>
      <c r="PVS4" s="149">
        <f>'CRO2_Pro-Mes'!PVO3</f>
        <v>0</v>
      </c>
      <c r="PVT4" s="149" t="e">
        <f>'CRO2_Pro-Mes'!#REF!</f>
        <v>#REF!</v>
      </c>
      <c r="PVU4" s="149">
        <f>'CRO2_Pro-Mes'!PVQ3</f>
        <v>0</v>
      </c>
      <c r="PVV4" s="149" t="e">
        <f>'CRO2_Pro-Mes'!#REF!</f>
        <v>#REF!</v>
      </c>
      <c r="PVW4" s="149">
        <f>'CRO2_Pro-Mes'!PVS3</f>
        <v>0</v>
      </c>
      <c r="PVX4" s="149" t="e">
        <f>'CRO2_Pro-Mes'!#REF!</f>
        <v>#REF!</v>
      </c>
      <c r="PVY4" s="149">
        <f>'CRO2_Pro-Mes'!PVU3</f>
        <v>0</v>
      </c>
      <c r="PVZ4" s="149" t="e">
        <f>'CRO2_Pro-Mes'!#REF!</f>
        <v>#REF!</v>
      </c>
      <c r="PWA4" s="149">
        <f>'CRO2_Pro-Mes'!PVW3</f>
        <v>0</v>
      </c>
      <c r="PWB4" s="149" t="e">
        <f>'CRO2_Pro-Mes'!#REF!</f>
        <v>#REF!</v>
      </c>
      <c r="PWC4" s="149">
        <f>'CRO2_Pro-Mes'!PVY3</f>
        <v>0</v>
      </c>
      <c r="PWD4" s="149" t="e">
        <f>'CRO2_Pro-Mes'!#REF!</f>
        <v>#REF!</v>
      </c>
      <c r="PWE4" s="149">
        <f>'CRO2_Pro-Mes'!PWA3</f>
        <v>0</v>
      </c>
      <c r="PWF4" s="149" t="e">
        <f>'CRO2_Pro-Mes'!#REF!</f>
        <v>#REF!</v>
      </c>
      <c r="PWG4" s="149">
        <f>'CRO2_Pro-Mes'!PWC3</f>
        <v>0</v>
      </c>
      <c r="PWH4" s="149" t="e">
        <f>'CRO2_Pro-Mes'!#REF!</f>
        <v>#REF!</v>
      </c>
      <c r="PWI4" s="149">
        <f>'CRO2_Pro-Mes'!PWE3</f>
        <v>0</v>
      </c>
      <c r="PWJ4" s="149" t="e">
        <f>'CRO2_Pro-Mes'!#REF!</f>
        <v>#REF!</v>
      </c>
      <c r="PWK4" s="149">
        <f>'CRO2_Pro-Mes'!PWG3</f>
        <v>0</v>
      </c>
      <c r="PWL4" s="149" t="e">
        <f>'CRO2_Pro-Mes'!#REF!</f>
        <v>#REF!</v>
      </c>
      <c r="PWM4" s="149">
        <f>'CRO2_Pro-Mes'!PWI3</f>
        <v>0</v>
      </c>
      <c r="PWN4" s="149" t="e">
        <f>'CRO2_Pro-Mes'!#REF!</f>
        <v>#REF!</v>
      </c>
      <c r="PWO4" s="149">
        <f>'CRO2_Pro-Mes'!PWK3</f>
        <v>0</v>
      </c>
      <c r="PWP4" s="149" t="e">
        <f>'CRO2_Pro-Mes'!#REF!</f>
        <v>#REF!</v>
      </c>
      <c r="PWQ4" s="149">
        <f>'CRO2_Pro-Mes'!PWM3</f>
        <v>0</v>
      </c>
      <c r="PWR4" s="149" t="e">
        <f>'CRO2_Pro-Mes'!#REF!</f>
        <v>#REF!</v>
      </c>
      <c r="PWS4" s="149">
        <f>'CRO2_Pro-Mes'!PWO3</f>
        <v>0</v>
      </c>
      <c r="PWT4" s="149" t="e">
        <f>'CRO2_Pro-Mes'!#REF!</f>
        <v>#REF!</v>
      </c>
      <c r="PWU4" s="149">
        <f>'CRO2_Pro-Mes'!PWQ3</f>
        <v>0</v>
      </c>
      <c r="PWV4" s="149" t="e">
        <f>'CRO2_Pro-Mes'!#REF!</f>
        <v>#REF!</v>
      </c>
      <c r="PWW4" s="149">
        <f>'CRO2_Pro-Mes'!PWS3</f>
        <v>0</v>
      </c>
      <c r="PWX4" s="149" t="e">
        <f>'CRO2_Pro-Mes'!#REF!</f>
        <v>#REF!</v>
      </c>
      <c r="PWY4" s="149">
        <f>'CRO2_Pro-Mes'!PWU3</f>
        <v>0</v>
      </c>
      <c r="PWZ4" s="149" t="e">
        <f>'CRO2_Pro-Mes'!#REF!</f>
        <v>#REF!</v>
      </c>
      <c r="PXA4" s="149">
        <f>'CRO2_Pro-Mes'!PWW3</f>
        <v>0</v>
      </c>
      <c r="PXB4" s="149" t="e">
        <f>'CRO2_Pro-Mes'!#REF!</f>
        <v>#REF!</v>
      </c>
      <c r="PXC4" s="149">
        <f>'CRO2_Pro-Mes'!PWY3</f>
        <v>0</v>
      </c>
      <c r="PXD4" s="149" t="e">
        <f>'CRO2_Pro-Mes'!#REF!</f>
        <v>#REF!</v>
      </c>
      <c r="PXE4" s="149">
        <f>'CRO2_Pro-Mes'!PXA3</f>
        <v>0</v>
      </c>
      <c r="PXF4" s="149" t="e">
        <f>'CRO2_Pro-Mes'!#REF!</f>
        <v>#REF!</v>
      </c>
      <c r="PXG4" s="149">
        <f>'CRO2_Pro-Mes'!PXC3</f>
        <v>0</v>
      </c>
      <c r="PXH4" s="149" t="e">
        <f>'CRO2_Pro-Mes'!#REF!</f>
        <v>#REF!</v>
      </c>
      <c r="PXI4" s="149">
        <f>'CRO2_Pro-Mes'!PXE3</f>
        <v>0</v>
      </c>
      <c r="PXJ4" s="149" t="e">
        <f>'CRO2_Pro-Mes'!#REF!</f>
        <v>#REF!</v>
      </c>
      <c r="PXK4" s="149">
        <f>'CRO2_Pro-Mes'!PXG3</f>
        <v>0</v>
      </c>
      <c r="PXL4" s="149" t="e">
        <f>'CRO2_Pro-Mes'!#REF!</f>
        <v>#REF!</v>
      </c>
      <c r="PXM4" s="149">
        <f>'CRO2_Pro-Mes'!PXI3</f>
        <v>0</v>
      </c>
      <c r="PXN4" s="149" t="e">
        <f>'CRO2_Pro-Mes'!#REF!</f>
        <v>#REF!</v>
      </c>
      <c r="PXO4" s="149">
        <f>'CRO2_Pro-Mes'!PXK3</f>
        <v>0</v>
      </c>
      <c r="PXP4" s="149" t="e">
        <f>'CRO2_Pro-Mes'!#REF!</f>
        <v>#REF!</v>
      </c>
      <c r="PXQ4" s="149">
        <f>'CRO2_Pro-Mes'!PXM3</f>
        <v>0</v>
      </c>
      <c r="PXR4" s="149" t="e">
        <f>'CRO2_Pro-Mes'!#REF!</f>
        <v>#REF!</v>
      </c>
      <c r="PXS4" s="149">
        <f>'CRO2_Pro-Mes'!PXO3</f>
        <v>0</v>
      </c>
      <c r="PXT4" s="149" t="e">
        <f>'CRO2_Pro-Mes'!#REF!</f>
        <v>#REF!</v>
      </c>
      <c r="PXU4" s="149">
        <f>'CRO2_Pro-Mes'!PXQ3</f>
        <v>0</v>
      </c>
      <c r="PXV4" s="149" t="e">
        <f>'CRO2_Pro-Mes'!#REF!</f>
        <v>#REF!</v>
      </c>
      <c r="PXW4" s="149">
        <f>'CRO2_Pro-Mes'!PXS3</f>
        <v>0</v>
      </c>
      <c r="PXX4" s="149" t="e">
        <f>'CRO2_Pro-Mes'!#REF!</f>
        <v>#REF!</v>
      </c>
      <c r="PXY4" s="149">
        <f>'CRO2_Pro-Mes'!PXU3</f>
        <v>0</v>
      </c>
      <c r="PXZ4" s="149" t="e">
        <f>'CRO2_Pro-Mes'!#REF!</f>
        <v>#REF!</v>
      </c>
      <c r="PYA4" s="149">
        <f>'CRO2_Pro-Mes'!PXW3</f>
        <v>0</v>
      </c>
      <c r="PYB4" s="149" t="e">
        <f>'CRO2_Pro-Mes'!#REF!</f>
        <v>#REF!</v>
      </c>
      <c r="PYC4" s="149">
        <f>'CRO2_Pro-Mes'!PXY3</f>
        <v>0</v>
      </c>
      <c r="PYD4" s="149" t="e">
        <f>'CRO2_Pro-Mes'!#REF!</f>
        <v>#REF!</v>
      </c>
      <c r="PYE4" s="149">
        <f>'CRO2_Pro-Mes'!PYA3</f>
        <v>0</v>
      </c>
      <c r="PYF4" s="149" t="e">
        <f>'CRO2_Pro-Mes'!#REF!</f>
        <v>#REF!</v>
      </c>
      <c r="PYG4" s="149">
        <f>'CRO2_Pro-Mes'!PYC3</f>
        <v>0</v>
      </c>
      <c r="PYH4" s="149" t="e">
        <f>'CRO2_Pro-Mes'!#REF!</f>
        <v>#REF!</v>
      </c>
      <c r="PYI4" s="149">
        <f>'CRO2_Pro-Mes'!PYE3</f>
        <v>0</v>
      </c>
      <c r="PYJ4" s="149" t="e">
        <f>'CRO2_Pro-Mes'!#REF!</f>
        <v>#REF!</v>
      </c>
      <c r="PYK4" s="149">
        <f>'CRO2_Pro-Mes'!PYG3</f>
        <v>0</v>
      </c>
      <c r="PYL4" s="149" t="e">
        <f>'CRO2_Pro-Mes'!#REF!</f>
        <v>#REF!</v>
      </c>
      <c r="PYM4" s="149">
        <f>'CRO2_Pro-Mes'!PYI3</f>
        <v>0</v>
      </c>
      <c r="PYN4" s="149" t="e">
        <f>'CRO2_Pro-Mes'!#REF!</f>
        <v>#REF!</v>
      </c>
      <c r="PYO4" s="149">
        <f>'CRO2_Pro-Mes'!PYK3</f>
        <v>0</v>
      </c>
      <c r="PYP4" s="149" t="e">
        <f>'CRO2_Pro-Mes'!#REF!</f>
        <v>#REF!</v>
      </c>
      <c r="PYQ4" s="149">
        <f>'CRO2_Pro-Mes'!PYM3</f>
        <v>0</v>
      </c>
      <c r="PYR4" s="149" t="e">
        <f>'CRO2_Pro-Mes'!#REF!</f>
        <v>#REF!</v>
      </c>
      <c r="PYS4" s="149">
        <f>'CRO2_Pro-Mes'!PYO3</f>
        <v>0</v>
      </c>
      <c r="PYT4" s="149" t="e">
        <f>'CRO2_Pro-Mes'!#REF!</f>
        <v>#REF!</v>
      </c>
      <c r="PYU4" s="149">
        <f>'CRO2_Pro-Mes'!PYQ3</f>
        <v>0</v>
      </c>
      <c r="PYV4" s="149" t="e">
        <f>'CRO2_Pro-Mes'!#REF!</f>
        <v>#REF!</v>
      </c>
      <c r="PYW4" s="149">
        <f>'CRO2_Pro-Mes'!PYS3</f>
        <v>0</v>
      </c>
      <c r="PYX4" s="149" t="e">
        <f>'CRO2_Pro-Mes'!#REF!</f>
        <v>#REF!</v>
      </c>
      <c r="PYY4" s="149">
        <f>'CRO2_Pro-Mes'!PYU3</f>
        <v>0</v>
      </c>
      <c r="PYZ4" s="149" t="e">
        <f>'CRO2_Pro-Mes'!#REF!</f>
        <v>#REF!</v>
      </c>
      <c r="PZA4" s="149">
        <f>'CRO2_Pro-Mes'!PYW3</f>
        <v>0</v>
      </c>
      <c r="PZB4" s="149" t="e">
        <f>'CRO2_Pro-Mes'!#REF!</f>
        <v>#REF!</v>
      </c>
      <c r="PZC4" s="149">
        <f>'CRO2_Pro-Mes'!PYY3</f>
        <v>0</v>
      </c>
      <c r="PZD4" s="149" t="e">
        <f>'CRO2_Pro-Mes'!#REF!</f>
        <v>#REF!</v>
      </c>
      <c r="PZE4" s="149">
        <f>'CRO2_Pro-Mes'!PZA3</f>
        <v>0</v>
      </c>
      <c r="PZF4" s="149" t="e">
        <f>'CRO2_Pro-Mes'!#REF!</f>
        <v>#REF!</v>
      </c>
      <c r="PZG4" s="149">
        <f>'CRO2_Pro-Mes'!PZC3</f>
        <v>0</v>
      </c>
      <c r="PZH4" s="149" t="e">
        <f>'CRO2_Pro-Mes'!#REF!</f>
        <v>#REF!</v>
      </c>
      <c r="PZI4" s="149">
        <f>'CRO2_Pro-Mes'!PZE3</f>
        <v>0</v>
      </c>
      <c r="PZJ4" s="149" t="e">
        <f>'CRO2_Pro-Mes'!#REF!</f>
        <v>#REF!</v>
      </c>
      <c r="PZK4" s="149">
        <f>'CRO2_Pro-Mes'!PZG3</f>
        <v>0</v>
      </c>
      <c r="PZL4" s="149" t="e">
        <f>'CRO2_Pro-Mes'!#REF!</f>
        <v>#REF!</v>
      </c>
      <c r="PZM4" s="149">
        <f>'CRO2_Pro-Mes'!PZI3</f>
        <v>0</v>
      </c>
      <c r="PZN4" s="149" t="e">
        <f>'CRO2_Pro-Mes'!#REF!</f>
        <v>#REF!</v>
      </c>
      <c r="PZO4" s="149">
        <f>'CRO2_Pro-Mes'!PZK3</f>
        <v>0</v>
      </c>
      <c r="PZP4" s="149" t="e">
        <f>'CRO2_Pro-Mes'!#REF!</f>
        <v>#REF!</v>
      </c>
      <c r="PZQ4" s="149">
        <f>'CRO2_Pro-Mes'!PZM3</f>
        <v>0</v>
      </c>
      <c r="PZR4" s="149" t="e">
        <f>'CRO2_Pro-Mes'!#REF!</f>
        <v>#REF!</v>
      </c>
      <c r="PZS4" s="149">
        <f>'CRO2_Pro-Mes'!PZO3</f>
        <v>0</v>
      </c>
      <c r="PZT4" s="149" t="e">
        <f>'CRO2_Pro-Mes'!#REF!</f>
        <v>#REF!</v>
      </c>
      <c r="PZU4" s="149">
        <f>'CRO2_Pro-Mes'!PZQ3</f>
        <v>0</v>
      </c>
      <c r="PZV4" s="149" t="e">
        <f>'CRO2_Pro-Mes'!#REF!</f>
        <v>#REF!</v>
      </c>
      <c r="PZW4" s="149">
        <f>'CRO2_Pro-Mes'!PZS3</f>
        <v>0</v>
      </c>
      <c r="PZX4" s="149" t="e">
        <f>'CRO2_Pro-Mes'!#REF!</f>
        <v>#REF!</v>
      </c>
      <c r="PZY4" s="149">
        <f>'CRO2_Pro-Mes'!PZU3</f>
        <v>0</v>
      </c>
      <c r="PZZ4" s="149" t="e">
        <f>'CRO2_Pro-Mes'!#REF!</f>
        <v>#REF!</v>
      </c>
      <c r="QAA4" s="149">
        <f>'CRO2_Pro-Mes'!PZW3</f>
        <v>0</v>
      </c>
      <c r="QAB4" s="149" t="e">
        <f>'CRO2_Pro-Mes'!#REF!</f>
        <v>#REF!</v>
      </c>
      <c r="QAC4" s="149">
        <f>'CRO2_Pro-Mes'!PZY3</f>
        <v>0</v>
      </c>
      <c r="QAD4" s="149" t="e">
        <f>'CRO2_Pro-Mes'!#REF!</f>
        <v>#REF!</v>
      </c>
      <c r="QAE4" s="149">
        <f>'CRO2_Pro-Mes'!QAA3</f>
        <v>0</v>
      </c>
      <c r="QAF4" s="149" t="e">
        <f>'CRO2_Pro-Mes'!#REF!</f>
        <v>#REF!</v>
      </c>
      <c r="QAG4" s="149">
        <f>'CRO2_Pro-Mes'!QAC3</f>
        <v>0</v>
      </c>
      <c r="QAH4" s="149" t="e">
        <f>'CRO2_Pro-Mes'!#REF!</f>
        <v>#REF!</v>
      </c>
      <c r="QAI4" s="149">
        <f>'CRO2_Pro-Mes'!QAE3</f>
        <v>0</v>
      </c>
      <c r="QAJ4" s="149" t="e">
        <f>'CRO2_Pro-Mes'!#REF!</f>
        <v>#REF!</v>
      </c>
      <c r="QAK4" s="149">
        <f>'CRO2_Pro-Mes'!QAG3</f>
        <v>0</v>
      </c>
      <c r="QAL4" s="149" t="e">
        <f>'CRO2_Pro-Mes'!#REF!</f>
        <v>#REF!</v>
      </c>
      <c r="QAM4" s="149">
        <f>'CRO2_Pro-Mes'!QAI3</f>
        <v>0</v>
      </c>
      <c r="QAN4" s="149" t="e">
        <f>'CRO2_Pro-Mes'!#REF!</f>
        <v>#REF!</v>
      </c>
      <c r="QAO4" s="149">
        <f>'CRO2_Pro-Mes'!QAK3</f>
        <v>0</v>
      </c>
      <c r="QAP4" s="149" t="e">
        <f>'CRO2_Pro-Mes'!#REF!</f>
        <v>#REF!</v>
      </c>
      <c r="QAQ4" s="149">
        <f>'CRO2_Pro-Mes'!QAM3</f>
        <v>0</v>
      </c>
      <c r="QAR4" s="149" t="e">
        <f>'CRO2_Pro-Mes'!#REF!</f>
        <v>#REF!</v>
      </c>
      <c r="QAS4" s="149">
        <f>'CRO2_Pro-Mes'!QAO3</f>
        <v>0</v>
      </c>
      <c r="QAT4" s="149" t="e">
        <f>'CRO2_Pro-Mes'!#REF!</f>
        <v>#REF!</v>
      </c>
      <c r="QAU4" s="149">
        <f>'CRO2_Pro-Mes'!QAQ3</f>
        <v>0</v>
      </c>
      <c r="QAV4" s="149" t="e">
        <f>'CRO2_Pro-Mes'!#REF!</f>
        <v>#REF!</v>
      </c>
      <c r="QAW4" s="149">
        <f>'CRO2_Pro-Mes'!QAS3</f>
        <v>0</v>
      </c>
      <c r="QAX4" s="149" t="e">
        <f>'CRO2_Pro-Mes'!#REF!</f>
        <v>#REF!</v>
      </c>
      <c r="QAY4" s="149">
        <f>'CRO2_Pro-Mes'!QAU3</f>
        <v>0</v>
      </c>
      <c r="QAZ4" s="149" t="e">
        <f>'CRO2_Pro-Mes'!#REF!</f>
        <v>#REF!</v>
      </c>
      <c r="QBA4" s="149">
        <f>'CRO2_Pro-Mes'!QAW3</f>
        <v>0</v>
      </c>
      <c r="QBB4" s="149" t="e">
        <f>'CRO2_Pro-Mes'!#REF!</f>
        <v>#REF!</v>
      </c>
      <c r="QBC4" s="149">
        <f>'CRO2_Pro-Mes'!QAY3</f>
        <v>0</v>
      </c>
      <c r="QBD4" s="149" t="e">
        <f>'CRO2_Pro-Mes'!#REF!</f>
        <v>#REF!</v>
      </c>
      <c r="QBE4" s="149">
        <f>'CRO2_Pro-Mes'!QBA3</f>
        <v>0</v>
      </c>
      <c r="QBF4" s="149" t="e">
        <f>'CRO2_Pro-Mes'!#REF!</f>
        <v>#REF!</v>
      </c>
      <c r="QBG4" s="149">
        <f>'CRO2_Pro-Mes'!QBC3</f>
        <v>0</v>
      </c>
      <c r="QBH4" s="149" t="e">
        <f>'CRO2_Pro-Mes'!#REF!</f>
        <v>#REF!</v>
      </c>
      <c r="QBI4" s="149">
        <f>'CRO2_Pro-Mes'!QBE3</f>
        <v>0</v>
      </c>
      <c r="QBJ4" s="149" t="e">
        <f>'CRO2_Pro-Mes'!#REF!</f>
        <v>#REF!</v>
      </c>
      <c r="QBK4" s="149">
        <f>'CRO2_Pro-Mes'!QBG3</f>
        <v>0</v>
      </c>
      <c r="QBL4" s="149" t="e">
        <f>'CRO2_Pro-Mes'!#REF!</f>
        <v>#REF!</v>
      </c>
      <c r="QBM4" s="149">
        <f>'CRO2_Pro-Mes'!QBI3</f>
        <v>0</v>
      </c>
      <c r="QBN4" s="149" t="e">
        <f>'CRO2_Pro-Mes'!#REF!</f>
        <v>#REF!</v>
      </c>
      <c r="QBO4" s="149">
        <f>'CRO2_Pro-Mes'!QBK3</f>
        <v>0</v>
      </c>
      <c r="QBP4" s="149" t="e">
        <f>'CRO2_Pro-Mes'!#REF!</f>
        <v>#REF!</v>
      </c>
      <c r="QBQ4" s="149">
        <f>'CRO2_Pro-Mes'!QBM3</f>
        <v>0</v>
      </c>
      <c r="QBR4" s="149" t="e">
        <f>'CRO2_Pro-Mes'!#REF!</f>
        <v>#REF!</v>
      </c>
      <c r="QBS4" s="149">
        <f>'CRO2_Pro-Mes'!QBO3</f>
        <v>0</v>
      </c>
      <c r="QBT4" s="149" t="e">
        <f>'CRO2_Pro-Mes'!#REF!</f>
        <v>#REF!</v>
      </c>
      <c r="QBU4" s="149">
        <f>'CRO2_Pro-Mes'!QBQ3</f>
        <v>0</v>
      </c>
      <c r="QBV4" s="149" t="e">
        <f>'CRO2_Pro-Mes'!#REF!</f>
        <v>#REF!</v>
      </c>
      <c r="QBW4" s="149">
        <f>'CRO2_Pro-Mes'!QBS3</f>
        <v>0</v>
      </c>
      <c r="QBX4" s="149" t="e">
        <f>'CRO2_Pro-Mes'!#REF!</f>
        <v>#REF!</v>
      </c>
      <c r="QBY4" s="149">
        <f>'CRO2_Pro-Mes'!QBU3</f>
        <v>0</v>
      </c>
      <c r="QBZ4" s="149" t="e">
        <f>'CRO2_Pro-Mes'!#REF!</f>
        <v>#REF!</v>
      </c>
      <c r="QCA4" s="149">
        <f>'CRO2_Pro-Mes'!QBW3</f>
        <v>0</v>
      </c>
      <c r="QCB4" s="149" t="e">
        <f>'CRO2_Pro-Mes'!#REF!</f>
        <v>#REF!</v>
      </c>
      <c r="QCC4" s="149">
        <f>'CRO2_Pro-Mes'!QBY3</f>
        <v>0</v>
      </c>
      <c r="QCD4" s="149" t="e">
        <f>'CRO2_Pro-Mes'!#REF!</f>
        <v>#REF!</v>
      </c>
      <c r="QCE4" s="149">
        <f>'CRO2_Pro-Mes'!QCA3</f>
        <v>0</v>
      </c>
      <c r="QCF4" s="149" t="e">
        <f>'CRO2_Pro-Mes'!#REF!</f>
        <v>#REF!</v>
      </c>
      <c r="QCG4" s="149">
        <f>'CRO2_Pro-Mes'!QCC3</f>
        <v>0</v>
      </c>
      <c r="QCH4" s="149" t="e">
        <f>'CRO2_Pro-Mes'!#REF!</f>
        <v>#REF!</v>
      </c>
      <c r="QCI4" s="149">
        <f>'CRO2_Pro-Mes'!QCE3</f>
        <v>0</v>
      </c>
      <c r="QCJ4" s="149" t="e">
        <f>'CRO2_Pro-Mes'!#REF!</f>
        <v>#REF!</v>
      </c>
      <c r="QCK4" s="149">
        <f>'CRO2_Pro-Mes'!QCG3</f>
        <v>0</v>
      </c>
      <c r="QCL4" s="149" t="e">
        <f>'CRO2_Pro-Mes'!#REF!</f>
        <v>#REF!</v>
      </c>
      <c r="QCM4" s="149">
        <f>'CRO2_Pro-Mes'!QCI3</f>
        <v>0</v>
      </c>
      <c r="QCN4" s="149" t="e">
        <f>'CRO2_Pro-Mes'!#REF!</f>
        <v>#REF!</v>
      </c>
      <c r="QCO4" s="149">
        <f>'CRO2_Pro-Mes'!QCK3</f>
        <v>0</v>
      </c>
      <c r="QCP4" s="149" t="e">
        <f>'CRO2_Pro-Mes'!#REF!</f>
        <v>#REF!</v>
      </c>
      <c r="QCQ4" s="149">
        <f>'CRO2_Pro-Mes'!QCM3</f>
        <v>0</v>
      </c>
      <c r="QCR4" s="149" t="e">
        <f>'CRO2_Pro-Mes'!#REF!</f>
        <v>#REF!</v>
      </c>
      <c r="QCS4" s="149">
        <f>'CRO2_Pro-Mes'!QCO3</f>
        <v>0</v>
      </c>
      <c r="QCT4" s="149" t="e">
        <f>'CRO2_Pro-Mes'!#REF!</f>
        <v>#REF!</v>
      </c>
      <c r="QCU4" s="149">
        <f>'CRO2_Pro-Mes'!QCQ3</f>
        <v>0</v>
      </c>
      <c r="QCV4" s="149" t="e">
        <f>'CRO2_Pro-Mes'!#REF!</f>
        <v>#REF!</v>
      </c>
      <c r="QCW4" s="149">
        <f>'CRO2_Pro-Mes'!QCS3</f>
        <v>0</v>
      </c>
      <c r="QCX4" s="149" t="e">
        <f>'CRO2_Pro-Mes'!#REF!</f>
        <v>#REF!</v>
      </c>
      <c r="QCY4" s="149">
        <f>'CRO2_Pro-Mes'!QCU3</f>
        <v>0</v>
      </c>
      <c r="QCZ4" s="149" t="e">
        <f>'CRO2_Pro-Mes'!#REF!</f>
        <v>#REF!</v>
      </c>
      <c r="QDA4" s="149">
        <f>'CRO2_Pro-Mes'!QCW3</f>
        <v>0</v>
      </c>
      <c r="QDB4" s="149" t="e">
        <f>'CRO2_Pro-Mes'!#REF!</f>
        <v>#REF!</v>
      </c>
      <c r="QDC4" s="149">
        <f>'CRO2_Pro-Mes'!QCY3</f>
        <v>0</v>
      </c>
      <c r="QDD4" s="149" t="e">
        <f>'CRO2_Pro-Mes'!#REF!</f>
        <v>#REF!</v>
      </c>
      <c r="QDE4" s="149">
        <f>'CRO2_Pro-Mes'!QDA3</f>
        <v>0</v>
      </c>
      <c r="QDF4" s="149" t="e">
        <f>'CRO2_Pro-Mes'!#REF!</f>
        <v>#REF!</v>
      </c>
      <c r="QDG4" s="149">
        <f>'CRO2_Pro-Mes'!QDC3</f>
        <v>0</v>
      </c>
      <c r="QDH4" s="149" t="e">
        <f>'CRO2_Pro-Mes'!#REF!</f>
        <v>#REF!</v>
      </c>
      <c r="QDI4" s="149">
        <f>'CRO2_Pro-Mes'!QDE3</f>
        <v>0</v>
      </c>
      <c r="QDJ4" s="149" t="e">
        <f>'CRO2_Pro-Mes'!#REF!</f>
        <v>#REF!</v>
      </c>
      <c r="QDK4" s="149">
        <f>'CRO2_Pro-Mes'!QDG3</f>
        <v>0</v>
      </c>
      <c r="QDL4" s="149" t="e">
        <f>'CRO2_Pro-Mes'!#REF!</f>
        <v>#REF!</v>
      </c>
      <c r="QDM4" s="149">
        <f>'CRO2_Pro-Mes'!QDI3</f>
        <v>0</v>
      </c>
      <c r="QDN4" s="149" t="e">
        <f>'CRO2_Pro-Mes'!#REF!</f>
        <v>#REF!</v>
      </c>
      <c r="QDO4" s="149">
        <f>'CRO2_Pro-Mes'!QDK3</f>
        <v>0</v>
      </c>
      <c r="QDP4" s="149" t="e">
        <f>'CRO2_Pro-Mes'!#REF!</f>
        <v>#REF!</v>
      </c>
      <c r="QDQ4" s="149">
        <f>'CRO2_Pro-Mes'!QDM3</f>
        <v>0</v>
      </c>
      <c r="QDR4" s="149" t="e">
        <f>'CRO2_Pro-Mes'!#REF!</f>
        <v>#REF!</v>
      </c>
      <c r="QDS4" s="149">
        <f>'CRO2_Pro-Mes'!QDO3</f>
        <v>0</v>
      </c>
      <c r="QDT4" s="149" t="e">
        <f>'CRO2_Pro-Mes'!#REF!</f>
        <v>#REF!</v>
      </c>
      <c r="QDU4" s="149">
        <f>'CRO2_Pro-Mes'!QDQ3</f>
        <v>0</v>
      </c>
      <c r="QDV4" s="149" t="e">
        <f>'CRO2_Pro-Mes'!#REF!</f>
        <v>#REF!</v>
      </c>
      <c r="QDW4" s="149">
        <f>'CRO2_Pro-Mes'!QDS3</f>
        <v>0</v>
      </c>
      <c r="QDX4" s="149" t="e">
        <f>'CRO2_Pro-Mes'!#REF!</f>
        <v>#REF!</v>
      </c>
      <c r="QDY4" s="149">
        <f>'CRO2_Pro-Mes'!QDU3</f>
        <v>0</v>
      </c>
      <c r="QDZ4" s="149" t="e">
        <f>'CRO2_Pro-Mes'!#REF!</f>
        <v>#REF!</v>
      </c>
      <c r="QEA4" s="149">
        <f>'CRO2_Pro-Mes'!QDW3</f>
        <v>0</v>
      </c>
      <c r="QEB4" s="149" t="e">
        <f>'CRO2_Pro-Mes'!#REF!</f>
        <v>#REF!</v>
      </c>
      <c r="QEC4" s="149">
        <f>'CRO2_Pro-Mes'!QDY3</f>
        <v>0</v>
      </c>
      <c r="QED4" s="149" t="e">
        <f>'CRO2_Pro-Mes'!#REF!</f>
        <v>#REF!</v>
      </c>
      <c r="QEE4" s="149">
        <f>'CRO2_Pro-Mes'!QEA3</f>
        <v>0</v>
      </c>
      <c r="QEF4" s="149" t="e">
        <f>'CRO2_Pro-Mes'!#REF!</f>
        <v>#REF!</v>
      </c>
      <c r="QEG4" s="149">
        <f>'CRO2_Pro-Mes'!QEC3</f>
        <v>0</v>
      </c>
      <c r="QEH4" s="149" t="e">
        <f>'CRO2_Pro-Mes'!#REF!</f>
        <v>#REF!</v>
      </c>
      <c r="QEI4" s="149">
        <f>'CRO2_Pro-Mes'!QEE3</f>
        <v>0</v>
      </c>
      <c r="QEJ4" s="149" t="e">
        <f>'CRO2_Pro-Mes'!#REF!</f>
        <v>#REF!</v>
      </c>
      <c r="QEK4" s="149">
        <f>'CRO2_Pro-Mes'!QEG3</f>
        <v>0</v>
      </c>
      <c r="QEL4" s="149" t="e">
        <f>'CRO2_Pro-Mes'!#REF!</f>
        <v>#REF!</v>
      </c>
      <c r="QEM4" s="149">
        <f>'CRO2_Pro-Mes'!QEI3</f>
        <v>0</v>
      </c>
      <c r="QEN4" s="149" t="e">
        <f>'CRO2_Pro-Mes'!#REF!</f>
        <v>#REF!</v>
      </c>
      <c r="QEO4" s="149">
        <f>'CRO2_Pro-Mes'!QEK3</f>
        <v>0</v>
      </c>
      <c r="QEP4" s="149" t="e">
        <f>'CRO2_Pro-Mes'!#REF!</f>
        <v>#REF!</v>
      </c>
      <c r="QEQ4" s="149">
        <f>'CRO2_Pro-Mes'!QEM3</f>
        <v>0</v>
      </c>
      <c r="QER4" s="149" t="e">
        <f>'CRO2_Pro-Mes'!#REF!</f>
        <v>#REF!</v>
      </c>
      <c r="QES4" s="149">
        <f>'CRO2_Pro-Mes'!QEO3</f>
        <v>0</v>
      </c>
      <c r="QET4" s="149" t="e">
        <f>'CRO2_Pro-Mes'!#REF!</f>
        <v>#REF!</v>
      </c>
      <c r="QEU4" s="149">
        <f>'CRO2_Pro-Mes'!QEQ3</f>
        <v>0</v>
      </c>
      <c r="QEV4" s="149" t="e">
        <f>'CRO2_Pro-Mes'!#REF!</f>
        <v>#REF!</v>
      </c>
      <c r="QEW4" s="149">
        <f>'CRO2_Pro-Mes'!QES3</f>
        <v>0</v>
      </c>
      <c r="QEX4" s="149" t="e">
        <f>'CRO2_Pro-Mes'!#REF!</f>
        <v>#REF!</v>
      </c>
      <c r="QEY4" s="149">
        <f>'CRO2_Pro-Mes'!QEU3</f>
        <v>0</v>
      </c>
      <c r="QEZ4" s="149" t="e">
        <f>'CRO2_Pro-Mes'!#REF!</f>
        <v>#REF!</v>
      </c>
      <c r="QFA4" s="149">
        <f>'CRO2_Pro-Mes'!QEW3</f>
        <v>0</v>
      </c>
      <c r="QFB4" s="149" t="e">
        <f>'CRO2_Pro-Mes'!#REF!</f>
        <v>#REF!</v>
      </c>
      <c r="QFC4" s="149">
        <f>'CRO2_Pro-Mes'!QEY3</f>
        <v>0</v>
      </c>
      <c r="QFD4" s="149" t="e">
        <f>'CRO2_Pro-Mes'!#REF!</f>
        <v>#REF!</v>
      </c>
      <c r="QFE4" s="149">
        <f>'CRO2_Pro-Mes'!QFA3</f>
        <v>0</v>
      </c>
      <c r="QFF4" s="149" t="e">
        <f>'CRO2_Pro-Mes'!#REF!</f>
        <v>#REF!</v>
      </c>
      <c r="QFG4" s="149">
        <f>'CRO2_Pro-Mes'!QFC3</f>
        <v>0</v>
      </c>
      <c r="QFH4" s="149" t="e">
        <f>'CRO2_Pro-Mes'!#REF!</f>
        <v>#REF!</v>
      </c>
      <c r="QFI4" s="149">
        <f>'CRO2_Pro-Mes'!QFE3</f>
        <v>0</v>
      </c>
      <c r="QFJ4" s="149" t="e">
        <f>'CRO2_Pro-Mes'!#REF!</f>
        <v>#REF!</v>
      </c>
      <c r="QFK4" s="149">
        <f>'CRO2_Pro-Mes'!QFG3</f>
        <v>0</v>
      </c>
      <c r="QFL4" s="149" t="e">
        <f>'CRO2_Pro-Mes'!#REF!</f>
        <v>#REF!</v>
      </c>
      <c r="QFM4" s="149">
        <f>'CRO2_Pro-Mes'!QFI3</f>
        <v>0</v>
      </c>
      <c r="QFN4" s="149" t="e">
        <f>'CRO2_Pro-Mes'!#REF!</f>
        <v>#REF!</v>
      </c>
      <c r="QFO4" s="149">
        <f>'CRO2_Pro-Mes'!QFK3</f>
        <v>0</v>
      </c>
      <c r="QFP4" s="149" t="e">
        <f>'CRO2_Pro-Mes'!#REF!</f>
        <v>#REF!</v>
      </c>
      <c r="QFQ4" s="149">
        <f>'CRO2_Pro-Mes'!QFM3</f>
        <v>0</v>
      </c>
      <c r="QFR4" s="149" t="e">
        <f>'CRO2_Pro-Mes'!#REF!</f>
        <v>#REF!</v>
      </c>
      <c r="QFS4" s="149">
        <f>'CRO2_Pro-Mes'!QFO3</f>
        <v>0</v>
      </c>
      <c r="QFT4" s="149" t="e">
        <f>'CRO2_Pro-Mes'!#REF!</f>
        <v>#REF!</v>
      </c>
      <c r="QFU4" s="149">
        <f>'CRO2_Pro-Mes'!QFQ3</f>
        <v>0</v>
      </c>
      <c r="QFV4" s="149" t="e">
        <f>'CRO2_Pro-Mes'!#REF!</f>
        <v>#REF!</v>
      </c>
      <c r="QFW4" s="149">
        <f>'CRO2_Pro-Mes'!QFS3</f>
        <v>0</v>
      </c>
      <c r="QFX4" s="149" t="e">
        <f>'CRO2_Pro-Mes'!#REF!</f>
        <v>#REF!</v>
      </c>
      <c r="QFY4" s="149">
        <f>'CRO2_Pro-Mes'!QFU3</f>
        <v>0</v>
      </c>
      <c r="QFZ4" s="149" t="e">
        <f>'CRO2_Pro-Mes'!#REF!</f>
        <v>#REF!</v>
      </c>
      <c r="QGA4" s="149">
        <f>'CRO2_Pro-Mes'!QFW3</f>
        <v>0</v>
      </c>
      <c r="QGB4" s="149" t="e">
        <f>'CRO2_Pro-Mes'!#REF!</f>
        <v>#REF!</v>
      </c>
      <c r="QGC4" s="149">
        <f>'CRO2_Pro-Mes'!QFY3</f>
        <v>0</v>
      </c>
      <c r="QGD4" s="149" t="e">
        <f>'CRO2_Pro-Mes'!#REF!</f>
        <v>#REF!</v>
      </c>
      <c r="QGE4" s="149">
        <f>'CRO2_Pro-Mes'!QGA3</f>
        <v>0</v>
      </c>
      <c r="QGF4" s="149" t="e">
        <f>'CRO2_Pro-Mes'!#REF!</f>
        <v>#REF!</v>
      </c>
      <c r="QGG4" s="149">
        <f>'CRO2_Pro-Mes'!QGC3</f>
        <v>0</v>
      </c>
      <c r="QGH4" s="149" t="e">
        <f>'CRO2_Pro-Mes'!#REF!</f>
        <v>#REF!</v>
      </c>
      <c r="QGI4" s="149">
        <f>'CRO2_Pro-Mes'!QGE3</f>
        <v>0</v>
      </c>
      <c r="QGJ4" s="149" t="e">
        <f>'CRO2_Pro-Mes'!#REF!</f>
        <v>#REF!</v>
      </c>
      <c r="QGK4" s="149">
        <f>'CRO2_Pro-Mes'!QGG3</f>
        <v>0</v>
      </c>
      <c r="QGL4" s="149" t="e">
        <f>'CRO2_Pro-Mes'!#REF!</f>
        <v>#REF!</v>
      </c>
      <c r="QGM4" s="149">
        <f>'CRO2_Pro-Mes'!QGI3</f>
        <v>0</v>
      </c>
      <c r="QGN4" s="149" t="e">
        <f>'CRO2_Pro-Mes'!#REF!</f>
        <v>#REF!</v>
      </c>
      <c r="QGO4" s="149">
        <f>'CRO2_Pro-Mes'!QGK3</f>
        <v>0</v>
      </c>
      <c r="QGP4" s="149" t="e">
        <f>'CRO2_Pro-Mes'!#REF!</f>
        <v>#REF!</v>
      </c>
      <c r="QGQ4" s="149">
        <f>'CRO2_Pro-Mes'!QGM3</f>
        <v>0</v>
      </c>
      <c r="QGR4" s="149" t="e">
        <f>'CRO2_Pro-Mes'!#REF!</f>
        <v>#REF!</v>
      </c>
      <c r="QGS4" s="149">
        <f>'CRO2_Pro-Mes'!QGO3</f>
        <v>0</v>
      </c>
      <c r="QGT4" s="149" t="e">
        <f>'CRO2_Pro-Mes'!#REF!</f>
        <v>#REF!</v>
      </c>
      <c r="QGU4" s="149">
        <f>'CRO2_Pro-Mes'!QGQ3</f>
        <v>0</v>
      </c>
      <c r="QGV4" s="149" t="e">
        <f>'CRO2_Pro-Mes'!#REF!</f>
        <v>#REF!</v>
      </c>
      <c r="QGW4" s="149">
        <f>'CRO2_Pro-Mes'!QGS3</f>
        <v>0</v>
      </c>
      <c r="QGX4" s="149" t="e">
        <f>'CRO2_Pro-Mes'!#REF!</f>
        <v>#REF!</v>
      </c>
      <c r="QGY4" s="149">
        <f>'CRO2_Pro-Mes'!QGU3</f>
        <v>0</v>
      </c>
      <c r="QGZ4" s="149" t="e">
        <f>'CRO2_Pro-Mes'!#REF!</f>
        <v>#REF!</v>
      </c>
      <c r="QHA4" s="149">
        <f>'CRO2_Pro-Mes'!QGW3</f>
        <v>0</v>
      </c>
      <c r="QHB4" s="149" t="e">
        <f>'CRO2_Pro-Mes'!#REF!</f>
        <v>#REF!</v>
      </c>
      <c r="QHC4" s="149">
        <f>'CRO2_Pro-Mes'!QGY3</f>
        <v>0</v>
      </c>
      <c r="QHD4" s="149" t="e">
        <f>'CRO2_Pro-Mes'!#REF!</f>
        <v>#REF!</v>
      </c>
      <c r="QHE4" s="149">
        <f>'CRO2_Pro-Mes'!QHA3</f>
        <v>0</v>
      </c>
      <c r="QHF4" s="149" t="e">
        <f>'CRO2_Pro-Mes'!#REF!</f>
        <v>#REF!</v>
      </c>
      <c r="QHG4" s="149">
        <f>'CRO2_Pro-Mes'!QHC3</f>
        <v>0</v>
      </c>
      <c r="QHH4" s="149" t="e">
        <f>'CRO2_Pro-Mes'!#REF!</f>
        <v>#REF!</v>
      </c>
      <c r="QHI4" s="149">
        <f>'CRO2_Pro-Mes'!QHE3</f>
        <v>0</v>
      </c>
      <c r="QHJ4" s="149" t="e">
        <f>'CRO2_Pro-Mes'!#REF!</f>
        <v>#REF!</v>
      </c>
      <c r="QHK4" s="149">
        <f>'CRO2_Pro-Mes'!QHG3</f>
        <v>0</v>
      </c>
      <c r="QHL4" s="149" t="e">
        <f>'CRO2_Pro-Mes'!#REF!</f>
        <v>#REF!</v>
      </c>
      <c r="QHM4" s="149">
        <f>'CRO2_Pro-Mes'!QHI3</f>
        <v>0</v>
      </c>
      <c r="QHN4" s="149" t="e">
        <f>'CRO2_Pro-Mes'!#REF!</f>
        <v>#REF!</v>
      </c>
      <c r="QHO4" s="149">
        <f>'CRO2_Pro-Mes'!QHK3</f>
        <v>0</v>
      </c>
      <c r="QHP4" s="149" t="e">
        <f>'CRO2_Pro-Mes'!#REF!</f>
        <v>#REF!</v>
      </c>
      <c r="QHQ4" s="149">
        <f>'CRO2_Pro-Mes'!QHM3</f>
        <v>0</v>
      </c>
      <c r="QHR4" s="149" t="e">
        <f>'CRO2_Pro-Mes'!#REF!</f>
        <v>#REF!</v>
      </c>
      <c r="QHS4" s="149">
        <f>'CRO2_Pro-Mes'!QHO3</f>
        <v>0</v>
      </c>
      <c r="QHT4" s="149" t="e">
        <f>'CRO2_Pro-Mes'!#REF!</f>
        <v>#REF!</v>
      </c>
      <c r="QHU4" s="149">
        <f>'CRO2_Pro-Mes'!QHQ3</f>
        <v>0</v>
      </c>
      <c r="QHV4" s="149" t="e">
        <f>'CRO2_Pro-Mes'!#REF!</f>
        <v>#REF!</v>
      </c>
      <c r="QHW4" s="149">
        <f>'CRO2_Pro-Mes'!QHS3</f>
        <v>0</v>
      </c>
      <c r="QHX4" s="149" t="e">
        <f>'CRO2_Pro-Mes'!#REF!</f>
        <v>#REF!</v>
      </c>
      <c r="QHY4" s="149">
        <f>'CRO2_Pro-Mes'!QHU3</f>
        <v>0</v>
      </c>
      <c r="QHZ4" s="149" t="e">
        <f>'CRO2_Pro-Mes'!#REF!</f>
        <v>#REF!</v>
      </c>
      <c r="QIA4" s="149">
        <f>'CRO2_Pro-Mes'!QHW3</f>
        <v>0</v>
      </c>
      <c r="QIB4" s="149" t="e">
        <f>'CRO2_Pro-Mes'!#REF!</f>
        <v>#REF!</v>
      </c>
      <c r="QIC4" s="149">
        <f>'CRO2_Pro-Mes'!QHY3</f>
        <v>0</v>
      </c>
      <c r="QID4" s="149" t="e">
        <f>'CRO2_Pro-Mes'!#REF!</f>
        <v>#REF!</v>
      </c>
      <c r="QIE4" s="149">
        <f>'CRO2_Pro-Mes'!QIA3</f>
        <v>0</v>
      </c>
      <c r="QIF4" s="149" t="e">
        <f>'CRO2_Pro-Mes'!#REF!</f>
        <v>#REF!</v>
      </c>
      <c r="QIG4" s="149">
        <f>'CRO2_Pro-Mes'!QIC3</f>
        <v>0</v>
      </c>
      <c r="QIH4" s="149" t="e">
        <f>'CRO2_Pro-Mes'!#REF!</f>
        <v>#REF!</v>
      </c>
      <c r="QII4" s="149">
        <f>'CRO2_Pro-Mes'!QIE3</f>
        <v>0</v>
      </c>
      <c r="QIJ4" s="149" t="e">
        <f>'CRO2_Pro-Mes'!#REF!</f>
        <v>#REF!</v>
      </c>
      <c r="QIK4" s="149">
        <f>'CRO2_Pro-Mes'!QIG3</f>
        <v>0</v>
      </c>
      <c r="QIL4" s="149" t="e">
        <f>'CRO2_Pro-Mes'!#REF!</f>
        <v>#REF!</v>
      </c>
      <c r="QIM4" s="149">
        <f>'CRO2_Pro-Mes'!QII3</f>
        <v>0</v>
      </c>
      <c r="QIN4" s="149" t="e">
        <f>'CRO2_Pro-Mes'!#REF!</f>
        <v>#REF!</v>
      </c>
      <c r="QIO4" s="149">
        <f>'CRO2_Pro-Mes'!QIK3</f>
        <v>0</v>
      </c>
      <c r="QIP4" s="149" t="e">
        <f>'CRO2_Pro-Mes'!#REF!</f>
        <v>#REF!</v>
      </c>
      <c r="QIQ4" s="149">
        <f>'CRO2_Pro-Mes'!QIM3</f>
        <v>0</v>
      </c>
      <c r="QIR4" s="149" t="e">
        <f>'CRO2_Pro-Mes'!#REF!</f>
        <v>#REF!</v>
      </c>
      <c r="QIS4" s="149">
        <f>'CRO2_Pro-Mes'!QIO3</f>
        <v>0</v>
      </c>
      <c r="QIT4" s="149" t="e">
        <f>'CRO2_Pro-Mes'!#REF!</f>
        <v>#REF!</v>
      </c>
      <c r="QIU4" s="149">
        <f>'CRO2_Pro-Mes'!QIQ3</f>
        <v>0</v>
      </c>
      <c r="QIV4" s="149" t="e">
        <f>'CRO2_Pro-Mes'!#REF!</f>
        <v>#REF!</v>
      </c>
      <c r="QIW4" s="149">
        <f>'CRO2_Pro-Mes'!QIS3</f>
        <v>0</v>
      </c>
      <c r="QIX4" s="149" t="e">
        <f>'CRO2_Pro-Mes'!#REF!</f>
        <v>#REF!</v>
      </c>
      <c r="QIY4" s="149">
        <f>'CRO2_Pro-Mes'!QIU3</f>
        <v>0</v>
      </c>
      <c r="QIZ4" s="149" t="e">
        <f>'CRO2_Pro-Mes'!#REF!</f>
        <v>#REF!</v>
      </c>
      <c r="QJA4" s="149">
        <f>'CRO2_Pro-Mes'!QIW3</f>
        <v>0</v>
      </c>
      <c r="QJB4" s="149" t="e">
        <f>'CRO2_Pro-Mes'!#REF!</f>
        <v>#REF!</v>
      </c>
      <c r="QJC4" s="149">
        <f>'CRO2_Pro-Mes'!QIY3</f>
        <v>0</v>
      </c>
      <c r="QJD4" s="149" t="e">
        <f>'CRO2_Pro-Mes'!#REF!</f>
        <v>#REF!</v>
      </c>
      <c r="QJE4" s="149">
        <f>'CRO2_Pro-Mes'!QJA3</f>
        <v>0</v>
      </c>
      <c r="QJF4" s="149" t="e">
        <f>'CRO2_Pro-Mes'!#REF!</f>
        <v>#REF!</v>
      </c>
      <c r="QJG4" s="149">
        <f>'CRO2_Pro-Mes'!QJC3</f>
        <v>0</v>
      </c>
      <c r="QJH4" s="149" t="e">
        <f>'CRO2_Pro-Mes'!#REF!</f>
        <v>#REF!</v>
      </c>
      <c r="QJI4" s="149">
        <f>'CRO2_Pro-Mes'!QJE3</f>
        <v>0</v>
      </c>
      <c r="QJJ4" s="149" t="e">
        <f>'CRO2_Pro-Mes'!#REF!</f>
        <v>#REF!</v>
      </c>
      <c r="QJK4" s="149">
        <f>'CRO2_Pro-Mes'!QJG3</f>
        <v>0</v>
      </c>
      <c r="QJL4" s="149" t="e">
        <f>'CRO2_Pro-Mes'!#REF!</f>
        <v>#REF!</v>
      </c>
      <c r="QJM4" s="149">
        <f>'CRO2_Pro-Mes'!QJI3</f>
        <v>0</v>
      </c>
      <c r="QJN4" s="149" t="e">
        <f>'CRO2_Pro-Mes'!#REF!</f>
        <v>#REF!</v>
      </c>
      <c r="QJO4" s="149">
        <f>'CRO2_Pro-Mes'!QJK3</f>
        <v>0</v>
      </c>
      <c r="QJP4" s="149" t="e">
        <f>'CRO2_Pro-Mes'!#REF!</f>
        <v>#REF!</v>
      </c>
      <c r="QJQ4" s="149">
        <f>'CRO2_Pro-Mes'!QJM3</f>
        <v>0</v>
      </c>
      <c r="QJR4" s="149" t="e">
        <f>'CRO2_Pro-Mes'!#REF!</f>
        <v>#REF!</v>
      </c>
      <c r="QJS4" s="149">
        <f>'CRO2_Pro-Mes'!QJO3</f>
        <v>0</v>
      </c>
      <c r="QJT4" s="149" t="e">
        <f>'CRO2_Pro-Mes'!#REF!</f>
        <v>#REF!</v>
      </c>
      <c r="QJU4" s="149">
        <f>'CRO2_Pro-Mes'!QJQ3</f>
        <v>0</v>
      </c>
      <c r="QJV4" s="149" t="e">
        <f>'CRO2_Pro-Mes'!#REF!</f>
        <v>#REF!</v>
      </c>
      <c r="QJW4" s="149">
        <f>'CRO2_Pro-Mes'!QJS3</f>
        <v>0</v>
      </c>
      <c r="QJX4" s="149" t="e">
        <f>'CRO2_Pro-Mes'!#REF!</f>
        <v>#REF!</v>
      </c>
      <c r="QJY4" s="149">
        <f>'CRO2_Pro-Mes'!QJU3</f>
        <v>0</v>
      </c>
      <c r="QJZ4" s="149" t="e">
        <f>'CRO2_Pro-Mes'!#REF!</f>
        <v>#REF!</v>
      </c>
      <c r="QKA4" s="149">
        <f>'CRO2_Pro-Mes'!QJW3</f>
        <v>0</v>
      </c>
      <c r="QKB4" s="149" t="e">
        <f>'CRO2_Pro-Mes'!#REF!</f>
        <v>#REF!</v>
      </c>
      <c r="QKC4" s="149">
        <f>'CRO2_Pro-Mes'!QJY3</f>
        <v>0</v>
      </c>
      <c r="QKD4" s="149" t="e">
        <f>'CRO2_Pro-Mes'!#REF!</f>
        <v>#REF!</v>
      </c>
      <c r="QKE4" s="149">
        <f>'CRO2_Pro-Mes'!QKA3</f>
        <v>0</v>
      </c>
      <c r="QKF4" s="149" t="e">
        <f>'CRO2_Pro-Mes'!#REF!</f>
        <v>#REF!</v>
      </c>
      <c r="QKG4" s="149">
        <f>'CRO2_Pro-Mes'!QKC3</f>
        <v>0</v>
      </c>
      <c r="QKH4" s="149" t="e">
        <f>'CRO2_Pro-Mes'!#REF!</f>
        <v>#REF!</v>
      </c>
      <c r="QKI4" s="149">
        <f>'CRO2_Pro-Mes'!QKE3</f>
        <v>0</v>
      </c>
      <c r="QKJ4" s="149" t="e">
        <f>'CRO2_Pro-Mes'!#REF!</f>
        <v>#REF!</v>
      </c>
      <c r="QKK4" s="149">
        <f>'CRO2_Pro-Mes'!QKG3</f>
        <v>0</v>
      </c>
      <c r="QKL4" s="149" t="e">
        <f>'CRO2_Pro-Mes'!#REF!</f>
        <v>#REF!</v>
      </c>
      <c r="QKM4" s="149">
        <f>'CRO2_Pro-Mes'!QKI3</f>
        <v>0</v>
      </c>
      <c r="QKN4" s="149" t="e">
        <f>'CRO2_Pro-Mes'!#REF!</f>
        <v>#REF!</v>
      </c>
      <c r="QKO4" s="149">
        <f>'CRO2_Pro-Mes'!QKK3</f>
        <v>0</v>
      </c>
      <c r="QKP4" s="149" t="e">
        <f>'CRO2_Pro-Mes'!#REF!</f>
        <v>#REF!</v>
      </c>
      <c r="QKQ4" s="149">
        <f>'CRO2_Pro-Mes'!QKM3</f>
        <v>0</v>
      </c>
      <c r="QKR4" s="149" t="e">
        <f>'CRO2_Pro-Mes'!#REF!</f>
        <v>#REF!</v>
      </c>
      <c r="QKS4" s="149">
        <f>'CRO2_Pro-Mes'!QKO3</f>
        <v>0</v>
      </c>
      <c r="QKT4" s="149" t="e">
        <f>'CRO2_Pro-Mes'!#REF!</f>
        <v>#REF!</v>
      </c>
      <c r="QKU4" s="149">
        <f>'CRO2_Pro-Mes'!QKQ3</f>
        <v>0</v>
      </c>
      <c r="QKV4" s="149" t="e">
        <f>'CRO2_Pro-Mes'!#REF!</f>
        <v>#REF!</v>
      </c>
      <c r="QKW4" s="149">
        <f>'CRO2_Pro-Mes'!QKS3</f>
        <v>0</v>
      </c>
      <c r="QKX4" s="149" t="e">
        <f>'CRO2_Pro-Mes'!#REF!</f>
        <v>#REF!</v>
      </c>
      <c r="QKY4" s="149">
        <f>'CRO2_Pro-Mes'!QKU3</f>
        <v>0</v>
      </c>
      <c r="QKZ4" s="149" t="e">
        <f>'CRO2_Pro-Mes'!#REF!</f>
        <v>#REF!</v>
      </c>
      <c r="QLA4" s="149">
        <f>'CRO2_Pro-Mes'!QKW3</f>
        <v>0</v>
      </c>
      <c r="QLB4" s="149" t="e">
        <f>'CRO2_Pro-Mes'!#REF!</f>
        <v>#REF!</v>
      </c>
      <c r="QLC4" s="149">
        <f>'CRO2_Pro-Mes'!QKY3</f>
        <v>0</v>
      </c>
      <c r="QLD4" s="149" t="e">
        <f>'CRO2_Pro-Mes'!#REF!</f>
        <v>#REF!</v>
      </c>
      <c r="QLE4" s="149">
        <f>'CRO2_Pro-Mes'!QLA3</f>
        <v>0</v>
      </c>
      <c r="QLF4" s="149" t="e">
        <f>'CRO2_Pro-Mes'!#REF!</f>
        <v>#REF!</v>
      </c>
      <c r="QLG4" s="149">
        <f>'CRO2_Pro-Mes'!QLC3</f>
        <v>0</v>
      </c>
      <c r="QLH4" s="149" t="e">
        <f>'CRO2_Pro-Mes'!#REF!</f>
        <v>#REF!</v>
      </c>
      <c r="QLI4" s="149">
        <f>'CRO2_Pro-Mes'!QLE3</f>
        <v>0</v>
      </c>
      <c r="QLJ4" s="149" t="e">
        <f>'CRO2_Pro-Mes'!#REF!</f>
        <v>#REF!</v>
      </c>
      <c r="QLK4" s="149">
        <f>'CRO2_Pro-Mes'!QLG3</f>
        <v>0</v>
      </c>
      <c r="QLL4" s="149" t="e">
        <f>'CRO2_Pro-Mes'!#REF!</f>
        <v>#REF!</v>
      </c>
      <c r="QLM4" s="149">
        <f>'CRO2_Pro-Mes'!QLI3</f>
        <v>0</v>
      </c>
      <c r="QLN4" s="149" t="e">
        <f>'CRO2_Pro-Mes'!#REF!</f>
        <v>#REF!</v>
      </c>
      <c r="QLO4" s="149">
        <f>'CRO2_Pro-Mes'!QLK3</f>
        <v>0</v>
      </c>
      <c r="QLP4" s="149" t="e">
        <f>'CRO2_Pro-Mes'!#REF!</f>
        <v>#REF!</v>
      </c>
      <c r="QLQ4" s="149">
        <f>'CRO2_Pro-Mes'!QLM3</f>
        <v>0</v>
      </c>
      <c r="QLR4" s="149" t="e">
        <f>'CRO2_Pro-Mes'!#REF!</f>
        <v>#REF!</v>
      </c>
      <c r="QLS4" s="149">
        <f>'CRO2_Pro-Mes'!QLO3</f>
        <v>0</v>
      </c>
      <c r="QLT4" s="149" t="e">
        <f>'CRO2_Pro-Mes'!#REF!</f>
        <v>#REF!</v>
      </c>
      <c r="QLU4" s="149">
        <f>'CRO2_Pro-Mes'!QLQ3</f>
        <v>0</v>
      </c>
      <c r="QLV4" s="149" t="e">
        <f>'CRO2_Pro-Mes'!#REF!</f>
        <v>#REF!</v>
      </c>
      <c r="QLW4" s="149">
        <f>'CRO2_Pro-Mes'!QLS3</f>
        <v>0</v>
      </c>
      <c r="QLX4" s="149" t="e">
        <f>'CRO2_Pro-Mes'!#REF!</f>
        <v>#REF!</v>
      </c>
      <c r="QLY4" s="149">
        <f>'CRO2_Pro-Mes'!QLU3</f>
        <v>0</v>
      </c>
      <c r="QLZ4" s="149" t="e">
        <f>'CRO2_Pro-Mes'!#REF!</f>
        <v>#REF!</v>
      </c>
      <c r="QMA4" s="149">
        <f>'CRO2_Pro-Mes'!QLW3</f>
        <v>0</v>
      </c>
      <c r="QMB4" s="149" t="e">
        <f>'CRO2_Pro-Mes'!#REF!</f>
        <v>#REF!</v>
      </c>
      <c r="QMC4" s="149">
        <f>'CRO2_Pro-Mes'!QLY3</f>
        <v>0</v>
      </c>
      <c r="QMD4" s="149" t="e">
        <f>'CRO2_Pro-Mes'!#REF!</f>
        <v>#REF!</v>
      </c>
      <c r="QME4" s="149">
        <f>'CRO2_Pro-Mes'!QMA3</f>
        <v>0</v>
      </c>
      <c r="QMF4" s="149" t="e">
        <f>'CRO2_Pro-Mes'!#REF!</f>
        <v>#REF!</v>
      </c>
      <c r="QMG4" s="149">
        <f>'CRO2_Pro-Mes'!QMC3</f>
        <v>0</v>
      </c>
      <c r="QMH4" s="149" t="e">
        <f>'CRO2_Pro-Mes'!#REF!</f>
        <v>#REF!</v>
      </c>
      <c r="QMI4" s="149">
        <f>'CRO2_Pro-Mes'!QME3</f>
        <v>0</v>
      </c>
      <c r="QMJ4" s="149" t="e">
        <f>'CRO2_Pro-Mes'!#REF!</f>
        <v>#REF!</v>
      </c>
      <c r="QMK4" s="149">
        <f>'CRO2_Pro-Mes'!QMG3</f>
        <v>0</v>
      </c>
      <c r="QML4" s="149" t="e">
        <f>'CRO2_Pro-Mes'!#REF!</f>
        <v>#REF!</v>
      </c>
      <c r="QMM4" s="149">
        <f>'CRO2_Pro-Mes'!QMI3</f>
        <v>0</v>
      </c>
      <c r="QMN4" s="149" t="e">
        <f>'CRO2_Pro-Mes'!#REF!</f>
        <v>#REF!</v>
      </c>
      <c r="QMO4" s="149">
        <f>'CRO2_Pro-Mes'!QMK3</f>
        <v>0</v>
      </c>
      <c r="QMP4" s="149" t="e">
        <f>'CRO2_Pro-Mes'!#REF!</f>
        <v>#REF!</v>
      </c>
      <c r="QMQ4" s="149">
        <f>'CRO2_Pro-Mes'!QMM3</f>
        <v>0</v>
      </c>
      <c r="QMR4" s="149" t="e">
        <f>'CRO2_Pro-Mes'!#REF!</f>
        <v>#REF!</v>
      </c>
      <c r="QMS4" s="149">
        <f>'CRO2_Pro-Mes'!QMO3</f>
        <v>0</v>
      </c>
      <c r="QMT4" s="149" t="e">
        <f>'CRO2_Pro-Mes'!#REF!</f>
        <v>#REF!</v>
      </c>
      <c r="QMU4" s="149">
        <f>'CRO2_Pro-Mes'!QMQ3</f>
        <v>0</v>
      </c>
      <c r="QMV4" s="149" t="e">
        <f>'CRO2_Pro-Mes'!#REF!</f>
        <v>#REF!</v>
      </c>
      <c r="QMW4" s="149">
        <f>'CRO2_Pro-Mes'!QMS3</f>
        <v>0</v>
      </c>
      <c r="QMX4" s="149" t="e">
        <f>'CRO2_Pro-Mes'!#REF!</f>
        <v>#REF!</v>
      </c>
      <c r="QMY4" s="149">
        <f>'CRO2_Pro-Mes'!QMU3</f>
        <v>0</v>
      </c>
      <c r="QMZ4" s="149" t="e">
        <f>'CRO2_Pro-Mes'!#REF!</f>
        <v>#REF!</v>
      </c>
      <c r="QNA4" s="149">
        <f>'CRO2_Pro-Mes'!QMW3</f>
        <v>0</v>
      </c>
      <c r="QNB4" s="149" t="e">
        <f>'CRO2_Pro-Mes'!#REF!</f>
        <v>#REF!</v>
      </c>
      <c r="QNC4" s="149">
        <f>'CRO2_Pro-Mes'!QMY3</f>
        <v>0</v>
      </c>
      <c r="QND4" s="149" t="e">
        <f>'CRO2_Pro-Mes'!#REF!</f>
        <v>#REF!</v>
      </c>
      <c r="QNE4" s="149">
        <f>'CRO2_Pro-Mes'!QNA3</f>
        <v>0</v>
      </c>
      <c r="QNF4" s="149" t="e">
        <f>'CRO2_Pro-Mes'!#REF!</f>
        <v>#REF!</v>
      </c>
      <c r="QNG4" s="149">
        <f>'CRO2_Pro-Mes'!QNC3</f>
        <v>0</v>
      </c>
      <c r="QNH4" s="149" t="e">
        <f>'CRO2_Pro-Mes'!#REF!</f>
        <v>#REF!</v>
      </c>
      <c r="QNI4" s="149">
        <f>'CRO2_Pro-Mes'!QNE3</f>
        <v>0</v>
      </c>
      <c r="QNJ4" s="149" t="e">
        <f>'CRO2_Pro-Mes'!#REF!</f>
        <v>#REF!</v>
      </c>
      <c r="QNK4" s="149">
        <f>'CRO2_Pro-Mes'!QNG3</f>
        <v>0</v>
      </c>
      <c r="QNL4" s="149" t="e">
        <f>'CRO2_Pro-Mes'!#REF!</f>
        <v>#REF!</v>
      </c>
      <c r="QNM4" s="149">
        <f>'CRO2_Pro-Mes'!QNI3</f>
        <v>0</v>
      </c>
      <c r="QNN4" s="149" t="e">
        <f>'CRO2_Pro-Mes'!#REF!</f>
        <v>#REF!</v>
      </c>
      <c r="QNO4" s="149">
        <f>'CRO2_Pro-Mes'!QNK3</f>
        <v>0</v>
      </c>
      <c r="QNP4" s="149" t="e">
        <f>'CRO2_Pro-Mes'!#REF!</f>
        <v>#REF!</v>
      </c>
      <c r="QNQ4" s="149">
        <f>'CRO2_Pro-Mes'!QNM3</f>
        <v>0</v>
      </c>
      <c r="QNR4" s="149" t="e">
        <f>'CRO2_Pro-Mes'!#REF!</f>
        <v>#REF!</v>
      </c>
      <c r="QNS4" s="149">
        <f>'CRO2_Pro-Mes'!QNO3</f>
        <v>0</v>
      </c>
      <c r="QNT4" s="149" t="e">
        <f>'CRO2_Pro-Mes'!#REF!</f>
        <v>#REF!</v>
      </c>
      <c r="QNU4" s="149">
        <f>'CRO2_Pro-Mes'!QNQ3</f>
        <v>0</v>
      </c>
      <c r="QNV4" s="149" t="e">
        <f>'CRO2_Pro-Mes'!#REF!</f>
        <v>#REF!</v>
      </c>
      <c r="QNW4" s="149">
        <f>'CRO2_Pro-Mes'!QNS3</f>
        <v>0</v>
      </c>
      <c r="QNX4" s="149" t="e">
        <f>'CRO2_Pro-Mes'!#REF!</f>
        <v>#REF!</v>
      </c>
      <c r="QNY4" s="149">
        <f>'CRO2_Pro-Mes'!QNU3</f>
        <v>0</v>
      </c>
      <c r="QNZ4" s="149" t="e">
        <f>'CRO2_Pro-Mes'!#REF!</f>
        <v>#REF!</v>
      </c>
      <c r="QOA4" s="149">
        <f>'CRO2_Pro-Mes'!QNW3</f>
        <v>0</v>
      </c>
      <c r="QOB4" s="149" t="e">
        <f>'CRO2_Pro-Mes'!#REF!</f>
        <v>#REF!</v>
      </c>
      <c r="QOC4" s="149">
        <f>'CRO2_Pro-Mes'!QNY3</f>
        <v>0</v>
      </c>
      <c r="QOD4" s="149" t="e">
        <f>'CRO2_Pro-Mes'!#REF!</f>
        <v>#REF!</v>
      </c>
      <c r="QOE4" s="149">
        <f>'CRO2_Pro-Mes'!QOA3</f>
        <v>0</v>
      </c>
      <c r="QOF4" s="149" t="e">
        <f>'CRO2_Pro-Mes'!#REF!</f>
        <v>#REF!</v>
      </c>
      <c r="QOG4" s="149">
        <f>'CRO2_Pro-Mes'!QOC3</f>
        <v>0</v>
      </c>
      <c r="QOH4" s="149" t="e">
        <f>'CRO2_Pro-Mes'!#REF!</f>
        <v>#REF!</v>
      </c>
      <c r="QOI4" s="149">
        <f>'CRO2_Pro-Mes'!QOE3</f>
        <v>0</v>
      </c>
      <c r="QOJ4" s="149" t="e">
        <f>'CRO2_Pro-Mes'!#REF!</f>
        <v>#REF!</v>
      </c>
      <c r="QOK4" s="149">
        <f>'CRO2_Pro-Mes'!QOG3</f>
        <v>0</v>
      </c>
      <c r="QOL4" s="149" t="e">
        <f>'CRO2_Pro-Mes'!#REF!</f>
        <v>#REF!</v>
      </c>
      <c r="QOM4" s="149">
        <f>'CRO2_Pro-Mes'!QOI3</f>
        <v>0</v>
      </c>
      <c r="QON4" s="149" t="e">
        <f>'CRO2_Pro-Mes'!#REF!</f>
        <v>#REF!</v>
      </c>
      <c r="QOO4" s="149">
        <f>'CRO2_Pro-Mes'!QOK3</f>
        <v>0</v>
      </c>
      <c r="QOP4" s="149" t="e">
        <f>'CRO2_Pro-Mes'!#REF!</f>
        <v>#REF!</v>
      </c>
      <c r="QOQ4" s="149">
        <f>'CRO2_Pro-Mes'!QOM3</f>
        <v>0</v>
      </c>
      <c r="QOR4" s="149" t="e">
        <f>'CRO2_Pro-Mes'!#REF!</f>
        <v>#REF!</v>
      </c>
      <c r="QOS4" s="149">
        <f>'CRO2_Pro-Mes'!QOO3</f>
        <v>0</v>
      </c>
      <c r="QOT4" s="149" t="e">
        <f>'CRO2_Pro-Mes'!#REF!</f>
        <v>#REF!</v>
      </c>
      <c r="QOU4" s="149">
        <f>'CRO2_Pro-Mes'!QOQ3</f>
        <v>0</v>
      </c>
      <c r="QOV4" s="149" t="e">
        <f>'CRO2_Pro-Mes'!#REF!</f>
        <v>#REF!</v>
      </c>
      <c r="QOW4" s="149">
        <f>'CRO2_Pro-Mes'!QOS3</f>
        <v>0</v>
      </c>
      <c r="QOX4" s="149" t="e">
        <f>'CRO2_Pro-Mes'!#REF!</f>
        <v>#REF!</v>
      </c>
      <c r="QOY4" s="149">
        <f>'CRO2_Pro-Mes'!QOU3</f>
        <v>0</v>
      </c>
      <c r="QOZ4" s="149" t="e">
        <f>'CRO2_Pro-Mes'!#REF!</f>
        <v>#REF!</v>
      </c>
      <c r="QPA4" s="149">
        <f>'CRO2_Pro-Mes'!QOW3</f>
        <v>0</v>
      </c>
      <c r="QPB4" s="149" t="e">
        <f>'CRO2_Pro-Mes'!#REF!</f>
        <v>#REF!</v>
      </c>
      <c r="QPC4" s="149">
        <f>'CRO2_Pro-Mes'!QOY3</f>
        <v>0</v>
      </c>
      <c r="QPD4" s="149" t="e">
        <f>'CRO2_Pro-Mes'!#REF!</f>
        <v>#REF!</v>
      </c>
      <c r="QPE4" s="149">
        <f>'CRO2_Pro-Mes'!QPA3</f>
        <v>0</v>
      </c>
      <c r="QPF4" s="149" t="e">
        <f>'CRO2_Pro-Mes'!#REF!</f>
        <v>#REF!</v>
      </c>
      <c r="QPG4" s="149">
        <f>'CRO2_Pro-Mes'!QPC3</f>
        <v>0</v>
      </c>
      <c r="QPH4" s="149" t="e">
        <f>'CRO2_Pro-Mes'!#REF!</f>
        <v>#REF!</v>
      </c>
      <c r="QPI4" s="149">
        <f>'CRO2_Pro-Mes'!QPE3</f>
        <v>0</v>
      </c>
      <c r="QPJ4" s="149" t="e">
        <f>'CRO2_Pro-Mes'!#REF!</f>
        <v>#REF!</v>
      </c>
      <c r="QPK4" s="149">
        <f>'CRO2_Pro-Mes'!QPG3</f>
        <v>0</v>
      </c>
      <c r="QPL4" s="149" t="e">
        <f>'CRO2_Pro-Mes'!#REF!</f>
        <v>#REF!</v>
      </c>
      <c r="QPM4" s="149">
        <f>'CRO2_Pro-Mes'!QPI3</f>
        <v>0</v>
      </c>
      <c r="QPN4" s="149" t="e">
        <f>'CRO2_Pro-Mes'!#REF!</f>
        <v>#REF!</v>
      </c>
      <c r="QPO4" s="149">
        <f>'CRO2_Pro-Mes'!QPK3</f>
        <v>0</v>
      </c>
      <c r="QPP4" s="149" t="e">
        <f>'CRO2_Pro-Mes'!#REF!</f>
        <v>#REF!</v>
      </c>
      <c r="QPQ4" s="149">
        <f>'CRO2_Pro-Mes'!QPM3</f>
        <v>0</v>
      </c>
      <c r="QPR4" s="149" t="e">
        <f>'CRO2_Pro-Mes'!#REF!</f>
        <v>#REF!</v>
      </c>
      <c r="QPS4" s="149">
        <f>'CRO2_Pro-Mes'!QPO3</f>
        <v>0</v>
      </c>
      <c r="QPT4" s="149" t="e">
        <f>'CRO2_Pro-Mes'!#REF!</f>
        <v>#REF!</v>
      </c>
      <c r="QPU4" s="149">
        <f>'CRO2_Pro-Mes'!QPQ3</f>
        <v>0</v>
      </c>
      <c r="QPV4" s="149" t="e">
        <f>'CRO2_Pro-Mes'!#REF!</f>
        <v>#REF!</v>
      </c>
      <c r="QPW4" s="149">
        <f>'CRO2_Pro-Mes'!QPS3</f>
        <v>0</v>
      </c>
      <c r="QPX4" s="149" t="e">
        <f>'CRO2_Pro-Mes'!#REF!</f>
        <v>#REF!</v>
      </c>
      <c r="QPY4" s="149">
        <f>'CRO2_Pro-Mes'!QPU3</f>
        <v>0</v>
      </c>
      <c r="QPZ4" s="149" t="e">
        <f>'CRO2_Pro-Mes'!#REF!</f>
        <v>#REF!</v>
      </c>
      <c r="QQA4" s="149">
        <f>'CRO2_Pro-Mes'!QPW3</f>
        <v>0</v>
      </c>
      <c r="QQB4" s="149" t="e">
        <f>'CRO2_Pro-Mes'!#REF!</f>
        <v>#REF!</v>
      </c>
      <c r="QQC4" s="149">
        <f>'CRO2_Pro-Mes'!QPY3</f>
        <v>0</v>
      </c>
      <c r="QQD4" s="149" t="e">
        <f>'CRO2_Pro-Mes'!#REF!</f>
        <v>#REF!</v>
      </c>
      <c r="QQE4" s="149">
        <f>'CRO2_Pro-Mes'!QQA3</f>
        <v>0</v>
      </c>
      <c r="QQF4" s="149" t="e">
        <f>'CRO2_Pro-Mes'!#REF!</f>
        <v>#REF!</v>
      </c>
      <c r="QQG4" s="149">
        <f>'CRO2_Pro-Mes'!QQC3</f>
        <v>0</v>
      </c>
      <c r="QQH4" s="149" t="e">
        <f>'CRO2_Pro-Mes'!#REF!</f>
        <v>#REF!</v>
      </c>
      <c r="QQI4" s="149">
        <f>'CRO2_Pro-Mes'!QQE3</f>
        <v>0</v>
      </c>
      <c r="QQJ4" s="149" t="e">
        <f>'CRO2_Pro-Mes'!#REF!</f>
        <v>#REF!</v>
      </c>
      <c r="QQK4" s="149">
        <f>'CRO2_Pro-Mes'!QQG3</f>
        <v>0</v>
      </c>
      <c r="QQL4" s="149" t="e">
        <f>'CRO2_Pro-Mes'!#REF!</f>
        <v>#REF!</v>
      </c>
      <c r="QQM4" s="149">
        <f>'CRO2_Pro-Mes'!QQI3</f>
        <v>0</v>
      </c>
      <c r="QQN4" s="149" t="e">
        <f>'CRO2_Pro-Mes'!#REF!</f>
        <v>#REF!</v>
      </c>
      <c r="QQO4" s="149">
        <f>'CRO2_Pro-Mes'!QQK3</f>
        <v>0</v>
      </c>
      <c r="QQP4" s="149" t="e">
        <f>'CRO2_Pro-Mes'!#REF!</f>
        <v>#REF!</v>
      </c>
      <c r="QQQ4" s="149">
        <f>'CRO2_Pro-Mes'!QQM3</f>
        <v>0</v>
      </c>
      <c r="QQR4" s="149" t="e">
        <f>'CRO2_Pro-Mes'!#REF!</f>
        <v>#REF!</v>
      </c>
      <c r="QQS4" s="149">
        <f>'CRO2_Pro-Mes'!QQO3</f>
        <v>0</v>
      </c>
      <c r="QQT4" s="149" t="e">
        <f>'CRO2_Pro-Mes'!#REF!</f>
        <v>#REF!</v>
      </c>
      <c r="QQU4" s="149">
        <f>'CRO2_Pro-Mes'!QQQ3</f>
        <v>0</v>
      </c>
      <c r="QQV4" s="149" t="e">
        <f>'CRO2_Pro-Mes'!#REF!</f>
        <v>#REF!</v>
      </c>
      <c r="QQW4" s="149">
        <f>'CRO2_Pro-Mes'!QQS3</f>
        <v>0</v>
      </c>
      <c r="QQX4" s="149" t="e">
        <f>'CRO2_Pro-Mes'!#REF!</f>
        <v>#REF!</v>
      </c>
      <c r="QQY4" s="149">
        <f>'CRO2_Pro-Mes'!QQU3</f>
        <v>0</v>
      </c>
      <c r="QQZ4" s="149" t="e">
        <f>'CRO2_Pro-Mes'!#REF!</f>
        <v>#REF!</v>
      </c>
      <c r="QRA4" s="149">
        <f>'CRO2_Pro-Mes'!QQW3</f>
        <v>0</v>
      </c>
      <c r="QRB4" s="149" t="e">
        <f>'CRO2_Pro-Mes'!#REF!</f>
        <v>#REF!</v>
      </c>
      <c r="QRC4" s="149">
        <f>'CRO2_Pro-Mes'!QQY3</f>
        <v>0</v>
      </c>
      <c r="QRD4" s="149" t="e">
        <f>'CRO2_Pro-Mes'!#REF!</f>
        <v>#REF!</v>
      </c>
      <c r="QRE4" s="149">
        <f>'CRO2_Pro-Mes'!QRA3</f>
        <v>0</v>
      </c>
      <c r="QRF4" s="149" t="e">
        <f>'CRO2_Pro-Mes'!#REF!</f>
        <v>#REF!</v>
      </c>
      <c r="QRG4" s="149">
        <f>'CRO2_Pro-Mes'!QRC3</f>
        <v>0</v>
      </c>
      <c r="QRH4" s="149" t="e">
        <f>'CRO2_Pro-Mes'!#REF!</f>
        <v>#REF!</v>
      </c>
      <c r="QRI4" s="149">
        <f>'CRO2_Pro-Mes'!QRE3</f>
        <v>0</v>
      </c>
      <c r="QRJ4" s="149" t="e">
        <f>'CRO2_Pro-Mes'!#REF!</f>
        <v>#REF!</v>
      </c>
      <c r="QRK4" s="149">
        <f>'CRO2_Pro-Mes'!QRG3</f>
        <v>0</v>
      </c>
      <c r="QRL4" s="149" t="e">
        <f>'CRO2_Pro-Mes'!#REF!</f>
        <v>#REF!</v>
      </c>
      <c r="QRM4" s="149">
        <f>'CRO2_Pro-Mes'!QRI3</f>
        <v>0</v>
      </c>
      <c r="QRN4" s="149" t="e">
        <f>'CRO2_Pro-Mes'!#REF!</f>
        <v>#REF!</v>
      </c>
      <c r="QRO4" s="149">
        <f>'CRO2_Pro-Mes'!QRK3</f>
        <v>0</v>
      </c>
      <c r="QRP4" s="149" t="e">
        <f>'CRO2_Pro-Mes'!#REF!</f>
        <v>#REF!</v>
      </c>
      <c r="QRQ4" s="149">
        <f>'CRO2_Pro-Mes'!QRM3</f>
        <v>0</v>
      </c>
      <c r="QRR4" s="149" t="e">
        <f>'CRO2_Pro-Mes'!#REF!</f>
        <v>#REF!</v>
      </c>
      <c r="QRS4" s="149">
        <f>'CRO2_Pro-Mes'!QRO3</f>
        <v>0</v>
      </c>
      <c r="QRT4" s="149" t="e">
        <f>'CRO2_Pro-Mes'!#REF!</f>
        <v>#REF!</v>
      </c>
      <c r="QRU4" s="149">
        <f>'CRO2_Pro-Mes'!QRQ3</f>
        <v>0</v>
      </c>
      <c r="QRV4" s="149" t="e">
        <f>'CRO2_Pro-Mes'!#REF!</f>
        <v>#REF!</v>
      </c>
      <c r="QRW4" s="149">
        <f>'CRO2_Pro-Mes'!QRS3</f>
        <v>0</v>
      </c>
      <c r="QRX4" s="149" t="e">
        <f>'CRO2_Pro-Mes'!#REF!</f>
        <v>#REF!</v>
      </c>
      <c r="QRY4" s="149">
        <f>'CRO2_Pro-Mes'!QRU3</f>
        <v>0</v>
      </c>
      <c r="QRZ4" s="149" t="e">
        <f>'CRO2_Pro-Mes'!#REF!</f>
        <v>#REF!</v>
      </c>
      <c r="QSA4" s="149">
        <f>'CRO2_Pro-Mes'!QRW3</f>
        <v>0</v>
      </c>
      <c r="QSB4" s="149" t="e">
        <f>'CRO2_Pro-Mes'!#REF!</f>
        <v>#REF!</v>
      </c>
      <c r="QSC4" s="149">
        <f>'CRO2_Pro-Mes'!QRY3</f>
        <v>0</v>
      </c>
      <c r="QSD4" s="149" t="e">
        <f>'CRO2_Pro-Mes'!#REF!</f>
        <v>#REF!</v>
      </c>
      <c r="QSE4" s="149">
        <f>'CRO2_Pro-Mes'!QSA3</f>
        <v>0</v>
      </c>
      <c r="QSF4" s="149" t="e">
        <f>'CRO2_Pro-Mes'!#REF!</f>
        <v>#REF!</v>
      </c>
      <c r="QSG4" s="149">
        <f>'CRO2_Pro-Mes'!QSC3</f>
        <v>0</v>
      </c>
      <c r="QSH4" s="149" t="e">
        <f>'CRO2_Pro-Mes'!#REF!</f>
        <v>#REF!</v>
      </c>
      <c r="QSI4" s="149">
        <f>'CRO2_Pro-Mes'!QSE3</f>
        <v>0</v>
      </c>
      <c r="QSJ4" s="149" t="e">
        <f>'CRO2_Pro-Mes'!#REF!</f>
        <v>#REF!</v>
      </c>
      <c r="QSK4" s="149">
        <f>'CRO2_Pro-Mes'!QSG3</f>
        <v>0</v>
      </c>
      <c r="QSL4" s="149" t="e">
        <f>'CRO2_Pro-Mes'!#REF!</f>
        <v>#REF!</v>
      </c>
      <c r="QSM4" s="149">
        <f>'CRO2_Pro-Mes'!QSI3</f>
        <v>0</v>
      </c>
      <c r="QSN4" s="149" t="e">
        <f>'CRO2_Pro-Mes'!#REF!</f>
        <v>#REF!</v>
      </c>
      <c r="QSO4" s="149">
        <f>'CRO2_Pro-Mes'!QSK3</f>
        <v>0</v>
      </c>
      <c r="QSP4" s="149" t="e">
        <f>'CRO2_Pro-Mes'!#REF!</f>
        <v>#REF!</v>
      </c>
      <c r="QSQ4" s="149">
        <f>'CRO2_Pro-Mes'!QSM3</f>
        <v>0</v>
      </c>
      <c r="QSR4" s="149" t="e">
        <f>'CRO2_Pro-Mes'!#REF!</f>
        <v>#REF!</v>
      </c>
      <c r="QSS4" s="149">
        <f>'CRO2_Pro-Mes'!QSO3</f>
        <v>0</v>
      </c>
      <c r="QST4" s="149" t="e">
        <f>'CRO2_Pro-Mes'!#REF!</f>
        <v>#REF!</v>
      </c>
      <c r="QSU4" s="149">
        <f>'CRO2_Pro-Mes'!QSQ3</f>
        <v>0</v>
      </c>
      <c r="QSV4" s="149" t="e">
        <f>'CRO2_Pro-Mes'!#REF!</f>
        <v>#REF!</v>
      </c>
      <c r="QSW4" s="149">
        <f>'CRO2_Pro-Mes'!QSS3</f>
        <v>0</v>
      </c>
      <c r="QSX4" s="149" t="e">
        <f>'CRO2_Pro-Mes'!#REF!</f>
        <v>#REF!</v>
      </c>
      <c r="QSY4" s="149">
        <f>'CRO2_Pro-Mes'!QSU3</f>
        <v>0</v>
      </c>
      <c r="QSZ4" s="149" t="e">
        <f>'CRO2_Pro-Mes'!#REF!</f>
        <v>#REF!</v>
      </c>
      <c r="QTA4" s="149">
        <f>'CRO2_Pro-Mes'!QSW3</f>
        <v>0</v>
      </c>
      <c r="QTB4" s="149" t="e">
        <f>'CRO2_Pro-Mes'!#REF!</f>
        <v>#REF!</v>
      </c>
      <c r="QTC4" s="149">
        <f>'CRO2_Pro-Mes'!QSY3</f>
        <v>0</v>
      </c>
      <c r="QTD4" s="149" t="e">
        <f>'CRO2_Pro-Mes'!#REF!</f>
        <v>#REF!</v>
      </c>
      <c r="QTE4" s="149">
        <f>'CRO2_Pro-Mes'!QTA3</f>
        <v>0</v>
      </c>
      <c r="QTF4" s="149" t="e">
        <f>'CRO2_Pro-Mes'!#REF!</f>
        <v>#REF!</v>
      </c>
      <c r="QTG4" s="149">
        <f>'CRO2_Pro-Mes'!QTC3</f>
        <v>0</v>
      </c>
      <c r="QTH4" s="149" t="e">
        <f>'CRO2_Pro-Mes'!#REF!</f>
        <v>#REF!</v>
      </c>
      <c r="QTI4" s="149">
        <f>'CRO2_Pro-Mes'!QTE3</f>
        <v>0</v>
      </c>
      <c r="QTJ4" s="149" t="e">
        <f>'CRO2_Pro-Mes'!#REF!</f>
        <v>#REF!</v>
      </c>
      <c r="QTK4" s="149">
        <f>'CRO2_Pro-Mes'!QTG3</f>
        <v>0</v>
      </c>
      <c r="QTL4" s="149" t="e">
        <f>'CRO2_Pro-Mes'!#REF!</f>
        <v>#REF!</v>
      </c>
      <c r="QTM4" s="149">
        <f>'CRO2_Pro-Mes'!QTI3</f>
        <v>0</v>
      </c>
      <c r="QTN4" s="149" t="e">
        <f>'CRO2_Pro-Mes'!#REF!</f>
        <v>#REF!</v>
      </c>
      <c r="QTO4" s="149">
        <f>'CRO2_Pro-Mes'!QTK3</f>
        <v>0</v>
      </c>
      <c r="QTP4" s="149" t="e">
        <f>'CRO2_Pro-Mes'!#REF!</f>
        <v>#REF!</v>
      </c>
      <c r="QTQ4" s="149">
        <f>'CRO2_Pro-Mes'!QTM3</f>
        <v>0</v>
      </c>
      <c r="QTR4" s="149" t="e">
        <f>'CRO2_Pro-Mes'!#REF!</f>
        <v>#REF!</v>
      </c>
      <c r="QTS4" s="149">
        <f>'CRO2_Pro-Mes'!QTO3</f>
        <v>0</v>
      </c>
      <c r="QTT4" s="149" t="e">
        <f>'CRO2_Pro-Mes'!#REF!</f>
        <v>#REF!</v>
      </c>
      <c r="QTU4" s="149">
        <f>'CRO2_Pro-Mes'!QTQ3</f>
        <v>0</v>
      </c>
      <c r="QTV4" s="149" t="e">
        <f>'CRO2_Pro-Mes'!#REF!</f>
        <v>#REF!</v>
      </c>
      <c r="QTW4" s="149">
        <f>'CRO2_Pro-Mes'!QTS3</f>
        <v>0</v>
      </c>
      <c r="QTX4" s="149" t="e">
        <f>'CRO2_Pro-Mes'!#REF!</f>
        <v>#REF!</v>
      </c>
      <c r="QTY4" s="149">
        <f>'CRO2_Pro-Mes'!QTU3</f>
        <v>0</v>
      </c>
      <c r="QTZ4" s="149" t="e">
        <f>'CRO2_Pro-Mes'!#REF!</f>
        <v>#REF!</v>
      </c>
      <c r="QUA4" s="149">
        <f>'CRO2_Pro-Mes'!QTW3</f>
        <v>0</v>
      </c>
      <c r="QUB4" s="149" t="e">
        <f>'CRO2_Pro-Mes'!#REF!</f>
        <v>#REF!</v>
      </c>
      <c r="QUC4" s="149">
        <f>'CRO2_Pro-Mes'!QTY3</f>
        <v>0</v>
      </c>
      <c r="QUD4" s="149" t="e">
        <f>'CRO2_Pro-Mes'!#REF!</f>
        <v>#REF!</v>
      </c>
      <c r="QUE4" s="149">
        <f>'CRO2_Pro-Mes'!QUA3</f>
        <v>0</v>
      </c>
      <c r="QUF4" s="149" t="e">
        <f>'CRO2_Pro-Mes'!#REF!</f>
        <v>#REF!</v>
      </c>
      <c r="QUG4" s="149">
        <f>'CRO2_Pro-Mes'!QUC3</f>
        <v>0</v>
      </c>
      <c r="QUH4" s="149" t="e">
        <f>'CRO2_Pro-Mes'!#REF!</f>
        <v>#REF!</v>
      </c>
      <c r="QUI4" s="149">
        <f>'CRO2_Pro-Mes'!QUE3</f>
        <v>0</v>
      </c>
      <c r="QUJ4" s="149" t="e">
        <f>'CRO2_Pro-Mes'!#REF!</f>
        <v>#REF!</v>
      </c>
      <c r="QUK4" s="149">
        <f>'CRO2_Pro-Mes'!QUG3</f>
        <v>0</v>
      </c>
      <c r="QUL4" s="149" t="e">
        <f>'CRO2_Pro-Mes'!#REF!</f>
        <v>#REF!</v>
      </c>
      <c r="QUM4" s="149">
        <f>'CRO2_Pro-Mes'!QUI3</f>
        <v>0</v>
      </c>
      <c r="QUN4" s="149" t="e">
        <f>'CRO2_Pro-Mes'!#REF!</f>
        <v>#REF!</v>
      </c>
      <c r="QUO4" s="149">
        <f>'CRO2_Pro-Mes'!QUK3</f>
        <v>0</v>
      </c>
      <c r="QUP4" s="149" t="e">
        <f>'CRO2_Pro-Mes'!#REF!</f>
        <v>#REF!</v>
      </c>
      <c r="QUQ4" s="149">
        <f>'CRO2_Pro-Mes'!QUM3</f>
        <v>0</v>
      </c>
      <c r="QUR4" s="149" t="e">
        <f>'CRO2_Pro-Mes'!#REF!</f>
        <v>#REF!</v>
      </c>
      <c r="QUS4" s="149">
        <f>'CRO2_Pro-Mes'!QUO3</f>
        <v>0</v>
      </c>
      <c r="QUT4" s="149" t="e">
        <f>'CRO2_Pro-Mes'!#REF!</f>
        <v>#REF!</v>
      </c>
      <c r="QUU4" s="149">
        <f>'CRO2_Pro-Mes'!QUQ3</f>
        <v>0</v>
      </c>
      <c r="QUV4" s="149" t="e">
        <f>'CRO2_Pro-Mes'!#REF!</f>
        <v>#REF!</v>
      </c>
      <c r="QUW4" s="149">
        <f>'CRO2_Pro-Mes'!QUS3</f>
        <v>0</v>
      </c>
      <c r="QUX4" s="149" t="e">
        <f>'CRO2_Pro-Mes'!#REF!</f>
        <v>#REF!</v>
      </c>
      <c r="QUY4" s="149">
        <f>'CRO2_Pro-Mes'!QUU3</f>
        <v>0</v>
      </c>
      <c r="QUZ4" s="149" t="e">
        <f>'CRO2_Pro-Mes'!#REF!</f>
        <v>#REF!</v>
      </c>
      <c r="QVA4" s="149">
        <f>'CRO2_Pro-Mes'!QUW3</f>
        <v>0</v>
      </c>
      <c r="QVB4" s="149" t="e">
        <f>'CRO2_Pro-Mes'!#REF!</f>
        <v>#REF!</v>
      </c>
      <c r="QVC4" s="149">
        <f>'CRO2_Pro-Mes'!QUY3</f>
        <v>0</v>
      </c>
      <c r="QVD4" s="149" t="e">
        <f>'CRO2_Pro-Mes'!#REF!</f>
        <v>#REF!</v>
      </c>
      <c r="QVE4" s="149">
        <f>'CRO2_Pro-Mes'!QVA3</f>
        <v>0</v>
      </c>
      <c r="QVF4" s="149" t="e">
        <f>'CRO2_Pro-Mes'!#REF!</f>
        <v>#REF!</v>
      </c>
      <c r="QVG4" s="149">
        <f>'CRO2_Pro-Mes'!QVC3</f>
        <v>0</v>
      </c>
      <c r="QVH4" s="149" t="e">
        <f>'CRO2_Pro-Mes'!#REF!</f>
        <v>#REF!</v>
      </c>
      <c r="QVI4" s="149">
        <f>'CRO2_Pro-Mes'!QVE3</f>
        <v>0</v>
      </c>
      <c r="QVJ4" s="149" t="e">
        <f>'CRO2_Pro-Mes'!#REF!</f>
        <v>#REF!</v>
      </c>
      <c r="QVK4" s="149">
        <f>'CRO2_Pro-Mes'!QVG3</f>
        <v>0</v>
      </c>
      <c r="QVL4" s="149" t="e">
        <f>'CRO2_Pro-Mes'!#REF!</f>
        <v>#REF!</v>
      </c>
      <c r="QVM4" s="149">
        <f>'CRO2_Pro-Mes'!QVI3</f>
        <v>0</v>
      </c>
      <c r="QVN4" s="149" t="e">
        <f>'CRO2_Pro-Mes'!#REF!</f>
        <v>#REF!</v>
      </c>
      <c r="QVO4" s="149">
        <f>'CRO2_Pro-Mes'!QVK3</f>
        <v>0</v>
      </c>
      <c r="QVP4" s="149" t="e">
        <f>'CRO2_Pro-Mes'!#REF!</f>
        <v>#REF!</v>
      </c>
      <c r="QVQ4" s="149">
        <f>'CRO2_Pro-Mes'!QVM3</f>
        <v>0</v>
      </c>
      <c r="QVR4" s="149" t="e">
        <f>'CRO2_Pro-Mes'!#REF!</f>
        <v>#REF!</v>
      </c>
      <c r="QVS4" s="149">
        <f>'CRO2_Pro-Mes'!QVO3</f>
        <v>0</v>
      </c>
      <c r="QVT4" s="149" t="e">
        <f>'CRO2_Pro-Mes'!#REF!</f>
        <v>#REF!</v>
      </c>
      <c r="QVU4" s="149">
        <f>'CRO2_Pro-Mes'!QVQ3</f>
        <v>0</v>
      </c>
      <c r="QVV4" s="149" t="e">
        <f>'CRO2_Pro-Mes'!#REF!</f>
        <v>#REF!</v>
      </c>
      <c r="QVW4" s="149">
        <f>'CRO2_Pro-Mes'!QVS3</f>
        <v>0</v>
      </c>
      <c r="QVX4" s="149" t="e">
        <f>'CRO2_Pro-Mes'!#REF!</f>
        <v>#REF!</v>
      </c>
      <c r="QVY4" s="149">
        <f>'CRO2_Pro-Mes'!QVU3</f>
        <v>0</v>
      </c>
      <c r="QVZ4" s="149" t="e">
        <f>'CRO2_Pro-Mes'!#REF!</f>
        <v>#REF!</v>
      </c>
      <c r="QWA4" s="149">
        <f>'CRO2_Pro-Mes'!QVW3</f>
        <v>0</v>
      </c>
      <c r="QWB4" s="149" t="e">
        <f>'CRO2_Pro-Mes'!#REF!</f>
        <v>#REF!</v>
      </c>
      <c r="QWC4" s="149">
        <f>'CRO2_Pro-Mes'!QVY3</f>
        <v>0</v>
      </c>
      <c r="QWD4" s="149" t="e">
        <f>'CRO2_Pro-Mes'!#REF!</f>
        <v>#REF!</v>
      </c>
      <c r="QWE4" s="149">
        <f>'CRO2_Pro-Mes'!QWA3</f>
        <v>0</v>
      </c>
      <c r="QWF4" s="149" t="e">
        <f>'CRO2_Pro-Mes'!#REF!</f>
        <v>#REF!</v>
      </c>
      <c r="QWG4" s="149">
        <f>'CRO2_Pro-Mes'!QWC3</f>
        <v>0</v>
      </c>
      <c r="QWH4" s="149" t="e">
        <f>'CRO2_Pro-Mes'!#REF!</f>
        <v>#REF!</v>
      </c>
      <c r="QWI4" s="149">
        <f>'CRO2_Pro-Mes'!QWE3</f>
        <v>0</v>
      </c>
      <c r="QWJ4" s="149" t="e">
        <f>'CRO2_Pro-Mes'!#REF!</f>
        <v>#REF!</v>
      </c>
      <c r="QWK4" s="149">
        <f>'CRO2_Pro-Mes'!QWG3</f>
        <v>0</v>
      </c>
      <c r="QWL4" s="149" t="e">
        <f>'CRO2_Pro-Mes'!#REF!</f>
        <v>#REF!</v>
      </c>
      <c r="QWM4" s="149">
        <f>'CRO2_Pro-Mes'!QWI3</f>
        <v>0</v>
      </c>
      <c r="QWN4" s="149" t="e">
        <f>'CRO2_Pro-Mes'!#REF!</f>
        <v>#REF!</v>
      </c>
      <c r="QWO4" s="149">
        <f>'CRO2_Pro-Mes'!QWK3</f>
        <v>0</v>
      </c>
      <c r="QWP4" s="149" t="e">
        <f>'CRO2_Pro-Mes'!#REF!</f>
        <v>#REF!</v>
      </c>
      <c r="QWQ4" s="149">
        <f>'CRO2_Pro-Mes'!QWM3</f>
        <v>0</v>
      </c>
      <c r="QWR4" s="149" t="e">
        <f>'CRO2_Pro-Mes'!#REF!</f>
        <v>#REF!</v>
      </c>
      <c r="QWS4" s="149">
        <f>'CRO2_Pro-Mes'!QWO3</f>
        <v>0</v>
      </c>
      <c r="QWT4" s="149" t="e">
        <f>'CRO2_Pro-Mes'!#REF!</f>
        <v>#REF!</v>
      </c>
      <c r="QWU4" s="149">
        <f>'CRO2_Pro-Mes'!QWQ3</f>
        <v>0</v>
      </c>
      <c r="QWV4" s="149" t="e">
        <f>'CRO2_Pro-Mes'!#REF!</f>
        <v>#REF!</v>
      </c>
      <c r="QWW4" s="149">
        <f>'CRO2_Pro-Mes'!QWS3</f>
        <v>0</v>
      </c>
      <c r="QWX4" s="149" t="e">
        <f>'CRO2_Pro-Mes'!#REF!</f>
        <v>#REF!</v>
      </c>
      <c r="QWY4" s="149">
        <f>'CRO2_Pro-Mes'!QWU3</f>
        <v>0</v>
      </c>
      <c r="QWZ4" s="149" t="e">
        <f>'CRO2_Pro-Mes'!#REF!</f>
        <v>#REF!</v>
      </c>
      <c r="QXA4" s="149">
        <f>'CRO2_Pro-Mes'!QWW3</f>
        <v>0</v>
      </c>
      <c r="QXB4" s="149" t="e">
        <f>'CRO2_Pro-Mes'!#REF!</f>
        <v>#REF!</v>
      </c>
      <c r="QXC4" s="149">
        <f>'CRO2_Pro-Mes'!QWY3</f>
        <v>0</v>
      </c>
      <c r="QXD4" s="149" t="e">
        <f>'CRO2_Pro-Mes'!#REF!</f>
        <v>#REF!</v>
      </c>
      <c r="QXE4" s="149">
        <f>'CRO2_Pro-Mes'!QXA3</f>
        <v>0</v>
      </c>
      <c r="QXF4" s="149" t="e">
        <f>'CRO2_Pro-Mes'!#REF!</f>
        <v>#REF!</v>
      </c>
      <c r="QXG4" s="149">
        <f>'CRO2_Pro-Mes'!QXC3</f>
        <v>0</v>
      </c>
      <c r="QXH4" s="149" t="e">
        <f>'CRO2_Pro-Mes'!#REF!</f>
        <v>#REF!</v>
      </c>
      <c r="QXI4" s="149">
        <f>'CRO2_Pro-Mes'!QXE3</f>
        <v>0</v>
      </c>
      <c r="QXJ4" s="149" t="e">
        <f>'CRO2_Pro-Mes'!#REF!</f>
        <v>#REF!</v>
      </c>
      <c r="QXK4" s="149">
        <f>'CRO2_Pro-Mes'!QXG3</f>
        <v>0</v>
      </c>
      <c r="QXL4" s="149" t="e">
        <f>'CRO2_Pro-Mes'!#REF!</f>
        <v>#REF!</v>
      </c>
      <c r="QXM4" s="149">
        <f>'CRO2_Pro-Mes'!QXI3</f>
        <v>0</v>
      </c>
      <c r="QXN4" s="149" t="e">
        <f>'CRO2_Pro-Mes'!#REF!</f>
        <v>#REF!</v>
      </c>
      <c r="QXO4" s="149">
        <f>'CRO2_Pro-Mes'!QXK3</f>
        <v>0</v>
      </c>
      <c r="QXP4" s="149" t="e">
        <f>'CRO2_Pro-Mes'!#REF!</f>
        <v>#REF!</v>
      </c>
      <c r="QXQ4" s="149">
        <f>'CRO2_Pro-Mes'!QXM3</f>
        <v>0</v>
      </c>
      <c r="QXR4" s="149" t="e">
        <f>'CRO2_Pro-Mes'!#REF!</f>
        <v>#REF!</v>
      </c>
      <c r="QXS4" s="149">
        <f>'CRO2_Pro-Mes'!QXO3</f>
        <v>0</v>
      </c>
      <c r="QXT4" s="149" t="e">
        <f>'CRO2_Pro-Mes'!#REF!</f>
        <v>#REF!</v>
      </c>
      <c r="QXU4" s="149">
        <f>'CRO2_Pro-Mes'!QXQ3</f>
        <v>0</v>
      </c>
      <c r="QXV4" s="149" t="e">
        <f>'CRO2_Pro-Mes'!#REF!</f>
        <v>#REF!</v>
      </c>
      <c r="QXW4" s="149">
        <f>'CRO2_Pro-Mes'!QXS3</f>
        <v>0</v>
      </c>
      <c r="QXX4" s="149" t="e">
        <f>'CRO2_Pro-Mes'!#REF!</f>
        <v>#REF!</v>
      </c>
      <c r="QXY4" s="149">
        <f>'CRO2_Pro-Mes'!QXU3</f>
        <v>0</v>
      </c>
      <c r="QXZ4" s="149" t="e">
        <f>'CRO2_Pro-Mes'!#REF!</f>
        <v>#REF!</v>
      </c>
      <c r="QYA4" s="149">
        <f>'CRO2_Pro-Mes'!QXW3</f>
        <v>0</v>
      </c>
      <c r="QYB4" s="149" t="e">
        <f>'CRO2_Pro-Mes'!#REF!</f>
        <v>#REF!</v>
      </c>
      <c r="QYC4" s="149">
        <f>'CRO2_Pro-Mes'!QXY3</f>
        <v>0</v>
      </c>
      <c r="QYD4" s="149" t="e">
        <f>'CRO2_Pro-Mes'!#REF!</f>
        <v>#REF!</v>
      </c>
      <c r="QYE4" s="149">
        <f>'CRO2_Pro-Mes'!QYA3</f>
        <v>0</v>
      </c>
      <c r="QYF4" s="149" t="e">
        <f>'CRO2_Pro-Mes'!#REF!</f>
        <v>#REF!</v>
      </c>
      <c r="QYG4" s="149">
        <f>'CRO2_Pro-Mes'!QYC3</f>
        <v>0</v>
      </c>
      <c r="QYH4" s="149" t="e">
        <f>'CRO2_Pro-Mes'!#REF!</f>
        <v>#REF!</v>
      </c>
      <c r="QYI4" s="149">
        <f>'CRO2_Pro-Mes'!QYE3</f>
        <v>0</v>
      </c>
      <c r="QYJ4" s="149" t="e">
        <f>'CRO2_Pro-Mes'!#REF!</f>
        <v>#REF!</v>
      </c>
      <c r="QYK4" s="149">
        <f>'CRO2_Pro-Mes'!QYG3</f>
        <v>0</v>
      </c>
      <c r="QYL4" s="149" t="e">
        <f>'CRO2_Pro-Mes'!#REF!</f>
        <v>#REF!</v>
      </c>
      <c r="QYM4" s="149">
        <f>'CRO2_Pro-Mes'!QYI3</f>
        <v>0</v>
      </c>
      <c r="QYN4" s="149" t="e">
        <f>'CRO2_Pro-Mes'!#REF!</f>
        <v>#REF!</v>
      </c>
      <c r="QYO4" s="149">
        <f>'CRO2_Pro-Mes'!QYK3</f>
        <v>0</v>
      </c>
      <c r="QYP4" s="149" t="e">
        <f>'CRO2_Pro-Mes'!#REF!</f>
        <v>#REF!</v>
      </c>
      <c r="QYQ4" s="149">
        <f>'CRO2_Pro-Mes'!QYM3</f>
        <v>0</v>
      </c>
      <c r="QYR4" s="149" t="e">
        <f>'CRO2_Pro-Mes'!#REF!</f>
        <v>#REF!</v>
      </c>
      <c r="QYS4" s="149">
        <f>'CRO2_Pro-Mes'!QYO3</f>
        <v>0</v>
      </c>
      <c r="QYT4" s="149" t="e">
        <f>'CRO2_Pro-Mes'!#REF!</f>
        <v>#REF!</v>
      </c>
      <c r="QYU4" s="149">
        <f>'CRO2_Pro-Mes'!QYQ3</f>
        <v>0</v>
      </c>
      <c r="QYV4" s="149" t="e">
        <f>'CRO2_Pro-Mes'!#REF!</f>
        <v>#REF!</v>
      </c>
      <c r="QYW4" s="149">
        <f>'CRO2_Pro-Mes'!QYS3</f>
        <v>0</v>
      </c>
      <c r="QYX4" s="149" t="e">
        <f>'CRO2_Pro-Mes'!#REF!</f>
        <v>#REF!</v>
      </c>
      <c r="QYY4" s="149">
        <f>'CRO2_Pro-Mes'!QYU3</f>
        <v>0</v>
      </c>
      <c r="QYZ4" s="149" t="e">
        <f>'CRO2_Pro-Mes'!#REF!</f>
        <v>#REF!</v>
      </c>
      <c r="QZA4" s="149">
        <f>'CRO2_Pro-Mes'!QYW3</f>
        <v>0</v>
      </c>
      <c r="QZB4" s="149" t="e">
        <f>'CRO2_Pro-Mes'!#REF!</f>
        <v>#REF!</v>
      </c>
      <c r="QZC4" s="149">
        <f>'CRO2_Pro-Mes'!QYY3</f>
        <v>0</v>
      </c>
      <c r="QZD4" s="149" t="e">
        <f>'CRO2_Pro-Mes'!#REF!</f>
        <v>#REF!</v>
      </c>
      <c r="QZE4" s="149">
        <f>'CRO2_Pro-Mes'!QZA3</f>
        <v>0</v>
      </c>
      <c r="QZF4" s="149" t="e">
        <f>'CRO2_Pro-Mes'!#REF!</f>
        <v>#REF!</v>
      </c>
      <c r="QZG4" s="149">
        <f>'CRO2_Pro-Mes'!QZC3</f>
        <v>0</v>
      </c>
      <c r="QZH4" s="149" t="e">
        <f>'CRO2_Pro-Mes'!#REF!</f>
        <v>#REF!</v>
      </c>
      <c r="QZI4" s="149">
        <f>'CRO2_Pro-Mes'!QZE3</f>
        <v>0</v>
      </c>
      <c r="QZJ4" s="149" t="e">
        <f>'CRO2_Pro-Mes'!#REF!</f>
        <v>#REF!</v>
      </c>
      <c r="QZK4" s="149">
        <f>'CRO2_Pro-Mes'!QZG3</f>
        <v>0</v>
      </c>
      <c r="QZL4" s="149" t="e">
        <f>'CRO2_Pro-Mes'!#REF!</f>
        <v>#REF!</v>
      </c>
      <c r="QZM4" s="149">
        <f>'CRO2_Pro-Mes'!QZI3</f>
        <v>0</v>
      </c>
      <c r="QZN4" s="149" t="e">
        <f>'CRO2_Pro-Mes'!#REF!</f>
        <v>#REF!</v>
      </c>
      <c r="QZO4" s="149">
        <f>'CRO2_Pro-Mes'!QZK3</f>
        <v>0</v>
      </c>
      <c r="QZP4" s="149" t="e">
        <f>'CRO2_Pro-Mes'!#REF!</f>
        <v>#REF!</v>
      </c>
      <c r="QZQ4" s="149">
        <f>'CRO2_Pro-Mes'!QZM3</f>
        <v>0</v>
      </c>
      <c r="QZR4" s="149" t="e">
        <f>'CRO2_Pro-Mes'!#REF!</f>
        <v>#REF!</v>
      </c>
      <c r="QZS4" s="149">
        <f>'CRO2_Pro-Mes'!QZO3</f>
        <v>0</v>
      </c>
      <c r="QZT4" s="149" t="e">
        <f>'CRO2_Pro-Mes'!#REF!</f>
        <v>#REF!</v>
      </c>
      <c r="QZU4" s="149">
        <f>'CRO2_Pro-Mes'!QZQ3</f>
        <v>0</v>
      </c>
      <c r="QZV4" s="149" t="e">
        <f>'CRO2_Pro-Mes'!#REF!</f>
        <v>#REF!</v>
      </c>
      <c r="QZW4" s="149">
        <f>'CRO2_Pro-Mes'!QZS3</f>
        <v>0</v>
      </c>
      <c r="QZX4" s="149" t="e">
        <f>'CRO2_Pro-Mes'!#REF!</f>
        <v>#REF!</v>
      </c>
      <c r="QZY4" s="149">
        <f>'CRO2_Pro-Mes'!QZU3</f>
        <v>0</v>
      </c>
      <c r="QZZ4" s="149" t="e">
        <f>'CRO2_Pro-Mes'!#REF!</f>
        <v>#REF!</v>
      </c>
      <c r="RAA4" s="149">
        <f>'CRO2_Pro-Mes'!QZW3</f>
        <v>0</v>
      </c>
      <c r="RAB4" s="149" t="e">
        <f>'CRO2_Pro-Mes'!#REF!</f>
        <v>#REF!</v>
      </c>
      <c r="RAC4" s="149">
        <f>'CRO2_Pro-Mes'!QZY3</f>
        <v>0</v>
      </c>
      <c r="RAD4" s="149" t="e">
        <f>'CRO2_Pro-Mes'!#REF!</f>
        <v>#REF!</v>
      </c>
      <c r="RAE4" s="149">
        <f>'CRO2_Pro-Mes'!RAA3</f>
        <v>0</v>
      </c>
      <c r="RAF4" s="149" t="e">
        <f>'CRO2_Pro-Mes'!#REF!</f>
        <v>#REF!</v>
      </c>
      <c r="RAG4" s="149">
        <f>'CRO2_Pro-Mes'!RAC3</f>
        <v>0</v>
      </c>
      <c r="RAH4" s="149" t="e">
        <f>'CRO2_Pro-Mes'!#REF!</f>
        <v>#REF!</v>
      </c>
      <c r="RAI4" s="149">
        <f>'CRO2_Pro-Mes'!RAE3</f>
        <v>0</v>
      </c>
      <c r="RAJ4" s="149" t="e">
        <f>'CRO2_Pro-Mes'!#REF!</f>
        <v>#REF!</v>
      </c>
      <c r="RAK4" s="149">
        <f>'CRO2_Pro-Mes'!RAG3</f>
        <v>0</v>
      </c>
      <c r="RAL4" s="149" t="e">
        <f>'CRO2_Pro-Mes'!#REF!</f>
        <v>#REF!</v>
      </c>
      <c r="RAM4" s="149">
        <f>'CRO2_Pro-Mes'!RAI3</f>
        <v>0</v>
      </c>
      <c r="RAN4" s="149" t="e">
        <f>'CRO2_Pro-Mes'!#REF!</f>
        <v>#REF!</v>
      </c>
      <c r="RAO4" s="149">
        <f>'CRO2_Pro-Mes'!RAK3</f>
        <v>0</v>
      </c>
      <c r="RAP4" s="149" t="e">
        <f>'CRO2_Pro-Mes'!#REF!</f>
        <v>#REF!</v>
      </c>
      <c r="RAQ4" s="149">
        <f>'CRO2_Pro-Mes'!RAM3</f>
        <v>0</v>
      </c>
      <c r="RAR4" s="149" t="e">
        <f>'CRO2_Pro-Mes'!#REF!</f>
        <v>#REF!</v>
      </c>
      <c r="RAS4" s="149">
        <f>'CRO2_Pro-Mes'!RAO3</f>
        <v>0</v>
      </c>
      <c r="RAT4" s="149" t="e">
        <f>'CRO2_Pro-Mes'!#REF!</f>
        <v>#REF!</v>
      </c>
      <c r="RAU4" s="149">
        <f>'CRO2_Pro-Mes'!RAQ3</f>
        <v>0</v>
      </c>
      <c r="RAV4" s="149" t="e">
        <f>'CRO2_Pro-Mes'!#REF!</f>
        <v>#REF!</v>
      </c>
      <c r="RAW4" s="149">
        <f>'CRO2_Pro-Mes'!RAS3</f>
        <v>0</v>
      </c>
      <c r="RAX4" s="149" t="e">
        <f>'CRO2_Pro-Mes'!#REF!</f>
        <v>#REF!</v>
      </c>
      <c r="RAY4" s="149">
        <f>'CRO2_Pro-Mes'!RAU3</f>
        <v>0</v>
      </c>
      <c r="RAZ4" s="149" t="e">
        <f>'CRO2_Pro-Mes'!#REF!</f>
        <v>#REF!</v>
      </c>
      <c r="RBA4" s="149">
        <f>'CRO2_Pro-Mes'!RAW3</f>
        <v>0</v>
      </c>
      <c r="RBB4" s="149" t="e">
        <f>'CRO2_Pro-Mes'!#REF!</f>
        <v>#REF!</v>
      </c>
      <c r="RBC4" s="149">
        <f>'CRO2_Pro-Mes'!RAY3</f>
        <v>0</v>
      </c>
      <c r="RBD4" s="149" t="e">
        <f>'CRO2_Pro-Mes'!#REF!</f>
        <v>#REF!</v>
      </c>
      <c r="RBE4" s="149">
        <f>'CRO2_Pro-Mes'!RBA3</f>
        <v>0</v>
      </c>
      <c r="RBF4" s="149" t="e">
        <f>'CRO2_Pro-Mes'!#REF!</f>
        <v>#REF!</v>
      </c>
      <c r="RBG4" s="149">
        <f>'CRO2_Pro-Mes'!RBC3</f>
        <v>0</v>
      </c>
      <c r="RBH4" s="149" t="e">
        <f>'CRO2_Pro-Mes'!#REF!</f>
        <v>#REF!</v>
      </c>
      <c r="RBI4" s="149">
        <f>'CRO2_Pro-Mes'!RBE3</f>
        <v>0</v>
      </c>
      <c r="RBJ4" s="149" t="e">
        <f>'CRO2_Pro-Mes'!#REF!</f>
        <v>#REF!</v>
      </c>
      <c r="RBK4" s="149">
        <f>'CRO2_Pro-Mes'!RBG3</f>
        <v>0</v>
      </c>
      <c r="RBL4" s="149" t="e">
        <f>'CRO2_Pro-Mes'!#REF!</f>
        <v>#REF!</v>
      </c>
      <c r="RBM4" s="149">
        <f>'CRO2_Pro-Mes'!RBI3</f>
        <v>0</v>
      </c>
      <c r="RBN4" s="149" t="e">
        <f>'CRO2_Pro-Mes'!#REF!</f>
        <v>#REF!</v>
      </c>
      <c r="RBO4" s="149">
        <f>'CRO2_Pro-Mes'!RBK3</f>
        <v>0</v>
      </c>
      <c r="RBP4" s="149" t="e">
        <f>'CRO2_Pro-Mes'!#REF!</f>
        <v>#REF!</v>
      </c>
      <c r="RBQ4" s="149">
        <f>'CRO2_Pro-Mes'!RBM3</f>
        <v>0</v>
      </c>
      <c r="RBR4" s="149" t="e">
        <f>'CRO2_Pro-Mes'!#REF!</f>
        <v>#REF!</v>
      </c>
      <c r="RBS4" s="149">
        <f>'CRO2_Pro-Mes'!RBO3</f>
        <v>0</v>
      </c>
      <c r="RBT4" s="149" t="e">
        <f>'CRO2_Pro-Mes'!#REF!</f>
        <v>#REF!</v>
      </c>
      <c r="RBU4" s="149">
        <f>'CRO2_Pro-Mes'!RBQ3</f>
        <v>0</v>
      </c>
      <c r="RBV4" s="149" t="e">
        <f>'CRO2_Pro-Mes'!#REF!</f>
        <v>#REF!</v>
      </c>
      <c r="RBW4" s="149">
        <f>'CRO2_Pro-Mes'!RBS3</f>
        <v>0</v>
      </c>
      <c r="RBX4" s="149" t="e">
        <f>'CRO2_Pro-Mes'!#REF!</f>
        <v>#REF!</v>
      </c>
      <c r="RBY4" s="149">
        <f>'CRO2_Pro-Mes'!RBU3</f>
        <v>0</v>
      </c>
      <c r="RBZ4" s="149" t="e">
        <f>'CRO2_Pro-Mes'!#REF!</f>
        <v>#REF!</v>
      </c>
      <c r="RCA4" s="149">
        <f>'CRO2_Pro-Mes'!RBW3</f>
        <v>0</v>
      </c>
      <c r="RCB4" s="149" t="e">
        <f>'CRO2_Pro-Mes'!#REF!</f>
        <v>#REF!</v>
      </c>
      <c r="RCC4" s="149">
        <f>'CRO2_Pro-Mes'!RBY3</f>
        <v>0</v>
      </c>
      <c r="RCD4" s="149" t="e">
        <f>'CRO2_Pro-Mes'!#REF!</f>
        <v>#REF!</v>
      </c>
      <c r="RCE4" s="149">
        <f>'CRO2_Pro-Mes'!RCA3</f>
        <v>0</v>
      </c>
      <c r="RCF4" s="149" t="e">
        <f>'CRO2_Pro-Mes'!#REF!</f>
        <v>#REF!</v>
      </c>
      <c r="RCG4" s="149">
        <f>'CRO2_Pro-Mes'!RCC3</f>
        <v>0</v>
      </c>
      <c r="RCH4" s="149" t="e">
        <f>'CRO2_Pro-Mes'!#REF!</f>
        <v>#REF!</v>
      </c>
      <c r="RCI4" s="149">
        <f>'CRO2_Pro-Mes'!RCE3</f>
        <v>0</v>
      </c>
      <c r="RCJ4" s="149" t="e">
        <f>'CRO2_Pro-Mes'!#REF!</f>
        <v>#REF!</v>
      </c>
      <c r="RCK4" s="149">
        <f>'CRO2_Pro-Mes'!RCG3</f>
        <v>0</v>
      </c>
      <c r="RCL4" s="149" t="e">
        <f>'CRO2_Pro-Mes'!#REF!</f>
        <v>#REF!</v>
      </c>
      <c r="RCM4" s="149">
        <f>'CRO2_Pro-Mes'!RCI3</f>
        <v>0</v>
      </c>
      <c r="RCN4" s="149" t="e">
        <f>'CRO2_Pro-Mes'!#REF!</f>
        <v>#REF!</v>
      </c>
      <c r="RCO4" s="149">
        <f>'CRO2_Pro-Mes'!RCK3</f>
        <v>0</v>
      </c>
      <c r="RCP4" s="149" t="e">
        <f>'CRO2_Pro-Mes'!#REF!</f>
        <v>#REF!</v>
      </c>
      <c r="RCQ4" s="149">
        <f>'CRO2_Pro-Mes'!RCM3</f>
        <v>0</v>
      </c>
      <c r="RCR4" s="149" t="e">
        <f>'CRO2_Pro-Mes'!#REF!</f>
        <v>#REF!</v>
      </c>
      <c r="RCS4" s="149">
        <f>'CRO2_Pro-Mes'!RCO3</f>
        <v>0</v>
      </c>
      <c r="RCT4" s="149" t="e">
        <f>'CRO2_Pro-Mes'!#REF!</f>
        <v>#REF!</v>
      </c>
      <c r="RCU4" s="149">
        <f>'CRO2_Pro-Mes'!RCQ3</f>
        <v>0</v>
      </c>
      <c r="RCV4" s="149" t="e">
        <f>'CRO2_Pro-Mes'!#REF!</f>
        <v>#REF!</v>
      </c>
      <c r="RCW4" s="149">
        <f>'CRO2_Pro-Mes'!RCS3</f>
        <v>0</v>
      </c>
      <c r="RCX4" s="149" t="e">
        <f>'CRO2_Pro-Mes'!#REF!</f>
        <v>#REF!</v>
      </c>
      <c r="RCY4" s="149">
        <f>'CRO2_Pro-Mes'!RCU3</f>
        <v>0</v>
      </c>
      <c r="RCZ4" s="149" t="e">
        <f>'CRO2_Pro-Mes'!#REF!</f>
        <v>#REF!</v>
      </c>
      <c r="RDA4" s="149">
        <f>'CRO2_Pro-Mes'!RCW3</f>
        <v>0</v>
      </c>
      <c r="RDB4" s="149" t="e">
        <f>'CRO2_Pro-Mes'!#REF!</f>
        <v>#REF!</v>
      </c>
      <c r="RDC4" s="149">
        <f>'CRO2_Pro-Mes'!RCY3</f>
        <v>0</v>
      </c>
      <c r="RDD4" s="149" t="e">
        <f>'CRO2_Pro-Mes'!#REF!</f>
        <v>#REF!</v>
      </c>
      <c r="RDE4" s="149">
        <f>'CRO2_Pro-Mes'!RDA3</f>
        <v>0</v>
      </c>
      <c r="RDF4" s="149" t="e">
        <f>'CRO2_Pro-Mes'!#REF!</f>
        <v>#REF!</v>
      </c>
      <c r="RDG4" s="149">
        <f>'CRO2_Pro-Mes'!RDC3</f>
        <v>0</v>
      </c>
      <c r="RDH4" s="149" t="e">
        <f>'CRO2_Pro-Mes'!#REF!</f>
        <v>#REF!</v>
      </c>
      <c r="RDI4" s="149">
        <f>'CRO2_Pro-Mes'!RDE3</f>
        <v>0</v>
      </c>
      <c r="RDJ4" s="149" t="e">
        <f>'CRO2_Pro-Mes'!#REF!</f>
        <v>#REF!</v>
      </c>
      <c r="RDK4" s="149">
        <f>'CRO2_Pro-Mes'!RDG3</f>
        <v>0</v>
      </c>
      <c r="RDL4" s="149" t="e">
        <f>'CRO2_Pro-Mes'!#REF!</f>
        <v>#REF!</v>
      </c>
      <c r="RDM4" s="149">
        <f>'CRO2_Pro-Mes'!RDI3</f>
        <v>0</v>
      </c>
      <c r="RDN4" s="149" t="e">
        <f>'CRO2_Pro-Mes'!#REF!</f>
        <v>#REF!</v>
      </c>
      <c r="RDO4" s="149">
        <f>'CRO2_Pro-Mes'!RDK3</f>
        <v>0</v>
      </c>
      <c r="RDP4" s="149" t="e">
        <f>'CRO2_Pro-Mes'!#REF!</f>
        <v>#REF!</v>
      </c>
      <c r="RDQ4" s="149">
        <f>'CRO2_Pro-Mes'!RDM3</f>
        <v>0</v>
      </c>
      <c r="RDR4" s="149" t="e">
        <f>'CRO2_Pro-Mes'!#REF!</f>
        <v>#REF!</v>
      </c>
      <c r="RDS4" s="149">
        <f>'CRO2_Pro-Mes'!RDO3</f>
        <v>0</v>
      </c>
      <c r="RDT4" s="149" t="e">
        <f>'CRO2_Pro-Mes'!#REF!</f>
        <v>#REF!</v>
      </c>
      <c r="RDU4" s="149">
        <f>'CRO2_Pro-Mes'!RDQ3</f>
        <v>0</v>
      </c>
      <c r="RDV4" s="149" t="e">
        <f>'CRO2_Pro-Mes'!#REF!</f>
        <v>#REF!</v>
      </c>
      <c r="RDW4" s="149">
        <f>'CRO2_Pro-Mes'!RDS3</f>
        <v>0</v>
      </c>
      <c r="RDX4" s="149" t="e">
        <f>'CRO2_Pro-Mes'!#REF!</f>
        <v>#REF!</v>
      </c>
      <c r="RDY4" s="149">
        <f>'CRO2_Pro-Mes'!RDU3</f>
        <v>0</v>
      </c>
      <c r="RDZ4" s="149" t="e">
        <f>'CRO2_Pro-Mes'!#REF!</f>
        <v>#REF!</v>
      </c>
      <c r="REA4" s="149">
        <f>'CRO2_Pro-Mes'!RDW3</f>
        <v>0</v>
      </c>
      <c r="REB4" s="149" t="e">
        <f>'CRO2_Pro-Mes'!#REF!</f>
        <v>#REF!</v>
      </c>
      <c r="REC4" s="149">
        <f>'CRO2_Pro-Mes'!RDY3</f>
        <v>0</v>
      </c>
      <c r="RED4" s="149" t="e">
        <f>'CRO2_Pro-Mes'!#REF!</f>
        <v>#REF!</v>
      </c>
      <c r="REE4" s="149">
        <f>'CRO2_Pro-Mes'!REA3</f>
        <v>0</v>
      </c>
      <c r="REF4" s="149" t="e">
        <f>'CRO2_Pro-Mes'!#REF!</f>
        <v>#REF!</v>
      </c>
      <c r="REG4" s="149">
        <f>'CRO2_Pro-Mes'!REC3</f>
        <v>0</v>
      </c>
      <c r="REH4" s="149" t="e">
        <f>'CRO2_Pro-Mes'!#REF!</f>
        <v>#REF!</v>
      </c>
      <c r="REI4" s="149">
        <f>'CRO2_Pro-Mes'!REE3</f>
        <v>0</v>
      </c>
      <c r="REJ4" s="149" t="e">
        <f>'CRO2_Pro-Mes'!#REF!</f>
        <v>#REF!</v>
      </c>
      <c r="REK4" s="149">
        <f>'CRO2_Pro-Mes'!REG3</f>
        <v>0</v>
      </c>
      <c r="REL4" s="149" t="e">
        <f>'CRO2_Pro-Mes'!#REF!</f>
        <v>#REF!</v>
      </c>
      <c r="REM4" s="149">
        <f>'CRO2_Pro-Mes'!REI3</f>
        <v>0</v>
      </c>
      <c r="REN4" s="149" t="e">
        <f>'CRO2_Pro-Mes'!#REF!</f>
        <v>#REF!</v>
      </c>
      <c r="REO4" s="149">
        <f>'CRO2_Pro-Mes'!REK3</f>
        <v>0</v>
      </c>
      <c r="REP4" s="149" t="e">
        <f>'CRO2_Pro-Mes'!#REF!</f>
        <v>#REF!</v>
      </c>
      <c r="REQ4" s="149">
        <f>'CRO2_Pro-Mes'!REM3</f>
        <v>0</v>
      </c>
      <c r="RER4" s="149" t="e">
        <f>'CRO2_Pro-Mes'!#REF!</f>
        <v>#REF!</v>
      </c>
      <c r="RES4" s="149">
        <f>'CRO2_Pro-Mes'!REO3</f>
        <v>0</v>
      </c>
      <c r="RET4" s="149" t="e">
        <f>'CRO2_Pro-Mes'!#REF!</f>
        <v>#REF!</v>
      </c>
      <c r="REU4" s="149">
        <f>'CRO2_Pro-Mes'!REQ3</f>
        <v>0</v>
      </c>
      <c r="REV4" s="149" t="e">
        <f>'CRO2_Pro-Mes'!#REF!</f>
        <v>#REF!</v>
      </c>
      <c r="REW4" s="149">
        <f>'CRO2_Pro-Mes'!RES3</f>
        <v>0</v>
      </c>
      <c r="REX4" s="149" t="e">
        <f>'CRO2_Pro-Mes'!#REF!</f>
        <v>#REF!</v>
      </c>
      <c r="REY4" s="149">
        <f>'CRO2_Pro-Mes'!REU3</f>
        <v>0</v>
      </c>
      <c r="REZ4" s="149" t="e">
        <f>'CRO2_Pro-Mes'!#REF!</f>
        <v>#REF!</v>
      </c>
      <c r="RFA4" s="149">
        <f>'CRO2_Pro-Mes'!REW3</f>
        <v>0</v>
      </c>
      <c r="RFB4" s="149" t="e">
        <f>'CRO2_Pro-Mes'!#REF!</f>
        <v>#REF!</v>
      </c>
      <c r="RFC4" s="149">
        <f>'CRO2_Pro-Mes'!REY3</f>
        <v>0</v>
      </c>
      <c r="RFD4" s="149" t="e">
        <f>'CRO2_Pro-Mes'!#REF!</f>
        <v>#REF!</v>
      </c>
      <c r="RFE4" s="149">
        <f>'CRO2_Pro-Mes'!RFA3</f>
        <v>0</v>
      </c>
      <c r="RFF4" s="149" t="e">
        <f>'CRO2_Pro-Mes'!#REF!</f>
        <v>#REF!</v>
      </c>
      <c r="RFG4" s="149">
        <f>'CRO2_Pro-Mes'!RFC3</f>
        <v>0</v>
      </c>
      <c r="RFH4" s="149" t="e">
        <f>'CRO2_Pro-Mes'!#REF!</f>
        <v>#REF!</v>
      </c>
      <c r="RFI4" s="149">
        <f>'CRO2_Pro-Mes'!RFE3</f>
        <v>0</v>
      </c>
      <c r="RFJ4" s="149" t="e">
        <f>'CRO2_Pro-Mes'!#REF!</f>
        <v>#REF!</v>
      </c>
      <c r="RFK4" s="149">
        <f>'CRO2_Pro-Mes'!RFG3</f>
        <v>0</v>
      </c>
      <c r="RFL4" s="149" t="e">
        <f>'CRO2_Pro-Mes'!#REF!</f>
        <v>#REF!</v>
      </c>
      <c r="RFM4" s="149">
        <f>'CRO2_Pro-Mes'!RFI3</f>
        <v>0</v>
      </c>
      <c r="RFN4" s="149" t="e">
        <f>'CRO2_Pro-Mes'!#REF!</f>
        <v>#REF!</v>
      </c>
      <c r="RFO4" s="149">
        <f>'CRO2_Pro-Mes'!RFK3</f>
        <v>0</v>
      </c>
      <c r="RFP4" s="149" t="e">
        <f>'CRO2_Pro-Mes'!#REF!</f>
        <v>#REF!</v>
      </c>
      <c r="RFQ4" s="149">
        <f>'CRO2_Pro-Mes'!RFM3</f>
        <v>0</v>
      </c>
      <c r="RFR4" s="149" t="e">
        <f>'CRO2_Pro-Mes'!#REF!</f>
        <v>#REF!</v>
      </c>
      <c r="RFS4" s="149">
        <f>'CRO2_Pro-Mes'!RFO3</f>
        <v>0</v>
      </c>
      <c r="RFT4" s="149" t="e">
        <f>'CRO2_Pro-Mes'!#REF!</f>
        <v>#REF!</v>
      </c>
      <c r="RFU4" s="149">
        <f>'CRO2_Pro-Mes'!RFQ3</f>
        <v>0</v>
      </c>
      <c r="RFV4" s="149" t="e">
        <f>'CRO2_Pro-Mes'!#REF!</f>
        <v>#REF!</v>
      </c>
      <c r="RFW4" s="149">
        <f>'CRO2_Pro-Mes'!RFS3</f>
        <v>0</v>
      </c>
      <c r="RFX4" s="149" t="e">
        <f>'CRO2_Pro-Mes'!#REF!</f>
        <v>#REF!</v>
      </c>
      <c r="RFY4" s="149">
        <f>'CRO2_Pro-Mes'!RFU3</f>
        <v>0</v>
      </c>
      <c r="RFZ4" s="149" t="e">
        <f>'CRO2_Pro-Mes'!#REF!</f>
        <v>#REF!</v>
      </c>
      <c r="RGA4" s="149">
        <f>'CRO2_Pro-Mes'!RFW3</f>
        <v>0</v>
      </c>
      <c r="RGB4" s="149" t="e">
        <f>'CRO2_Pro-Mes'!#REF!</f>
        <v>#REF!</v>
      </c>
      <c r="RGC4" s="149">
        <f>'CRO2_Pro-Mes'!RFY3</f>
        <v>0</v>
      </c>
      <c r="RGD4" s="149" t="e">
        <f>'CRO2_Pro-Mes'!#REF!</f>
        <v>#REF!</v>
      </c>
      <c r="RGE4" s="149">
        <f>'CRO2_Pro-Mes'!RGA3</f>
        <v>0</v>
      </c>
      <c r="RGF4" s="149" t="e">
        <f>'CRO2_Pro-Mes'!#REF!</f>
        <v>#REF!</v>
      </c>
      <c r="RGG4" s="149">
        <f>'CRO2_Pro-Mes'!RGC3</f>
        <v>0</v>
      </c>
      <c r="RGH4" s="149" t="e">
        <f>'CRO2_Pro-Mes'!#REF!</f>
        <v>#REF!</v>
      </c>
      <c r="RGI4" s="149">
        <f>'CRO2_Pro-Mes'!RGE3</f>
        <v>0</v>
      </c>
      <c r="RGJ4" s="149" t="e">
        <f>'CRO2_Pro-Mes'!#REF!</f>
        <v>#REF!</v>
      </c>
      <c r="RGK4" s="149">
        <f>'CRO2_Pro-Mes'!RGG3</f>
        <v>0</v>
      </c>
      <c r="RGL4" s="149" t="e">
        <f>'CRO2_Pro-Mes'!#REF!</f>
        <v>#REF!</v>
      </c>
      <c r="RGM4" s="149">
        <f>'CRO2_Pro-Mes'!RGI3</f>
        <v>0</v>
      </c>
      <c r="RGN4" s="149" t="e">
        <f>'CRO2_Pro-Mes'!#REF!</f>
        <v>#REF!</v>
      </c>
      <c r="RGO4" s="149">
        <f>'CRO2_Pro-Mes'!RGK3</f>
        <v>0</v>
      </c>
      <c r="RGP4" s="149" t="e">
        <f>'CRO2_Pro-Mes'!#REF!</f>
        <v>#REF!</v>
      </c>
      <c r="RGQ4" s="149">
        <f>'CRO2_Pro-Mes'!RGM3</f>
        <v>0</v>
      </c>
      <c r="RGR4" s="149" t="e">
        <f>'CRO2_Pro-Mes'!#REF!</f>
        <v>#REF!</v>
      </c>
      <c r="RGS4" s="149">
        <f>'CRO2_Pro-Mes'!RGO3</f>
        <v>0</v>
      </c>
      <c r="RGT4" s="149" t="e">
        <f>'CRO2_Pro-Mes'!#REF!</f>
        <v>#REF!</v>
      </c>
      <c r="RGU4" s="149">
        <f>'CRO2_Pro-Mes'!RGQ3</f>
        <v>0</v>
      </c>
      <c r="RGV4" s="149" t="e">
        <f>'CRO2_Pro-Mes'!#REF!</f>
        <v>#REF!</v>
      </c>
      <c r="RGW4" s="149">
        <f>'CRO2_Pro-Mes'!RGS3</f>
        <v>0</v>
      </c>
      <c r="RGX4" s="149" t="e">
        <f>'CRO2_Pro-Mes'!#REF!</f>
        <v>#REF!</v>
      </c>
      <c r="RGY4" s="149">
        <f>'CRO2_Pro-Mes'!RGU3</f>
        <v>0</v>
      </c>
      <c r="RGZ4" s="149" t="e">
        <f>'CRO2_Pro-Mes'!#REF!</f>
        <v>#REF!</v>
      </c>
      <c r="RHA4" s="149">
        <f>'CRO2_Pro-Mes'!RGW3</f>
        <v>0</v>
      </c>
      <c r="RHB4" s="149" t="e">
        <f>'CRO2_Pro-Mes'!#REF!</f>
        <v>#REF!</v>
      </c>
      <c r="RHC4" s="149">
        <f>'CRO2_Pro-Mes'!RGY3</f>
        <v>0</v>
      </c>
      <c r="RHD4" s="149" t="e">
        <f>'CRO2_Pro-Mes'!#REF!</f>
        <v>#REF!</v>
      </c>
      <c r="RHE4" s="149">
        <f>'CRO2_Pro-Mes'!RHA3</f>
        <v>0</v>
      </c>
      <c r="RHF4" s="149" t="e">
        <f>'CRO2_Pro-Mes'!#REF!</f>
        <v>#REF!</v>
      </c>
      <c r="RHG4" s="149">
        <f>'CRO2_Pro-Mes'!RHC3</f>
        <v>0</v>
      </c>
      <c r="RHH4" s="149" t="e">
        <f>'CRO2_Pro-Mes'!#REF!</f>
        <v>#REF!</v>
      </c>
      <c r="RHI4" s="149">
        <f>'CRO2_Pro-Mes'!RHE3</f>
        <v>0</v>
      </c>
      <c r="RHJ4" s="149" t="e">
        <f>'CRO2_Pro-Mes'!#REF!</f>
        <v>#REF!</v>
      </c>
      <c r="RHK4" s="149">
        <f>'CRO2_Pro-Mes'!RHG3</f>
        <v>0</v>
      </c>
      <c r="RHL4" s="149" t="e">
        <f>'CRO2_Pro-Mes'!#REF!</f>
        <v>#REF!</v>
      </c>
      <c r="RHM4" s="149">
        <f>'CRO2_Pro-Mes'!RHI3</f>
        <v>0</v>
      </c>
      <c r="RHN4" s="149" t="e">
        <f>'CRO2_Pro-Mes'!#REF!</f>
        <v>#REF!</v>
      </c>
      <c r="RHO4" s="149">
        <f>'CRO2_Pro-Mes'!RHK3</f>
        <v>0</v>
      </c>
      <c r="RHP4" s="149" t="e">
        <f>'CRO2_Pro-Mes'!#REF!</f>
        <v>#REF!</v>
      </c>
      <c r="RHQ4" s="149">
        <f>'CRO2_Pro-Mes'!RHM3</f>
        <v>0</v>
      </c>
      <c r="RHR4" s="149" t="e">
        <f>'CRO2_Pro-Mes'!#REF!</f>
        <v>#REF!</v>
      </c>
      <c r="RHS4" s="149">
        <f>'CRO2_Pro-Mes'!RHO3</f>
        <v>0</v>
      </c>
      <c r="RHT4" s="149" t="e">
        <f>'CRO2_Pro-Mes'!#REF!</f>
        <v>#REF!</v>
      </c>
      <c r="RHU4" s="149">
        <f>'CRO2_Pro-Mes'!RHQ3</f>
        <v>0</v>
      </c>
      <c r="RHV4" s="149" t="e">
        <f>'CRO2_Pro-Mes'!#REF!</f>
        <v>#REF!</v>
      </c>
      <c r="RHW4" s="149">
        <f>'CRO2_Pro-Mes'!RHS3</f>
        <v>0</v>
      </c>
      <c r="RHX4" s="149" t="e">
        <f>'CRO2_Pro-Mes'!#REF!</f>
        <v>#REF!</v>
      </c>
      <c r="RHY4" s="149">
        <f>'CRO2_Pro-Mes'!RHU3</f>
        <v>0</v>
      </c>
      <c r="RHZ4" s="149" t="e">
        <f>'CRO2_Pro-Mes'!#REF!</f>
        <v>#REF!</v>
      </c>
      <c r="RIA4" s="149">
        <f>'CRO2_Pro-Mes'!RHW3</f>
        <v>0</v>
      </c>
      <c r="RIB4" s="149" t="e">
        <f>'CRO2_Pro-Mes'!#REF!</f>
        <v>#REF!</v>
      </c>
      <c r="RIC4" s="149">
        <f>'CRO2_Pro-Mes'!RHY3</f>
        <v>0</v>
      </c>
      <c r="RID4" s="149" t="e">
        <f>'CRO2_Pro-Mes'!#REF!</f>
        <v>#REF!</v>
      </c>
      <c r="RIE4" s="149">
        <f>'CRO2_Pro-Mes'!RIA3</f>
        <v>0</v>
      </c>
      <c r="RIF4" s="149" t="e">
        <f>'CRO2_Pro-Mes'!#REF!</f>
        <v>#REF!</v>
      </c>
      <c r="RIG4" s="149">
        <f>'CRO2_Pro-Mes'!RIC3</f>
        <v>0</v>
      </c>
      <c r="RIH4" s="149" t="e">
        <f>'CRO2_Pro-Mes'!#REF!</f>
        <v>#REF!</v>
      </c>
      <c r="RII4" s="149">
        <f>'CRO2_Pro-Mes'!RIE3</f>
        <v>0</v>
      </c>
      <c r="RIJ4" s="149" t="e">
        <f>'CRO2_Pro-Mes'!#REF!</f>
        <v>#REF!</v>
      </c>
      <c r="RIK4" s="149">
        <f>'CRO2_Pro-Mes'!RIG3</f>
        <v>0</v>
      </c>
      <c r="RIL4" s="149" t="e">
        <f>'CRO2_Pro-Mes'!#REF!</f>
        <v>#REF!</v>
      </c>
      <c r="RIM4" s="149">
        <f>'CRO2_Pro-Mes'!RII3</f>
        <v>0</v>
      </c>
      <c r="RIN4" s="149" t="e">
        <f>'CRO2_Pro-Mes'!#REF!</f>
        <v>#REF!</v>
      </c>
      <c r="RIO4" s="149">
        <f>'CRO2_Pro-Mes'!RIK3</f>
        <v>0</v>
      </c>
      <c r="RIP4" s="149" t="e">
        <f>'CRO2_Pro-Mes'!#REF!</f>
        <v>#REF!</v>
      </c>
      <c r="RIQ4" s="149">
        <f>'CRO2_Pro-Mes'!RIM3</f>
        <v>0</v>
      </c>
      <c r="RIR4" s="149" t="e">
        <f>'CRO2_Pro-Mes'!#REF!</f>
        <v>#REF!</v>
      </c>
      <c r="RIS4" s="149">
        <f>'CRO2_Pro-Mes'!RIO3</f>
        <v>0</v>
      </c>
      <c r="RIT4" s="149" t="e">
        <f>'CRO2_Pro-Mes'!#REF!</f>
        <v>#REF!</v>
      </c>
      <c r="RIU4" s="149">
        <f>'CRO2_Pro-Mes'!RIQ3</f>
        <v>0</v>
      </c>
      <c r="RIV4" s="149" t="e">
        <f>'CRO2_Pro-Mes'!#REF!</f>
        <v>#REF!</v>
      </c>
      <c r="RIW4" s="149">
        <f>'CRO2_Pro-Mes'!RIS3</f>
        <v>0</v>
      </c>
      <c r="RIX4" s="149" t="e">
        <f>'CRO2_Pro-Mes'!#REF!</f>
        <v>#REF!</v>
      </c>
      <c r="RIY4" s="149">
        <f>'CRO2_Pro-Mes'!RIU3</f>
        <v>0</v>
      </c>
      <c r="RIZ4" s="149" t="e">
        <f>'CRO2_Pro-Mes'!#REF!</f>
        <v>#REF!</v>
      </c>
      <c r="RJA4" s="149">
        <f>'CRO2_Pro-Mes'!RIW3</f>
        <v>0</v>
      </c>
      <c r="RJB4" s="149" t="e">
        <f>'CRO2_Pro-Mes'!#REF!</f>
        <v>#REF!</v>
      </c>
      <c r="RJC4" s="149">
        <f>'CRO2_Pro-Mes'!RIY3</f>
        <v>0</v>
      </c>
      <c r="RJD4" s="149" t="e">
        <f>'CRO2_Pro-Mes'!#REF!</f>
        <v>#REF!</v>
      </c>
      <c r="RJE4" s="149">
        <f>'CRO2_Pro-Mes'!RJA3</f>
        <v>0</v>
      </c>
      <c r="RJF4" s="149" t="e">
        <f>'CRO2_Pro-Mes'!#REF!</f>
        <v>#REF!</v>
      </c>
      <c r="RJG4" s="149">
        <f>'CRO2_Pro-Mes'!RJC3</f>
        <v>0</v>
      </c>
      <c r="RJH4" s="149" t="e">
        <f>'CRO2_Pro-Mes'!#REF!</f>
        <v>#REF!</v>
      </c>
      <c r="RJI4" s="149">
        <f>'CRO2_Pro-Mes'!RJE3</f>
        <v>0</v>
      </c>
      <c r="RJJ4" s="149" t="e">
        <f>'CRO2_Pro-Mes'!#REF!</f>
        <v>#REF!</v>
      </c>
      <c r="RJK4" s="149">
        <f>'CRO2_Pro-Mes'!RJG3</f>
        <v>0</v>
      </c>
      <c r="RJL4" s="149" t="e">
        <f>'CRO2_Pro-Mes'!#REF!</f>
        <v>#REF!</v>
      </c>
      <c r="RJM4" s="149">
        <f>'CRO2_Pro-Mes'!RJI3</f>
        <v>0</v>
      </c>
      <c r="RJN4" s="149" t="e">
        <f>'CRO2_Pro-Mes'!#REF!</f>
        <v>#REF!</v>
      </c>
      <c r="RJO4" s="149">
        <f>'CRO2_Pro-Mes'!RJK3</f>
        <v>0</v>
      </c>
      <c r="RJP4" s="149" t="e">
        <f>'CRO2_Pro-Mes'!#REF!</f>
        <v>#REF!</v>
      </c>
      <c r="RJQ4" s="149">
        <f>'CRO2_Pro-Mes'!RJM3</f>
        <v>0</v>
      </c>
      <c r="RJR4" s="149" t="e">
        <f>'CRO2_Pro-Mes'!#REF!</f>
        <v>#REF!</v>
      </c>
      <c r="RJS4" s="149">
        <f>'CRO2_Pro-Mes'!RJO3</f>
        <v>0</v>
      </c>
      <c r="RJT4" s="149" t="e">
        <f>'CRO2_Pro-Mes'!#REF!</f>
        <v>#REF!</v>
      </c>
      <c r="RJU4" s="149">
        <f>'CRO2_Pro-Mes'!RJQ3</f>
        <v>0</v>
      </c>
      <c r="RJV4" s="149" t="e">
        <f>'CRO2_Pro-Mes'!#REF!</f>
        <v>#REF!</v>
      </c>
      <c r="RJW4" s="149">
        <f>'CRO2_Pro-Mes'!RJS3</f>
        <v>0</v>
      </c>
      <c r="RJX4" s="149" t="e">
        <f>'CRO2_Pro-Mes'!#REF!</f>
        <v>#REF!</v>
      </c>
      <c r="RJY4" s="149">
        <f>'CRO2_Pro-Mes'!RJU3</f>
        <v>0</v>
      </c>
      <c r="RJZ4" s="149" t="e">
        <f>'CRO2_Pro-Mes'!#REF!</f>
        <v>#REF!</v>
      </c>
      <c r="RKA4" s="149">
        <f>'CRO2_Pro-Mes'!RJW3</f>
        <v>0</v>
      </c>
      <c r="RKB4" s="149" t="e">
        <f>'CRO2_Pro-Mes'!#REF!</f>
        <v>#REF!</v>
      </c>
      <c r="RKC4" s="149">
        <f>'CRO2_Pro-Mes'!RJY3</f>
        <v>0</v>
      </c>
      <c r="RKD4" s="149" t="e">
        <f>'CRO2_Pro-Mes'!#REF!</f>
        <v>#REF!</v>
      </c>
      <c r="RKE4" s="149">
        <f>'CRO2_Pro-Mes'!RKA3</f>
        <v>0</v>
      </c>
      <c r="RKF4" s="149" t="e">
        <f>'CRO2_Pro-Mes'!#REF!</f>
        <v>#REF!</v>
      </c>
      <c r="RKG4" s="149">
        <f>'CRO2_Pro-Mes'!RKC3</f>
        <v>0</v>
      </c>
      <c r="RKH4" s="149" t="e">
        <f>'CRO2_Pro-Mes'!#REF!</f>
        <v>#REF!</v>
      </c>
      <c r="RKI4" s="149">
        <f>'CRO2_Pro-Mes'!RKE3</f>
        <v>0</v>
      </c>
      <c r="RKJ4" s="149" t="e">
        <f>'CRO2_Pro-Mes'!#REF!</f>
        <v>#REF!</v>
      </c>
      <c r="RKK4" s="149">
        <f>'CRO2_Pro-Mes'!RKG3</f>
        <v>0</v>
      </c>
      <c r="RKL4" s="149" t="e">
        <f>'CRO2_Pro-Mes'!#REF!</f>
        <v>#REF!</v>
      </c>
      <c r="RKM4" s="149">
        <f>'CRO2_Pro-Mes'!RKI3</f>
        <v>0</v>
      </c>
      <c r="RKN4" s="149" t="e">
        <f>'CRO2_Pro-Mes'!#REF!</f>
        <v>#REF!</v>
      </c>
      <c r="RKO4" s="149">
        <f>'CRO2_Pro-Mes'!RKK3</f>
        <v>0</v>
      </c>
      <c r="RKP4" s="149" t="e">
        <f>'CRO2_Pro-Mes'!#REF!</f>
        <v>#REF!</v>
      </c>
      <c r="RKQ4" s="149">
        <f>'CRO2_Pro-Mes'!RKM3</f>
        <v>0</v>
      </c>
      <c r="RKR4" s="149" t="e">
        <f>'CRO2_Pro-Mes'!#REF!</f>
        <v>#REF!</v>
      </c>
      <c r="RKS4" s="149">
        <f>'CRO2_Pro-Mes'!RKO3</f>
        <v>0</v>
      </c>
      <c r="RKT4" s="149" t="e">
        <f>'CRO2_Pro-Mes'!#REF!</f>
        <v>#REF!</v>
      </c>
      <c r="RKU4" s="149">
        <f>'CRO2_Pro-Mes'!RKQ3</f>
        <v>0</v>
      </c>
      <c r="RKV4" s="149" t="e">
        <f>'CRO2_Pro-Mes'!#REF!</f>
        <v>#REF!</v>
      </c>
      <c r="RKW4" s="149">
        <f>'CRO2_Pro-Mes'!RKS3</f>
        <v>0</v>
      </c>
      <c r="RKX4" s="149" t="e">
        <f>'CRO2_Pro-Mes'!#REF!</f>
        <v>#REF!</v>
      </c>
      <c r="RKY4" s="149">
        <f>'CRO2_Pro-Mes'!RKU3</f>
        <v>0</v>
      </c>
      <c r="RKZ4" s="149" t="e">
        <f>'CRO2_Pro-Mes'!#REF!</f>
        <v>#REF!</v>
      </c>
      <c r="RLA4" s="149">
        <f>'CRO2_Pro-Mes'!RKW3</f>
        <v>0</v>
      </c>
      <c r="RLB4" s="149" t="e">
        <f>'CRO2_Pro-Mes'!#REF!</f>
        <v>#REF!</v>
      </c>
      <c r="RLC4" s="149">
        <f>'CRO2_Pro-Mes'!RKY3</f>
        <v>0</v>
      </c>
      <c r="RLD4" s="149" t="e">
        <f>'CRO2_Pro-Mes'!#REF!</f>
        <v>#REF!</v>
      </c>
      <c r="RLE4" s="149">
        <f>'CRO2_Pro-Mes'!RLA3</f>
        <v>0</v>
      </c>
      <c r="RLF4" s="149" t="e">
        <f>'CRO2_Pro-Mes'!#REF!</f>
        <v>#REF!</v>
      </c>
      <c r="RLG4" s="149">
        <f>'CRO2_Pro-Mes'!RLC3</f>
        <v>0</v>
      </c>
      <c r="RLH4" s="149" t="e">
        <f>'CRO2_Pro-Mes'!#REF!</f>
        <v>#REF!</v>
      </c>
      <c r="RLI4" s="149">
        <f>'CRO2_Pro-Mes'!RLE3</f>
        <v>0</v>
      </c>
      <c r="RLJ4" s="149" t="e">
        <f>'CRO2_Pro-Mes'!#REF!</f>
        <v>#REF!</v>
      </c>
      <c r="RLK4" s="149">
        <f>'CRO2_Pro-Mes'!RLG3</f>
        <v>0</v>
      </c>
      <c r="RLL4" s="149" t="e">
        <f>'CRO2_Pro-Mes'!#REF!</f>
        <v>#REF!</v>
      </c>
      <c r="RLM4" s="149">
        <f>'CRO2_Pro-Mes'!RLI3</f>
        <v>0</v>
      </c>
      <c r="RLN4" s="149" t="e">
        <f>'CRO2_Pro-Mes'!#REF!</f>
        <v>#REF!</v>
      </c>
      <c r="RLO4" s="149">
        <f>'CRO2_Pro-Mes'!RLK3</f>
        <v>0</v>
      </c>
      <c r="RLP4" s="149" t="e">
        <f>'CRO2_Pro-Mes'!#REF!</f>
        <v>#REF!</v>
      </c>
      <c r="RLQ4" s="149">
        <f>'CRO2_Pro-Mes'!RLM3</f>
        <v>0</v>
      </c>
      <c r="RLR4" s="149" t="e">
        <f>'CRO2_Pro-Mes'!#REF!</f>
        <v>#REF!</v>
      </c>
      <c r="RLS4" s="149">
        <f>'CRO2_Pro-Mes'!RLO3</f>
        <v>0</v>
      </c>
      <c r="RLT4" s="149" t="e">
        <f>'CRO2_Pro-Mes'!#REF!</f>
        <v>#REF!</v>
      </c>
      <c r="RLU4" s="149">
        <f>'CRO2_Pro-Mes'!RLQ3</f>
        <v>0</v>
      </c>
      <c r="RLV4" s="149" t="e">
        <f>'CRO2_Pro-Mes'!#REF!</f>
        <v>#REF!</v>
      </c>
      <c r="RLW4" s="149">
        <f>'CRO2_Pro-Mes'!RLS3</f>
        <v>0</v>
      </c>
      <c r="RLX4" s="149" t="e">
        <f>'CRO2_Pro-Mes'!#REF!</f>
        <v>#REF!</v>
      </c>
      <c r="RLY4" s="149">
        <f>'CRO2_Pro-Mes'!RLU3</f>
        <v>0</v>
      </c>
      <c r="RLZ4" s="149" t="e">
        <f>'CRO2_Pro-Mes'!#REF!</f>
        <v>#REF!</v>
      </c>
      <c r="RMA4" s="149">
        <f>'CRO2_Pro-Mes'!RLW3</f>
        <v>0</v>
      </c>
      <c r="RMB4" s="149" t="e">
        <f>'CRO2_Pro-Mes'!#REF!</f>
        <v>#REF!</v>
      </c>
      <c r="RMC4" s="149">
        <f>'CRO2_Pro-Mes'!RLY3</f>
        <v>0</v>
      </c>
      <c r="RMD4" s="149" t="e">
        <f>'CRO2_Pro-Mes'!#REF!</f>
        <v>#REF!</v>
      </c>
      <c r="RME4" s="149">
        <f>'CRO2_Pro-Mes'!RMA3</f>
        <v>0</v>
      </c>
      <c r="RMF4" s="149" t="e">
        <f>'CRO2_Pro-Mes'!#REF!</f>
        <v>#REF!</v>
      </c>
      <c r="RMG4" s="149">
        <f>'CRO2_Pro-Mes'!RMC3</f>
        <v>0</v>
      </c>
      <c r="RMH4" s="149" t="e">
        <f>'CRO2_Pro-Mes'!#REF!</f>
        <v>#REF!</v>
      </c>
      <c r="RMI4" s="149">
        <f>'CRO2_Pro-Mes'!RME3</f>
        <v>0</v>
      </c>
      <c r="RMJ4" s="149" t="e">
        <f>'CRO2_Pro-Mes'!#REF!</f>
        <v>#REF!</v>
      </c>
      <c r="RMK4" s="149">
        <f>'CRO2_Pro-Mes'!RMG3</f>
        <v>0</v>
      </c>
      <c r="RML4" s="149" t="e">
        <f>'CRO2_Pro-Mes'!#REF!</f>
        <v>#REF!</v>
      </c>
      <c r="RMM4" s="149">
        <f>'CRO2_Pro-Mes'!RMI3</f>
        <v>0</v>
      </c>
      <c r="RMN4" s="149" t="e">
        <f>'CRO2_Pro-Mes'!#REF!</f>
        <v>#REF!</v>
      </c>
      <c r="RMO4" s="149">
        <f>'CRO2_Pro-Mes'!RMK3</f>
        <v>0</v>
      </c>
      <c r="RMP4" s="149" t="e">
        <f>'CRO2_Pro-Mes'!#REF!</f>
        <v>#REF!</v>
      </c>
      <c r="RMQ4" s="149">
        <f>'CRO2_Pro-Mes'!RMM3</f>
        <v>0</v>
      </c>
      <c r="RMR4" s="149" t="e">
        <f>'CRO2_Pro-Mes'!#REF!</f>
        <v>#REF!</v>
      </c>
      <c r="RMS4" s="149">
        <f>'CRO2_Pro-Mes'!RMO3</f>
        <v>0</v>
      </c>
      <c r="RMT4" s="149" t="e">
        <f>'CRO2_Pro-Mes'!#REF!</f>
        <v>#REF!</v>
      </c>
      <c r="RMU4" s="149">
        <f>'CRO2_Pro-Mes'!RMQ3</f>
        <v>0</v>
      </c>
      <c r="RMV4" s="149" t="e">
        <f>'CRO2_Pro-Mes'!#REF!</f>
        <v>#REF!</v>
      </c>
      <c r="RMW4" s="149">
        <f>'CRO2_Pro-Mes'!RMS3</f>
        <v>0</v>
      </c>
      <c r="RMX4" s="149" t="e">
        <f>'CRO2_Pro-Mes'!#REF!</f>
        <v>#REF!</v>
      </c>
      <c r="RMY4" s="149">
        <f>'CRO2_Pro-Mes'!RMU3</f>
        <v>0</v>
      </c>
      <c r="RMZ4" s="149" t="e">
        <f>'CRO2_Pro-Mes'!#REF!</f>
        <v>#REF!</v>
      </c>
      <c r="RNA4" s="149">
        <f>'CRO2_Pro-Mes'!RMW3</f>
        <v>0</v>
      </c>
      <c r="RNB4" s="149" t="e">
        <f>'CRO2_Pro-Mes'!#REF!</f>
        <v>#REF!</v>
      </c>
      <c r="RNC4" s="149">
        <f>'CRO2_Pro-Mes'!RMY3</f>
        <v>0</v>
      </c>
      <c r="RND4" s="149" t="e">
        <f>'CRO2_Pro-Mes'!#REF!</f>
        <v>#REF!</v>
      </c>
      <c r="RNE4" s="149">
        <f>'CRO2_Pro-Mes'!RNA3</f>
        <v>0</v>
      </c>
      <c r="RNF4" s="149" t="e">
        <f>'CRO2_Pro-Mes'!#REF!</f>
        <v>#REF!</v>
      </c>
      <c r="RNG4" s="149">
        <f>'CRO2_Pro-Mes'!RNC3</f>
        <v>0</v>
      </c>
      <c r="RNH4" s="149" t="e">
        <f>'CRO2_Pro-Mes'!#REF!</f>
        <v>#REF!</v>
      </c>
      <c r="RNI4" s="149">
        <f>'CRO2_Pro-Mes'!RNE3</f>
        <v>0</v>
      </c>
      <c r="RNJ4" s="149" t="e">
        <f>'CRO2_Pro-Mes'!#REF!</f>
        <v>#REF!</v>
      </c>
      <c r="RNK4" s="149">
        <f>'CRO2_Pro-Mes'!RNG3</f>
        <v>0</v>
      </c>
      <c r="RNL4" s="149" t="e">
        <f>'CRO2_Pro-Mes'!#REF!</f>
        <v>#REF!</v>
      </c>
      <c r="RNM4" s="149">
        <f>'CRO2_Pro-Mes'!RNI3</f>
        <v>0</v>
      </c>
      <c r="RNN4" s="149" t="e">
        <f>'CRO2_Pro-Mes'!#REF!</f>
        <v>#REF!</v>
      </c>
      <c r="RNO4" s="149">
        <f>'CRO2_Pro-Mes'!RNK3</f>
        <v>0</v>
      </c>
      <c r="RNP4" s="149" t="e">
        <f>'CRO2_Pro-Mes'!#REF!</f>
        <v>#REF!</v>
      </c>
      <c r="RNQ4" s="149">
        <f>'CRO2_Pro-Mes'!RNM3</f>
        <v>0</v>
      </c>
      <c r="RNR4" s="149" t="e">
        <f>'CRO2_Pro-Mes'!#REF!</f>
        <v>#REF!</v>
      </c>
      <c r="RNS4" s="149">
        <f>'CRO2_Pro-Mes'!RNO3</f>
        <v>0</v>
      </c>
      <c r="RNT4" s="149" t="e">
        <f>'CRO2_Pro-Mes'!#REF!</f>
        <v>#REF!</v>
      </c>
      <c r="RNU4" s="149">
        <f>'CRO2_Pro-Mes'!RNQ3</f>
        <v>0</v>
      </c>
      <c r="RNV4" s="149" t="e">
        <f>'CRO2_Pro-Mes'!#REF!</f>
        <v>#REF!</v>
      </c>
      <c r="RNW4" s="149">
        <f>'CRO2_Pro-Mes'!RNS3</f>
        <v>0</v>
      </c>
      <c r="RNX4" s="149" t="e">
        <f>'CRO2_Pro-Mes'!#REF!</f>
        <v>#REF!</v>
      </c>
      <c r="RNY4" s="149">
        <f>'CRO2_Pro-Mes'!RNU3</f>
        <v>0</v>
      </c>
      <c r="RNZ4" s="149" t="e">
        <f>'CRO2_Pro-Mes'!#REF!</f>
        <v>#REF!</v>
      </c>
      <c r="ROA4" s="149">
        <f>'CRO2_Pro-Mes'!RNW3</f>
        <v>0</v>
      </c>
      <c r="ROB4" s="149" t="e">
        <f>'CRO2_Pro-Mes'!#REF!</f>
        <v>#REF!</v>
      </c>
      <c r="ROC4" s="149">
        <f>'CRO2_Pro-Mes'!RNY3</f>
        <v>0</v>
      </c>
      <c r="ROD4" s="149" t="e">
        <f>'CRO2_Pro-Mes'!#REF!</f>
        <v>#REF!</v>
      </c>
      <c r="ROE4" s="149">
        <f>'CRO2_Pro-Mes'!ROA3</f>
        <v>0</v>
      </c>
      <c r="ROF4" s="149" t="e">
        <f>'CRO2_Pro-Mes'!#REF!</f>
        <v>#REF!</v>
      </c>
      <c r="ROG4" s="149">
        <f>'CRO2_Pro-Mes'!ROC3</f>
        <v>0</v>
      </c>
      <c r="ROH4" s="149" t="e">
        <f>'CRO2_Pro-Mes'!#REF!</f>
        <v>#REF!</v>
      </c>
      <c r="ROI4" s="149">
        <f>'CRO2_Pro-Mes'!ROE3</f>
        <v>0</v>
      </c>
      <c r="ROJ4" s="149" t="e">
        <f>'CRO2_Pro-Mes'!#REF!</f>
        <v>#REF!</v>
      </c>
      <c r="ROK4" s="149">
        <f>'CRO2_Pro-Mes'!ROG3</f>
        <v>0</v>
      </c>
      <c r="ROL4" s="149" t="e">
        <f>'CRO2_Pro-Mes'!#REF!</f>
        <v>#REF!</v>
      </c>
      <c r="ROM4" s="149">
        <f>'CRO2_Pro-Mes'!ROI3</f>
        <v>0</v>
      </c>
      <c r="RON4" s="149" t="e">
        <f>'CRO2_Pro-Mes'!#REF!</f>
        <v>#REF!</v>
      </c>
      <c r="ROO4" s="149">
        <f>'CRO2_Pro-Mes'!ROK3</f>
        <v>0</v>
      </c>
      <c r="ROP4" s="149" t="e">
        <f>'CRO2_Pro-Mes'!#REF!</f>
        <v>#REF!</v>
      </c>
      <c r="ROQ4" s="149">
        <f>'CRO2_Pro-Mes'!ROM3</f>
        <v>0</v>
      </c>
      <c r="ROR4" s="149" t="e">
        <f>'CRO2_Pro-Mes'!#REF!</f>
        <v>#REF!</v>
      </c>
      <c r="ROS4" s="149">
        <f>'CRO2_Pro-Mes'!ROO3</f>
        <v>0</v>
      </c>
      <c r="ROT4" s="149" t="e">
        <f>'CRO2_Pro-Mes'!#REF!</f>
        <v>#REF!</v>
      </c>
      <c r="ROU4" s="149">
        <f>'CRO2_Pro-Mes'!ROQ3</f>
        <v>0</v>
      </c>
      <c r="ROV4" s="149" t="e">
        <f>'CRO2_Pro-Mes'!#REF!</f>
        <v>#REF!</v>
      </c>
      <c r="ROW4" s="149">
        <f>'CRO2_Pro-Mes'!ROS3</f>
        <v>0</v>
      </c>
      <c r="ROX4" s="149" t="e">
        <f>'CRO2_Pro-Mes'!#REF!</f>
        <v>#REF!</v>
      </c>
      <c r="ROY4" s="149">
        <f>'CRO2_Pro-Mes'!ROU3</f>
        <v>0</v>
      </c>
      <c r="ROZ4" s="149" t="e">
        <f>'CRO2_Pro-Mes'!#REF!</f>
        <v>#REF!</v>
      </c>
      <c r="RPA4" s="149">
        <f>'CRO2_Pro-Mes'!ROW3</f>
        <v>0</v>
      </c>
      <c r="RPB4" s="149" t="e">
        <f>'CRO2_Pro-Mes'!#REF!</f>
        <v>#REF!</v>
      </c>
      <c r="RPC4" s="149">
        <f>'CRO2_Pro-Mes'!ROY3</f>
        <v>0</v>
      </c>
      <c r="RPD4" s="149" t="e">
        <f>'CRO2_Pro-Mes'!#REF!</f>
        <v>#REF!</v>
      </c>
      <c r="RPE4" s="149">
        <f>'CRO2_Pro-Mes'!RPA3</f>
        <v>0</v>
      </c>
      <c r="RPF4" s="149" t="e">
        <f>'CRO2_Pro-Mes'!#REF!</f>
        <v>#REF!</v>
      </c>
      <c r="RPG4" s="149">
        <f>'CRO2_Pro-Mes'!RPC3</f>
        <v>0</v>
      </c>
      <c r="RPH4" s="149" t="e">
        <f>'CRO2_Pro-Mes'!#REF!</f>
        <v>#REF!</v>
      </c>
      <c r="RPI4" s="149">
        <f>'CRO2_Pro-Mes'!RPE3</f>
        <v>0</v>
      </c>
      <c r="RPJ4" s="149" t="e">
        <f>'CRO2_Pro-Mes'!#REF!</f>
        <v>#REF!</v>
      </c>
      <c r="RPK4" s="149">
        <f>'CRO2_Pro-Mes'!RPG3</f>
        <v>0</v>
      </c>
      <c r="RPL4" s="149" t="e">
        <f>'CRO2_Pro-Mes'!#REF!</f>
        <v>#REF!</v>
      </c>
      <c r="RPM4" s="149">
        <f>'CRO2_Pro-Mes'!RPI3</f>
        <v>0</v>
      </c>
      <c r="RPN4" s="149" t="e">
        <f>'CRO2_Pro-Mes'!#REF!</f>
        <v>#REF!</v>
      </c>
      <c r="RPO4" s="149">
        <f>'CRO2_Pro-Mes'!RPK3</f>
        <v>0</v>
      </c>
      <c r="RPP4" s="149" t="e">
        <f>'CRO2_Pro-Mes'!#REF!</f>
        <v>#REF!</v>
      </c>
      <c r="RPQ4" s="149">
        <f>'CRO2_Pro-Mes'!RPM3</f>
        <v>0</v>
      </c>
      <c r="RPR4" s="149" t="e">
        <f>'CRO2_Pro-Mes'!#REF!</f>
        <v>#REF!</v>
      </c>
      <c r="RPS4" s="149">
        <f>'CRO2_Pro-Mes'!RPO3</f>
        <v>0</v>
      </c>
      <c r="RPT4" s="149" t="e">
        <f>'CRO2_Pro-Mes'!#REF!</f>
        <v>#REF!</v>
      </c>
      <c r="RPU4" s="149">
        <f>'CRO2_Pro-Mes'!RPQ3</f>
        <v>0</v>
      </c>
      <c r="RPV4" s="149" t="e">
        <f>'CRO2_Pro-Mes'!#REF!</f>
        <v>#REF!</v>
      </c>
      <c r="RPW4" s="149">
        <f>'CRO2_Pro-Mes'!RPS3</f>
        <v>0</v>
      </c>
      <c r="RPX4" s="149" t="e">
        <f>'CRO2_Pro-Mes'!#REF!</f>
        <v>#REF!</v>
      </c>
      <c r="RPY4" s="149">
        <f>'CRO2_Pro-Mes'!RPU3</f>
        <v>0</v>
      </c>
      <c r="RPZ4" s="149" t="e">
        <f>'CRO2_Pro-Mes'!#REF!</f>
        <v>#REF!</v>
      </c>
      <c r="RQA4" s="149">
        <f>'CRO2_Pro-Mes'!RPW3</f>
        <v>0</v>
      </c>
      <c r="RQB4" s="149" t="e">
        <f>'CRO2_Pro-Mes'!#REF!</f>
        <v>#REF!</v>
      </c>
      <c r="RQC4" s="149">
        <f>'CRO2_Pro-Mes'!RPY3</f>
        <v>0</v>
      </c>
      <c r="RQD4" s="149" t="e">
        <f>'CRO2_Pro-Mes'!#REF!</f>
        <v>#REF!</v>
      </c>
      <c r="RQE4" s="149">
        <f>'CRO2_Pro-Mes'!RQA3</f>
        <v>0</v>
      </c>
      <c r="RQF4" s="149" t="e">
        <f>'CRO2_Pro-Mes'!#REF!</f>
        <v>#REF!</v>
      </c>
      <c r="RQG4" s="149">
        <f>'CRO2_Pro-Mes'!RQC3</f>
        <v>0</v>
      </c>
      <c r="RQH4" s="149" t="e">
        <f>'CRO2_Pro-Mes'!#REF!</f>
        <v>#REF!</v>
      </c>
      <c r="RQI4" s="149">
        <f>'CRO2_Pro-Mes'!RQE3</f>
        <v>0</v>
      </c>
      <c r="RQJ4" s="149" t="e">
        <f>'CRO2_Pro-Mes'!#REF!</f>
        <v>#REF!</v>
      </c>
      <c r="RQK4" s="149">
        <f>'CRO2_Pro-Mes'!RQG3</f>
        <v>0</v>
      </c>
      <c r="RQL4" s="149" t="e">
        <f>'CRO2_Pro-Mes'!#REF!</f>
        <v>#REF!</v>
      </c>
      <c r="RQM4" s="149">
        <f>'CRO2_Pro-Mes'!RQI3</f>
        <v>0</v>
      </c>
      <c r="RQN4" s="149" t="e">
        <f>'CRO2_Pro-Mes'!#REF!</f>
        <v>#REF!</v>
      </c>
      <c r="RQO4" s="149">
        <f>'CRO2_Pro-Mes'!RQK3</f>
        <v>0</v>
      </c>
      <c r="RQP4" s="149" t="e">
        <f>'CRO2_Pro-Mes'!#REF!</f>
        <v>#REF!</v>
      </c>
      <c r="RQQ4" s="149">
        <f>'CRO2_Pro-Mes'!RQM3</f>
        <v>0</v>
      </c>
      <c r="RQR4" s="149" t="e">
        <f>'CRO2_Pro-Mes'!#REF!</f>
        <v>#REF!</v>
      </c>
      <c r="RQS4" s="149">
        <f>'CRO2_Pro-Mes'!RQO3</f>
        <v>0</v>
      </c>
      <c r="RQT4" s="149" t="e">
        <f>'CRO2_Pro-Mes'!#REF!</f>
        <v>#REF!</v>
      </c>
      <c r="RQU4" s="149">
        <f>'CRO2_Pro-Mes'!RQQ3</f>
        <v>0</v>
      </c>
      <c r="RQV4" s="149" t="e">
        <f>'CRO2_Pro-Mes'!#REF!</f>
        <v>#REF!</v>
      </c>
      <c r="RQW4" s="149">
        <f>'CRO2_Pro-Mes'!RQS3</f>
        <v>0</v>
      </c>
      <c r="RQX4" s="149" t="e">
        <f>'CRO2_Pro-Mes'!#REF!</f>
        <v>#REF!</v>
      </c>
      <c r="RQY4" s="149">
        <f>'CRO2_Pro-Mes'!RQU3</f>
        <v>0</v>
      </c>
      <c r="RQZ4" s="149" t="e">
        <f>'CRO2_Pro-Mes'!#REF!</f>
        <v>#REF!</v>
      </c>
      <c r="RRA4" s="149">
        <f>'CRO2_Pro-Mes'!RQW3</f>
        <v>0</v>
      </c>
      <c r="RRB4" s="149" t="e">
        <f>'CRO2_Pro-Mes'!#REF!</f>
        <v>#REF!</v>
      </c>
      <c r="RRC4" s="149">
        <f>'CRO2_Pro-Mes'!RQY3</f>
        <v>0</v>
      </c>
      <c r="RRD4" s="149" t="e">
        <f>'CRO2_Pro-Mes'!#REF!</f>
        <v>#REF!</v>
      </c>
      <c r="RRE4" s="149">
        <f>'CRO2_Pro-Mes'!RRA3</f>
        <v>0</v>
      </c>
      <c r="RRF4" s="149" t="e">
        <f>'CRO2_Pro-Mes'!#REF!</f>
        <v>#REF!</v>
      </c>
      <c r="RRG4" s="149">
        <f>'CRO2_Pro-Mes'!RRC3</f>
        <v>0</v>
      </c>
      <c r="RRH4" s="149" t="e">
        <f>'CRO2_Pro-Mes'!#REF!</f>
        <v>#REF!</v>
      </c>
      <c r="RRI4" s="149">
        <f>'CRO2_Pro-Mes'!RRE3</f>
        <v>0</v>
      </c>
      <c r="RRJ4" s="149" t="e">
        <f>'CRO2_Pro-Mes'!#REF!</f>
        <v>#REF!</v>
      </c>
      <c r="RRK4" s="149">
        <f>'CRO2_Pro-Mes'!RRG3</f>
        <v>0</v>
      </c>
      <c r="RRL4" s="149" t="e">
        <f>'CRO2_Pro-Mes'!#REF!</f>
        <v>#REF!</v>
      </c>
      <c r="RRM4" s="149">
        <f>'CRO2_Pro-Mes'!RRI3</f>
        <v>0</v>
      </c>
      <c r="RRN4" s="149" t="e">
        <f>'CRO2_Pro-Mes'!#REF!</f>
        <v>#REF!</v>
      </c>
      <c r="RRO4" s="149">
        <f>'CRO2_Pro-Mes'!RRK3</f>
        <v>0</v>
      </c>
      <c r="RRP4" s="149" t="e">
        <f>'CRO2_Pro-Mes'!#REF!</f>
        <v>#REF!</v>
      </c>
      <c r="RRQ4" s="149">
        <f>'CRO2_Pro-Mes'!RRM3</f>
        <v>0</v>
      </c>
      <c r="RRR4" s="149" t="e">
        <f>'CRO2_Pro-Mes'!#REF!</f>
        <v>#REF!</v>
      </c>
      <c r="RRS4" s="149">
        <f>'CRO2_Pro-Mes'!RRO3</f>
        <v>0</v>
      </c>
      <c r="RRT4" s="149" t="e">
        <f>'CRO2_Pro-Mes'!#REF!</f>
        <v>#REF!</v>
      </c>
      <c r="RRU4" s="149">
        <f>'CRO2_Pro-Mes'!RRQ3</f>
        <v>0</v>
      </c>
      <c r="RRV4" s="149" t="e">
        <f>'CRO2_Pro-Mes'!#REF!</f>
        <v>#REF!</v>
      </c>
      <c r="RRW4" s="149">
        <f>'CRO2_Pro-Mes'!RRS3</f>
        <v>0</v>
      </c>
      <c r="RRX4" s="149" t="e">
        <f>'CRO2_Pro-Mes'!#REF!</f>
        <v>#REF!</v>
      </c>
      <c r="RRY4" s="149">
        <f>'CRO2_Pro-Mes'!RRU3</f>
        <v>0</v>
      </c>
      <c r="RRZ4" s="149" t="e">
        <f>'CRO2_Pro-Mes'!#REF!</f>
        <v>#REF!</v>
      </c>
      <c r="RSA4" s="149">
        <f>'CRO2_Pro-Mes'!RRW3</f>
        <v>0</v>
      </c>
      <c r="RSB4" s="149" t="e">
        <f>'CRO2_Pro-Mes'!#REF!</f>
        <v>#REF!</v>
      </c>
      <c r="RSC4" s="149">
        <f>'CRO2_Pro-Mes'!RRY3</f>
        <v>0</v>
      </c>
      <c r="RSD4" s="149" t="e">
        <f>'CRO2_Pro-Mes'!#REF!</f>
        <v>#REF!</v>
      </c>
      <c r="RSE4" s="149">
        <f>'CRO2_Pro-Mes'!RSA3</f>
        <v>0</v>
      </c>
      <c r="RSF4" s="149" t="e">
        <f>'CRO2_Pro-Mes'!#REF!</f>
        <v>#REF!</v>
      </c>
      <c r="RSG4" s="149">
        <f>'CRO2_Pro-Mes'!RSC3</f>
        <v>0</v>
      </c>
      <c r="RSH4" s="149" t="e">
        <f>'CRO2_Pro-Mes'!#REF!</f>
        <v>#REF!</v>
      </c>
      <c r="RSI4" s="149">
        <f>'CRO2_Pro-Mes'!RSE3</f>
        <v>0</v>
      </c>
      <c r="RSJ4" s="149" t="e">
        <f>'CRO2_Pro-Mes'!#REF!</f>
        <v>#REF!</v>
      </c>
      <c r="RSK4" s="149">
        <f>'CRO2_Pro-Mes'!RSG3</f>
        <v>0</v>
      </c>
      <c r="RSL4" s="149" t="e">
        <f>'CRO2_Pro-Mes'!#REF!</f>
        <v>#REF!</v>
      </c>
      <c r="RSM4" s="149">
        <f>'CRO2_Pro-Mes'!RSI3</f>
        <v>0</v>
      </c>
      <c r="RSN4" s="149" t="e">
        <f>'CRO2_Pro-Mes'!#REF!</f>
        <v>#REF!</v>
      </c>
      <c r="RSO4" s="149">
        <f>'CRO2_Pro-Mes'!RSK3</f>
        <v>0</v>
      </c>
      <c r="RSP4" s="149" t="e">
        <f>'CRO2_Pro-Mes'!#REF!</f>
        <v>#REF!</v>
      </c>
      <c r="RSQ4" s="149">
        <f>'CRO2_Pro-Mes'!RSM3</f>
        <v>0</v>
      </c>
      <c r="RSR4" s="149" t="e">
        <f>'CRO2_Pro-Mes'!#REF!</f>
        <v>#REF!</v>
      </c>
      <c r="RSS4" s="149">
        <f>'CRO2_Pro-Mes'!RSO3</f>
        <v>0</v>
      </c>
      <c r="RST4" s="149" t="e">
        <f>'CRO2_Pro-Mes'!#REF!</f>
        <v>#REF!</v>
      </c>
      <c r="RSU4" s="149">
        <f>'CRO2_Pro-Mes'!RSQ3</f>
        <v>0</v>
      </c>
      <c r="RSV4" s="149" t="e">
        <f>'CRO2_Pro-Mes'!#REF!</f>
        <v>#REF!</v>
      </c>
      <c r="RSW4" s="149">
        <f>'CRO2_Pro-Mes'!RSS3</f>
        <v>0</v>
      </c>
      <c r="RSX4" s="149" t="e">
        <f>'CRO2_Pro-Mes'!#REF!</f>
        <v>#REF!</v>
      </c>
      <c r="RSY4" s="149">
        <f>'CRO2_Pro-Mes'!RSU3</f>
        <v>0</v>
      </c>
      <c r="RSZ4" s="149" t="e">
        <f>'CRO2_Pro-Mes'!#REF!</f>
        <v>#REF!</v>
      </c>
      <c r="RTA4" s="149">
        <f>'CRO2_Pro-Mes'!RSW3</f>
        <v>0</v>
      </c>
      <c r="RTB4" s="149" t="e">
        <f>'CRO2_Pro-Mes'!#REF!</f>
        <v>#REF!</v>
      </c>
      <c r="RTC4" s="149">
        <f>'CRO2_Pro-Mes'!RSY3</f>
        <v>0</v>
      </c>
      <c r="RTD4" s="149" t="e">
        <f>'CRO2_Pro-Mes'!#REF!</f>
        <v>#REF!</v>
      </c>
      <c r="RTE4" s="149">
        <f>'CRO2_Pro-Mes'!RTA3</f>
        <v>0</v>
      </c>
      <c r="RTF4" s="149" t="e">
        <f>'CRO2_Pro-Mes'!#REF!</f>
        <v>#REF!</v>
      </c>
      <c r="RTG4" s="149">
        <f>'CRO2_Pro-Mes'!RTC3</f>
        <v>0</v>
      </c>
      <c r="RTH4" s="149" t="e">
        <f>'CRO2_Pro-Mes'!#REF!</f>
        <v>#REF!</v>
      </c>
      <c r="RTI4" s="149">
        <f>'CRO2_Pro-Mes'!RTE3</f>
        <v>0</v>
      </c>
      <c r="RTJ4" s="149" t="e">
        <f>'CRO2_Pro-Mes'!#REF!</f>
        <v>#REF!</v>
      </c>
      <c r="RTK4" s="149">
        <f>'CRO2_Pro-Mes'!RTG3</f>
        <v>0</v>
      </c>
      <c r="RTL4" s="149" t="e">
        <f>'CRO2_Pro-Mes'!#REF!</f>
        <v>#REF!</v>
      </c>
      <c r="RTM4" s="149">
        <f>'CRO2_Pro-Mes'!RTI3</f>
        <v>0</v>
      </c>
      <c r="RTN4" s="149" t="e">
        <f>'CRO2_Pro-Mes'!#REF!</f>
        <v>#REF!</v>
      </c>
      <c r="RTO4" s="149">
        <f>'CRO2_Pro-Mes'!RTK3</f>
        <v>0</v>
      </c>
      <c r="RTP4" s="149" t="e">
        <f>'CRO2_Pro-Mes'!#REF!</f>
        <v>#REF!</v>
      </c>
      <c r="RTQ4" s="149">
        <f>'CRO2_Pro-Mes'!RTM3</f>
        <v>0</v>
      </c>
      <c r="RTR4" s="149" t="e">
        <f>'CRO2_Pro-Mes'!#REF!</f>
        <v>#REF!</v>
      </c>
      <c r="RTS4" s="149">
        <f>'CRO2_Pro-Mes'!RTO3</f>
        <v>0</v>
      </c>
      <c r="RTT4" s="149" t="e">
        <f>'CRO2_Pro-Mes'!#REF!</f>
        <v>#REF!</v>
      </c>
      <c r="RTU4" s="149">
        <f>'CRO2_Pro-Mes'!RTQ3</f>
        <v>0</v>
      </c>
      <c r="RTV4" s="149" t="e">
        <f>'CRO2_Pro-Mes'!#REF!</f>
        <v>#REF!</v>
      </c>
      <c r="RTW4" s="149">
        <f>'CRO2_Pro-Mes'!RTS3</f>
        <v>0</v>
      </c>
      <c r="RTX4" s="149" t="e">
        <f>'CRO2_Pro-Mes'!#REF!</f>
        <v>#REF!</v>
      </c>
      <c r="RTY4" s="149">
        <f>'CRO2_Pro-Mes'!RTU3</f>
        <v>0</v>
      </c>
      <c r="RTZ4" s="149" t="e">
        <f>'CRO2_Pro-Mes'!#REF!</f>
        <v>#REF!</v>
      </c>
      <c r="RUA4" s="149">
        <f>'CRO2_Pro-Mes'!RTW3</f>
        <v>0</v>
      </c>
      <c r="RUB4" s="149" t="e">
        <f>'CRO2_Pro-Mes'!#REF!</f>
        <v>#REF!</v>
      </c>
      <c r="RUC4" s="149">
        <f>'CRO2_Pro-Mes'!RTY3</f>
        <v>0</v>
      </c>
      <c r="RUD4" s="149" t="e">
        <f>'CRO2_Pro-Mes'!#REF!</f>
        <v>#REF!</v>
      </c>
      <c r="RUE4" s="149">
        <f>'CRO2_Pro-Mes'!RUA3</f>
        <v>0</v>
      </c>
      <c r="RUF4" s="149" t="e">
        <f>'CRO2_Pro-Mes'!#REF!</f>
        <v>#REF!</v>
      </c>
      <c r="RUG4" s="149">
        <f>'CRO2_Pro-Mes'!RUC3</f>
        <v>0</v>
      </c>
      <c r="RUH4" s="149" t="e">
        <f>'CRO2_Pro-Mes'!#REF!</f>
        <v>#REF!</v>
      </c>
      <c r="RUI4" s="149">
        <f>'CRO2_Pro-Mes'!RUE3</f>
        <v>0</v>
      </c>
      <c r="RUJ4" s="149" t="e">
        <f>'CRO2_Pro-Mes'!#REF!</f>
        <v>#REF!</v>
      </c>
      <c r="RUK4" s="149">
        <f>'CRO2_Pro-Mes'!RUG3</f>
        <v>0</v>
      </c>
      <c r="RUL4" s="149" t="e">
        <f>'CRO2_Pro-Mes'!#REF!</f>
        <v>#REF!</v>
      </c>
      <c r="RUM4" s="149">
        <f>'CRO2_Pro-Mes'!RUI3</f>
        <v>0</v>
      </c>
      <c r="RUN4" s="149" t="e">
        <f>'CRO2_Pro-Mes'!#REF!</f>
        <v>#REF!</v>
      </c>
      <c r="RUO4" s="149">
        <f>'CRO2_Pro-Mes'!RUK3</f>
        <v>0</v>
      </c>
      <c r="RUP4" s="149" t="e">
        <f>'CRO2_Pro-Mes'!#REF!</f>
        <v>#REF!</v>
      </c>
      <c r="RUQ4" s="149">
        <f>'CRO2_Pro-Mes'!RUM3</f>
        <v>0</v>
      </c>
      <c r="RUR4" s="149" t="e">
        <f>'CRO2_Pro-Mes'!#REF!</f>
        <v>#REF!</v>
      </c>
      <c r="RUS4" s="149">
        <f>'CRO2_Pro-Mes'!RUO3</f>
        <v>0</v>
      </c>
      <c r="RUT4" s="149" t="e">
        <f>'CRO2_Pro-Mes'!#REF!</f>
        <v>#REF!</v>
      </c>
      <c r="RUU4" s="149">
        <f>'CRO2_Pro-Mes'!RUQ3</f>
        <v>0</v>
      </c>
      <c r="RUV4" s="149" t="e">
        <f>'CRO2_Pro-Mes'!#REF!</f>
        <v>#REF!</v>
      </c>
      <c r="RUW4" s="149">
        <f>'CRO2_Pro-Mes'!RUS3</f>
        <v>0</v>
      </c>
      <c r="RUX4" s="149" t="e">
        <f>'CRO2_Pro-Mes'!#REF!</f>
        <v>#REF!</v>
      </c>
      <c r="RUY4" s="149">
        <f>'CRO2_Pro-Mes'!RUU3</f>
        <v>0</v>
      </c>
      <c r="RUZ4" s="149" t="e">
        <f>'CRO2_Pro-Mes'!#REF!</f>
        <v>#REF!</v>
      </c>
      <c r="RVA4" s="149">
        <f>'CRO2_Pro-Mes'!RUW3</f>
        <v>0</v>
      </c>
      <c r="RVB4" s="149" t="e">
        <f>'CRO2_Pro-Mes'!#REF!</f>
        <v>#REF!</v>
      </c>
      <c r="RVC4" s="149">
        <f>'CRO2_Pro-Mes'!RUY3</f>
        <v>0</v>
      </c>
      <c r="RVD4" s="149" t="e">
        <f>'CRO2_Pro-Mes'!#REF!</f>
        <v>#REF!</v>
      </c>
      <c r="RVE4" s="149">
        <f>'CRO2_Pro-Mes'!RVA3</f>
        <v>0</v>
      </c>
      <c r="RVF4" s="149" t="e">
        <f>'CRO2_Pro-Mes'!#REF!</f>
        <v>#REF!</v>
      </c>
      <c r="RVG4" s="149">
        <f>'CRO2_Pro-Mes'!RVC3</f>
        <v>0</v>
      </c>
      <c r="RVH4" s="149" t="e">
        <f>'CRO2_Pro-Mes'!#REF!</f>
        <v>#REF!</v>
      </c>
      <c r="RVI4" s="149">
        <f>'CRO2_Pro-Mes'!RVE3</f>
        <v>0</v>
      </c>
      <c r="RVJ4" s="149" t="e">
        <f>'CRO2_Pro-Mes'!#REF!</f>
        <v>#REF!</v>
      </c>
      <c r="RVK4" s="149">
        <f>'CRO2_Pro-Mes'!RVG3</f>
        <v>0</v>
      </c>
      <c r="RVL4" s="149" t="e">
        <f>'CRO2_Pro-Mes'!#REF!</f>
        <v>#REF!</v>
      </c>
      <c r="RVM4" s="149">
        <f>'CRO2_Pro-Mes'!RVI3</f>
        <v>0</v>
      </c>
      <c r="RVN4" s="149" t="e">
        <f>'CRO2_Pro-Mes'!#REF!</f>
        <v>#REF!</v>
      </c>
      <c r="RVO4" s="149">
        <f>'CRO2_Pro-Mes'!RVK3</f>
        <v>0</v>
      </c>
      <c r="RVP4" s="149" t="e">
        <f>'CRO2_Pro-Mes'!#REF!</f>
        <v>#REF!</v>
      </c>
      <c r="RVQ4" s="149">
        <f>'CRO2_Pro-Mes'!RVM3</f>
        <v>0</v>
      </c>
      <c r="RVR4" s="149" t="e">
        <f>'CRO2_Pro-Mes'!#REF!</f>
        <v>#REF!</v>
      </c>
      <c r="RVS4" s="149">
        <f>'CRO2_Pro-Mes'!RVO3</f>
        <v>0</v>
      </c>
      <c r="RVT4" s="149" t="e">
        <f>'CRO2_Pro-Mes'!#REF!</f>
        <v>#REF!</v>
      </c>
      <c r="RVU4" s="149">
        <f>'CRO2_Pro-Mes'!RVQ3</f>
        <v>0</v>
      </c>
      <c r="RVV4" s="149" t="e">
        <f>'CRO2_Pro-Mes'!#REF!</f>
        <v>#REF!</v>
      </c>
      <c r="RVW4" s="149">
        <f>'CRO2_Pro-Mes'!RVS3</f>
        <v>0</v>
      </c>
      <c r="RVX4" s="149" t="e">
        <f>'CRO2_Pro-Mes'!#REF!</f>
        <v>#REF!</v>
      </c>
      <c r="RVY4" s="149">
        <f>'CRO2_Pro-Mes'!RVU3</f>
        <v>0</v>
      </c>
      <c r="RVZ4" s="149" t="e">
        <f>'CRO2_Pro-Mes'!#REF!</f>
        <v>#REF!</v>
      </c>
      <c r="RWA4" s="149">
        <f>'CRO2_Pro-Mes'!RVW3</f>
        <v>0</v>
      </c>
      <c r="RWB4" s="149" t="e">
        <f>'CRO2_Pro-Mes'!#REF!</f>
        <v>#REF!</v>
      </c>
      <c r="RWC4" s="149">
        <f>'CRO2_Pro-Mes'!RVY3</f>
        <v>0</v>
      </c>
      <c r="RWD4" s="149" t="e">
        <f>'CRO2_Pro-Mes'!#REF!</f>
        <v>#REF!</v>
      </c>
      <c r="RWE4" s="149">
        <f>'CRO2_Pro-Mes'!RWA3</f>
        <v>0</v>
      </c>
      <c r="RWF4" s="149" t="e">
        <f>'CRO2_Pro-Mes'!#REF!</f>
        <v>#REF!</v>
      </c>
      <c r="RWG4" s="149">
        <f>'CRO2_Pro-Mes'!RWC3</f>
        <v>0</v>
      </c>
      <c r="RWH4" s="149" t="e">
        <f>'CRO2_Pro-Mes'!#REF!</f>
        <v>#REF!</v>
      </c>
      <c r="RWI4" s="149">
        <f>'CRO2_Pro-Mes'!RWE3</f>
        <v>0</v>
      </c>
      <c r="RWJ4" s="149" t="e">
        <f>'CRO2_Pro-Mes'!#REF!</f>
        <v>#REF!</v>
      </c>
      <c r="RWK4" s="149">
        <f>'CRO2_Pro-Mes'!RWG3</f>
        <v>0</v>
      </c>
      <c r="RWL4" s="149" t="e">
        <f>'CRO2_Pro-Mes'!#REF!</f>
        <v>#REF!</v>
      </c>
      <c r="RWM4" s="149">
        <f>'CRO2_Pro-Mes'!RWI3</f>
        <v>0</v>
      </c>
      <c r="RWN4" s="149" t="e">
        <f>'CRO2_Pro-Mes'!#REF!</f>
        <v>#REF!</v>
      </c>
      <c r="RWO4" s="149">
        <f>'CRO2_Pro-Mes'!RWK3</f>
        <v>0</v>
      </c>
      <c r="RWP4" s="149" t="e">
        <f>'CRO2_Pro-Mes'!#REF!</f>
        <v>#REF!</v>
      </c>
      <c r="RWQ4" s="149">
        <f>'CRO2_Pro-Mes'!RWM3</f>
        <v>0</v>
      </c>
      <c r="RWR4" s="149" t="e">
        <f>'CRO2_Pro-Mes'!#REF!</f>
        <v>#REF!</v>
      </c>
      <c r="RWS4" s="149">
        <f>'CRO2_Pro-Mes'!RWO3</f>
        <v>0</v>
      </c>
      <c r="RWT4" s="149" t="e">
        <f>'CRO2_Pro-Mes'!#REF!</f>
        <v>#REF!</v>
      </c>
      <c r="RWU4" s="149">
        <f>'CRO2_Pro-Mes'!RWQ3</f>
        <v>0</v>
      </c>
      <c r="RWV4" s="149" t="e">
        <f>'CRO2_Pro-Mes'!#REF!</f>
        <v>#REF!</v>
      </c>
      <c r="RWW4" s="149">
        <f>'CRO2_Pro-Mes'!RWS3</f>
        <v>0</v>
      </c>
      <c r="RWX4" s="149" t="e">
        <f>'CRO2_Pro-Mes'!#REF!</f>
        <v>#REF!</v>
      </c>
      <c r="RWY4" s="149">
        <f>'CRO2_Pro-Mes'!RWU3</f>
        <v>0</v>
      </c>
      <c r="RWZ4" s="149" t="e">
        <f>'CRO2_Pro-Mes'!#REF!</f>
        <v>#REF!</v>
      </c>
      <c r="RXA4" s="149">
        <f>'CRO2_Pro-Mes'!RWW3</f>
        <v>0</v>
      </c>
      <c r="RXB4" s="149" t="e">
        <f>'CRO2_Pro-Mes'!#REF!</f>
        <v>#REF!</v>
      </c>
      <c r="RXC4" s="149">
        <f>'CRO2_Pro-Mes'!RWY3</f>
        <v>0</v>
      </c>
      <c r="RXD4" s="149" t="e">
        <f>'CRO2_Pro-Mes'!#REF!</f>
        <v>#REF!</v>
      </c>
      <c r="RXE4" s="149">
        <f>'CRO2_Pro-Mes'!RXA3</f>
        <v>0</v>
      </c>
      <c r="RXF4" s="149" t="e">
        <f>'CRO2_Pro-Mes'!#REF!</f>
        <v>#REF!</v>
      </c>
      <c r="RXG4" s="149">
        <f>'CRO2_Pro-Mes'!RXC3</f>
        <v>0</v>
      </c>
      <c r="RXH4" s="149" t="e">
        <f>'CRO2_Pro-Mes'!#REF!</f>
        <v>#REF!</v>
      </c>
      <c r="RXI4" s="149">
        <f>'CRO2_Pro-Mes'!RXE3</f>
        <v>0</v>
      </c>
      <c r="RXJ4" s="149" t="e">
        <f>'CRO2_Pro-Mes'!#REF!</f>
        <v>#REF!</v>
      </c>
      <c r="RXK4" s="149">
        <f>'CRO2_Pro-Mes'!RXG3</f>
        <v>0</v>
      </c>
      <c r="RXL4" s="149" t="e">
        <f>'CRO2_Pro-Mes'!#REF!</f>
        <v>#REF!</v>
      </c>
      <c r="RXM4" s="149">
        <f>'CRO2_Pro-Mes'!RXI3</f>
        <v>0</v>
      </c>
      <c r="RXN4" s="149" t="e">
        <f>'CRO2_Pro-Mes'!#REF!</f>
        <v>#REF!</v>
      </c>
      <c r="RXO4" s="149">
        <f>'CRO2_Pro-Mes'!RXK3</f>
        <v>0</v>
      </c>
      <c r="RXP4" s="149" t="e">
        <f>'CRO2_Pro-Mes'!#REF!</f>
        <v>#REF!</v>
      </c>
      <c r="RXQ4" s="149">
        <f>'CRO2_Pro-Mes'!RXM3</f>
        <v>0</v>
      </c>
      <c r="RXR4" s="149" t="e">
        <f>'CRO2_Pro-Mes'!#REF!</f>
        <v>#REF!</v>
      </c>
      <c r="RXS4" s="149">
        <f>'CRO2_Pro-Mes'!RXO3</f>
        <v>0</v>
      </c>
      <c r="RXT4" s="149" t="e">
        <f>'CRO2_Pro-Mes'!#REF!</f>
        <v>#REF!</v>
      </c>
      <c r="RXU4" s="149">
        <f>'CRO2_Pro-Mes'!RXQ3</f>
        <v>0</v>
      </c>
      <c r="RXV4" s="149" t="e">
        <f>'CRO2_Pro-Mes'!#REF!</f>
        <v>#REF!</v>
      </c>
      <c r="RXW4" s="149">
        <f>'CRO2_Pro-Mes'!RXS3</f>
        <v>0</v>
      </c>
      <c r="RXX4" s="149" t="e">
        <f>'CRO2_Pro-Mes'!#REF!</f>
        <v>#REF!</v>
      </c>
      <c r="RXY4" s="149">
        <f>'CRO2_Pro-Mes'!RXU3</f>
        <v>0</v>
      </c>
      <c r="RXZ4" s="149" t="e">
        <f>'CRO2_Pro-Mes'!#REF!</f>
        <v>#REF!</v>
      </c>
      <c r="RYA4" s="149">
        <f>'CRO2_Pro-Mes'!RXW3</f>
        <v>0</v>
      </c>
      <c r="RYB4" s="149" t="e">
        <f>'CRO2_Pro-Mes'!#REF!</f>
        <v>#REF!</v>
      </c>
      <c r="RYC4" s="149">
        <f>'CRO2_Pro-Mes'!RXY3</f>
        <v>0</v>
      </c>
      <c r="RYD4" s="149" t="e">
        <f>'CRO2_Pro-Mes'!#REF!</f>
        <v>#REF!</v>
      </c>
      <c r="RYE4" s="149">
        <f>'CRO2_Pro-Mes'!RYA3</f>
        <v>0</v>
      </c>
      <c r="RYF4" s="149" t="e">
        <f>'CRO2_Pro-Mes'!#REF!</f>
        <v>#REF!</v>
      </c>
      <c r="RYG4" s="149">
        <f>'CRO2_Pro-Mes'!RYC3</f>
        <v>0</v>
      </c>
      <c r="RYH4" s="149" t="e">
        <f>'CRO2_Pro-Mes'!#REF!</f>
        <v>#REF!</v>
      </c>
      <c r="RYI4" s="149">
        <f>'CRO2_Pro-Mes'!RYE3</f>
        <v>0</v>
      </c>
      <c r="RYJ4" s="149" t="e">
        <f>'CRO2_Pro-Mes'!#REF!</f>
        <v>#REF!</v>
      </c>
      <c r="RYK4" s="149">
        <f>'CRO2_Pro-Mes'!RYG3</f>
        <v>0</v>
      </c>
      <c r="RYL4" s="149" t="e">
        <f>'CRO2_Pro-Mes'!#REF!</f>
        <v>#REF!</v>
      </c>
      <c r="RYM4" s="149">
        <f>'CRO2_Pro-Mes'!RYI3</f>
        <v>0</v>
      </c>
      <c r="RYN4" s="149" t="e">
        <f>'CRO2_Pro-Mes'!#REF!</f>
        <v>#REF!</v>
      </c>
      <c r="RYO4" s="149">
        <f>'CRO2_Pro-Mes'!RYK3</f>
        <v>0</v>
      </c>
      <c r="RYP4" s="149" t="e">
        <f>'CRO2_Pro-Mes'!#REF!</f>
        <v>#REF!</v>
      </c>
      <c r="RYQ4" s="149">
        <f>'CRO2_Pro-Mes'!RYM3</f>
        <v>0</v>
      </c>
      <c r="RYR4" s="149" t="e">
        <f>'CRO2_Pro-Mes'!#REF!</f>
        <v>#REF!</v>
      </c>
      <c r="RYS4" s="149">
        <f>'CRO2_Pro-Mes'!RYO3</f>
        <v>0</v>
      </c>
      <c r="RYT4" s="149" t="e">
        <f>'CRO2_Pro-Mes'!#REF!</f>
        <v>#REF!</v>
      </c>
      <c r="RYU4" s="149">
        <f>'CRO2_Pro-Mes'!RYQ3</f>
        <v>0</v>
      </c>
      <c r="RYV4" s="149" t="e">
        <f>'CRO2_Pro-Mes'!#REF!</f>
        <v>#REF!</v>
      </c>
      <c r="RYW4" s="149">
        <f>'CRO2_Pro-Mes'!RYS3</f>
        <v>0</v>
      </c>
      <c r="RYX4" s="149" t="e">
        <f>'CRO2_Pro-Mes'!#REF!</f>
        <v>#REF!</v>
      </c>
      <c r="RYY4" s="149">
        <f>'CRO2_Pro-Mes'!RYU3</f>
        <v>0</v>
      </c>
      <c r="RYZ4" s="149" t="e">
        <f>'CRO2_Pro-Mes'!#REF!</f>
        <v>#REF!</v>
      </c>
      <c r="RZA4" s="149">
        <f>'CRO2_Pro-Mes'!RYW3</f>
        <v>0</v>
      </c>
      <c r="RZB4" s="149" t="e">
        <f>'CRO2_Pro-Mes'!#REF!</f>
        <v>#REF!</v>
      </c>
      <c r="RZC4" s="149">
        <f>'CRO2_Pro-Mes'!RYY3</f>
        <v>0</v>
      </c>
      <c r="RZD4" s="149" t="e">
        <f>'CRO2_Pro-Mes'!#REF!</f>
        <v>#REF!</v>
      </c>
      <c r="RZE4" s="149">
        <f>'CRO2_Pro-Mes'!RZA3</f>
        <v>0</v>
      </c>
      <c r="RZF4" s="149" t="e">
        <f>'CRO2_Pro-Mes'!#REF!</f>
        <v>#REF!</v>
      </c>
      <c r="RZG4" s="149">
        <f>'CRO2_Pro-Mes'!RZC3</f>
        <v>0</v>
      </c>
      <c r="RZH4" s="149" t="e">
        <f>'CRO2_Pro-Mes'!#REF!</f>
        <v>#REF!</v>
      </c>
      <c r="RZI4" s="149">
        <f>'CRO2_Pro-Mes'!RZE3</f>
        <v>0</v>
      </c>
      <c r="RZJ4" s="149" t="e">
        <f>'CRO2_Pro-Mes'!#REF!</f>
        <v>#REF!</v>
      </c>
      <c r="RZK4" s="149">
        <f>'CRO2_Pro-Mes'!RZG3</f>
        <v>0</v>
      </c>
      <c r="RZL4" s="149" t="e">
        <f>'CRO2_Pro-Mes'!#REF!</f>
        <v>#REF!</v>
      </c>
      <c r="RZM4" s="149">
        <f>'CRO2_Pro-Mes'!RZI3</f>
        <v>0</v>
      </c>
      <c r="RZN4" s="149" t="e">
        <f>'CRO2_Pro-Mes'!#REF!</f>
        <v>#REF!</v>
      </c>
      <c r="RZO4" s="149">
        <f>'CRO2_Pro-Mes'!RZK3</f>
        <v>0</v>
      </c>
      <c r="RZP4" s="149" t="e">
        <f>'CRO2_Pro-Mes'!#REF!</f>
        <v>#REF!</v>
      </c>
      <c r="RZQ4" s="149">
        <f>'CRO2_Pro-Mes'!RZM3</f>
        <v>0</v>
      </c>
      <c r="RZR4" s="149" t="e">
        <f>'CRO2_Pro-Mes'!#REF!</f>
        <v>#REF!</v>
      </c>
      <c r="RZS4" s="149">
        <f>'CRO2_Pro-Mes'!RZO3</f>
        <v>0</v>
      </c>
      <c r="RZT4" s="149" t="e">
        <f>'CRO2_Pro-Mes'!#REF!</f>
        <v>#REF!</v>
      </c>
      <c r="RZU4" s="149">
        <f>'CRO2_Pro-Mes'!RZQ3</f>
        <v>0</v>
      </c>
      <c r="RZV4" s="149" t="e">
        <f>'CRO2_Pro-Mes'!#REF!</f>
        <v>#REF!</v>
      </c>
      <c r="RZW4" s="149">
        <f>'CRO2_Pro-Mes'!RZS3</f>
        <v>0</v>
      </c>
      <c r="RZX4" s="149" t="e">
        <f>'CRO2_Pro-Mes'!#REF!</f>
        <v>#REF!</v>
      </c>
      <c r="RZY4" s="149">
        <f>'CRO2_Pro-Mes'!RZU3</f>
        <v>0</v>
      </c>
      <c r="RZZ4" s="149" t="e">
        <f>'CRO2_Pro-Mes'!#REF!</f>
        <v>#REF!</v>
      </c>
      <c r="SAA4" s="149">
        <f>'CRO2_Pro-Mes'!RZW3</f>
        <v>0</v>
      </c>
      <c r="SAB4" s="149" t="e">
        <f>'CRO2_Pro-Mes'!#REF!</f>
        <v>#REF!</v>
      </c>
      <c r="SAC4" s="149">
        <f>'CRO2_Pro-Mes'!RZY3</f>
        <v>0</v>
      </c>
      <c r="SAD4" s="149" t="e">
        <f>'CRO2_Pro-Mes'!#REF!</f>
        <v>#REF!</v>
      </c>
      <c r="SAE4" s="149">
        <f>'CRO2_Pro-Mes'!SAA3</f>
        <v>0</v>
      </c>
      <c r="SAF4" s="149" t="e">
        <f>'CRO2_Pro-Mes'!#REF!</f>
        <v>#REF!</v>
      </c>
      <c r="SAG4" s="149">
        <f>'CRO2_Pro-Mes'!SAC3</f>
        <v>0</v>
      </c>
      <c r="SAH4" s="149" t="e">
        <f>'CRO2_Pro-Mes'!#REF!</f>
        <v>#REF!</v>
      </c>
      <c r="SAI4" s="149">
        <f>'CRO2_Pro-Mes'!SAE3</f>
        <v>0</v>
      </c>
      <c r="SAJ4" s="149" t="e">
        <f>'CRO2_Pro-Mes'!#REF!</f>
        <v>#REF!</v>
      </c>
      <c r="SAK4" s="149">
        <f>'CRO2_Pro-Mes'!SAG3</f>
        <v>0</v>
      </c>
      <c r="SAL4" s="149" t="e">
        <f>'CRO2_Pro-Mes'!#REF!</f>
        <v>#REF!</v>
      </c>
      <c r="SAM4" s="149">
        <f>'CRO2_Pro-Mes'!SAI3</f>
        <v>0</v>
      </c>
      <c r="SAN4" s="149" t="e">
        <f>'CRO2_Pro-Mes'!#REF!</f>
        <v>#REF!</v>
      </c>
      <c r="SAO4" s="149">
        <f>'CRO2_Pro-Mes'!SAK3</f>
        <v>0</v>
      </c>
      <c r="SAP4" s="149" t="e">
        <f>'CRO2_Pro-Mes'!#REF!</f>
        <v>#REF!</v>
      </c>
      <c r="SAQ4" s="149">
        <f>'CRO2_Pro-Mes'!SAM3</f>
        <v>0</v>
      </c>
      <c r="SAR4" s="149" t="e">
        <f>'CRO2_Pro-Mes'!#REF!</f>
        <v>#REF!</v>
      </c>
      <c r="SAS4" s="149">
        <f>'CRO2_Pro-Mes'!SAO3</f>
        <v>0</v>
      </c>
      <c r="SAT4" s="149" t="e">
        <f>'CRO2_Pro-Mes'!#REF!</f>
        <v>#REF!</v>
      </c>
      <c r="SAU4" s="149">
        <f>'CRO2_Pro-Mes'!SAQ3</f>
        <v>0</v>
      </c>
      <c r="SAV4" s="149" t="e">
        <f>'CRO2_Pro-Mes'!#REF!</f>
        <v>#REF!</v>
      </c>
      <c r="SAW4" s="149">
        <f>'CRO2_Pro-Mes'!SAS3</f>
        <v>0</v>
      </c>
      <c r="SAX4" s="149" t="e">
        <f>'CRO2_Pro-Mes'!#REF!</f>
        <v>#REF!</v>
      </c>
      <c r="SAY4" s="149">
        <f>'CRO2_Pro-Mes'!SAU3</f>
        <v>0</v>
      </c>
      <c r="SAZ4" s="149" t="e">
        <f>'CRO2_Pro-Mes'!#REF!</f>
        <v>#REF!</v>
      </c>
      <c r="SBA4" s="149">
        <f>'CRO2_Pro-Mes'!SAW3</f>
        <v>0</v>
      </c>
      <c r="SBB4" s="149" t="e">
        <f>'CRO2_Pro-Mes'!#REF!</f>
        <v>#REF!</v>
      </c>
      <c r="SBC4" s="149">
        <f>'CRO2_Pro-Mes'!SAY3</f>
        <v>0</v>
      </c>
      <c r="SBD4" s="149" t="e">
        <f>'CRO2_Pro-Mes'!#REF!</f>
        <v>#REF!</v>
      </c>
      <c r="SBE4" s="149">
        <f>'CRO2_Pro-Mes'!SBA3</f>
        <v>0</v>
      </c>
      <c r="SBF4" s="149" t="e">
        <f>'CRO2_Pro-Mes'!#REF!</f>
        <v>#REF!</v>
      </c>
      <c r="SBG4" s="149">
        <f>'CRO2_Pro-Mes'!SBC3</f>
        <v>0</v>
      </c>
      <c r="SBH4" s="149" t="e">
        <f>'CRO2_Pro-Mes'!#REF!</f>
        <v>#REF!</v>
      </c>
      <c r="SBI4" s="149">
        <f>'CRO2_Pro-Mes'!SBE3</f>
        <v>0</v>
      </c>
      <c r="SBJ4" s="149" t="e">
        <f>'CRO2_Pro-Mes'!#REF!</f>
        <v>#REF!</v>
      </c>
      <c r="SBK4" s="149">
        <f>'CRO2_Pro-Mes'!SBG3</f>
        <v>0</v>
      </c>
      <c r="SBL4" s="149" t="e">
        <f>'CRO2_Pro-Mes'!#REF!</f>
        <v>#REF!</v>
      </c>
      <c r="SBM4" s="149">
        <f>'CRO2_Pro-Mes'!SBI3</f>
        <v>0</v>
      </c>
      <c r="SBN4" s="149" t="e">
        <f>'CRO2_Pro-Mes'!#REF!</f>
        <v>#REF!</v>
      </c>
      <c r="SBO4" s="149">
        <f>'CRO2_Pro-Mes'!SBK3</f>
        <v>0</v>
      </c>
      <c r="SBP4" s="149" t="e">
        <f>'CRO2_Pro-Mes'!#REF!</f>
        <v>#REF!</v>
      </c>
      <c r="SBQ4" s="149">
        <f>'CRO2_Pro-Mes'!SBM3</f>
        <v>0</v>
      </c>
      <c r="SBR4" s="149" t="e">
        <f>'CRO2_Pro-Mes'!#REF!</f>
        <v>#REF!</v>
      </c>
      <c r="SBS4" s="149">
        <f>'CRO2_Pro-Mes'!SBO3</f>
        <v>0</v>
      </c>
      <c r="SBT4" s="149" t="e">
        <f>'CRO2_Pro-Mes'!#REF!</f>
        <v>#REF!</v>
      </c>
      <c r="SBU4" s="149">
        <f>'CRO2_Pro-Mes'!SBQ3</f>
        <v>0</v>
      </c>
      <c r="SBV4" s="149" t="e">
        <f>'CRO2_Pro-Mes'!#REF!</f>
        <v>#REF!</v>
      </c>
      <c r="SBW4" s="149">
        <f>'CRO2_Pro-Mes'!SBS3</f>
        <v>0</v>
      </c>
      <c r="SBX4" s="149" t="e">
        <f>'CRO2_Pro-Mes'!#REF!</f>
        <v>#REF!</v>
      </c>
      <c r="SBY4" s="149">
        <f>'CRO2_Pro-Mes'!SBU3</f>
        <v>0</v>
      </c>
      <c r="SBZ4" s="149" t="e">
        <f>'CRO2_Pro-Mes'!#REF!</f>
        <v>#REF!</v>
      </c>
      <c r="SCA4" s="149">
        <f>'CRO2_Pro-Mes'!SBW3</f>
        <v>0</v>
      </c>
      <c r="SCB4" s="149" t="e">
        <f>'CRO2_Pro-Mes'!#REF!</f>
        <v>#REF!</v>
      </c>
      <c r="SCC4" s="149">
        <f>'CRO2_Pro-Mes'!SBY3</f>
        <v>0</v>
      </c>
      <c r="SCD4" s="149" t="e">
        <f>'CRO2_Pro-Mes'!#REF!</f>
        <v>#REF!</v>
      </c>
      <c r="SCE4" s="149">
        <f>'CRO2_Pro-Mes'!SCA3</f>
        <v>0</v>
      </c>
      <c r="SCF4" s="149" t="e">
        <f>'CRO2_Pro-Mes'!#REF!</f>
        <v>#REF!</v>
      </c>
      <c r="SCG4" s="149">
        <f>'CRO2_Pro-Mes'!SCC3</f>
        <v>0</v>
      </c>
      <c r="SCH4" s="149" t="e">
        <f>'CRO2_Pro-Mes'!#REF!</f>
        <v>#REF!</v>
      </c>
      <c r="SCI4" s="149">
        <f>'CRO2_Pro-Mes'!SCE3</f>
        <v>0</v>
      </c>
      <c r="SCJ4" s="149" t="e">
        <f>'CRO2_Pro-Mes'!#REF!</f>
        <v>#REF!</v>
      </c>
      <c r="SCK4" s="149">
        <f>'CRO2_Pro-Mes'!SCG3</f>
        <v>0</v>
      </c>
      <c r="SCL4" s="149" t="e">
        <f>'CRO2_Pro-Mes'!#REF!</f>
        <v>#REF!</v>
      </c>
      <c r="SCM4" s="149">
        <f>'CRO2_Pro-Mes'!SCI3</f>
        <v>0</v>
      </c>
      <c r="SCN4" s="149" t="e">
        <f>'CRO2_Pro-Mes'!#REF!</f>
        <v>#REF!</v>
      </c>
      <c r="SCO4" s="149">
        <f>'CRO2_Pro-Mes'!SCK3</f>
        <v>0</v>
      </c>
      <c r="SCP4" s="149" t="e">
        <f>'CRO2_Pro-Mes'!#REF!</f>
        <v>#REF!</v>
      </c>
      <c r="SCQ4" s="149">
        <f>'CRO2_Pro-Mes'!SCM3</f>
        <v>0</v>
      </c>
      <c r="SCR4" s="149" t="e">
        <f>'CRO2_Pro-Mes'!#REF!</f>
        <v>#REF!</v>
      </c>
      <c r="SCS4" s="149">
        <f>'CRO2_Pro-Mes'!SCO3</f>
        <v>0</v>
      </c>
      <c r="SCT4" s="149" t="e">
        <f>'CRO2_Pro-Mes'!#REF!</f>
        <v>#REF!</v>
      </c>
      <c r="SCU4" s="149">
        <f>'CRO2_Pro-Mes'!SCQ3</f>
        <v>0</v>
      </c>
      <c r="SCV4" s="149" t="e">
        <f>'CRO2_Pro-Mes'!#REF!</f>
        <v>#REF!</v>
      </c>
      <c r="SCW4" s="149">
        <f>'CRO2_Pro-Mes'!SCS3</f>
        <v>0</v>
      </c>
      <c r="SCX4" s="149" t="e">
        <f>'CRO2_Pro-Mes'!#REF!</f>
        <v>#REF!</v>
      </c>
      <c r="SCY4" s="149">
        <f>'CRO2_Pro-Mes'!SCU3</f>
        <v>0</v>
      </c>
      <c r="SCZ4" s="149" t="e">
        <f>'CRO2_Pro-Mes'!#REF!</f>
        <v>#REF!</v>
      </c>
      <c r="SDA4" s="149">
        <f>'CRO2_Pro-Mes'!SCW3</f>
        <v>0</v>
      </c>
      <c r="SDB4" s="149" t="e">
        <f>'CRO2_Pro-Mes'!#REF!</f>
        <v>#REF!</v>
      </c>
      <c r="SDC4" s="149">
        <f>'CRO2_Pro-Mes'!SCY3</f>
        <v>0</v>
      </c>
      <c r="SDD4" s="149" t="e">
        <f>'CRO2_Pro-Mes'!#REF!</f>
        <v>#REF!</v>
      </c>
      <c r="SDE4" s="149">
        <f>'CRO2_Pro-Mes'!SDA3</f>
        <v>0</v>
      </c>
      <c r="SDF4" s="149" t="e">
        <f>'CRO2_Pro-Mes'!#REF!</f>
        <v>#REF!</v>
      </c>
      <c r="SDG4" s="149">
        <f>'CRO2_Pro-Mes'!SDC3</f>
        <v>0</v>
      </c>
      <c r="SDH4" s="149" t="e">
        <f>'CRO2_Pro-Mes'!#REF!</f>
        <v>#REF!</v>
      </c>
      <c r="SDI4" s="149">
        <f>'CRO2_Pro-Mes'!SDE3</f>
        <v>0</v>
      </c>
      <c r="SDJ4" s="149" t="e">
        <f>'CRO2_Pro-Mes'!#REF!</f>
        <v>#REF!</v>
      </c>
      <c r="SDK4" s="149">
        <f>'CRO2_Pro-Mes'!SDG3</f>
        <v>0</v>
      </c>
      <c r="SDL4" s="149" t="e">
        <f>'CRO2_Pro-Mes'!#REF!</f>
        <v>#REF!</v>
      </c>
      <c r="SDM4" s="149">
        <f>'CRO2_Pro-Mes'!SDI3</f>
        <v>0</v>
      </c>
      <c r="SDN4" s="149" t="e">
        <f>'CRO2_Pro-Mes'!#REF!</f>
        <v>#REF!</v>
      </c>
      <c r="SDO4" s="149">
        <f>'CRO2_Pro-Mes'!SDK3</f>
        <v>0</v>
      </c>
      <c r="SDP4" s="149" t="e">
        <f>'CRO2_Pro-Mes'!#REF!</f>
        <v>#REF!</v>
      </c>
      <c r="SDQ4" s="149">
        <f>'CRO2_Pro-Mes'!SDM3</f>
        <v>0</v>
      </c>
      <c r="SDR4" s="149" t="e">
        <f>'CRO2_Pro-Mes'!#REF!</f>
        <v>#REF!</v>
      </c>
      <c r="SDS4" s="149">
        <f>'CRO2_Pro-Mes'!SDO3</f>
        <v>0</v>
      </c>
      <c r="SDT4" s="149" t="e">
        <f>'CRO2_Pro-Mes'!#REF!</f>
        <v>#REF!</v>
      </c>
      <c r="SDU4" s="149">
        <f>'CRO2_Pro-Mes'!SDQ3</f>
        <v>0</v>
      </c>
      <c r="SDV4" s="149" t="e">
        <f>'CRO2_Pro-Mes'!#REF!</f>
        <v>#REF!</v>
      </c>
      <c r="SDW4" s="149">
        <f>'CRO2_Pro-Mes'!SDS3</f>
        <v>0</v>
      </c>
      <c r="SDX4" s="149" t="e">
        <f>'CRO2_Pro-Mes'!#REF!</f>
        <v>#REF!</v>
      </c>
      <c r="SDY4" s="149">
        <f>'CRO2_Pro-Mes'!SDU3</f>
        <v>0</v>
      </c>
      <c r="SDZ4" s="149" t="e">
        <f>'CRO2_Pro-Mes'!#REF!</f>
        <v>#REF!</v>
      </c>
      <c r="SEA4" s="149">
        <f>'CRO2_Pro-Mes'!SDW3</f>
        <v>0</v>
      </c>
      <c r="SEB4" s="149" t="e">
        <f>'CRO2_Pro-Mes'!#REF!</f>
        <v>#REF!</v>
      </c>
      <c r="SEC4" s="149">
        <f>'CRO2_Pro-Mes'!SDY3</f>
        <v>0</v>
      </c>
      <c r="SED4" s="149" t="e">
        <f>'CRO2_Pro-Mes'!#REF!</f>
        <v>#REF!</v>
      </c>
      <c r="SEE4" s="149">
        <f>'CRO2_Pro-Mes'!SEA3</f>
        <v>0</v>
      </c>
      <c r="SEF4" s="149" t="e">
        <f>'CRO2_Pro-Mes'!#REF!</f>
        <v>#REF!</v>
      </c>
      <c r="SEG4" s="149">
        <f>'CRO2_Pro-Mes'!SEC3</f>
        <v>0</v>
      </c>
      <c r="SEH4" s="149" t="e">
        <f>'CRO2_Pro-Mes'!#REF!</f>
        <v>#REF!</v>
      </c>
      <c r="SEI4" s="149">
        <f>'CRO2_Pro-Mes'!SEE3</f>
        <v>0</v>
      </c>
      <c r="SEJ4" s="149" t="e">
        <f>'CRO2_Pro-Mes'!#REF!</f>
        <v>#REF!</v>
      </c>
      <c r="SEK4" s="149">
        <f>'CRO2_Pro-Mes'!SEG3</f>
        <v>0</v>
      </c>
      <c r="SEL4" s="149" t="e">
        <f>'CRO2_Pro-Mes'!#REF!</f>
        <v>#REF!</v>
      </c>
      <c r="SEM4" s="149">
        <f>'CRO2_Pro-Mes'!SEI3</f>
        <v>0</v>
      </c>
      <c r="SEN4" s="149" t="e">
        <f>'CRO2_Pro-Mes'!#REF!</f>
        <v>#REF!</v>
      </c>
      <c r="SEO4" s="149">
        <f>'CRO2_Pro-Mes'!SEK3</f>
        <v>0</v>
      </c>
      <c r="SEP4" s="149" t="e">
        <f>'CRO2_Pro-Mes'!#REF!</f>
        <v>#REF!</v>
      </c>
      <c r="SEQ4" s="149">
        <f>'CRO2_Pro-Mes'!SEM3</f>
        <v>0</v>
      </c>
      <c r="SER4" s="149" t="e">
        <f>'CRO2_Pro-Mes'!#REF!</f>
        <v>#REF!</v>
      </c>
      <c r="SES4" s="149">
        <f>'CRO2_Pro-Mes'!SEO3</f>
        <v>0</v>
      </c>
      <c r="SET4" s="149" t="e">
        <f>'CRO2_Pro-Mes'!#REF!</f>
        <v>#REF!</v>
      </c>
      <c r="SEU4" s="149">
        <f>'CRO2_Pro-Mes'!SEQ3</f>
        <v>0</v>
      </c>
      <c r="SEV4" s="149" t="e">
        <f>'CRO2_Pro-Mes'!#REF!</f>
        <v>#REF!</v>
      </c>
      <c r="SEW4" s="149">
        <f>'CRO2_Pro-Mes'!SES3</f>
        <v>0</v>
      </c>
      <c r="SEX4" s="149" t="e">
        <f>'CRO2_Pro-Mes'!#REF!</f>
        <v>#REF!</v>
      </c>
      <c r="SEY4" s="149">
        <f>'CRO2_Pro-Mes'!SEU3</f>
        <v>0</v>
      </c>
      <c r="SEZ4" s="149" t="e">
        <f>'CRO2_Pro-Mes'!#REF!</f>
        <v>#REF!</v>
      </c>
      <c r="SFA4" s="149">
        <f>'CRO2_Pro-Mes'!SEW3</f>
        <v>0</v>
      </c>
      <c r="SFB4" s="149" t="e">
        <f>'CRO2_Pro-Mes'!#REF!</f>
        <v>#REF!</v>
      </c>
      <c r="SFC4" s="149">
        <f>'CRO2_Pro-Mes'!SEY3</f>
        <v>0</v>
      </c>
      <c r="SFD4" s="149" t="e">
        <f>'CRO2_Pro-Mes'!#REF!</f>
        <v>#REF!</v>
      </c>
      <c r="SFE4" s="149">
        <f>'CRO2_Pro-Mes'!SFA3</f>
        <v>0</v>
      </c>
      <c r="SFF4" s="149" t="e">
        <f>'CRO2_Pro-Mes'!#REF!</f>
        <v>#REF!</v>
      </c>
      <c r="SFG4" s="149">
        <f>'CRO2_Pro-Mes'!SFC3</f>
        <v>0</v>
      </c>
      <c r="SFH4" s="149" t="e">
        <f>'CRO2_Pro-Mes'!#REF!</f>
        <v>#REF!</v>
      </c>
      <c r="SFI4" s="149">
        <f>'CRO2_Pro-Mes'!SFE3</f>
        <v>0</v>
      </c>
      <c r="SFJ4" s="149" t="e">
        <f>'CRO2_Pro-Mes'!#REF!</f>
        <v>#REF!</v>
      </c>
      <c r="SFK4" s="149">
        <f>'CRO2_Pro-Mes'!SFG3</f>
        <v>0</v>
      </c>
      <c r="SFL4" s="149" t="e">
        <f>'CRO2_Pro-Mes'!#REF!</f>
        <v>#REF!</v>
      </c>
      <c r="SFM4" s="149">
        <f>'CRO2_Pro-Mes'!SFI3</f>
        <v>0</v>
      </c>
      <c r="SFN4" s="149" t="e">
        <f>'CRO2_Pro-Mes'!#REF!</f>
        <v>#REF!</v>
      </c>
      <c r="SFO4" s="149">
        <f>'CRO2_Pro-Mes'!SFK3</f>
        <v>0</v>
      </c>
      <c r="SFP4" s="149" t="e">
        <f>'CRO2_Pro-Mes'!#REF!</f>
        <v>#REF!</v>
      </c>
      <c r="SFQ4" s="149">
        <f>'CRO2_Pro-Mes'!SFM3</f>
        <v>0</v>
      </c>
      <c r="SFR4" s="149" t="e">
        <f>'CRO2_Pro-Mes'!#REF!</f>
        <v>#REF!</v>
      </c>
      <c r="SFS4" s="149">
        <f>'CRO2_Pro-Mes'!SFO3</f>
        <v>0</v>
      </c>
      <c r="SFT4" s="149" t="e">
        <f>'CRO2_Pro-Mes'!#REF!</f>
        <v>#REF!</v>
      </c>
      <c r="SFU4" s="149">
        <f>'CRO2_Pro-Mes'!SFQ3</f>
        <v>0</v>
      </c>
      <c r="SFV4" s="149" t="e">
        <f>'CRO2_Pro-Mes'!#REF!</f>
        <v>#REF!</v>
      </c>
      <c r="SFW4" s="149">
        <f>'CRO2_Pro-Mes'!SFS3</f>
        <v>0</v>
      </c>
      <c r="SFX4" s="149" t="e">
        <f>'CRO2_Pro-Mes'!#REF!</f>
        <v>#REF!</v>
      </c>
      <c r="SFY4" s="149">
        <f>'CRO2_Pro-Mes'!SFU3</f>
        <v>0</v>
      </c>
      <c r="SFZ4" s="149" t="e">
        <f>'CRO2_Pro-Mes'!#REF!</f>
        <v>#REF!</v>
      </c>
      <c r="SGA4" s="149">
        <f>'CRO2_Pro-Mes'!SFW3</f>
        <v>0</v>
      </c>
      <c r="SGB4" s="149" t="e">
        <f>'CRO2_Pro-Mes'!#REF!</f>
        <v>#REF!</v>
      </c>
      <c r="SGC4" s="149">
        <f>'CRO2_Pro-Mes'!SFY3</f>
        <v>0</v>
      </c>
      <c r="SGD4" s="149" t="e">
        <f>'CRO2_Pro-Mes'!#REF!</f>
        <v>#REF!</v>
      </c>
      <c r="SGE4" s="149">
        <f>'CRO2_Pro-Mes'!SGA3</f>
        <v>0</v>
      </c>
      <c r="SGF4" s="149" t="e">
        <f>'CRO2_Pro-Mes'!#REF!</f>
        <v>#REF!</v>
      </c>
      <c r="SGG4" s="149">
        <f>'CRO2_Pro-Mes'!SGC3</f>
        <v>0</v>
      </c>
      <c r="SGH4" s="149" t="e">
        <f>'CRO2_Pro-Mes'!#REF!</f>
        <v>#REF!</v>
      </c>
      <c r="SGI4" s="149">
        <f>'CRO2_Pro-Mes'!SGE3</f>
        <v>0</v>
      </c>
      <c r="SGJ4" s="149" t="e">
        <f>'CRO2_Pro-Mes'!#REF!</f>
        <v>#REF!</v>
      </c>
      <c r="SGK4" s="149">
        <f>'CRO2_Pro-Mes'!SGG3</f>
        <v>0</v>
      </c>
      <c r="SGL4" s="149" t="e">
        <f>'CRO2_Pro-Mes'!#REF!</f>
        <v>#REF!</v>
      </c>
      <c r="SGM4" s="149">
        <f>'CRO2_Pro-Mes'!SGI3</f>
        <v>0</v>
      </c>
      <c r="SGN4" s="149" t="e">
        <f>'CRO2_Pro-Mes'!#REF!</f>
        <v>#REF!</v>
      </c>
      <c r="SGO4" s="149">
        <f>'CRO2_Pro-Mes'!SGK3</f>
        <v>0</v>
      </c>
      <c r="SGP4" s="149" t="e">
        <f>'CRO2_Pro-Mes'!#REF!</f>
        <v>#REF!</v>
      </c>
      <c r="SGQ4" s="149">
        <f>'CRO2_Pro-Mes'!SGM3</f>
        <v>0</v>
      </c>
      <c r="SGR4" s="149" t="e">
        <f>'CRO2_Pro-Mes'!#REF!</f>
        <v>#REF!</v>
      </c>
      <c r="SGS4" s="149">
        <f>'CRO2_Pro-Mes'!SGO3</f>
        <v>0</v>
      </c>
      <c r="SGT4" s="149" t="e">
        <f>'CRO2_Pro-Mes'!#REF!</f>
        <v>#REF!</v>
      </c>
      <c r="SGU4" s="149">
        <f>'CRO2_Pro-Mes'!SGQ3</f>
        <v>0</v>
      </c>
      <c r="SGV4" s="149" t="e">
        <f>'CRO2_Pro-Mes'!#REF!</f>
        <v>#REF!</v>
      </c>
      <c r="SGW4" s="149">
        <f>'CRO2_Pro-Mes'!SGS3</f>
        <v>0</v>
      </c>
      <c r="SGX4" s="149" t="e">
        <f>'CRO2_Pro-Mes'!#REF!</f>
        <v>#REF!</v>
      </c>
      <c r="SGY4" s="149">
        <f>'CRO2_Pro-Mes'!SGU3</f>
        <v>0</v>
      </c>
      <c r="SGZ4" s="149" t="e">
        <f>'CRO2_Pro-Mes'!#REF!</f>
        <v>#REF!</v>
      </c>
      <c r="SHA4" s="149">
        <f>'CRO2_Pro-Mes'!SGW3</f>
        <v>0</v>
      </c>
      <c r="SHB4" s="149" t="e">
        <f>'CRO2_Pro-Mes'!#REF!</f>
        <v>#REF!</v>
      </c>
      <c r="SHC4" s="149">
        <f>'CRO2_Pro-Mes'!SGY3</f>
        <v>0</v>
      </c>
      <c r="SHD4" s="149" t="e">
        <f>'CRO2_Pro-Mes'!#REF!</f>
        <v>#REF!</v>
      </c>
      <c r="SHE4" s="149">
        <f>'CRO2_Pro-Mes'!SHA3</f>
        <v>0</v>
      </c>
      <c r="SHF4" s="149" t="e">
        <f>'CRO2_Pro-Mes'!#REF!</f>
        <v>#REF!</v>
      </c>
      <c r="SHG4" s="149">
        <f>'CRO2_Pro-Mes'!SHC3</f>
        <v>0</v>
      </c>
      <c r="SHH4" s="149" t="e">
        <f>'CRO2_Pro-Mes'!#REF!</f>
        <v>#REF!</v>
      </c>
      <c r="SHI4" s="149">
        <f>'CRO2_Pro-Mes'!SHE3</f>
        <v>0</v>
      </c>
      <c r="SHJ4" s="149" t="e">
        <f>'CRO2_Pro-Mes'!#REF!</f>
        <v>#REF!</v>
      </c>
      <c r="SHK4" s="149">
        <f>'CRO2_Pro-Mes'!SHG3</f>
        <v>0</v>
      </c>
      <c r="SHL4" s="149" t="e">
        <f>'CRO2_Pro-Mes'!#REF!</f>
        <v>#REF!</v>
      </c>
      <c r="SHM4" s="149">
        <f>'CRO2_Pro-Mes'!SHI3</f>
        <v>0</v>
      </c>
      <c r="SHN4" s="149" t="e">
        <f>'CRO2_Pro-Mes'!#REF!</f>
        <v>#REF!</v>
      </c>
      <c r="SHO4" s="149">
        <f>'CRO2_Pro-Mes'!SHK3</f>
        <v>0</v>
      </c>
      <c r="SHP4" s="149" t="e">
        <f>'CRO2_Pro-Mes'!#REF!</f>
        <v>#REF!</v>
      </c>
      <c r="SHQ4" s="149">
        <f>'CRO2_Pro-Mes'!SHM3</f>
        <v>0</v>
      </c>
      <c r="SHR4" s="149" t="e">
        <f>'CRO2_Pro-Mes'!#REF!</f>
        <v>#REF!</v>
      </c>
      <c r="SHS4" s="149">
        <f>'CRO2_Pro-Mes'!SHO3</f>
        <v>0</v>
      </c>
      <c r="SHT4" s="149" t="e">
        <f>'CRO2_Pro-Mes'!#REF!</f>
        <v>#REF!</v>
      </c>
      <c r="SHU4" s="149">
        <f>'CRO2_Pro-Mes'!SHQ3</f>
        <v>0</v>
      </c>
      <c r="SHV4" s="149" t="e">
        <f>'CRO2_Pro-Mes'!#REF!</f>
        <v>#REF!</v>
      </c>
      <c r="SHW4" s="149">
        <f>'CRO2_Pro-Mes'!SHS3</f>
        <v>0</v>
      </c>
      <c r="SHX4" s="149" t="e">
        <f>'CRO2_Pro-Mes'!#REF!</f>
        <v>#REF!</v>
      </c>
      <c r="SHY4" s="149">
        <f>'CRO2_Pro-Mes'!SHU3</f>
        <v>0</v>
      </c>
      <c r="SHZ4" s="149" t="e">
        <f>'CRO2_Pro-Mes'!#REF!</f>
        <v>#REF!</v>
      </c>
      <c r="SIA4" s="149">
        <f>'CRO2_Pro-Mes'!SHW3</f>
        <v>0</v>
      </c>
      <c r="SIB4" s="149" t="e">
        <f>'CRO2_Pro-Mes'!#REF!</f>
        <v>#REF!</v>
      </c>
      <c r="SIC4" s="149">
        <f>'CRO2_Pro-Mes'!SHY3</f>
        <v>0</v>
      </c>
      <c r="SID4" s="149" t="e">
        <f>'CRO2_Pro-Mes'!#REF!</f>
        <v>#REF!</v>
      </c>
      <c r="SIE4" s="149">
        <f>'CRO2_Pro-Mes'!SIA3</f>
        <v>0</v>
      </c>
      <c r="SIF4" s="149" t="e">
        <f>'CRO2_Pro-Mes'!#REF!</f>
        <v>#REF!</v>
      </c>
      <c r="SIG4" s="149">
        <f>'CRO2_Pro-Mes'!SIC3</f>
        <v>0</v>
      </c>
      <c r="SIH4" s="149" t="e">
        <f>'CRO2_Pro-Mes'!#REF!</f>
        <v>#REF!</v>
      </c>
      <c r="SII4" s="149">
        <f>'CRO2_Pro-Mes'!SIE3</f>
        <v>0</v>
      </c>
      <c r="SIJ4" s="149" t="e">
        <f>'CRO2_Pro-Mes'!#REF!</f>
        <v>#REF!</v>
      </c>
      <c r="SIK4" s="149">
        <f>'CRO2_Pro-Mes'!SIG3</f>
        <v>0</v>
      </c>
      <c r="SIL4" s="149" t="e">
        <f>'CRO2_Pro-Mes'!#REF!</f>
        <v>#REF!</v>
      </c>
      <c r="SIM4" s="149">
        <f>'CRO2_Pro-Mes'!SII3</f>
        <v>0</v>
      </c>
      <c r="SIN4" s="149" t="e">
        <f>'CRO2_Pro-Mes'!#REF!</f>
        <v>#REF!</v>
      </c>
      <c r="SIO4" s="149">
        <f>'CRO2_Pro-Mes'!SIK3</f>
        <v>0</v>
      </c>
      <c r="SIP4" s="149" t="e">
        <f>'CRO2_Pro-Mes'!#REF!</f>
        <v>#REF!</v>
      </c>
      <c r="SIQ4" s="149">
        <f>'CRO2_Pro-Mes'!SIM3</f>
        <v>0</v>
      </c>
      <c r="SIR4" s="149" t="e">
        <f>'CRO2_Pro-Mes'!#REF!</f>
        <v>#REF!</v>
      </c>
      <c r="SIS4" s="149">
        <f>'CRO2_Pro-Mes'!SIO3</f>
        <v>0</v>
      </c>
      <c r="SIT4" s="149" t="e">
        <f>'CRO2_Pro-Mes'!#REF!</f>
        <v>#REF!</v>
      </c>
      <c r="SIU4" s="149">
        <f>'CRO2_Pro-Mes'!SIQ3</f>
        <v>0</v>
      </c>
      <c r="SIV4" s="149" t="e">
        <f>'CRO2_Pro-Mes'!#REF!</f>
        <v>#REF!</v>
      </c>
      <c r="SIW4" s="149">
        <f>'CRO2_Pro-Mes'!SIS3</f>
        <v>0</v>
      </c>
      <c r="SIX4" s="149" t="e">
        <f>'CRO2_Pro-Mes'!#REF!</f>
        <v>#REF!</v>
      </c>
      <c r="SIY4" s="149">
        <f>'CRO2_Pro-Mes'!SIU3</f>
        <v>0</v>
      </c>
      <c r="SIZ4" s="149" t="e">
        <f>'CRO2_Pro-Mes'!#REF!</f>
        <v>#REF!</v>
      </c>
      <c r="SJA4" s="149">
        <f>'CRO2_Pro-Mes'!SIW3</f>
        <v>0</v>
      </c>
      <c r="SJB4" s="149" t="e">
        <f>'CRO2_Pro-Mes'!#REF!</f>
        <v>#REF!</v>
      </c>
      <c r="SJC4" s="149">
        <f>'CRO2_Pro-Mes'!SIY3</f>
        <v>0</v>
      </c>
      <c r="SJD4" s="149" t="e">
        <f>'CRO2_Pro-Mes'!#REF!</f>
        <v>#REF!</v>
      </c>
      <c r="SJE4" s="149">
        <f>'CRO2_Pro-Mes'!SJA3</f>
        <v>0</v>
      </c>
      <c r="SJF4" s="149" t="e">
        <f>'CRO2_Pro-Mes'!#REF!</f>
        <v>#REF!</v>
      </c>
      <c r="SJG4" s="149">
        <f>'CRO2_Pro-Mes'!SJC3</f>
        <v>0</v>
      </c>
      <c r="SJH4" s="149" t="e">
        <f>'CRO2_Pro-Mes'!#REF!</f>
        <v>#REF!</v>
      </c>
      <c r="SJI4" s="149">
        <f>'CRO2_Pro-Mes'!SJE3</f>
        <v>0</v>
      </c>
      <c r="SJJ4" s="149" t="e">
        <f>'CRO2_Pro-Mes'!#REF!</f>
        <v>#REF!</v>
      </c>
      <c r="SJK4" s="149">
        <f>'CRO2_Pro-Mes'!SJG3</f>
        <v>0</v>
      </c>
      <c r="SJL4" s="149" t="e">
        <f>'CRO2_Pro-Mes'!#REF!</f>
        <v>#REF!</v>
      </c>
      <c r="SJM4" s="149">
        <f>'CRO2_Pro-Mes'!SJI3</f>
        <v>0</v>
      </c>
      <c r="SJN4" s="149" t="e">
        <f>'CRO2_Pro-Mes'!#REF!</f>
        <v>#REF!</v>
      </c>
      <c r="SJO4" s="149">
        <f>'CRO2_Pro-Mes'!SJK3</f>
        <v>0</v>
      </c>
      <c r="SJP4" s="149" t="e">
        <f>'CRO2_Pro-Mes'!#REF!</f>
        <v>#REF!</v>
      </c>
      <c r="SJQ4" s="149">
        <f>'CRO2_Pro-Mes'!SJM3</f>
        <v>0</v>
      </c>
      <c r="SJR4" s="149" t="e">
        <f>'CRO2_Pro-Mes'!#REF!</f>
        <v>#REF!</v>
      </c>
      <c r="SJS4" s="149">
        <f>'CRO2_Pro-Mes'!SJO3</f>
        <v>0</v>
      </c>
      <c r="SJT4" s="149" t="e">
        <f>'CRO2_Pro-Mes'!#REF!</f>
        <v>#REF!</v>
      </c>
      <c r="SJU4" s="149">
        <f>'CRO2_Pro-Mes'!SJQ3</f>
        <v>0</v>
      </c>
      <c r="SJV4" s="149" t="e">
        <f>'CRO2_Pro-Mes'!#REF!</f>
        <v>#REF!</v>
      </c>
      <c r="SJW4" s="149">
        <f>'CRO2_Pro-Mes'!SJS3</f>
        <v>0</v>
      </c>
      <c r="SJX4" s="149" t="e">
        <f>'CRO2_Pro-Mes'!#REF!</f>
        <v>#REF!</v>
      </c>
      <c r="SJY4" s="149">
        <f>'CRO2_Pro-Mes'!SJU3</f>
        <v>0</v>
      </c>
      <c r="SJZ4" s="149" t="e">
        <f>'CRO2_Pro-Mes'!#REF!</f>
        <v>#REF!</v>
      </c>
      <c r="SKA4" s="149">
        <f>'CRO2_Pro-Mes'!SJW3</f>
        <v>0</v>
      </c>
      <c r="SKB4" s="149" t="e">
        <f>'CRO2_Pro-Mes'!#REF!</f>
        <v>#REF!</v>
      </c>
      <c r="SKC4" s="149">
        <f>'CRO2_Pro-Mes'!SJY3</f>
        <v>0</v>
      </c>
      <c r="SKD4" s="149" t="e">
        <f>'CRO2_Pro-Mes'!#REF!</f>
        <v>#REF!</v>
      </c>
      <c r="SKE4" s="149">
        <f>'CRO2_Pro-Mes'!SKA3</f>
        <v>0</v>
      </c>
      <c r="SKF4" s="149" t="e">
        <f>'CRO2_Pro-Mes'!#REF!</f>
        <v>#REF!</v>
      </c>
      <c r="SKG4" s="149">
        <f>'CRO2_Pro-Mes'!SKC3</f>
        <v>0</v>
      </c>
      <c r="SKH4" s="149" t="e">
        <f>'CRO2_Pro-Mes'!#REF!</f>
        <v>#REF!</v>
      </c>
      <c r="SKI4" s="149">
        <f>'CRO2_Pro-Mes'!SKE3</f>
        <v>0</v>
      </c>
      <c r="SKJ4" s="149" t="e">
        <f>'CRO2_Pro-Mes'!#REF!</f>
        <v>#REF!</v>
      </c>
      <c r="SKK4" s="149">
        <f>'CRO2_Pro-Mes'!SKG3</f>
        <v>0</v>
      </c>
      <c r="SKL4" s="149" t="e">
        <f>'CRO2_Pro-Mes'!#REF!</f>
        <v>#REF!</v>
      </c>
      <c r="SKM4" s="149">
        <f>'CRO2_Pro-Mes'!SKI3</f>
        <v>0</v>
      </c>
      <c r="SKN4" s="149" t="e">
        <f>'CRO2_Pro-Mes'!#REF!</f>
        <v>#REF!</v>
      </c>
      <c r="SKO4" s="149">
        <f>'CRO2_Pro-Mes'!SKK3</f>
        <v>0</v>
      </c>
      <c r="SKP4" s="149" t="e">
        <f>'CRO2_Pro-Mes'!#REF!</f>
        <v>#REF!</v>
      </c>
      <c r="SKQ4" s="149">
        <f>'CRO2_Pro-Mes'!SKM3</f>
        <v>0</v>
      </c>
      <c r="SKR4" s="149" t="e">
        <f>'CRO2_Pro-Mes'!#REF!</f>
        <v>#REF!</v>
      </c>
      <c r="SKS4" s="149">
        <f>'CRO2_Pro-Mes'!SKO3</f>
        <v>0</v>
      </c>
      <c r="SKT4" s="149" t="e">
        <f>'CRO2_Pro-Mes'!#REF!</f>
        <v>#REF!</v>
      </c>
      <c r="SKU4" s="149">
        <f>'CRO2_Pro-Mes'!SKQ3</f>
        <v>0</v>
      </c>
      <c r="SKV4" s="149" t="e">
        <f>'CRO2_Pro-Mes'!#REF!</f>
        <v>#REF!</v>
      </c>
      <c r="SKW4" s="149">
        <f>'CRO2_Pro-Mes'!SKS3</f>
        <v>0</v>
      </c>
      <c r="SKX4" s="149" t="e">
        <f>'CRO2_Pro-Mes'!#REF!</f>
        <v>#REF!</v>
      </c>
      <c r="SKY4" s="149">
        <f>'CRO2_Pro-Mes'!SKU3</f>
        <v>0</v>
      </c>
      <c r="SKZ4" s="149" t="e">
        <f>'CRO2_Pro-Mes'!#REF!</f>
        <v>#REF!</v>
      </c>
      <c r="SLA4" s="149">
        <f>'CRO2_Pro-Mes'!SKW3</f>
        <v>0</v>
      </c>
      <c r="SLB4" s="149" t="e">
        <f>'CRO2_Pro-Mes'!#REF!</f>
        <v>#REF!</v>
      </c>
      <c r="SLC4" s="149">
        <f>'CRO2_Pro-Mes'!SKY3</f>
        <v>0</v>
      </c>
      <c r="SLD4" s="149" t="e">
        <f>'CRO2_Pro-Mes'!#REF!</f>
        <v>#REF!</v>
      </c>
      <c r="SLE4" s="149">
        <f>'CRO2_Pro-Mes'!SLA3</f>
        <v>0</v>
      </c>
      <c r="SLF4" s="149" t="e">
        <f>'CRO2_Pro-Mes'!#REF!</f>
        <v>#REF!</v>
      </c>
      <c r="SLG4" s="149">
        <f>'CRO2_Pro-Mes'!SLC3</f>
        <v>0</v>
      </c>
      <c r="SLH4" s="149" t="e">
        <f>'CRO2_Pro-Mes'!#REF!</f>
        <v>#REF!</v>
      </c>
      <c r="SLI4" s="149">
        <f>'CRO2_Pro-Mes'!SLE3</f>
        <v>0</v>
      </c>
      <c r="SLJ4" s="149" t="e">
        <f>'CRO2_Pro-Mes'!#REF!</f>
        <v>#REF!</v>
      </c>
      <c r="SLK4" s="149">
        <f>'CRO2_Pro-Mes'!SLG3</f>
        <v>0</v>
      </c>
      <c r="SLL4" s="149" t="e">
        <f>'CRO2_Pro-Mes'!#REF!</f>
        <v>#REF!</v>
      </c>
      <c r="SLM4" s="149">
        <f>'CRO2_Pro-Mes'!SLI3</f>
        <v>0</v>
      </c>
      <c r="SLN4" s="149" t="e">
        <f>'CRO2_Pro-Mes'!#REF!</f>
        <v>#REF!</v>
      </c>
      <c r="SLO4" s="149">
        <f>'CRO2_Pro-Mes'!SLK3</f>
        <v>0</v>
      </c>
      <c r="SLP4" s="149" t="e">
        <f>'CRO2_Pro-Mes'!#REF!</f>
        <v>#REF!</v>
      </c>
      <c r="SLQ4" s="149">
        <f>'CRO2_Pro-Mes'!SLM3</f>
        <v>0</v>
      </c>
      <c r="SLR4" s="149" t="e">
        <f>'CRO2_Pro-Mes'!#REF!</f>
        <v>#REF!</v>
      </c>
      <c r="SLS4" s="149">
        <f>'CRO2_Pro-Mes'!SLO3</f>
        <v>0</v>
      </c>
      <c r="SLT4" s="149" t="e">
        <f>'CRO2_Pro-Mes'!#REF!</f>
        <v>#REF!</v>
      </c>
      <c r="SLU4" s="149">
        <f>'CRO2_Pro-Mes'!SLQ3</f>
        <v>0</v>
      </c>
      <c r="SLV4" s="149" t="e">
        <f>'CRO2_Pro-Mes'!#REF!</f>
        <v>#REF!</v>
      </c>
      <c r="SLW4" s="149">
        <f>'CRO2_Pro-Mes'!SLS3</f>
        <v>0</v>
      </c>
      <c r="SLX4" s="149" t="e">
        <f>'CRO2_Pro-Mes'!#REF!</f>
        <v>#REF!</v>
      </c>
      <c r="SLY4" s="149">
        <f>'CRO2_Pro-Mes'!SLU3</f>
        <v>0</v>
      </c>
      <c r="SLZ4" s="149" t="e">
        <f>'CRO2_Pro-Mes'!#REF!</f>
        <v>#REF!</v>
      </c>
      <c r="SMA4" s="149">
        <f>'CRO2_Pro-Mes'!SLW3</f>
        <v>0</v>
      </c>
      <c r="SMB4" s="149" t="e">
        <f>'CRO2_Pro-Mes'!#REF!</f>
        <v>#REF!</v>
      </c>
      <c r="SMC4" s="149">
        <f>'CRO2_Pro-Mes'!SLY3</f>
        <v>0</v>
      </c>
      <c r="SMD4" s="149" t="e">
        <f>'CRO2_Pro-Mes'!#REF!</f>
        <v>#REF!</v>
      </c>
      <c r="SME4" s="149">
        <f>'CRO2_Pro-Mes'!SMA3</f>
        <v>0</v>
      </c>
      <c r="SMF4" s="149" t="e">
        <f>'CRO2_Pro-Mes'!#REF!</f>
        <v>#REF!</v>
      </c>
      <c r="SMG4" s="149">
        <f>'CRO2_Pro-Mes'!SMC3</f>
        <v>0</v>
      </c>
      <c r="SMH4" s="149" t="e">
        <f>'CRO2_Pro-Mes'!#REF!</f>
        <v>#REF!</v>
      </c>
      <c r="SMI4" s="149">
        <f>'CRO2_Pro-Mes'!SME3</f>
        <v>0</v>
      </c>
      <c r="SMJ4" s="149" t="e">
        <f>'CRO2_Pro-Mes'!#REF!</f>
        <v>#REF!</v>
      </c>
      <c r="SMK4" s="149">
        <f>'CRO2_Pro-Mes'!SMG3</f>
        <v>0</v>
      </c>
      <c r="SML4" s="149" t="e">
        <f>'CRO2_Pro-Mes'!#REF!</f>
        <v>#REF!</v>
      </c>
      <c r="SMM4" s="149">
        <f>'CRO2_Pro-Mes'!SMI3</f>
        <v>0</v>
      </c>
      <c r="SMN4" s="149" t="e">
        <f>'CRO2_Pro-Mes'!#REF!</f>
        <v>#REF!</v>
      </c>
      <c r="SMO4" s="149">
        <f>'CRO2_Pro-Mes'!SMK3</f>
        <v>0</v>
      </c>
      <c r="SMP4" s="149" t="e">
        <f>'CRO2_Pro-Mes'!#REF!</f>
        <v>#REF!</v>
      </c>
      <c r="SMQ4" s="149">
        <f>'CRO2_Pro-Mes'!SMM3</f>
        <v>0</v>
      </c>
      <c r="SMR4" s="149" t="e">
        <f>'CRO2_Pro-Mes'!#REF!</f>
        <v>#REF!</v>
      </c>
      <c r="SMS4" s="149">
        <f>'CRO2_Pro-Mes'!SMO3</f>
        <v>0</v>
      </c>
      <c r="SMT4" s="149" t="e">
        <f>'CRO2_Pro-Mes'!#REF!</f>
        <v>#REF!</v>
      </c>
      <c r="SMU4" s="149">
        <f>'CRO2_Pro-Mes'!SMQ3</f>
        <v>0</v>
      </c>
      <c r="SMV4" s="149" t="e">
        <f>'CRO2_Pro-Mes'!#REF!</f>
        <v>#REF!</v>
      </c>
      <c r="SMW4" s="149">
        <f>'CRO2_Pro-Mes'!SMS3</f>
        <v>0</v>
      </c>
      <c r="SMX4" s="149" t="e">
        <f>'CRO2_Pro-Mes'!#REF!</f>
        <v>#REF!</v>
      </c>
      <c r="SMY4" s="149">
        <f>'CRO2_Pro-Mes'!SMU3</f>
        <v>0</v>
      </c>
      <c r="SMZ4" s="149" t="e">
        <f>'CRO2_Pro-Mes'!#REF!</f>
        <v>#REF!</v>
      </c>
      <c r="SNA4" s="149">
        <f>'CRO2_Pro-Mes'!SMW3</f>
        <v>0</v>
      </c>
      <c r="SNB4" s="149" t="e">
        <f>'CRO2_Pro-Mes'!#REF!</f>
        <v>#REF!</v>
      </c>
      <c r="SNC4" s="149">
        <f>'CRO2_Pro-Mes'!SMY3</f>
        <v>0</v>
      </c>
      <c r="SND4" s="149" t="e">
        <f>'CRO2_Pro-Mes'!#REF!</f>
        <v>#REF!</v>
      </c>
      <c r="SNE4" s="149">
        <f>'CRO2_Pro-Mes'!SNA3</f>
        <v>0</v>
      </c>
      <c r="SNF4" s="149" t="e">
        <f>'CRO2_Pro-Mes'!#REF!</f>
        <v>#REF!</v>
      </c>
      <c r="SNG4" s="149">
        <f>'CRO2_Pro-Mes'!SNC3</f>
        <v>0</v>
      </c>
      <c r="SNH4" s="149" t="e">
        <f>'CRO2_Pro-Mes'!#REF!</f>
        <v>#REF!</v>
      </c>
      <c r="SNI4" s="149">
        <f>'CRO2_Pro-Mes'!SNE3</f>
        <v>0</v>
      </c>
      <c r="SNJ4" s="149" t="e">
        <f>'CRO2_Pro-Mes'!#REF!</f>
        <v>#REF!</v>
      </c>
      <c r="SNK4" s="149">
        <f>'CRO2_Pro-Mes'!SNG3</f>
        <v>0</v>
      </c>
      <c r="SNL4" s="149" t="e">
        <f>'CRO2_Pro-Mes'!#REF!</f>
        <v>#REF!</v>
      </c>
      <c r="SNM4" s="149">
        <f>'CRO2_Pro-Mes'!SNI3</f>
        <v>0</v>
      </c>
      <c r="SNN4" s="149" t="e">
        <f>'CRO2_Pro-Mes'!#REF!</f>
        <v>#REF!</v>
      </c>
      <c r="SNO4" s="149">
        <f>'CRO2_Pro-Mes'!SNK3</f>
        <v>0</v>
      </c>
      <c r="SNP4" s="149" t="e">
        <f>'CRO2_Pro-Mes'!#REF!</f>
        <v>#REF!</v>
      </c>
      <c r="SNQ4" s="149">
        <f>'CRO2_Pro-Mes'!SNM3</f>
        <v>0</v>
      </c>
      <c r="SNR4" s="149" t="e">
        <f>'CRO2_Pro-Mes'!#REF!</f>
        <v>#REF!</v>
      </c>
      <c r="SNS4" s="149">
        <f>'CRO2_Pro-Mes'!SNO3</f>
        <v>0</v>
      </c>
      <c r="SNT4" s="149" t="e">
        <f>'CRO2_Pro-Mes'!#REF!</f>
        <v>#REF!</v>
      </c>
      <c r="SNU4" s="149">
        <f>'CRO2_Pro-Mes'!SNQ3</f>
        <v>0</v>
      </c>
      <c r="SNV4" s="149" t="e">
        <f>'CRO2_Pro-Mes'!#REF!</f>
        <v>#REF!</v>
      </c>
      <c r="SNW4" s="149">
        <f>'CRO2_Pro-Mes'!SNS3</f>
        <v>0</v>
      </c>
      <c r="SNX4" s="149" t="e">
        <f>'CRO2_Pro-Mes'!#REF!</f>
        <v>#REF!</v>
      </c>
      <c r="SNY4" s="149">
        <f>'CRO2_Pro-Mes'!SNU3</f>
        <v>0</v>
      </c>
      <c r="SNZ4" s="149" t="e">
        <f>'CRO2_Pro-Mes'!#REF!</f>
        <v>#REF!</v>
      </c>
      <c r="SOA4" s="149">
        <f>'CRO2_Pro-Mes'!SNW3</f>
        <v>0</v>
      </c>
      <c r="SOB4" s="149" t="e">
        <f>'CRO2_Pro-Mes'!#REF!</f>
        <v>#REF!</v>
      </c>
      <c r="SOC4" s="149">
        <f>'CRO2_Pro-Mes'!SNY3</f>
        <v>0</v>
      </c>
      <c r="SOD4" s="149" t="e">
        <f>'CRO2_Pro-Mes'!#REF!</f>
        <v>#REF!</v>
      </c>
      <c r="SOE4" s="149">
        <f>'CRO2_Pro-Mes'!SOA3</f>
        <v>0</v>
      </c>
      <c r="SOF4" s="149" t="e">
        <f>'CRO2_Pro-Mes'!#REF!</f>
        <v>#REF!</v>
      </c>
      <c r="SOG4" s="149">
        <f>'CRO2_Pro-Mes'!SOC3</f>
        <v>0</v>
      </c>
      <c r="SOH4" s="149" t="e">
        <f>'CRO2_Pro-Mes'!#REF!</f>
        <v>#REF!</v>
      </c>
      <c r="SOI4" s="149">
        <f>'CRO2_Pro-Mes'!SOE3</f>
        <v>0</v>
      </c>
      <c r="SOJ4" s="149" t="e">
        <f>'CRO2_Pro-Mes'!#REF!</f>
        <v>#REF!</v>
      </c>
      <c r="SOK4" s="149">
        <f>'CRO2_Pro-Mes'!SOG3</f>
        <v>0</v>
      </c>
      <c r="SOL4" s="149" t="e">
        <f>'CRO2_Pro-Mes'!#REF!</f>
        <v>#REF!</v>
      </c>
      <c r="SOM4" s="149">
        <f>'CRO2_Pro-Mes'!SOI3</f>
        <v>0</v>
      </c>
      <c r="SON4" s="149" t="e">
        <f>'CRO2_Pro-Mes'!#REF!</f>
        <v>#REF!</v>
      </c>
      <c r="SOO4" s="149">
        <f>'CRO2_Pro-Mes'!SOK3</f>
        <v>0</v>
      </c>
      <c r="SOP4" s="149" t="e">
        <f>'CRO2_Pro-Mes'!#REF!</f>
        <v>#REF!</v>
      </c>
      <c r="SOQ4" s="149">
        <f>'CRO2_Pro-Mes'!SOM3</f>
        <v>0</v>
      </c>
      <c r="SOR4" s="149" t="e">
        <f>'CRO2_Pro-Mes'!#REF!</f>
        <v>#REF!</v>
      </c>
      <c r="SOS4" s="149">
        <f>'CRO2_Pro-Mes'!SOO3</f>
        <v>0</v>
      </c>
      <c r="SOT4" s="149" t="e">
        <f>'CRO2_Pro-Mes'!#REF!</f>
        <v>#REF!</v>
      </c>
      <c r="SOU4" s="149">
        <f>'CRO2_Pro-Mes'!SOQ3</f>
        <v>0</v>
      </c>
      <c r="SOV4" s="149" t="e">
        <f>'CRO2_Pro-Mes'!#REF!</f>
        <v>#REF!</v>
      </c>
      <c r="SOW4" s="149">
        <f>'CRO2_Pro-Mes'!SOS3</f>
        <v>0</v>
      </c>
      <c r="SOX4" s="149" t="e">
        <f>'CRO2_Pro-Mes'!#REF!</f>
        <v>#REF!</v>
      </c>
      <c r="SOY4" s="149">
        <f>'CRO2_Pro-Mes'!SOU3</f>
        <v>0</v>
      </c>
      <c r="SOZ4" s="149" t="e">
        <f>'CRO2_Pro-Mes'!#REF!</f>
        <v>#REF!</v>
      </c>
      <c r="SPA4" s="149">
        <f>'CRO2_Pro-Mes'!SOW3</f>
        <v>0</v>
      </c>
      <c r="SPB4" s="149" t="e">
        <f>'CRO2_Pro-Mes'!#REF!</f>
        <v>#REF!</v>
      </c>
      <c r="SPC4" s="149">
        <f>'CRO2_Pro-Mes'!SOY3</f>
        <v>0</v>
      </c>
      <c r="SPD4" s="149" t="e">
        <f>'CRO2_Pro-Mes'!#REF!</f>
        <v>#REF!</v>
      </c>
      <c r="SPE4" s="149">
        <f>'CRO2_Pro-Mes'!SPA3</f>
        <v>0</v>
      </c>
      <c r="SPF4" s="149" t="e">
        <f>'CRO2_Pro-Mes'!#REF!</f>
        <v>#REF!</v>
      </c>
      <c r="SPG4" s="149">
        <f>'CRO2_Pro-Mes'!SPC3</f>
        <v>0</v>
      </c>
      <c r="SPH4" s="149" t="e">
        <f>'CRO2_Pro-Mes'!#REF!</f>
        <v>#REF!</v>
      </c>
      <c r="SPI4" s="149">
        <f>'CRO2_Pro-Mes'!SPE3</f>
        <v>0</v>
      </c>
      <c r="SPJ4" s="149" t="e">
        <f>'CRO2_Pro-Mes'!#REF!</f>
        <v>#REF!</v>
      </c>
      <c r="SPK4" s="149">
        <f>'CRO2_Pro-Mes'!SPG3</f>
        <v>0</v>
      </c>
      <c r="SPL4" s="149" t="e">
        <f>'CRO2_Pro-Mes'!#REF!</f>
        <v>#REF!</v>
      </c>
      <c r="SPM4" s="149">
        <f>'CRO2_Pro-Mes'!SPI3</f>
        <v>0</v>
      </c>
      <c r="SPN4" s="149" t="e">
        <f>'CRO2_Pro-Mes'!#REF!</f>
        <v>#REF!</v>
      </c>
      <c r="SPO4" s="149">
        <f>'CRO2_Pro-Mes'!SPK3</f>
        <v>0</v>
      </c>
      <c r="SPP4" s="149" t="e">
        <f>'CRO2_Pro-Mes'!#REF!</f>
        <v>#REF!</v>
      </c>
      <c r="SPQ4" s="149">
        <f>'CRO2_Pro-Mes'!SPM3</f>
        <v>0</v>
      </c>
      <c r="SPR4" s="149" t="e">
        <f>'CRO2_Pro-Mes'!#REF!</f>
        <v>#REF!</v>
      </c>
      <c r="SPS4" s="149">
        <f>'CRO2_Pro-Mes'!SPO3</f>
        <v>0</v>
      </c>
      <c r="SPT4" s="149" t="e">
        <f>'CRO2_Pro-Mes'!#REF!</f>
        <v>#REF!</v>
      </c>
      <c r="SPU4" s="149">
        <f>'CRO2_Pro-Mes'!SPQ3</f>
        <v>0</v>
      </c>
      <c r="SPV4" s="149" t="e">
        <f>'CRO2_Pro-Mes'!#REF!</f>
        <v>#REF!</v>
      </c>
      <c r="SPW4" s="149">
        <f>'CRO2_Pro-Mes'!SPS3</f>
        <v>0</v>
      </c>
      <c r="SPX4" s="149" t="e">
        <f>'CRO2_Pro-Mes'!#REF!</f>
        <v>#REF!</v>
      </c>
      <c r="SPY4" s="149">
        <f>'CRO2_Pro-Mes'!SPU3</f>
        <v>0</v>
      </c>
      <c r="SPZ4" s="149" t="e">
        <f>'CRO2_Pro-Mes'!#REF!</f>
        <v>#REF!</v>
      </c>
      <c r="SQA4" s="149">
        <f>'CRO2_Pro-Mes'!SPW3</f>
        <v>0</v>
      </c>
      <c r="SQB4" s="149" t="e">
        <f>'CRO2_Pro-Mes'!#REF!</f>
        <v>#REF!</v>
      </c>
      <c r="SQC4" s="149">
        <f>'CRO2_Pro-Mes'!SPY3</f>
        <v>0</v>
      </c>
      <c r="SQD4" s="149" t="e">
        <f>'CRO2_Pro-Mes'!#REF!</f>
        <v>#REF!</v>
      </c>
      <c r="SQE4" s="149">
        <f>'CRO2_Pro-Mes'!SQA3</f>
        <v>0</v>
      </c>
      <c r="SQF4" s="149" t="e">
        <f>'CRO2_Pro-Mes'!#REF!</f>
        <v>#REF!</v>
      </c>
      <c r="SQG4" s="149">
        <f>'CRO2_Pro-Mes'!SQC3</f>
        <v>0</v>
      </c>
      <c r="SQH4" s="149" t="e">
        <f>'CRO2_Pro-Mes'!#REF!</f>
        <v>#REF!</v>
      </c>
      <c r="SQI4" s="149">
        <f>'CRO2_Pro-Mes'!SQE3</f>
        <v>0</v>
      </c>
      <c r="SQJ4" s="149" t="e">
        <f>'CRO2_Pro-Mes'!#REF!</f>
        <v>#REF!</v>
      </c>
      <c r="SQK4" s="149">
        <f>'CRO2_Pro-Mes'!SQG3</f>
        <v>0</v>
      </c>
      <c r="SQL4" s="149" t="e">
        <f>'CRO2_Pro-Mes'!#REF!</f>
        <v>#REF!</v>
      </c>
      <c r="SQM4" s="149">
        <f>'CRO2_Pro-Mes'!SQI3</f>
        <v>0</v>
      </c>
      <c r="SQN4" s="149" t="e">
        <f>'CRO2_Pro-Mes'!#REF!</f>
        <v>#REF!</v>
      </c>
      <c r="SQO4" s="149">
        <f>'CRO2_Pro-Mes'!SQK3</f>
        <v>0</v>
      </c>
      <c r="SQP4" s="149" t="e">
        <f>'CRO2_Pro-Mes'!#REF!</f>
        <v>#REF!</v>
      </c>
      <c r="SQQ4" s="149">
        <f>'CRO2_Pro-Mes'!SQM3</f>
        <v>0</v>
      </c>
      <c r="SQR4" s="149" t="e">
        <f>'CRO2_Pro-Mes'!#REF!</f>
        <v>#REF!</v>
      </c>
      <c r="SQS4" s="149">
        <f>'CRO2_Pro-Mes'!SQO3</f>
        <v>0</v>
      </c>
      <c r="SQT4" s="149" t="e">
        <f>'CRO2_Pro-Mes'!#REF!</f>
        <v>#REF!</v>
      </c>
      <c r="SQU4" s="149">
        <f>'CRO2_Pro-Mes'!SQQ3</f>
        <v>0</v>
      </c>
      <c r="SQV4" s="149" t="e">
        <f>'CRO2_Pro-Mes'!#REF!</f>
        <v>#REF!</v>
      </c>
      <c r="SQW4" s="149">
        <f>'CRO2_Pro-Mes'!SQS3</f>
        <v>0</v>
      </c>
      <c r="SQX4" s="149" t="e">
        <f>'CRO2_Pro-Mes'!#REF!</f>
        <v>#REF!</v>
      </c>
      <c r="SQY4" s="149">
        <f>'CRO2_Pro-Mes'!SQU3</f>
        <v>0</v>
      </c>
      <c r="SQZ4" s="149" t="e">
        <f>'CRO2_Pro-Mes'!#REF!</f>
        <v>#REF!</v>
      </c>
      <c r="SRA4" s="149">
        <f>'CRO2_Pro-Mes'!SQW3</f>
        <v>0</v>
      </c>
      <c r="SRB4" s="149" t="e">
        <f>'CRO2_Pro-Mes'!#REF!</f>
        <v>#REF!</v>
      </c>
      <c r="SRC4" s="149">
        <f>'CRO2_Pro-Mes'!SQY3</f>
        <v>0</v>
      </c>
      <c r="SRD4" s="149" t="e">
        <f>'CRO2_Pro-Mes'!#REF!</f>
        <v>#REF!</v>
      </c>
      <c r="SRE4" s="149">
        <f>'CRO2_Pro-Mes'!SRA3</f>
        <v>0</v>
      </c>
      <c r="SRF4" s="149" t="e">
        <f>'CRO2_Pro-Mes'!#REF!</f>
        <v>#REF!</v>
      </c>
      <c r="SRG4" s="149">
        <f>'CRO2_Pro-Mes'!SRC3</f>
        <v>0</v>
      </c>
      <c r="SRH4" s="149" t="e">
        <f>'CRO2_Pro-Mes'!#REF!</f>
        <v>#REF!</v>
      </c>
      <c r="SRI4" s="149">
        <f>'CRO2_Pro-Mes'!SRE3</f>
        <v>0</v>
      </c>
      <c r="SRJ4" s="149" t="e">
        <f>'CRO2_Pro-Mes'!#REF!</f>
        <v>#REF!</v>
      </c>
      <c r="SRK4" s="149">
        <f>'CRO2_Pro-Mes'!SRG3</f>
        <v>0</v>
      </c>
      <c r="SRL4" s="149" t="e">
        <f>'CRO2_Pro-Mes'!#REF!</f>
        <v>#REF!</v>
      </c>
      <c r="SRM4" s="149">
        <f>'CRO2_Pro-Mes'!SRI3</f>
        <v>0</v>
      </c>
      <c r="SRN4" s="149" t="e">
        <f>'CRO2_Pro-Mes'!#REF!</f>
        <v>#REF!</v>
      </c>
      <c r="SRO4" s="149">
        <f>'CRO2_Pro-Mes'!SRK3</f>
        <v>0</v>
      </c>
      <c r="SRP4" s="149" t="e">
        <f>'CRO2_Pro-Mes'!#REF!</f>
        <v>#REF!</v>
      </c>
      <c r="SRQ4" s="149">
        <f>'CRO2_Pro-Mes'!SRM3</f>
        <v>0</v>
      </c>
      <c r="SRR4" s="149" t="e">
        <f>'CRO2_Pro-Mes'!#REF!</f>
        <v>#REF!</v>
      </c>
      <c r="SRS4" s="149">
        <f>'CRO2_Pro-Mes'!SRO3</f>
        <v>0</v>
      </c>
      <c r="SRT4" s="149" t="e">
        <f>'CRO2_Pro-Mes'!#REF!</f>
        <v>#REF!</v>
      </c>
      <c r="SRU4" s="149">
        <f>'CRO2_Pro-Mes'!SRQ3</f>
        <v>0</v>
      </c>
      <c r="SRV4" s="149" t="e">
        <f>'CRO2_Pro-Mes'!#REF!</f>
        <v>#REF!</v>
      </c>
      <c r="SRW4" s="149">
        <f>'CRO2_Pro-Mes'!SRS3</f>
        <v>0</v>
      </c>
      <c r="SRX4" s="149" t="e">
        <f>'CRO2_Pro-Mes'!#REF!</f>
        <v>#REF!</v>
      </c>
      <c r="SRY4" s="149">
        <f>'CRO2_Pro-Mes'!SRU3</f>
        <v>0</v>
      </c>
      <c r="SRZ4" s="149" t="e">
        <f>'CRO2_Pro-Mes'!#REF!</f>
        <v>#REF!</v>
      </c>
      <c r="SSA4" s="149">
        <f>'CRO2_Pro-Mes'!SRW3</f>
        <v>0</v>
      </c>
      <c r="SSB4" s="149" t="e">
        <f>'CRO2_Pro-Mes'!#REF!</f>
        <v>#REF!</v>
      </c>
      <c r="SSC4" s="149">
        <f>'CRO2_Pro-Mes'!SRY3</f>
        <v>0</v>
      </c>
      <c r="SSD4" s="149" t="e">
        <f>'CRO2_Pro-Mes'!#REF!</f>
        <v>#REF!</v>
      </c>
      <c r="SSE4" s="149">
        <f>'CRO2_Pro-Mes'!SSA3</f>
        <v>0</v>
      </c>
      <c r="SSF4" s="149" t="e">
        <f>'CRO2_Pro-Mes'!#REF!</f>
        <v>#REF!</v>
      </c>
      <c r="SSG4" s="149">
        <f>'CRO2_Pro-Mes'!SSC3</f>
        <v>0</v>
      </c>
      <c r="SSH4" s="149" t="e">
        <f>'CRO2_Pro-Mes'!#REF!</f>
        <v>#REF!</v>
      </c>
      <c r="SSI4" s="149">
        <f>'CRO2_Pro-Mes'!SSE3</f>
        <v>0</v>
      </c>
      <c r="SSJ4" s="149" t="e">
        <f>'CRO2_Pro-Mes'!#REF!</f>
        <v>#REF!</v>
      </c>
      <c r="SSK4" s="149">
        <f>'CRO2_Pro-Mes'!SSG3</f>
        <v>0</v>
      </c>
      <c r="SSL4" s="149" t="e">
        <f>'CRO2_Pro-Mes'!#REF!</f>
        <v>#REF!</v>
      </c>
      <c r="SSM4" s="149">
        <f>'CRO2_Pro-Mes'!SSI3</f>
        <v>0</v>
      </c>
      <c r="SSN4" s="149" t="e">
        <f>'CRO2_Pro-Mes'!#REF!</f>
        <v>#REF!</v>
      </c>
      <c r="SSO4" s="149">
        <f>'CRO2_Pro-Mes'!SSK3</f>
        <v>0</v>
      </c>
      <c r="SSP4" s="149" t="e">
        <f>'CRO2_Pro-Mes'!#REF!</f>
        <v>#REF!</v>
      </c>
      <c r="SSQ4" s="149">
        <f>'CRO2_Pro-Mes'!SSM3</f>
        <v>0</v>
      </c>
      <c r="SSR4" s="149" t="e">
        <f>'CRO2_Pro-Mes'!#REF!</f>
        <v>#REF!</v>
      </c>
      <c r="SSS4" s="149">
        <f>'CRO2_Pro-Mes'!SSO3</f>
        <v>0</v>
      </c>
      <c r="SST4" s="149" t="e">
        <f>'CRO2_Pro-Mes'!#REF!</f>
        <v>#REF!</v>
      </c>
      <c r="SSU4" s="149">
        <f>'CRO2_Pro-Mes'!SSQ3</f>
        <v>0</v>
      </c>
      <c r="SSV4" s="149" t="e">
        <f>'CRO2_Pro-Mes'!#REF!</f>
        <v>#REF!</v>
      </c>
      <c r="SSW4" s="149">
        <f>'CRO2_Pro-Mes'!SSS3</f>
        <v>0</v>
      </c>
      <c r="SSX4" s="149" t="e">
        <f>'CRO2_Pro-Mes'!#REF!</f>
        <v>#REF!</v>
      </c>
      <c r="SSY4" s="149">
        <f>'CRO2_Pro-Mes'!SSU3</f>
        <v>0</v>
      </c>
      <c r="SSZ4" s="149" t="e">
        <f>'CRO2_Pro-Mes'!#REF!</f>
        <v>#REF!</v>
      </c>
      <c r="STA4" s="149">
        <f>'CRO2_Pro-Mes'!SSW3</f>
        <v>0</v>
      </c>
      <c r="STB4" s="149" t="e">
        <f>'CRO2_Pro-Mes'!#REF!</f>
        <v>#REF!</v>
      </c>
      <c r="STC4" s="149">
        <f>'CRO2_Pro-Mes'!SSY3</f>
        <v>0</v>
      </c>
      <c r="STD4" s="149" t="e">
        <f>'CRO2_Pro-Mes'!#REF!</f>
        <v>#REF!</v>
      </c>
      <c r="STE4" s="149">
        <f>'CRO2_Pro-Mes'!STA3</f>
        <v>0</v>
      </c>
      <c r="STF4" s="149" t="e">
        <f>'CRO2_Pro-Mes'!#REF!</f>
        <v>#REF!</v>
      </c>
      <c r="STG4" s="149">
        <f>'CRO2_Pro-Mes'!STC3</f>
        <v>0</v>
      </c>
      <c r="STH4" s="149" t="e">
        <f>'CRO2_Pro-Mes'!#REF!</f>
        <v>#REF!</v>
      </c>
      <c r="STI4" s="149">
        <f>'CRO2_Pro-Mes'!STE3</f>
        <v>0</v>
      </c>
      <c r="STJ4" s="149" t="e">
        <f>'CRO2_Pro-Mes'!#REF!</f>
        <v>#REF!</v>
      </c>
      <c r="STK4" s="149">
        <f>'CRO2_Pro-Mes'!STG3</f>
        <v>0</v>
      </c>
      <c r="STL4" s="149" t="e">
        <f>'CRO2_Pro-Mes'!#REF!</f>
        <v>#REF!</v>
      </c>
      <c r="STM4" s="149">
        <f>'CRO2_Pro-Mes'!STI3</f>
        <v>0</v>
      </c>
      <c r="STN4" s="149" t="e">
        <f>'CRO2_Pro-Mes'!#REF!</f>
        <v>#REF!</v>
      </c>
      <c r="STO4" s="149">
        <f>'CRO2_Pro-Mes'!STK3</f>
        <v>0</v>
      </c>
      <c r="STP4" s="149" t="e">
        <f>'CRO2_Pro-Mes'!#REF!</f>
        <v>#REF!</v>
      </c>
      <c r="STQ4" s="149">
        <f>'CRO2_Pro-Mes'!STM3</f>
        <v>0</v>
      </c>
      <c r="STR4" s="149" t="e">
        <f>'CRO2_Pro-Mes'!#REF!</f>
        <v>#REF!</v>
      </c>
      <c r="STS4" s="149">
        <f>'CRO2_Pro-Mes'!STO3</f>
        <v>0</v>
      </c>
      <c r="STT4" s="149" t="e">
        <f>'CRO2_Pro-Mes'!#REF!</f>
        <v>#REF!</v>
      </c>
      <c r="STU4" s="149">
        <f>'CRO2_Pro-Mes'!STQ3</f>
        <v>0</v>
      </c>
      <c r="STV4" s="149" t="e">
        <f>'CRO2_Pro-Mes'!#REF!</f>
        <v>#REF!</v>
      </c>
      <c r="STW4" s="149">
        <f>'CRO2_Pro-Mes'!STS3</f>
        <v>0</v>
      </c>
      <c r="STX4" s="149" t="e">
        <f>'CRO2_Pro-Mes'!#REF!</f>
        <v>#REF!</v>
      </c>
      <c r="STY4" s="149">
        <f>'CRO2_Pro-Mes'!STU3</f>
        <v>0</v>
      </c>
      <c r="STZ4" s="149" t="e">
        <f>'CRO2_Pro-Mes'!#REF!</f>
        <v>#REF!</v>
      </c>
      <c r="SUA4" s="149">
        <f>'CRO2_Pro-Mes'!STW3</f>
        <v>0</v>
      </c>
      <c r="SUB4" s="149" t="e">
        <f>'CRO2_Pro-Mes'!#REF!</f>
        <v>#REF!</v>
      </c>
      <c r="SUC4" s="149">
        <f>'CRO2_Pro-Mes'!STY3</f>
        <v>0</v>
      </c>
      <c r="SUD4" s="149" t="e">
        <f>'CRO2_Pro-Mes'!#REF!</f>
        <v>#REF!</v>
      </c>
      <c r="SUE4" s="149">
        <f>'CRO2_Pro-Mes'!SUA3</f>
        <v>0</v>
      </c>
      <c r="SUF4" s="149" t="e">
        <f>'CRO2_Pro-Mes'!#REF!</f>
        <v>#REF!</v>
      </c>
      <c r="SUG4" s="149">
        <f>'CRO2_Pro-Mes'!SUC3</f>
        <v>0</v>
      </c>
      <c r="SUH4" s="149" t="e">
        <f>'CRO2_Pro-Mes'!#REF!</f>
        <v>#REF!</v>
      </c>
      <c r="SUI4" s="149">
        <f>'CRO2_Pro-Mes'!SUE3</f>
        <v>0</v>
      </c>
      <c r="SUJ4" s="149" t="e">
        <f>'CRO2_Pro-Mes'!#REF!</f>
        <v>#REF!</v>
      </c>
      <c r="SUK4" s="149">
        <f>'CRO2_Pro-Mes'!SUG3</f>
        <v>0</v>
      </c>
      <c r="SUL4" s="149" t="e">
        <f>'CRO2_Pro-Mes'!#REF!</f>
        <v>#REF!</v>
      </c>
      <c r="SUM4" s="149">
        <f>'CRO2_Pro-Mes'!SUI3</f>
        <v>0</v>
      </c>
      <c r="SUN4" s="149" t="e">
        <f>'CRO2_Pro-Mes'!#REF!</f>
        <v>#REF!</v>
      </c>
      <c r="SUO4" s="149">
        <f>'CRO2_Pro-Mes'!SUK3</f>
        <v>0</v>
      </c>
      <c r="SUP4" s="149" t="e">
        <f>'CRO2_Pro-Mes'!#REF!</f>
        <v>#REF!</v>
      </c>
      <c r="SUQ4" s="149">
        <f>'CRO2_Pro-Mes'!SUM3</f>
        <v>0</v>
      </c>
      <c r="SUR4" s="149" t="e">
        <f>'CRO2_Pro-Mes'!#REF!</f>
        <v>#REF!</v>
      </c>
      <c r="SUS4" s="149">
        <f>'CRO2_Pro-Mes'!SUO3</f>
        <v>0</v>
      </c>
      <c r="SUT4" s="149" t="e">
        <f>'CRO2_Pro-Mes'!#REF!</f>
        <v>#REF!</v>
      </c>
      <c r="SUU4" s="149">
        <f>'CRO2_Pro-Mes'!SUQ3</f>
        <v>0</v>
      </c>
      <c r="SUV4" s="149" t="e">
        <f>'CRO2_Pro-Mes'!#REF!</f>
        <v>#REF!</v>
      </c>
      <c r="SUW4" s="149">
        <f>'CRO2_Pro-Mes'!SUS3</f>
        <v>0</v>
      </c>
      <c r="SUX4" s="149" t="e">
        <f>'CRO2_Pro-Mes'!#REF!</f>
        <v>#REF!</v>
      </c>
      <c r="SUY4" s="149">
        <f>'CRO2_Pro-Mes'!SUU3</f>
        <v>0</v>
      </c>
      <c r="SUZ4" s="149" t="e">
        <f>'CRO2_Pro-Mes'!#REF!</f>
        <v>#REF!</v>
      </c>
      <c r="SVA4" s="149">
        <f>'CRO2_Pro-Mes'!SUW3</f>
        <v>0</v>
      </c>
      <c r="SVB4" s="149" t="e">
        <f>'CRO2_Pro-Mes'!#REF!</f>
        <v>#REF!</v>
      </c>
      <c r="SVC4" s="149">
        <f>'CRO2_Pro-Mes'!SUY3</f>
        <v>0</v>
      </c>
      <c r="SVD4" s="149" t="e">
        <f>'CRO2_Pro-Mes'!#REF!</f>
        <v>#REF!</v>
      </c>
      <c r="SVE4" s="149">
        <f>'CRO2_Pro-Mes'!SVA3</f>
        <v>0</v>
      </c>
      <c r="SVF4" s="149" t="e">
        <f>'CRO2_Pro-Mes'!#REF!</f>
        <v>#REF!</v>
      </c>
      <c r="SVG4" s="149">
        <f>'CRO2_Pro-Mes'!SVC3</f>
        <v>0</v>
      </c>
      <c r="SVH4" s="149" t="e">
        <f>'CRO2_Pro-Mes'!#REF!</f>
        <v>#REF!</v>
      </c>
      <c r="SVI4" s="149">
        <f>'CRO2_Pro-Mes'!SVE3</f>
        <v>0</v>
      </c>
      <c r="SVJ4" s="149" t="e">
        <f>'CRO2_Pro-Mes'!#REF!</f>
        <v>#REF!</v>
      </c>
      <c r="SVK4" s="149">
        <f>'CRO2_Pro-Mes'!SVG3</f>
        <v>0</v>
      </c>
      <c r="SVL4" s="149" t="e">
        <f>'CRO2_Pro-Mes'!#REF!</f>
        <v>#REF!</v>
      </c>
      <c r="SVM4" s="149">
        <f>'CRO2_Pro-Mes'!SVI3</f>
        <v>0</v>
      </c>
      <c r="SVN4" s="149" t="e">
        <f>'CRO2_Pro-Mes'!#REF!</f>
        <v>#REF!</v>
      </c>
      <c r="SVO4" s="149">
        <f>'CRO2_Pro-Mes'!SVK3</f>
        <v>0</v>
      </c>
      <c r="SVP4" s="149" t="e">
        <f>'CRO2_Pro-Mes'!#REF!</f>
        <v>#REF!</v>
      </c>
      <c r="SVQ4" s="149">
        <f>'CRO2_Pro-Mes'!SVM3</f>
        <v>0</v>
      </c>
      <c r="SVR4" s="149" t="e">
        <f>'CRO2_Pro-Mes'!#REF!</f>
        <v>#REF!</v>
      </c>
      <c r="SVS4" s="149">
        <f>'CRO2_Pro-Mes'!SVO3</f>
        <v>0</v>
      </c>
      <c r="SVT4" s="149" t="e">
        <f>'CRO2_Pro-Mes'!#REF!</f>
        <v>#REF!</v>
      </c>
      <c r="SVU4" s="149">
        <f>'CRO2_Pro-Mes'!SVQ3</f>
        <v>0</v>
      </c>
      <c r="SVV4" s="149" t="e">
        <f>'CRO2_Pro-Mes'!#REF!</f>
        <v>#REF!</v>
      </c>
      <c r="SVW4" s="149">
        <f>'CRO2_Pro-Mes'!SVS3</f>
        <v>0</v>
      </c>
      <c r="SVX4" s="149" t="e">
        <f>'CRO2_Pro-Mes'!#REF!</f>
        <v>#REF!</v>
      </c>
      <c r="SVY4" s="149">
        <f>'CRO2_Pro-Mes'!SVU3</f>
        <v>0</v>
      </c>
      <c r="SVZ4" s="149" t="e">
        <f>'CRO2_Pro-Mes'!#REF!</f>
        <v>#REF!</v>
      </c>
      <c r="SWA4" s="149">
        <f>'CRO2_Pro-Mes'!SVW3</f>
        <v>0</v>
      </c>
      <c r="SWB4" s="149" t="e">
        <f>'CRO2_Pro-Mes'!#REF!</f>
        <v>#REF!</v>
      </c>
      <c r="SWC4" s="149">
        <f>'CRO2_Pro-Mes'!SVY3</f>
        <v>0</v>
      </c>
      <c r="SWD4" s="149" t="e">
        <f>'CRO2_Pro-Mes'!#REF!</f>
        <v>#REF!</v>
      </c>
      <c r="SWE4" s="149">
        <f>'CRO2_Pro-Mes'!SWA3</f>
        <v>0</v>
      </c>
      <c r="SWF4" s="149" t="e">
        <f>'CRO2_Pro-Mes'!#REF!</f>
        <v>#REF!</v>
      </c>
      <c r="SWG4" s="149">
        <f>'CRO2_Pro-Mes'!SWC3</f>
        <v>0</v>
      </c>
      <c r="SWH4" s="149" t="e">
        <f>'CRO2_Pro-Mes'!#REF!</f>
        <v>#REF!</v>
      </c>
      <c r="SWI4" s="149">
        <f>'CRO2_Pro-Mes'!SWE3</f>
        <v>0</v>
      </c>
      <c r="SWJ4" s="149" t="e">
        <f>'CRO2_Pro-Mes'!#REF!</f>
        <v>#REF!</v>
      </c>
      <c r="SWK4" s="149">
        <f>'CRO2_Pro-Mes'!SWG3</f>
        <v>0</v>
      </c>
      <c r="SWL4" s="149" t="e">
        <f>'CRO2_Pro-Mes'!#REF!</f>
        <v>#REF!</v>
      </c>
      <c r="SWM4" s="149">
        <f>'CRO2_Pro-Mes'!SWI3</f>
        <v>0</v>
      </c>
      <c r="SWN4" s="149" t="e">
        <f>'CRO2_Pro-Mes'!#REF!</f>
        <v>#REF!</v>
      </c>
      <c r="SWO4" s="149">
        <f>'CRO2_Pro-Mes'!SWK3</f>
        <v>0</v>
      </c>
      <c r="SWP4" s="149" t="e">
        <f>'CRO2_Pro-Mes'!#REF!</f>
        <v>#REF!</v>
      </c>
      <c r="SWQ4" s="149">
        <f>'CRO2_Pro-Mes'!SWM3</f>
        <v>0</v>
      </c>
      <c r="SWR4" s="149" t="e">
        <f>'CRO2_Pro-Mes'!#REF!</f>
        <v>#REF!</v>
      </c>
      <c r="SWS4" s="149">
        <f>'CRO2_Pro-Mes'!SWO3</f>
        <v>0</v>
      </c>
      <c r="SWT4" s="149" t="e">
        <f>'CRO2_Pro-Mes'!#REF!</f>
        <v>#REF!</v>
      </c>
      <c r="SWU4" s="149">
        <f>'CRO2_Pro-Mes'!SWQ3</f>
        <v>0</v>
      </c>
      <c r="SWV4" s="149" t="e">
        <f>'CRO2_Pro-Mes'!#REF!</f>
        <v>#REF!</v>
      </c>
      <c r="SWW4" s="149">
        <f>'CRO2_Pro-Mes'!SWS3</f>
        <v>0</v>
      </c>
      <c r="SWX4" s="149" t="e">
        <f>'CRO2_Pro-Mes'!#REF!</f>
        <v>#REF!</v>
      </c>
      <c r="SWY4" s="149">
        <f>'CRO2_Pro-Mes'!SWU3</f>
        <v>0</v>
      </c>
      <c r="SWZ4" s="149" t="e">
        <f>'CRO2_Pro-Mes'!#REF!</f>
        <v>#REF!</v>
      </c>
      <c r="SXA4" s="149">
        <f>'CRO2_Pro-Mes'!SWW3</f>
        <v>0</v>
      </c>
      <c r="SXB4" s="149" t="e">
        <f>'CRO2_Pro-Mes'!#REF!</f>
        <v>#REF!</v>
      </c>
      <c r="SXC4" s="149">
        <f>'CRO2_Pro-Mes'!SWY3</f>
        <v>0</v>
      </c>
      <c r="SXD4" s="149" t="e">
        <f>'CRO2_Pro-Mes'!#REF!</f>
        <v>#REF!</v>
      </c>
      <c r="SXE4" s="149">
        <f>'CRO2_Pro-Mes'!SXA3</f>
        <v>0</v>
      </c>
      <c r="SXF4" s="149" t="e">
        <f>'CRO2_Pro-Mes'!#REF!</f>
        <v>#REF!</v>
      </c>
      <c r="SXG4" s="149">
        <f>'CRO2_Pro-Mes'!SXC3</f>
        <v>0</v>
      </c>
      <c r="SXH4" s="149" t="e">
        <f>'CRO2_Pro-Mes'!#REF!</f>
        <v>#REF!</v>
      </c>
      <c r="SXI4" s="149">
        <f>'CRO2_Pro-Mes'!SXE3</f>
        <v>0</v>
      </c>
      <c r="SXJ4" s="149" t="e">
        <f>'CRO2_Pro-Mes'!#REF!</f>
        <v>#REF!</v>
      </c>
      <c r="SXK4" s="149">
        <f>'CRO2_Pro-Mes'!SXG3</f>
        <v>0</v>
      </c>
      <c r="SXL4" s="149" t="e">
        <f>'CRO2_Pro-Mes'!#REF!</f>
        <v>#REF!</v>
      </c>
      <c r="SXM4" s="149">
        <f>'CRO2_Pro-Mes'!SXI3</f>
        <v>0</v>
      </c>
      <c r="SXN4" s="149" t="e">
        <f>'CRO2_Pro-Mes'!#REF!</f>
        <v>#REF!</v>
      </c>
      <c r="SXO4" s="149">
        <f>'CRO2_Pro-Mes'!SXK3</f>
        <v>0</v>
      </c>
      <c r="SXP4" s="149" t="e">
        <f>'CRO2_Pro-Mes'!#REF!</f>
        <v>#REF!</v>
      </c>
      <c r="SXQ4" s="149">
        <f>'CRO2_Pro-Mes'!SXM3</f>
        <v>0</v>
      </c>
      <c r="SXR4" s="149" t="e">
        <f>'CRO2_Pro-Mes'!#REF!</f>
        <v>#REF!</v>
      </c>
      <c r="SXS4" s="149">
        <f>'CRO2_Pro-Mes'!SXO3</f>
        <v>0</v>
      </c>
      <c r="SXT4" s="149" t="e">
        <f>'CRO2_Pro-Mes'!#REF!</f>
        <v>#REF!</v>
      </c>
      <c r="SXU4" s="149">
        <f>'CRO2_Pro-Mes'!SXQ3</f>
        <v>0</v>
      </c>
      <c r="SXV4" s="149" t="e">
        <f>'CRO2_Pro-Mes'!#REF!</f>
        <v>#REF!</v>
      </c>
      <c r="SXW4" s="149">
        <f>'CRO2_Pro-Mes'!SXS3</f>
        <v>0</v>
      </c>
      <c r="SXX4" s="149" t="e">
        <f>'CRO2_Pro-Mes'!#REF!</f>
        <v>#REF!</v>
      </c>
      <c r="SXY4" s="149">
        <f>'CRO2_Pro-Mes'!SXU3</f>
        <v>0</v>
      </c>
      <c r="SXZ4" s="149" t="e">
        <f>'CRO2_Pro-Mes'!#REF!</f>
        <v>#REF!</v>
      </c>
      <c r="SYA4" s="149">
        <f>'CRO2_Pro-Mes'!SXW3</f>
        <v>0</v>
      </c>
      <c r="SYB4" s="149" t="e">
        <f>'CRO2_Pro-Mes'!#REF!</f>
        <v>#REF!</v>
      </c>
      <c r="SYC4" s="149">
        <f>'CRO2_Pro-Mes'!SXY3</f>
        <v>0</v>
      </c>
      <c r="SYD4" s="149" t="e">
        <f>'CRO2_Pro-Mes'!#REF!</f>
        <v>#REF!</v>
      </c>
      <c r="SYE4" s="149">
        <f>'CRO2_Pro-Mes'!SYA3</f>
        <v>0</v>
      </c>
      <c r="SYF4" s="149" t="e">
        <f>'CRO2_Pro-Mes'!#REF!</f>
        <v>#REF!</v>
      </c>
      <c r="SYG4" s="149">
        <f>'CRO2_Pro-Mes'!SYC3</f>
        <v>0</v>
      </c>
      <c r="SYH4" s="149" t="e">
        <f>'CRO2_Pro-Mes'!#REF!</f>
        <v>#REF!</v>
      </c>
      <c r="SYI4" s="149">
        <f>'CRO2_Pro-Mes'!SYE3</f>
        <v>0</v>
      </c>
      <c r="SYJ4" s="149" t="e">
        <f>'CRO2_Pro-Mes'!#REF!</f>
        <v>#REF!</v>
      </c>
      <c r="SYK4" s="149">
        <f>'CRO2_Pro-Mes'!SYG3</f>
        <v>0</v>
      </c>
      <c r="SYL4" s="149" t="e">
        <f>'CRO2_Pro-Mes'!#REF!</f>
        <v>#REF!</v>
      </c>
      <c r="SYM4" s="149">
        <f>'CRO2_Pro-Mes'!SYI3</f>
        <v>0</v>
      </c>
      <c r="SYN4" s="149" t="e">
        <f>'CRO2_Pro-Mes'!#REF!</f>
        <v>#REF!</v>
      </c>
      <c r="SYO4" s="149">
        <f>'CRO2_Pro-Mes'!SYK3</f>
        <v>0</v>
      </c>
      <c r="SYP4" s="149" t="e">
        <f>'CRO2_Pro-Mes'!#REF!</f>
        <v>#REF!</v>
      </c>
      <c r="SYQ4" s="149">
        <f>'CRO2_Pro-Mes'!SYM3</f>
        <v>0</v>
      </c>
      <c r="SYR4" s="149" t="e">
        <f>'CRO2_Pro-Mes'!#REF!</f>
        <v>#REF!</v>
      </c>
      <c r="SYS4" s="149">
        <f>'CRO2_Pro-Mes'!SYO3</f>
        <v>0</v>
      </c>
      <c r="SYT4" s="149" t="e">
        <f>'CRO2_Pro-Mes'!#REF!</f>
        <v>#REF!</v>
      </c>
      <c r="SYU4" s="149">
        <f>'CRO2_Pro-Mes'!SYQ3</f>
        <v>0</v>
      </c>
      <c r="SYV4" s="149" t="e">
        <f>'CRO2_Pro-Mes'!#REF!</f>
        <v>#REF!</v>
      </c>
      <c r="SYW4" s="149">
        <f>'CRO2_Pro-Mes'!SYS3</f>
        <v>0</v>
      </c>
      <c r="SYX4" s="149" t="e">
        <f>'CRO2_Pro-Mes'!#REF!</f>
        <v>#REF!</v>
      </c>
      <c r="SYY4" s="149">
        <f>'CRO2_Pro-Mes'!SYU3</f>
        <v>0</v>
      </c>
      <c r="SYZ4" s="149" t="e">
        <f>'CRO2_Pro-Mes'!#REF!</f>
        <v>#REF!</v>
      </c>
      <c r="SZA4" s="149">
        <f>'CRO2_Pro-Mes'!SYW3</f>
        <v>0</v>
      </c>
      <c r="SZB4" s="149" t="e">
        <f>'CRO2_Pro-Mes'!#REF!</f>
        <v>#REF!</v>
      </c>
      <c r="SZC4" s="149">
        <f>'CRO2_Pro-Mes'!SYY3</f>
        <v>0</v>
      </c>
      <c r="SZD4" s="149" t="e">
        <f>'CRO2_Pro-Mes'!#REF!</f>
        <v>#REF!</v>
      </c>
      <c r="SZE4" s="149">
        <f>'CRO2_Pro-Mes'!SZA3</f>
        <v>0</v>
      </c>
      <c r="SZF4" s="149" t="e">
        <f>'CRO2_Pro-Mes'!#REF!</f>
        <v>#REF!</v>
      </c>
      <c r="SZG4" s="149">
        <f>'CRO2_Pro-Mes'!SZC3</f>
        <v>0</v>
      </c>
      <c r="SZH4" s="149" t="e">
        <f>'CRO2_Pro-Mes'!#REF!</f>
        <v>#REF!</v>
      </c>
      <c r="SZI4" s="149">
        <f>'CRO2_Pro-Mes'!SZE3</f>
        <v>0</v>
      </c>
      <c r="SZJ4" s="149" t="e">
        <f>'CRO2_Pro-Mes'!#REF!</f>
        <v>#REF!</v>
      </c>
      <c r="SZK4" s="149">
        <f>'CRO2_Pro-Mes'!SZG3</f>
        <v>0</v>
      </c>
      <c r="SZL4" s="149" t="e">
        <f>'CRO2_Pro-Mes'!#REF!</f>
        <v>#REF!</v>
      </c>
      <c r="SZM4" s="149">
        <f>'CRO2_Pro-Mes'!SZI3</f>
        <v>0</v>
      </c>
      <c r="SZN4" s="149" t="e">
        <f>'CRO2_Pro-Mes'!#REF!</f>
        <v>#REF!</v>
      </c>
      <c r="SZO4" s="149">
        <f>'CRO2_Pro-Mes'!SZK3</f>
        <v>0</v>
      </c>
      <c r="SZP4" s="149" t="e">
        <f>'CRO2_Pro-Mes'!#REF!</f>
        <v>#REF!</v>
      </c>
      <c r="SZQ4" s="149">
        <f>'CRO2_Pro-Mes'!SZM3</f>
        <v>0</v>
      </c>
      <c r="SZR4" s="149" t="e">
        <f>'CRO2_Pro-Mes'!#REF!</f>
        <v>#REF!</v>
      </c>
      <c r="SZS4" s="149">
        <f>'CRO2_Pro-Mes'!SZO3</f>
        <v>0</v>
      </c>
      <c r="SZT4" s="149" t="e">
        <f>'CRO2_Pro-Mes'!#REF!</f>
        <v>#REF!</v>
      </c>
      <c r="SZU4" s="149">
        <f>'CRO2_Pro-Mes'!SZQ3</f>
        <v>0</v>
      </c>
      <c r="SZV4" s="149" t="e">
        <f>'CRO2_Pro-Mes'!#REF!</f>
        <v>#REF!</v>
      </c>
      <c r="SZW4" s="149">
        <f>'CRO2_Pro-Mes'!SZS3</f>
        <v>0</v>
      </c>
      <c r="SZX4" s="149" t="e">
        <f>'CRO2_Pro-Mes'!#REF!</f>
        <v>#REF!</v>
      </c>
      <c r="SZY4" s="149">
        <f>'CRO2_Pro-Mes'!SZU3</f>
        <v>0</v>
      </c>
      <c r="SZZ4" s="149" t="e">
        <f>'CRO2_Pro-Mes'!#REF!</f>
        <v>#REF!</v>
      </c>
      <c r="TAA4" s="149">
        <f>'CRO2_Pro-Mes'!SZW3</f>
        <v>0</v>
      </c>
      <c r="TAB4" s="149" t="e">
        <f>'CRO2_Pro-Mes'!#REF!</f>
        <v>#REF!</v>
      </c>
      <c r="TAC4" s="149">
        <f>'CRO2_Pro-Mes'!SZY3</f>
        <v>0</v>
      </c>
      <c r="TAD4" s="149" t="e">
        <f>'CRO2_Pro-Mes'!#REF!</f>
        <v>#REF!</v>
      </c>
      <c r="TAE4" s="149">
        <f>'CRO2_Pro-Mes'!TAA3</f>
        <v>0</v>
      </c>
      <c r="TAF4" s="149" t="e">
        <f>'CRO2_Pro-Mes'!#REF!</f>
        <v>#REF!</v>
      </c>
      <c r="TAG4" s="149">
        <f>'CRO2_Pro-Mes'!TAC3</f>
        <v>0</v>
      </c>
      <c r="TAH4" s="149" t="e">
        <f>'CRO2_Pro-Mes'!#REF!</f>
        <v>#REF!</v>
      </c>
      <c r="TAI4" s="149">
        <f>'CRO2_Pro-Mes'!TAE3</f>
        <v>0</v>
      </c>
      <c r="TAJ4" s="149" t="e">
        <f>'CRO2_Pro-Mes'!#REF!</f>
        <v>#REF!</v>
      </c>
      <c r="TAK4" s="149">
        <f>'CRO2_Pro-Mes'!TAG3</f>
        <v>0</v>
      </c>
      <c r="TAL4" s="149" t="e">
        <f>'CRO2_Pro-Mes'!#REF!</f>
        <v>#REF!</v>
      </c>
      <c r="TAM4" s="149">
        <f>'CRO2_Pro-Mes'!TAI3</f>
        <v>0</v>
      </c>
      <c r="TAN4" s="149" t="e">
        <f>'CRO2_Pro-Mes'!#REF!</f>
        <v>#REF!</v>
      </c>
      <c r="TAO4" s="149">
        <f>'CRO2_Pro-Mes'!TAK3</f>
        <v>0</v>
      </c>
      <c r="TAP4" s="149" t="e">
        <f>'CRO2_Pro-Mes'!#REF!</f>
        <v>#REF!</v>
      </c>
      <c r="TAQ4" s="149">
        <f>'CRO2_Pro-Mes'!TAM3</f>
        <v>0</v>
      </c>
      <c r="TAR4" s="149" t="e">
        <f>'CRO2_Pro-Mes'!#REF!</f>
        <v>#REF!</v>
      </c>
      <c r="TAS4" s="149">
        <f>'CRO2_Pro-Mes'!TAO3</f>
        <v>0</v>
      </c>
      <c r="TAT4" s="149" t="e">
        <f>'CRO2_Pro-Mes'!#REF!</f>
        <v>#REF!</v>
      </c>
      <c r="TAU4" s="149">
        <f>'CRO2_Pro-Mes'!TAQ3</f>
        <v>0</v>
      </c>
      <c r="TAV4" s="149" t="e">
        <f>'CRO2_Pro-Mes'!#REF!</f>
        <v>#REF!</v>
      </c>
      <c r="TAW4" s="149">
        <f>'CRO2_Pro-Mes'!TAS3</f>
        <v>0</v>
      </c>
      <c r="TAX4" s="149" t="e">
        <f>'CRO2_Pro-Mes'!#REF!</f>
        <v>#REF!</v>
      </c>
      <c r="TAY4" s="149">
        <f>'CRO2_Pro-Mes'!TAU3</f>
        <v>0</v>
      </c>
      <c r="TAZ4" s="149" t="e">
        <f>'CRO2_Pro-Mes'!#REF!</f>
        <v>#REF!</v>
      </c>
      <c r="TBA4" s="149">
        <f>'CRO2_Pro-Mes'!TAW3</f>
        <v>0</v>
      </c>
      <c r="TBB4" s="149" t="e">
        <f>'CRO2_Pro-Mes'!#REF!</f>
        <v>#REF!</v>
      </c>
      <c r="TBC4" s="149">
        <f>'CRO2_Pro-Mes'!TAY3</f>
        <v>0</v>
      </c>
      <c r="TBD4" s="149" t="e">
        <f>'CRO2_Pro-Mes'!#REF!</f>
        <v>#REF!</v>
      </c>
      <c r="TBE4" s="149">
        <f>'CRO2_Pro-Mes'!TBA3</f>
        <v>0</v>
      </c>
      <c r="TBF4" s="149" t="e">
        <f>'CRO2_Pro-Mes'!#REF!</f>
        <v>#REF!</v>
      </c>
      <c r="TBG4" s="149">
        <f>'CRO2_Pro-Mes'!TBC3</f>
        <v>0</v>
      </c>
      <c r="TBH4" s="149" t="e">
        <f>'CRO2_Pro-Mes'!#REF!</f>
        <v>#REF!</v>
      </c>
      <c r="TBI4" s="149">
        <f>'CRO2_Pro-Mes'!TBE3</f>
        <v>0</v>
      </c>
      <c r="TBJ4" s="149" t="e">
        <f>'CRO2_Pro-Mes'!#REF!</f>
        <v>#REF!</v>
      </c>
      <c r="TBK4" s="149">
        <f>'CRO2_Pro-Mes'!TBG3</f>
        <v>0</v>
      </c>
      <c r="TBL4" s="149" t="e">
        <f>'CRO2_Pro-Mes'!#REF!</f>
        <v>#REF!</v>
      </c>
      <c r="TBM4" s="149">
        <f>'CRO2_Pro-Mes'!TBI3</f>
        <v>0</v>
      </c>
      <c r="TBN4" s="149" t="e">
        <f>'CRO2_Pro-Mes'!#REF!</f>
        <v>#REF!</v>
      </c>
      <c r="TBO4" s="149">
        <f>'CRO2_Pro-Mes'!TBK3</f>
        <v>0</v>
      </c>
      <c r="TBP4" s="149" t="e">
        <f>'CRO2_Pro-Mes'!#REF!</f>
        <v>#REF!</v>
      </c>
      <c r="TBQ4" s="149">
        <f>'CRO2_Pro-Mes'!TBM3</f>
        <v>0</v>
      </c>
      <c r="TBR4" s="149" t="e">
        <f>'CRO2_Pro-Mes'!#REF!</f>
        <v>#REF!</v>
      </c>
      <c r="TBS4" s="149">
        <f>'CRO2_Pro-Mes'!TBO3</f>
        <v>0</v>
      </c>
      <c r="TBT4" s="149" t="e">
        <f>'CRO2_Pro-Mes'!#REF!</f>
        <v>#REF!</v>
      </c>
      <c r="TBU4" s="149">
        <f>'CRO2_Pro-Mes'!TBQ3</f>
        <v>0</v>
      </c>
      <c r="TBV4" s="149" t="e">
        <f>'CRO2_Pro-Mes'!#REF!</f>
        <v>#REF!</v>
      </c>
      <c r="TBW4" s="149">
        <f>'CRO2_Pro-Mes'!TBS3</f>
        <v>0</v>
      </c>
      <c r="TBX4" s="149" t="e">
        <f>'CRO2_Pro-Mes'!#REF!</f>
        <v>#REF!</v>
      </c>
      <c r="TBY4" s="149">
        <f>'CRO2_Pro-Mes'!TBU3</f>
        <v>0</v>
      </c>
      <c r="TBZ4" s="149" t="e">
        <f>'CRO2_Pro-Mes'!#REF!</f>
        <v>#REF!</v>
      </c>
      <c r="TCA4" s="149">
        <f>'CRO2_Pro-Mes'!TBW3</f>
        <v>0</v>
      </c>
      <c r="TCB4" s="149" t="e">
        <f>'CRO2_Pro-Mes'!#REF!</f>
        <v>#REF!</v>
      </c>
      <c r="TCC4" s="149">
        <f>'CRO2_Pro-Mes'!TBY3</f>
        <v>0</v>
      </c>
      <c r="TCD4" s="149" t="e">
        <f>'CRO2_Pro-Mes'!#REF!</f>
        <v>#REF!</v>
      </c>
      <c r="TCE4" s="149">
        <f>'CRO2_Pro-Mes'!TCA3</f>
        <v>0</v>
      </c>
      <c r="TCF4" s="149" t="e">
        <f>'CRO2_Pro-Mes'!#REF!</f>
        <v>#REF!</v>
      </c>
      <c r="TCG4" s="149">
        <f>'CRO2_Pro-Mes'!TCC3</f>
        <v>0</v>
      </c>
      <c r="TCH4" s="149" t="e">
        <f>'CRO2_Pro-Mes'!#REF!</f>
        <v>#REF!</v>
      </c>
      <c r="TCI4" s="149">
        <f>'CRO2_Pro-Mes'!TCE3</f>
        <v>0</v>
      </c>
      <c r="TCJ4" s="149" t="e">
        <f>'CRO2_Pro-Mes'!#REF!</f>
        <v>#REF!</v>
      </c>
      <c r="TCK4" s="149">
        <f>'CRO2_Pro-Mes'!TCG3</f>
        <v>0</v>
      </c>
      <c r="TCL4" s="149" t="e">
        <f>'CRO2_Pro-Mes'!#REF!</f>
        <v>#REF!</v>
      </c>
      <c r="TCM4" s="149">
        <f>'CRO2_Pro-Mes'!TCI3</f>
        <v>0</v>
      </c>
      <c r="TCN4" s="149" t="e">
        <f>'CRO2_Pro-Mes'!#REF!</f>
        <v>#REF!</v>
      </c>
      <c r="TCO4" s="149">
        <f>'CRO2_Pro-Mes'!TCK3</f>
        <v>0</v>
      </c>
      <c r="TCP4" s="149" t="e">
        <f>'CRO2_Pro-Mes'!#REF!</f>
        <v>#REF!</v>
      </c>
      <c r="TCQ4" s="149">
        <f>'CRO2_Pro-Mes'!TCM3</f>
        <v>0</v>
      </c>
      <c r="TCR4" s="149" t="e">
        <f>'CRO2_Pro-Mes'!#REF!</f>
        <v>#REF!</v>
      </c>
      <c r="TCS4" s="149">
        <f>'CRO2_Pro-Mes'!TCO3</f>
        <v>0</v>
      </c>
      <c r="TCT4" s="149" t="e">
        <f>'CRO2_Pro-Mes'!#REF!</f>
        <v>#REF!</v>
      </c>
      <c r="TCU4" s="149">
        <f>'CRO2_Pro-Mes'!TCQ3</f>
        <v>0</v>
      </c>
      <c r="TCV4" s="149" t="e">
        <f>'CRO2_Pro-Mes'!#REF!</f>
        <v>#REF!</v>
      </c>
      <c r="TCW4" s="149">
        <f>'CRO2_Pro-Mes'!TCS3</f>
        <v>0</v>
      </c>
      <c r="TCX4" s="149" t="e">
        <f>'CRO2_Pro-Mes'!#REF!</f>
        <v>#REF!</v>
      </c>
      <c r="TCY4" s="149">
        <f>'CRO2_Pro-Mes'!TCU3</f>
        <v>0</v>
      </c>
      <c r="TCZ4" s="149" t="e">
        <f>'CRO2_Pro-Mes'!#REF!</f>
        <v>#REF!</v>
      </c>
      <c r="TDA4" s="149">
        <f>'CRO2_Pro-Mes'!TCW3</f>
        <v>0</v>
      </c>
      <c r="TDB4" s="149" t="e">
        <f>'CRO2_Pro-Mes'!#REF!</f>
        <v>#REF!</v>
      </c>
      <c r="TDC4" s="149">
        <f>'CRO2_Pro-Mes'!TCY3</f>
        <v>0</v>
      </c>
      <c r="TDD4" s="149" t="e">
        <f>'CRO2_Pro-Mes'!#REF!</f>
        <v>#REF!</v>
      </c>
      <c r="TDE4" s="149">
        <f>'CRO2_Pro-Mes'!TDA3</f>
        <v>0</v>
      </c>
      <c r="TDF4" s="149" t="e">
        <f>'CRO2_Pro-Mes'!#REF!</f>
        <v>#REF!</v>
      </c>
      <c r="TDG4" s="149">
        <f>'CRO2_Pro-Mes'!TDC3</f>
        <v>0</v>
      </c>
      <c r="TDH4" s="149" t="e">
        <f>'CRO2_Pro-Mes'!#REF!</f>
        <v>#REF!</v>
      </c>
      <c r="TDI4" s="149">
        <f>'CRO2_Pro-Mes'!TDE3</f>
        <v>0</v>
      </c>
      <c r="TDJ4" s="149" t="e">
        <f>'CRO2_Pro-Mes'!#REF!</f>
        <v>#REF!</v>
      </c>
      <c r="TDK4" s="149">
        <f>'CRO2_Pro-Mes'!TDG3</f>
        <v>0</v>
      </c>
      <c r="TDL4" s="149" t="e">
        <f>'CRO2_Pro-Mes'!#REF!</f>
        <v>#REF!</v>
      </c>
      <c r="TDM4" s="149">
        <f>'CRO2_Pro-Mes'!TDI3</f>
        <v>0</v>
      </c>
      <c r="TDN4" s="149" t="e">
        <f>'CRO2_Pro-Mes'!#REF!</f>
        <v>#REF!</v>
      </c>
      <c r="TDO4" s="149">
        <f>'CRO2_Pro-Mes'!TDK3</f>
        <v>0</v>
      </c>
      <c r="TDP4" s="149" t="e">
        <f>'CRO2_Pro-Mes'!#REF!</f>
        <v>#REF!</v>
      </c>
      <c r="TDQ4" s="149">
        <f>'CRO2_Pro-Mes'!TDM3</f>
        <v>0</v>
      </c>
      <c r="TDR4" s="149" t="e">
        <f>'CRO2_Pro-Mes'!#REF!</f>
        <v>#REF!</v>
      </c>
      <c r="TDS4" s="149">
        <f>'CRO2_Pro-Mes'!TDO3</f>
        <v>0</v>
      </c>
      <c r="TDT4" s="149" t="e">
        <f>'CRO2_Pro-Mes'!#REF!</f>
        <v>#REF!</v>
      </c>
      <c r="TDU4" s="149">
        <f>'CRO2_Pro-Mes'!TDQ3</f>
        <v>0</v>
      </c>
      <c r="TDV4" s="149" t="e">
        <f>'CRO2_Pro-Mes'!#REF!</f>
        <v>#REF!</v>
      </c>
      <c r="TDW4" s="149">
        <f>'CRO2_Pro-Mes'!TDS3</f>
        <v>0</v>
      </c>
      <c r="TDX4" s="149" t="e">
        <f>'CRO2_Pro-Mes'!#REF!</f>
        <v>#REF!</v>
      </c>
      <c r="TDY4" s="149">
        <f>'CRO2_Pro-Mes'!TDU3</f>
        <v>0</v>
      </c>
      <c r="TDZ4" s="149" t="e">
        <f>'CRO2_Pro-Mes'!#REF!</f>
        <v>#REF!</v>
      </c>
      <c r="TEA4" s="149">
        <f>'CRO2_Pro-Mes'!TDW3</f>
        <v>0</v>
      </c>
      <c r="TEB4" s="149" t="e">
        <f>'CRO2_Pro-Mes'!#REF!</f>
        <v>#REF!</v>
      </c>
      <c r="TEC4" s="149">
        <f>'CRO2_Pro-Mes'!TDY3</f>
        <v>0</v>
      </c>
      <c r="TED4" s="149" t="e">
        <f>'CRO2_Pro-Mes'!#REF!</f>
        <v>#REF!</v>
      </c>
      <c r="TEE4" s="149">
        <f>'CRO2_Pro-Mes'!TEA3</f>
        <v>0</v>
      </c>
      <c r="TEF4" s="149" t="e">
        <f>'CRO2_Pro-Mes'!#REF!</f>
        <v>#REF!</v>
      </c>
      <c r="TEG4" s="149">
        <f>'CRO2_Pro-Mes'!TEC3</f>
        <v>0</v>
      </c>
      <c r="TEH4" s="149" t="e">
        <f>'CRO2_Pro-Mes'!#REF!</f>
        <v>#REF!</v>
      </c>
      <c r="TEI4" s="149">
        <f>'CRO2_Pro-Mes'!TEE3</f>
        <v>0</v>
      </c>
      <c r="TEJ4" s="149" t="e">
        <f>'CRO2_Pro-Mes'!#REF!</f>
        <v>#REF!</v>
      </c>
      <c r="TEK4" s="149">
        <f>'CRO2_Pro-Mes'!TEG3</f>
        <v>0</v>
      </c>
      <c r="TEL4" s="149" t="e">
        <f>'CRO2_Pro-Mes'!#REF!</f>
        <v>#REF!</v>
      </c>
      <c r="TEM4" s="149">
        <f>'CRO2_Pro-Mes'!TEI3</f>
        <v>0</v>
      </c>
      <c r="TEN4" s="149" t="e">
        <f>'CRO2_Pro-Mes'!#REF!</f>
        <v>#REF!</v>
      </c>
      <c r="TEO4" s="149">
        <f>'CRO2_Pro-Mes'!TEK3</f>
        <v>0</v>
      </c>
      <c r="TEP4" s="149" t="e">
        <f>'CRO2_Pro-Mes'!#REF!</f>
        <v>#REF!</v>
      </c>
      <c r="TEQ4" s="149">
        <f>'CRO2_Pro-Mes'!TEM3</f>
        <v>0</v>
      </c>
      <c r="TER4" s="149" t="e">
        <f>'CRO2_Pro-Mes'!#REF!</f>
        <v>#REF!</v>
      </c>
      <c r="TES4" s="149">
        <f>'CRO2_Pro-Mes'!TEO3</f>
        <v>0</v>
      </c>
      <c r="TET4" s="149" t="e">
        <f>'CRO2_Pro-Mes'!#REF!</f>
        <v>#REF!</v>
      </c>
      <c r="TEU4" s="149">
        <f>'CRO2_Pro-Mes'!TEQ3</f>
        <v>0</v>
      </c>
      <c r="TEV4" s="149" t="e">
        <f>'CRO2_Pro-Mes'!#REF!</f>
        <v>#REF!</v>
      </c>
      <c r="TEW4" s="149">
        <f>'CRO2_Pro-Mes'!TES3</f>
        <v>0</v>
      </c>
      <c r="TEX4" s="149" t="e">
        <f>'CRO2_Pro-Mes'!#REF!</f>
        <v>#REF!</v>
      </c>
      <c r="TEY4" s="149">
        <f>'CRO2_Pro-Mes'!TEU3</f>
        <v>0</v>
      </c>
      <c r="TEZ4" s="149" t="e">
        <f>'CRO2_Pro-Mes'!#REF!</f>
        <v>#REF!</v>
      </c>
      <c r="TFA4" s="149">
        <f>'CRO2_Pro-Mes'!TEW3</f>
        <v>0</v>
      </c>
      <c r="TFB4" s="149" t="e">
        <f>'CRO2_Pro-Mes'!#REF!</f>
        <v>#REF!</v>
      </c>
      <c r="TFC4" s="149">
        <f>'CRO2_Pro-Mes'!TEY3</f>
        <v>0</v>
      </c>
      <c r="TFD4" s="149" t="e">
        <f>'CRO2_Pro-Mes'!#REF!</f>
        <v>#REF!</v>
      </c>
      <c r="TFE4" s="149">
        <f>'CRO2_Pro-Mes'!TFA3</f>
        <v>0</v>
      </c>
      <c r="TFF4" s="149" t="e">
        <f>'CRO2_Pro-Mes'!#REF!</f>
        <v>#REF!</v>
      </c>
      <c r="TFG4" s="149">
        <f>'CRO2_Pro-Mes'!TFC3</f>
        <v>0</v>
      </c>
      <c r="TFH4" s="149" t="e">
        <f>'CRO2_Pro-Mes'!#REF!</f>
        <v>#REF!</v>
      </c>
      <c r="TFI4" s="149">
        <f>'CRO2_Pro-Mes'!TFE3</f>
        <v>0</v>
      </c>
      <c r="TFJ4" s="149" t="e">
        <f>'CRO2_Pro-Mes'!#REF!</f>
        <v>#REF!</v>
      </c>
      <c r="TFK4" s="149">
        <f>'CRO2_Pro-Mes'!TFG3</f>
        <v>0</v>
      </c>
      <c r="TFL4" s="149" t="e">
        <f>'CRO2_Pro-Mes'!#REF!</f>
        <v>#REF!</v>
      </c>
      <c r="TFM4" s="149">
        <f>'CRO2_Pro-Mes'!TFI3</f>
        <v>0</v>
      </c>
      <c r="TFN4" s="149" t="e">
        <f>'CRO2_Pro-Mes'!#REF!</f>
        <v>#REF!</v>
      </c>
      <c r="TFO4" s="149">
        <f>'CRO2_Pro-Mes'!TFK3</f>
        <v>0</v>
      </c>
      <c r="TFP4" s="149" t="e">
        <f>'CRO2_Pro-Mes'!#REF!</f>
        <v>#REF!</v>
      </c>
      <c r="TFQ4" s="149">
        <f>'CRO2_Pro-Mes'!TFM3</f>
        <v>0</v>
      </c>
      <c r="TFR4" s="149" t="e">
        <f>'CRO2_Pro-Mes'!#REF!</f>
        <v>#REF!</v>
      </c>
      <c r="TFS4" s="149">
        <f>'CRO2_Pro-Mes'!TFO3</f>
        <v>0</v>
      </c>
      <c r="TFT4" s="149" t="e">
        <f>'CRO2_Pro-Mes'!#REF!</f>
        <v>#REF!</v>
      </c>
      <c r="TFU4" s="149">
        <f>'CRO2_Pro-Mes'!TFQ3</f>
        <v>0</v>
      </c>
      <c r="TFV4" s="149" t="e">
        <f>'CRO2_Pro-Mes'!#REF!</f>
        <v>#REF!</v>
      </c>
      <c r="TFW4" s="149">
        <f>'CRO2_Pro-Mes'!TFS3</f>
        <v>0</v>
      </c>
      <c r="TFX4" s="149" t="e">
        <f>'CRO2_Pro-Mes'!#REF!</f>
        <v>#REF!</v>
      </c>
      <c r="TFY4" s="149">
        <f>'CRO2_Pro-Mes'!TFU3</f>
        <v>0</v>
      </c>
      <c r="TFZ4" s="149" t="e">
        <f>'CRO2_Pro-Mes'!#REF!</f>
        <v>#REF!</v>
      </c>
      <c r="TGA4" s="149">
        <f>'CRO2_Pro-Mes'!TFW3</f>
        <v>0</v>
      </c>
      <c r="TGB4" s="149" t="e">
        <f>'CRO2_Pro-Mes'!#REF!</f>
        <v>#REF!</v>
      </c>
      <c r="TGC4" s="149">
        <f>'CRO2_Pro-Mes'!TFY3</f>
        <v>0</v>
      </c>
      <c r="TGD4" s="149" t="e">
        <f>'CRO2_Pro-Mes'!#REF!</f>
        <v>#REF!</v>
      </c>
      <c r="TGE4" s="149">
        <f>'CRO2_Pro-Mes'!TGA3</f>
        <v>0</v>
      </c>
      <c r="TGF4" s="149" t="e">
        <f>'CRO2_Pro-Mes'!#REF!</f>
        <v>#REF!</v>
      </c>
      <c r="TGG4" s="149">
        <f>'CRO2_Pro-Mes'!TGC3</f>
        <v>0</v>
      </c>
      <c r="TGH4" s="149" t="e">
        <f>'CRO2_Pro-Mes'!#REF!</f>
        <v>#REF!</v>
      </c>
      <c r="TGI4" s="149">
        <f>'CRO2_Pro-Mes'!TGE3</f>
        <v>0</v>
      </c>
      <c r="TGJ4" s="149" t="e">
        <f>'CRO2_Pro-Mes'!#REF!</f>
        <v>#REF!</v>
      </c>
      <c r="TGK4" s="149">
        <f>'CRO2_Pro-Mes'!TGG3</f>
        <v>0</v>
      </c>
      <c r="TGL4" s="149" t="e">
        <f>'CRO2_Pro-Mes'!#REF!</f>
        <v>#REF!</v>
      </c>
      <c r="TGM4" s="149">
        <f>'CRO2_Pro-Mes'!TGI3</f>
        <v>0</v>
      </c>
      <c r="TGN4" s="149" t="e">
        <f>'CRO2_Pro-Mes'!#REF!</f>
        <v>#REF!</v>
      </c>
      <c r="TGO4" s="149">
        <f>'CRO2_Pro-Mes'!TGK3</f>
        <v>0</v>
      </c>
      <c r="TGP4" s="149" t="e">
        <f>'CRO2_Pro-Mes'!#REF!</f>
        <v>#REF!</v>
      </c>
      <c r="TGQ4" s="149">
        <f>'CRO2_Pro-Mes'!TGM3</f>
        <v>0</v>
      </c>
      <c r="TGR4" s="149" t="e">
        <f>'CRO2_Pro-Mes'!#REF!</f>
        <v>#REF!</v>
      </c>
      <c r="TGS4" s="149">
        <f>'CRO2_Pro-Mes'!TGO3</f>
        <v>0</v>
      </c>
      <c r="TGT4" s="149" t="e">
        <f>'CRO2_Pro-Mes'!#REF!</f>
        <v>#REF!</v>
      </c>
      <c r="TGU4" s="149">
        <f>'CRO2_Pro-Mes'!TGQ3</f>
        <v>0</v>
      </c>
      <c r="TGV4" s="149" t="e">
        <f>'CRO2_Pro-Mes'!#REF!</f>
        <v>#REF!</v>
      </c>
      <c r="TGW4" s="149">
        <f>'CRO2_Pro-Mes'!TGS3</f>
        <v>0</v>
      </c>
      <c r="TGX4" s="149" t="e">
        <f>'CRO2_Pro-Mes'!#REF!</f>
        <v>#REF!</v>
      </c>
      <c r="TGY4" s="149">
        <f>'CRO2_Pro-Mes'!TGU3</f>
        <v>0</v>
      </c>
      <c r="TGZ4" s="149" t="e">
        <f>'CRO2_Pro-Mes'!#REF!</f>
        <v>#REF!</v>
      </c>
      <c r="THA4" s="149">
        <f>'CRO2_Pro-Mes'!TGW3</f>
        <v>0</v>
      </c>
      <c r="THB4" s="149" t="e">
        <f>'CRO2_Pro-Mes'!#REF!</f>
        <v>#REF!</v>
      </c>
      <c r="THC4" s="149">
        <f>'CRO2_Pro-Mes'!TGY3</f>
        <v>0</v>
      </c>
      <c r="THD4" s="149" t="e">
        <f>'CRO2_Pro-Mes'!#REF!</f>
        <v>#REF!</v>
      </c>
      <c r="THE4" s="149">
        <f>'CRO2_Pro-Mes'!THA3</f>
        <v>0</v>
      </c>
      <c r="THF4" s="149" t="e">
        <f>'CRO2_Pro-Mes'!#REF!</f>
        <v>#REF!</v>
      </c>
      <c r="THG4" s="149">
        <f>'CRO2_Pro-Mes'!THC3</f>
        <v>0</v>
      </c>
      <c r="THH4" s="149" t="e">
        <f>'CRO2_Pro-Mes'!#REF!</f>
        <v>#REF!</v>
      </c>
      <c r="THI4" s="149">
        <f>'CRO2_Pro-Mes'!THE3</f>
        <v>0</v>
      </c>
      <c r="THJ4" s="149" t="e">
        <f>'CRO2_Pro-Mes'!#REF!</f>
        <v>#REF!</v>
      </c>
      <c r="THK4" s="149">
        <f>'CRO2_Pro-Mes'!THG3</f>
        <v>0</v>
      </c>
      <c r="THL4" s="149" t="e">
        <f>'CRO2_Pro-Mes'!#REF!</f>
        <v>#REF!</v>
      </c>
      <c r="THM4" s="149">
        <f>'CRO2_Pro-Mes'!THI3</f>
        <v>0</v>
      </c>
      <c r="THN4" s="149" t="e">
        <f>'CRO2_Pro-Mes'!#REF!</f>
        <v>#REF!</v>
      </c>
      <c r="THO4" s="149">
        <f>'CRO2_Pro-Mes'!THK3</f>
        <v>0</v>
      </c>
      <c r="THP4" s="149" t="e">
        <f>'CRO2_Pro-Mes'!#REF!</f>
        <v>#REF!</v>
      </c>
      <c r="THQ4" s="149">
        <f>'CRO2_Pro-Mes'!THM3</f>
        <v>0</v>
      </c>
      <c r="THR4" s="149" t="e">
        <f>'CRO2_Pro-Mes'!#REF!</f>
        <v>#REF!</v>
      </c>
      <c r="THS4" s="149">
        <f>'CRO2_Pro-Mes'!THO3</f>
        <v>0</v>
      </c>
      <c r="THT4" s="149" t="e">
        <f>'CRO2_Pro-Mes'!#REF!</f>
        <v>#REF!</v>
      </c>
      <c r="THU4" s="149">
        <f>'CRO2_Pro-Mes'!THQ3</f>
        <v>0</v>
      </c>
      <c r="THV4" s="149" t="e">
        <f>'CRO2_Pro-Mes'!#REF!</f>
        <v>#REF!</v>
      </c>
      <c r="THW4" s="149">
        <f>'CRO2_Pro-Mes'!THS3</f>
        <v>0</v>
      </c>
      <c r="THX4" s="149" t="e">
        <f>'CRO2_Pro-Mes'!#REF!</f>
        <v>#REF!</v>
      </c>
      <c r="THY4" s="149">
        <f>'CRO2_Pro-Mes'!THU3</f>
        <v>0</v>
      </c>
      <c r="THZ4" s="149" t="e">
        <f>'CRO2_Pro-Mes'!#REF!</f>
        <v>#REF!</v>
      </c>
      <c r="TIA4" s="149">
        <f>'CRO2_Pro-Mes'!THW3</f>
        <v>0</v>
      </c>
      <c r="TIB4" s="149" t="e">
        <f>'CRO2_Pro-Mes'!#REF!</f>
        <v>#REF!</v>
      </c>
      <c r="TIC4" s="149">
        <f>'CRO2_Pro-Mes'!THY3</f>
        <v>0</v>
      </c>
      <c r="TID4" s="149" t="e">
        <f>'CRO2_Pro-Mes'!#REF!</f>
        <v>#REF!</v>
      </c>
      <c r="TIE4" s="149">
        <f>'CRO2_Pro-Mes'!TIA3</f>
        <v>0</v>
      </c>
      <c r="TIF4" s="149" t="e">
        <f>'CRO2_Pro-Mes'!#REF!</f>
        <v>#REF!</v>
      </c>
      <c r="TIG4" s="149">
        <f>'CRO2_Pro-Mes'!TIC3</f>
        <v>0</v>
      </c>
      <c r="TIH4" s="149" t="e">
        <f>'CRO2_Pro-Mes'!#REF!</f>
        <v>#REF!</v>
      </c>
      <c r="TII4" s="149">
        <f>'CRO2_Pro-Mes'!TIE3</f>
        <v>0</v>
      </c>
      <c r="TIJ4" s="149" t="e">
        <f>'CRO2_Pro-Mes'!#REF!</f>
        <v>#REF!</v>
      </c>
      <c r="TIK4" s="149">
        <f>'CRO2_Pro-Mes'!TIG3</f>
        <v>0</v>
      </c>
      <c r="TIL4" s="149" t="e">
        <f>'CRO2_Pro-Mes'!#REF!</f>
        <v>#REF!</v>
      </c>
      <c r="TIM4" s="149">
        <f>'CRO2_Pro-Mes'!TII3</f>
        <v>0</v>
      </c>
      <c r="TIN4" s="149" t="e">
        <f>'CRO2_Pro-Mes'!#REF!</f>
        <v>#REF!</v>
      </c>
      <c r="TIO4" s="149">
        <f>'CRO2_Pro-Mes'!TIK3</f>
        <v>0</v>
      </c>
      <c r="TIP4" s="149" t="e">
        <f>'CRO2_Pro-Mes'!#REF!</f>
        <v>#REF!</v>
      </c>
      <c r="TIQ4" s="149">
        <f>'CRO2_Pro-Mes'!TIM3</f>
        <v>0</v>
      </c>
      <c r="TIR4" s="149" t="e">
        <f>'CRO2_Pro-Mes'!#REF!</f>
        <v>#REF!</v>
      </c>
      <c r="TIS4" s="149">
        <f>'CRO2_Pro-Mes'!TIO3</f>
        <v>0</v>
      </c>
      <c r="TIT4" s="149" t="e">
        <f>'CRO2_Pro-Mes'!#REF!</f>
        <v>#REF!</v>
      </c>
      <c r="TIU4" s="149">
        <f>'CRO2_Pro-Mes'!TIQ3</f>
        <v>0</v>
      </c>
      <c r="TIV4" s="149" t="e">
        <f>'CRO2_Pro-Mes'!#REF!</f>
        <v>#REF!</v>
      </c>
      <c r="TIW4" s="149">
        <f>'CRO2_Pro-Mes'!TIS3</f>
        <v>0</v>
      </c>
      <c r="TIX4" s="149" t="e">
        <f>'CRO2_Pro-Mes'!#REF!</f>
        <v>#REF!</v>
      </c>
      <c r="TIY4" s="149">
        <f>'CRO2_Pro-Mes'!TIU3</f>
        <v>0</v>
      </c>
      <c r="TIZ4" s="149" t="e">
        <f>'CRO2_Pro-Mes'!#REF!</f>
        <v>#REF!</v>
      </c>
      <c r="TJA4" s="149">
        <f>'CRO2_Pro-Mes'!TIW3</f>
        <v>0</v>
      </c>
      <c r="TJB4" s="149" t="e">
        <f>'CRO2_Pro-Mes'!#REF!</f>
        <v>#REF!</v>
      </c>
      <c r="TJC4" s="149">
        <f>'CRO2_Pro-Mes'!TIY3</f>
        <v>0</v>
      </c>
      <c r="TJD4" s="149" t="e">
        <f>'CRO2_Pro-Mes'!#REF!</f>
        <v>#REF!</v>
      </c>
      <c r="TJE4" s="149">
        <f>'CRO2_Pro-Mes'!TJA3</f>
        <v>0</v>
      </c>
      <c r="TJF4" s="149" t="e">
        <f>'CRO2_Pro-Mes'!#REF!</f>
        <v>#REF!</v>
      </c>
      <c r="TJG4" s="149">
        <f>'CRO2_Pro-Mes'!TJC3</f>
        <v>0</v>
      </c>
      <c r="TJH4" s="149" t="e">
        <f>'CRO2_Pro-Mes'!#REF!</f>
        <v>#REF!</v>
      </c>
      <c r="TJI4" s="149">
        <f>'CRO2_Pro-Mes'!TJE3</f>
        <v>0</v>
      </c>
      <c r="TJJ4" s="149" t="e">
        <f>'CRO2_Pro-Mes'!#REF!</f>
        <v>#REF!</v>
      </c>
      <c r="TJK4" s="149">
        <f>'CRO2_Pro-Mes'!TJG3</f>
        <v>0</v>
      </c>
      <c r="TJL4" s="149" t="e">
        <f>'CRO2_Pro-Mes'!#REF!</f>
        <v>#REF!</v>
      </c>
      <c r="TJM4" s="149">
        <f>'CRO2_Pro-Mes'!TJI3</f>
        <v>0</v>
      </c>
      <c r="TJN4" s="149" t="e">
        <f>'CRO2_Pro-Mes'!#REF!</f>
        <v>#REF!</v>
      </c>
      <c r="TJO4" s="149">
        <f>'CRO2_Pro-Mes'!TJK3</f>
        <v>0</v>
      </c>
      <c r="TJP4" s="149" t="e">
        <f>'CRO2_Pro-Mes'!#REF!</f>
        <v>#REF!</v>
      </c>
      <c r="TJQ4" s="149">
        <f>'CRO2_Pro-Mes'!TJM3</f>
        <v>0</v>
      </c>
      <c r="TJR4" s="149" t="e">
        <f>'CRO2_Pro-Mes'!#REF!</f>
        <v>#REF!</v>
      </c>
      <c r="TJS4" s="149">
        <f>'CRO2_Pro-Mes'!TJO3</f>
        <v>0</v>
      </c>
      <c r="TJT4" s="149" t="e">
        <f>'CRO2_Pro-Mes'!#REF!</f>
        <v>#REF!</v>
      </c>
      <c r="TJU4" s="149">
        <f>'CRO2_Pro-Mes'!TJQ3</f>
        <v>0</v>
      </c>
      <c r="TJV4" s="149" t="e">
        <f>'CRO2_Pro-Mes'!#REF!</f>
        <v>#REF!</v>
      </c>
      <c r="TJW4" s="149">
        <f>'CRO2_Pro-Mes'!TJS3</f>
        <v>0</v>
      </c>
      <c r="TJX4" s="149" t="e">
        <f>'CRO2_Pro-Mes'!#REF!</f>
        <v>#REF!</v>
      </c>
      <c r="TJY4" s="149">
        <f>'CRO2_Pro-Mes'!TJU3</f>
        <v>0</v>
      </c>
      <c r="TJZ4" s="149" t="e">
        <f>'CRO2_Pro-Mes'!#REF!</f>
        <v>#REF!</v>
      </c>
      <c r="TKA4" s="149">
        <f>'CRO2_Pro-Mes'!TJW3</f>
        <v>0</v>
      </c>
      <c r="TKB4" s="149" t="e">
        <f>'CRO2_Pro-Mes'!#REF!</f>
        <v>#REF!</v>
      </c>
      <c r="TKC4" s="149">
        <f>'CRO2_Pro-Mes'!TJY3</f>
        <v>0</v>
      </c>
      <c r="TKD4" s="149" t="e">
        <f>'CRO2_Pro-Mes'!#REF!</f>
        <v>#REF!</v>
      </c>
      <c r="TKE4" s="149">
        <f>'CRO2_Pro-Mes'!TKA3</f>
        <v>0</v>
      </c>
      <c r="TKF4" s="149" t="e">
        <f>'CRO2_Pro-Mes'!#REF!</f>
        <v>#REF!</v>
      </c>
      <c r="TKG4" s="149">
        <f>'CRO2_Pro-Mes'!TKC3</f>
        <v>0</v>
      </c>
      <c r="TKH4" s="149" t="e">
        <f>'CRO2_Pro-Mes'!#REF!</f>
        <v>#REF!</v>
      </c>
      <c r="TKI4" s="149">
        <f>'CRO2_Pro-Mes'!TKE3</f>
        <v>0</v>
      </c>
      <c r="TKJ4" s="149" t="e">
        <f>'CRO2_Pro-Mes'!#REF!</f>
        <v>#REF!</v>
      </c>
      <c r="TKK4" s="149">
        <f>'CRO2_Pro-Mes'!TKG3</f>
        <v>0</v>
      </c>
      <c r="TKL4" s="149" t="e">
        <f>'CRO2_Pro-Mes'!#REF!</f>
        <v>#REF!</v>
      </c>
      <c r="TKM4" s="149">
        <f>'CRO2_Pro-Mes'!TKI3</f>
        <v>0</v>
      </c>
      <c r="TKN4" s="149" t="e">
        <f>'CRO2_Pro-Mes'!#REF!</f>
        <v>#REF!</v>
      </c>
      <c r="TKO4" s="149">
        <f>'CRO2_Pro-Mes'!TKK3</f>
        <v>0</v>
      </c>
      <c r="TKP4" s="149" t="e">
        <f>'CRO2_Pro-Mes'!#REF!</f>
        <v>#REF!</v>
      </c>
      <c r="TKQ4" s="149">
        <f>'CRO2_Pro-Mes'!TKM3</f>
        <v>0</v>
      </c>
      <c r="TKR4" s="149" t="e">
        <f>'CRO2_Pro-Mes'!#REF!</f>
        <v>#REF!</v>
      </c>
      <c r="TKS4" s="149">
        <f>'CRO2_Pro-Mes'!TKO3</f>
        <v>0</v>
      </c>
      <c r="TKT4" s="149" t="e">
        <f>'CRO2_Pro-Mes'!#REF!</f>
        <v>#REF!</v>
      </c>
      <c r="TKU4" s="149">
        <f>'CRO2_Pro-Mes'!TKQ3</f>
        <v>0</v>
      </c>
      <c r="TKV4" s="149" t="e">
        <f>'CRO2_Pro-Mes'!#REF!</f>
        <v>#REF!</v>
      </c>
      <c r="TKW4" s="149">
        <f>'CRO2_Pro-Mes'!TKS3</f>
        <v>0</v>
      </c>
      <c r="TKX4" s="149" t="e">
        <f>'CRO2_Pro-Mes'!#REF!</f>
        <v>#REF!</v>
      </c>
      <c r="TKY4" s="149">
        <f>'CRO2_Pro-Mes'!TKU3</f>
        <v>0</v>
      </c>
      <c r="TKZ4" s="149" t="e">
        <f>'CRO2_Pro-Mes'!#REF!</f>
        <v>#REF!</v>
      </c>
      <c r="TLA4" s="149">
        <f>'CRO2_Pro-Mes'!TKW3</f>
        <v>0</v>
      </c>
      <c r="TLB4" s="149" t="e">
        <f>'CRO2_Pro-Mes'!#REF!</f>
        <v>#REF!</v>
      </c>
      <c r="TLC4" s="149">
        <f>'CRO2_Pro-Mes'!TKY3</f>
        <v>0</v>
      </c>
      <c r="TLD4" s="149" t="e">
        <f>'CRO2_Pro-Mes'!#REF!</f>
        <v>#REF!</v>
      </c>
      <c r="TLE4" s="149">
        <f>'CRO2_Pro-Mes'!TLA3</f>
        <v>0</v>
      </c>
      <c r="TLF4" s="149" t="e">
        <f>'CRO2_Pro-Mes'!#REF!</f>
        <v>#REF!</v>
      </c>
      <c r="TLG4" s="149">
        <f>'CRO2_Pro-Mes'!TLC3</f>
        <v>0</v>
      </c>
      <c r="TLH4" s="149" t="e">
        <f>'CRO2_Pro-Mes'!#REF!</f>
        <v>#REF!</v>
      </c>
      <c r="TLI4" s="149">
        <f>'CRO2_Pro-Mes'!TLE3</f>
        <v>0</v>
      </c>
      <c r="TLJ4" s="149" t="e">
        <f>'CRO2_Pro-Mes'!#REF!</f>
        <v>#REF!</v>
      </c>
      <c r="TLK4" s="149">
        <f>'CRO2_Pro-Mes'!TLG3</f>
        <v>0</v>
      </c>
      <c r="TLL4" s="149" t="e">
        <f>'CRO2_Pro-Mes'!#REF!</f>
        <v>#REF!</v>
      </c>
      <c r="TLM4" s="149">
        <f>'CRO2_Pro-Mes'!TLI3</f>
        <v>0</v>
      </c>
      <c r="TLN4" s="149" t="e">
        <f>'CRO2_Pro-Mes'!#REF!</f>
        <v>#REF!</v>
      </c>
      <c r="TLO4" s="149">
        <f>'CRO2_Pro-Mes'!TLK3</f>
        <v>0</v>
      </c>
      <c r="TLP4" s="149" t="e">
        <f>'CRO2_Pro-Mes'!#REF!</f>
        <v>#REF!</v>
      </c>
      <c r="TLQ4" s="149">
        <f>'CRO2_Pro-Mes'!TLM3</f>
        <v>0</v>
      </c>
      <c r="TLR4" s="149" t="e">
        <f>'CRO2_Pro-Mes'!#REF!</f>
        <v>#REF!</v>
      </c>
      <c r="TLS4" s="149">
        <f>'CRO2_Pro-Mes'!TLO3</f>
        <v>0</v>
      </c>
      <c r="TLT4" s="149" t="e">
        <f>'CRO2_Pro-Mes'!#REF!</f>
        <v>#REF!</v>
      </c>
      <c r="TLU4" s="149">
        <f>'CRO2_Pro-Mes'!TLQ3</f>
        <v>0</v>
      </c>
      <c r="TLV4" s="149" t="e">
        <f>'CRO2_Pro-Mes'!#REF!</f>
        <v>#REF!</v>
      </c>
      <c r="TLW4" s="149">
        <f>'CRO2_Pro-Mes'!TLS3</f>
        <v>0</v>
      </c>
      <c r="TLX4" s="149" t="e">
        <f>'CRO2_Pro-Mes'!#REF!</f>
        <v>#REF!</v>
      </c>
      <c r="TLY4" s="149">
        <f>'CRO2_Pro-Mes'!TLU3</f>
        <v>0</v>
      </c>
      <c r="TLZ4" s="149" t="e">
        <f>'CRO2_Pro-Mes'!#REF!</f>
        <v>#REF!</v>
      </c>
      <c r="TMA4" s="149">
        <f>'CRO2_Pro-Mes'!TLW3</f>
        <v>0</v>
      </c>
      <c r="TMB4" s="149" t="e">
        <f>'CRO2_Pro-Mes'!#REF!</f>
        <v>#REF!</v>
      </c>
      <c r="TMC4" s="149">
        <f>'CRO2_Pro-Mes'!TLY3</f>
        <v>0</v>
      </c>
      <c r="TMD4" s="149" t="e">
        <f>'CRO2_Pro-Mes'!#REF!</f>
        <v>#REF!</v>
      </c>
      <c r="TME4" s="149">
        <f>'CRO2_Pro-Mes'!TMA3</f>
        <v>0</v>
      </c>
      <c r="TMF4" s="149" t="e">
        <f>'CRO2_Pro-Mes'!#REF!</f>
        <v>#REF!</v>
      </c>
      <c r="TMG4" s="149">
        <f>'CRO2_Pro-Mes'!TMC3</f>
        <v>0</v>
      </c>
      <c r="TMH4" s="149" t="e">
        <f>'CRO2_Pro-Mes'!#REF!</f>
        <v>#REF!</v>
      </c>
      <c r="TMI4" s="149">
        <f>'CRO2_Pro-Mes'!TME3</f>
        <v>0</v>
      </c>
      <c r="TMJ4" s="149" t="e">
        <f>'CRO2_Pro-Mes'!#REF!</f>
        <v>#REF!</v>
      </c>
      <c r="TMK4" s="149">
        <f>'CRO2_Pro-Mes'!TMG3</f>
        <v>0</v>
      </c>
      <c r="TML4" s="149" t="e">
        <f>'CRO2_Pro-Mes'!#REF!</f>
        <v>#REF!</v>
      </c>
      <c r="TMM4" s="149">
        <f>'CRO2_Pro-Mes'!TMI3</f>
        <v>0</v>
      </c>
      <c r="TMN4" s="149" t="e">
        <f>'CRO2_Pro-Mes'!#REF!</f>
        <v>#REF!</v>
      </c>
      <c r="TMO4" s="149">
        <f>'CRO2_Pro-Mes'!TMK3</f>
        <v>0</v>
      </c>
      <c r="TMP4" s="149" t="e">
        <f>'CRO2_Pro-Mes'!#REF!</f>
        <v>#REF!</v>
      </c>
      <c r="TMQ4" s="149">
        <f>'CRO2_Pro-Mes'!TMM3</f>
        <v>0</v>
      </c>
      <c r="TMR4" s="149" t="e">
        <f>'CRO2_Pro-Mes'!#REF!</f>
        <v>#REF!</v>
      </c>
      <c r="TMS4" s="149">
        <f>'CRO2_Pro-Mes'!TMO3</f>
        <v>0</v>
      </c>
      <c r="TMT4" s="149" t="e">
        <f>'CRO2_Pro-Mes'!#REF!</f>
        <v>#REF!</v>
      </c>
      <c r="TMU4" s="149">
        <f>'CRO2_Pro-Mes'!TMQ3</f>
        <v>0</v>
      </c>
      <c r="TMV4" s="149" t="e">
        <f>'CRO2_Pro-Mes'!#REF!</f>
        <v>#REF!</v>
      </c>
      <c r="TMW4" s="149">
        <f>'CRO2_Pro-Mes'!TMS3</f>
        <v>0</v>
      </c>
      <c r="TMX4" s="149" t="e">
        <f>'CRO2_Pro-Mes'!#REF!</f>
        <v>#REF!</v>
      </c>
      <c r="TMY4" s="149">
        <f>'CRO2_Pro-Mes'!TMU3</f>
        <v>0</v>
      </c>
      <c r="TMZ4" s="149" t="e">
        <f>'CRO2_Pro-Mes'!#REF!</f>
        <v>#REF!</v>
      </c>
      <c r="TNA4" s="149">
        <f>'CRO2_Pro-Mes'!TMW3</f>
        <v>0</v>
      </c>
      <c r="TNB4" s="149" t="e">
        <f>'CRO2_Pro-Mes'!#REF!</f>
        <v>#REF!</v>
      </c>
      <c r="TNC4" s="149">
        <f>'CRO2_Pro-Mes'!TMY3</f>
        <v>0</v>
      </c>
      <c r="TND4" s="149" t="e">
        <f>'CRO2_Pro-Mes'!#REF!</f>
        <v>#REF!</v>
      </c>
      <c r="TNE4" s="149">
        <f>'CRO2_Pro-Mes'!TNA3</f>
        <v>0</v>
      </c>
      <c r="TNF4" s="149" t="e">
        <f>'CRO2_Pro-Mes'!#REF!</f>
        <v>#REF!</v>
      </c>
      <c r="TNG4" s="149">
        <f>'CRO2_Pro-Mes'!TNC3</f>
        <v>0</v>
      </c>
      <c r="TNH4" s="149" t="e">
        <f>'CRO2_Pro-Mes'!#REF!</f>
        <v>#REF!</v>
      </c>
      <c r="TNI4" s="149">
        <f>'CRO2_Pro-Mes'!TNE3</f>
        <v>0</v>
      </c>
      <c r="TNJ4" s="149" t="e">
        <f>'CRO2_Pro-Mes'!#REF!</f>
        <v>#REF!</v>
      </c>
      <c r="TNK4" s="149">
        <f>'CRO2_Pro-Mes'!TNG3</f>
        <v>0</v>
      </c>
      <c r="TNL4" s="149" t="e">
        <f>'CRO2_Pro-Mes'!#REF!</f>
        <v>#REF!</v>
      </c>
      <c r="TNM4" s="149">
        <f>'CRO2_Pro-Mes'!TNI3</f>
        <v>0</v>
      </c>
      <c r="TNN4" s="149" t="e">
        <f>'CRO2_Pro-Mes'!#REF!</f>
        <v>#REF!</v>
      </c>
      <c r="TNO4" s="149">
        <f>'CRO2_Pro-Mes'!TNK3</f>
        <v>0</v>
      </c>
      <c r="TNP4" s="149" t="e">
        <f>'CRO2_Pro-Mes'!#REF!</f>
        <v>#REF!</v>
      </c>
      <c r="TNQ4" s="149">
        <f>'CRO2_Pro-Mes'!TNM3</f>
        <v>0</v>
      </c>
      <c r="TNR4" s="149" t="e">
        <f>'CRO2_Pro-Mes'!#REF!</f>
        <v>#REF!</v>
      </c>
      <c r="TNS4" s="149">
        <f>'CRO2_Pro-Mes'!TNO3</f>
        <v>0</v>
      </c>
      <c r="TNT4" s="149" t="e">
        <f>'CRO2_Pro-Mes'!#REF!</f>
        <v>#REF!</v>
      </c>
      <c r="TNU4" s="149">
        <f>'CRO2_Pro-Mes'!TNQ3</f>
        <v>0</v>
      </c>
      <c r="TNV4" s="149" t="e">
        <f>'CRO2_Pro-Mes'!#REF!</f>
        <v>#REF!</v>
      </c>
      <c r="TNW4" s="149">
        <f>'CRO2_Pro-Mes'!TNS3</f>
        <v>0</v>
      </c>
      <c r="TNX4" s="149" t="e">
        <f>'CRO2_Pro-Mes'!#REF!</f>
        <v>#REF!</v>
      </c>
      <c r="TNY4" s="149">
        <f>'CRO2_Pro-Mes'!TNU3</f>
        <v>0</v>
      </c>
      <c r="TNZ4" s="149" t="e">
        <f>'CRO2_Pro-Mes'!#REF!</f>
        <v>#REF!</v>
      </c>
      <c r="TOA4" s="149">
        <f>'CRO2_Pro-Mes'!TNW3</f>
        <v>0</v>
      </c>
      <c r="TOB4" s="149" t="e">
        <f>'CRO2_Pro-Mes'!#REF!</f>
        <v>#REF!</v>
      </c>
      <c r="TOC4" s="149">
        <f>'CRO2_Pro-Mes'!TNY3</f>
        <v>0</v>
      </c>
      <c r="TOD4" s="149" t="e">
        <f>'CRO2_Pro-Mes'!#REF!</f>
        <v>#REF!</v>
      </c>
      <c r="TOE4" s="149">
        <f>'CRO2_Pro-Mes'!TOA3</f>
        <v>0</v>
      </c>
      <c r="TOF4" s="149" t="e">
        <f>'CRO2_Pro-Mes'!#REF!</f>
        <v>#REF!</v>
      </c>
      <c r="TOG4" s="149">
        <f>'CRO2_Pro-Mes'!TOC3</f>
        <v>0</v>
      </c>
      <c r="TOH4" s="149" t="e">
        <f>'CRO2_Pro-Mes'!#REF!</f>
        <v>#REF!</v>
      </c>
      <c r="TOI4" s="149">
        <f>'CRO2_Pro-Mes'!TOE3</f>
        <v>0</v>
      </c>
      <c r="TOJ4" s="149" t="e">
        <f>'CRO2_Pro-Mes'!#REF!</f>
        <v>#REF!</v>
      </c>
      <c r="TOK4" s="149">
        <f>'CRO2_Pro-Mes'!TOG3</f>
        <v>0</v>
      </c>
      <c r="TOL4" s="149" t="e">
        <f>'CRO2_Pro-Mes'!#REF!</f>
        <v>#REF!</v>
      </c>
      <c r="TOM4" s="149">
        <f>'CRO2_Pro-Mes'!TOI3</f>
        <v>0</v>
      </c>
      <c r="TON4" s="149" t="e">
        <f>'CRO2_Pro-Mes'!#REF!</f>
        <v>#REF!</v>
      </c>
      <c r="TOO4" s="149">
        <f>'CRO2_Pro-Mes'!TOK3</f>
        <v>0</v>
      </c>
      <c r="TOP4" s="149" t="e">
        <f>'CRO2_Pro-Mes'!#REF!</f>
        <v>#REF!</v>
      </c>
      <c r="TOQ4" s="149">
        <f>'CRO2_Pro-Mes'!TOM3</f>
        <v>0</v>
      </c>
      <c r="TOR4" s="149" t="e">
        <f>'CRO2_Pro-Mes'!#REF!</f>
        <v>#REF!</v>
      </c>
      <c r="TOS4" s="149">
        <f>'CRO2_Pro-Mes'!TOO3</f>
        <v>0</v>
      </c>
      <c r="TOT4" s="149" t="e">
        <f>'CRO2_Pro-Mes'!#REF!</f>
        <v>#REF!</v>
      </c>
      <c r="TOU4" s="149">
        <f>'CRO2_Pro-Mes'!TOQ3</f>
        <v>0</v>
      </c>
      <c r="TOV4" s="149" t="e">
        <f>'CRO2_Pro-Mes'!#REF!</f>
        <v>#REF!</v>
      </c>
      <c r="TOW4" s="149">
        <f>'CRO2_Pro-Mes'!TOS3</f>
        <v>0</v>
      </c>
      <c r="TOX4" s="149" t="e">
        <f>'CRO2_Pro-Mes'!#REF!</f>
        <v>#REF!</v>
      </c>
      <c r="TOY4" s="149">
        <f>'CRO2_Pro-Mes'!TOU3</f>
        <v>0</v>
      </c>
      <c r="TOZ4" s="149" t="e">
        <f>'CRO2_Pro-Mes'!#REF!</f>
        <v>#REF!</v>
      </c>
      <c r="TPA4" s="149">
        <f>'CRO2_Pro-Mes'!TOW3</f>
        <v>0</v>
      </c>
      <c r="TPB4" s="149" t="e">
        <f>'CRO2_Pro-Mes'!#REF!</f>
        <v>#REF!</v>
      </c>
      <c r="TPC4" s="149">
        <f>'CRO2_Pro-Mes'!TOY3</f>
        <v>0</v>
      </c>
      <c r="TPD4" s="149" t="e">
        <f>'CRO2_Pro-Mes'!#REF!</f>
        <v>#REF!</v>
      </c>
      <c r="TPE4" s="149">
        <f>'CRO2_Pro-Mes'!TPA3</f>
        <v>0</v>
      </c>
      <c r="TPF4" s="149" t="e">
        <f>'CRO2_Pro-Mes'!#REF!</f>
        <v>#REF!</v>
      </c>
      <c r="TPG4" s="149">
        <f>'CRO2_Pro-Mes'!TPC3</f>
        <v>0</v>
      </c>
      <c r="TPH4" s="149" t="e">
        <f>'CRO2_Pro-Mes'!#REF!</f>
        <v>#REF!</v>
      </c>
      <c r="TPI4" s="149">
        <f>'CRO2_Pro-Mes'!TPE3</f>
        <v>0</v>
      </c>
      <c r="TPJ4" s="149" t="e">
        <f>'CRO2_Pro-Mes'!#REF!</f>
        <v>#REF!</v>
      </c>
      <c r="TPK4" s="149">
        <f>'CRO2_Pro-Mes'!TPG3</f>
        <v>0</v>
      </c>
      <c r="TPL4" s="149" t="e">
        <f>'CRO2_Pro-Mes'!#REF!</f>
        <v>#REF!</v>
      </c>
      <c r="TPM4" s="149">
        <f>'CRO2_Pro-Mes'!TPI3</f>
        <v>0</v>
      </c>
      <c r="TPN4" s="149" t="e">
        <f>'CRO2_Pro-Mes'!#REF!</f>
        <v>#REF!</v>
      </c>
      <c r="TPO4" s="149">
        <f>'CRO2_Pro-Mes'!TPK3</f>
        <v>0</v>
      </c>
      <c r="TPP4" s="149" t="e">
        <f>'CRO2_Pro-Mes'!#REF!</f>
        <v>#REF!</v>
      </c>
      <c r="TPQ4" s="149">
        <f>'CRO2_Pro-Mes'!TPM3</f>
        <v>0</v>
      </c>
      <c r="TPR4" s="149" t="e">
        <f>'CRO2_Pro-Mes'!#REF!</f>
        <v>#REF!</v>
      </c>
      <c r="TPS4" s="149">
        <f>'CRO2_Pro-Mes'!TPO3</f>
        <v>0</v>
      </c>
      <c r="TPT4" s="149" t="e">
        <f>'CRO2_Pro-Mes'!#REF!</f>
        <v>#REF!</v>
      </c>
      <c r="TPU4" s="149">
        <f>'CRO2_Pro-Mes'!TPQ3</f>
        <v>0</v>
      </c>
      <c r="TPV4" s="149" t="e">
        <f>'CRO2_Pro-Mes'!#REF!</f>
        <v>#REF!</v>
      </c>
      <c r="TPW4" s="149">
        <f>'CRO2_Pro-Mes'!TPS3</f>
        <v>0</v>
      </c>
      <c r="TPX4" s="149" t="e">
        <f>'CRO2_Pro-Mes'!#REF!</f>
        <v>#REF!</v>
      </c>
      <c r="TPY4" s="149">
        <f>'CRO2_Pro-Mes'!TPU3</f>
        <v>0</v>
      </c>
      <c r="TPZ4" s="149" t="e">
        <f>'CRO2_Pro-Mes'!#REF!</f>
        <v>#REF!</v>
      </c>
      <c r="TQA4" s="149">
        <f>'CRO2_Pro-Mes'!TPW3</f>
        <v>0</v>
      </c>
      <c r="TQB4" s="149" t="e">
        <f>'CRO2_Pro-Mes'!#REF!</f>
        <v>#REF!</v>
      </c>
      <c r="TQC4" s="149">
        <f>'CRO2_Pro-Mes'!TPY3</f>
        <v>0</v>
      </c>
      <c r="TQD4" s="149" t="e">
        <f>'CRO2_Pro-Mes'!#REF!</f>
        <v>#REF!</v>
      </c>
      <c r="TQE4" s="149">
        <f>'CRO2_Pro-Mes'!TQA3</f>
        <v>0</v>
      </c>
      <c r="TQF4" s="149" t="e">
        <f>'CRO2_Pro-Mes'!#REF!</f>
        <v>#REF!</v>
      </c>
      <c r="TQG4" s="149">
        <f>'CRO2_Pro-Mes'!TQC3</f>
        <v>0</v>
      </c>
      <c r="TQH4" s="149" t="e">
        <f>'CRO2_Pro-Mes'!#REF!</f>
        <v>#REF!</v>
      </c>
      <c r="TQI4" s="149">
        <f>'CRO2_Pro-Mes'!TQE3</f>
        <v>0</v>
      </c>
      <c r="TQJ4" s="149" t="e">
        <f>'CRO2_Pro-Mes'!#REF!</f>
        <v>#REF!</v>
      </c>
      <c r="TQK4" s="149">
        <f>'CRO2_Pro-Mes'!TQG3</f>
        <v>0</v>
      </c>
      <c r="TQL4" s="149" t="e">
        <f>'CRO2_Pro-Mes'!#REF!</f>
        <v>#REF!</v>
      </c>
      <c r="TQM4" s="149">
        <f>'CRO2_Pro-Mes'!TQI3</f>
        <v>0</v>
      </c>
      <c r="TQN4" s="149" t="e">
        <f>'CRO2_Pro-Mes'!#REF!</f>
        <v>#REF!</v>
      </c>
      <c r="TQO4" s="149">
        <f>'CRO2_Pro-Mes'!TQK3</f>
        <v>0</v>
      </c>
      <c r="TQP4" s="149" t="e">
        <f>'CRO2_Pro-Mes'!#REF!</f>
        <v>#REF!</v>
      </c>
      <c r="TQQ4" s="149">
        <f>'CRO2_Pro-Mes'!TQM3</f>
        <v>0</v>
      </c>
      <c r="TQR4" s="149" t="e">
        <f>'CRO2_Pro-Mes'!#REF!</f>
        <v>#REF!</v>
      </c>
      <c r="TQS4" s="149">
        <f>'CRO2_Pro-Mes'!TQO3</f>
        <v>0</v>
      </c>
      <c r="TQT4" s="149" t="e">
        <f>'CRO2_Pro-Mes'!#REF!</f>
        <v>#REF!</v>
      </c>
      <c r="TQU4" s="149">
        <f>'CRO2_Pro-Mes'!TQQ3</f>
        <v>0</v>
      </c>
      <c r="TQV4" s="149" t="e">
        <f>'CRO2_Pro-Mes'!#REF!</f>
        <v>#REF!</v>
      </c>
      <c r="TQW4" s="149">
        <f>'CRO2_Pro-Mes'!TQS3</f>
        <v>0</v>
      </c>
      <c r="TQX4" s="149" t="e">
        <f>'CRO2_Pro-Mes'!#REF!</f>
        <v>#REF!</v>
      </c>
      <c r="TQY4" s="149">
        <f>'CRO2_Pro-Mes'!TQU3</f>
        <v>0</v>
      </c>
      <c r="TQZ4" s="149" t="e">
        <f>'CRO2_Pro-Mes'!#REF!</f>
        <v>#REF!</v>
      </c>
      <c r="TRA4" s="149">
        <f>'CRO2_Pro-Mes'!TQW3</f>
        <v>0</v>
      </c>
      <c r="TRB4" s="149" t="e">
        <f>'CRO2_Pro-Mes'!#REF!</f>
        <v>#REF!</v>
      </c>
      <c r="TRC4" s="149">
        <f>'CRO2_Pro-Mes'!TQY3</f>
        <v>0</v>
      </c>
      <c r="TRD4" s="149" t="e">
        <f>'CRO2_Pro-Mes'!#REF!</f>
        <v>#REF!</v>
      </c>
      <c r="TRE4" s="149">
        <f>'CRO2_Pro-Mes'!TRA3</f>
        <v>0</v>
      </c>
      <c r="TRF4" s="149" t="e">
        <f>'CRO2_Pro-Mes'!#REF!</f>
        <v>#REF!</v>
      </c>
      <c r="TRG4" s="149">
        <f>'CRO2_Pro-Mes'!TRC3</f>
        <v>0</v>
      </c>
      <c r="TRH4" s="149" t="e">
        <f>'CRO2_Pro-Mes'!#REF!</f>
        <v>#REF!</v>
      </c>
      <c r="TRI4" s="149">
        <f>'CRO2_Pro-Mes'!TRE3</f>
        <v>0</v>
      </c>
      <c r="TRJ4" s="149" t="e">
        <f>'CRO2_Pro-Mes'!#REF!</f>
        <v>#REF!</v>
      </c>
      <c r="TRK4" s="149">
        <f>'CRO2_Pro-Mes'!TRG3</f>
        <v>0</v>
      </c>
      <c r="TRL4" s="149" t="e">
        <f>'CRO2_Pro-Mes'!#REF!</f>
        <v>#REF!</v>
      </c>
      <c r="TRM4" s="149">
        <f>'CRO2_Pro-Mes'!TRI3</f>
        <v>0</v>
      </c>
      <c r="TRN4" s="149" t="e">
        <f>'CRO2_Pro-Mes'!#REF!</f>
        <v>#REF!</v>
      </c>
      <c r="TRO4" s="149">
        <f>'CRO2_Pro-Mes'!TRK3</f>
        <v>0</v>
      </c>
      <c r="TRP4" s="149" t="e">
        <f>'CRO2_Pro-Mes'!#REF!</f>
        <v>#REF!</v>
      </c>
      <c r="TRQ4" s="149">
        <f>'CRO2_Pro-Mes'!TRM3</f>
        <v>0</v>
      </c>
      <c r="TRR4" s="149" t="e">
        <f>'CRO2_Pro-Mes'!#REF!</f>
        <v>#REF!</v>
      </c>
      <c r="TRS4" s="149">
        <f>'CRO2_Pro-Mes'!TRO3</f>
        <v>0</v>
      </c>
      <c r="TRT4" s="149" t="e">
        <f>'CRO2_Pro-Mes'!#REF!</f>
        <v>#REF!</v>
      </c>
      <c r="TRU4" s="149">
        <f>'CRO2_Pro-Mes'!TRQ3</f>
        <v>0</v>
      </c>
      <c r="TRV4" s="149" t="e">
        <f>'CRO2_Pro-Mes'!#REF!</f>
        <v>#REF!</v>
      </c>
      <c r="TRW4" s="149">
        <f>'CRO2_Pro-Mes'!TRS3</f>
        <v>0</v>
      </c>
      <c r="TRX4" s="149" t="e">
        <f>'CRO2_Pro-Mes'!#REF!</f>
        <v>#REF!</v>
      </c>
      <c r="TRY4" s="149">
        <f>'CRO2_Pro-Mes'!TRU3</f>
        <v>0</v>
      </c>
      <c r="TRZ4" s="149" t="e">
        <f>'CRO2_Pro-Mes'!#REF!</f>
        <v>#REF!</v>
      </c>
      <c r="TSA4" s="149">
        <f>'CRO2_Pro-Mes'!TRW3</f>
        <v>0</v>
      </c>
      <c r="TSB4" s="149" t="e">
        <f>'CRO2_Pro-Mes'!#REF!</f>
        <v>#REF!</v>
      </c>
      <c r="TSC4" s="149">
        <f>'CRO2_Pro-Mes'!TRY3</f>
        <v>0</v>
      </c>
      <c r="TSD4" s="149" t="e">
        <f>'CRO2_Pro-Mes'!#REF!</f>
        <v>#REF!</v>
      </c>
      <c r="TSE4" s="149">
        <f>'CRO2_Pro-Mes'!TSA3</f>
        <v>0</v>
      </c>
      <c r="TSF4" s="149" t="e">
        <f>'CRO2_Pro-Mes'!#REF!</f>
        <v>#REF!</v>
      </c>
      <c r="TSG4" s="149">
        <f>'CRO2_Pro-Mes'!TSC3</f>
        <v>0</v>
      </c>
      <c r="TSH4" s="149" t="e">
        <f>'CRO2_Pro-Mes'!#REF!</f>
        <v>#REF!</v>
      </c>
      <c r="TSI4" s="149">
        <f>'CRO2_Pro-Mes'!TSE3</f>
        <v>0</v>
      </c>
      <c r="TSJ4" s="149" t="e">
        <f>'CRO2_Pro-Mes'!#REF!</f>
        <v>#REF!</v>
      </c>
      <c r="TSK4" s="149">
        <f>'CRO2_Pro-Mes'!TSG3</f>
        <v>0</v>
      </c>
      <c r="TSL4" s="149" t="e">
        <f>'CRO2_Pro-Mes'!#REF!</f>
        <v>#REF!</v>
      </c>
      <c r="TSM4" s="149">
        <f>'CRO2_Pro-Mes'!TSI3</f>
        <v>0</v>
      </c>
      <c r="TSN4" s="149" t="e">
        <f>'CRO2_Pro-Mes'!#REF!</f>
        <v>#REF!</v>
      </c>
      <c r="TSO4" s="149">
        <f>'CRO2_Pro-Mes'!TSK3</f>
        <v>0</v>
      </c>
      <c r="TSP4" s="149" t="e">
        <f>'CRO2_Pro-Mes'!#REF!</f>
        <v>#REF!</v>
      </c>
      <c r="TSQ4" s="149">
        <f>'CRO2_Pro-Mes'!TSM3</f>
        <v>0</v>
      </c>
      <c r="TSR4" s="149" t="e">
        <f>'CRO2_Pro-Mes'!#REF!</f>
        <v>#REF!</v>
      </c>
      <c r="TSS4" s="149">
        <f>'CRO2_Pro-Mes'!TSO3</f>
        <v>0</v>
      </c>
      <c r="TST4" s="149" t="e">
        <f>'CRO2_Pro-Mes'!#REF!</f>
        <v>#REF!</v>
      </c>
      <c r="TSU4" s="149">
        <f>'CRO2_Pro-Mes'!TSQ3</f>
        <v>0</v>
      </c>
      <c r="TSV4" s="149" t="e">
        <f>'CRO2_Pro-Mes'!#REF!</f>
        <v>#REF!</v>
      </c>
      <c r="TSW4" s="149">
        <f>'CRO2_Pro-Mes'!TSS3</f>
        <v>0</v>
      </c>
      <c r="TSX4" s="149" t="e">
        <f>'CRO2_Pro-Mes'!#REF!</f>
        <v>#REF!</v>
      </c>
      <c r="TSY4" s="149">
        <f>'CRO2_Pro-Mes'!TSU3</f>
        <v>0</v>
      </c>
      <c r="TSZ4" s="149" t="e">
        <f>'CRO2_Pro-Mes'!#REF!</f>
        <v>#REF!</v>
      </c>
      <c r="TTA4" s="149">
        <f>'CRO2_Pro-Mes'!TSW3</f>
        <v>0</v>
      </c>
      <c r="TTB4" s="149" t="e">
        <f>'CRO2_Pro-Mes'!#REF!</f>
        <v>#REF!</v>
      </c>
      <c r="TTC4" s="149">
        <f>'CRO2_Pro-Mes'!TSY3</f>
        <v>0</v>
      </c>
      <c r="TTD4" s="149" t="e">
        <f>'CRO2_Pro-Mes'!#REF!</f>
        <v>#REF!</v>
      </c>
      <c r="TTE4" s="149">
        <f>'CRO2_Pro-Mes'!TTA3</f>
        <v>0</v>
      </c>
      <c r="TTF4" s="149" t="e">
        <f>'CRO2_Pro-Mes'!#REF!</f>
        <v>#REF!</v>
      </c>
      <c r="TTG4" s="149">
        <f>'CRO2_Pro-Mes'!TTC3</f>
        <v>0</v>
      </c>
      <c r="TTH4" s="149" t="e">
        <f>'CRO2_Pro-Mes'!#REF!</f>
        <v>#REF!</v>
      </c>
      <c r="TTI4" s="149">
        <f>'CRO2_Pro-Mes'!TTE3</f>
        <v>0</v>
      </c>
      <c r="TTJ4" s="149" t="e">
        <f>'CRO2_Pro-Mes'!#REF!</f>
        <v>#REF!</v>
      </c>
      <c r="TTK4" s="149">
        <f>'CRO2_Pro-Mes'!TTG3</f>
        <v>0</v>
      </c>
      <c r="TTL4" s="149" t="e">
        <f>'CRO2_Pro-Mes'!#REF!</f>
        <v>#REF!</v>
      </c>
      <c r="TTM4" s="149">
        <f>'CRO2_Pro-Mes'!TTI3</f>
        <v>0</v>
      </c>
      <c r="TTN4" s="149" t="e">
        <f>'CRO2_Pro-Mes'!#REF!</f>
        <v>#REF!</v>
      </c>
      <c r="TTO4" s="149">
        <f>'CRO2_Pro-Mes'!TTK3</f>
        <v>0</v>
      </c>
      <c r="TTP4" s="149" t="e">
        <f>'CRO2_Pro-Mes'!#REF!</f>
        <v>#REF!</v>
      </c>
      <c r="TTQ4" s="149">
        <f>'CRO2_Pro-Mes'!TTM3</f>
        <v>0</v>
      </c>
      <c r="TTR4" s="149" t="e">
        <f>'CRO2_Pro-Mes'!#REF!</f>
        <v>#REF!</v>
      </c>
      <c r="TTS4" s="149">
        <f>'CRO2_Pro-Mes'!TTO3</f>
        <v>0</v>
      </c>
      <c r="TTT4" s="149" t="e">
        <f>'CRO2_Pro-Mes'!#REF!</f>
        <v>#REF!</v>
      </c>
      <c r="TTU4" s="149">
        <f>'CRO2_Pro-Mes'!TTQ3</f>
        <v>0</v>
      </c>
      <c r="TTV4" s="149" t="e">
        <f>'CRO2_Pro-Mes'!#REF!</f>
        <v>#REF!</v>
      </c>
      <c r="TTW4" s="149">
        <f>'CRO2_Pro-Mes'!TTS3</f>
        <v>0</v>
      </c>
      <c r="TTX4" s="149" t="e">
        <f>'CRO2_Pro-Mes'!#REF!</f>
        <v>#REF!</v>
      </c>
      <c r="TTY4" s="149">
        <f>'CRO2_Pro-Mes'!TTU3</f>
        <v>0</v>
      </c>
      <c r="TTZ4" s="149" t="e">
        <f>'CRO2_Pro-Mes'!#REF!</f>
        <v>#REF!</v>
      </c>
      <c r="TUA4" s="149">
        <f>'CRO2_Pro-Mes'!TTW3</f>
        <v>0</v>
      </c>
      <c r="TUB4" s="149" t="e">
        <f>'CRO2_Pro-Mes'!#REF!</f>
        <v>#REF!</v>
      </c>
      <c r="TUC4" s="149">
        <f>'CRO2_Pro-Mes'!TTY3</f>
        <v>0</v>
      </c>
      <c r="TUD4" s="149" t="e">
        <f>'CRO2_Pro-Mes'!#REF!</f>
        <v>#REF!</v>
      </c>
      <c r="TUE4" s="149">
        <f>'CRO2_Pro-Mes'!TUA3</f>
        <v>0</v>
      </c>
      <c r="TUF4" s="149" t="e">
        <f>'CRO2_Pro-Mes'!#REF!</f>
        <v>#REF!</v>
      </c>
      <c r="TUG4" s="149">
        <f>'CRO2_Pro-Mes'!TUC3</f>
        <v>0</v>
      </c>
      <c r="TUH4" s="149" t="e">
        <f>'CRO2_Pro-Mes'!#REF!</f>
        <v>#REF!</v>
      </c>
      <c r="TUI4" s="149">
        <f>'CRO2_Pro-Mes'!TUE3</f>
        <v>0</v>
      </c>
      <c r="TUJ4" s="149" t="e">
        <f>'CRO2_Pro-Mes'!#REF!</f>
        <v>#REF!</v>
      </c>
      <c r="TUK4" s="149">
        <f>'CRO2_Pro-Mes'!TUG3</f>
        <v>0</v>
      </c>
      <c r="TUL4" s="149" t="e">
        <f>'CRO2_Pro-Mes'!#REF!</f>
        <v>#REF!</v>
      </c>
      <c r="TUM4" s="149">
        <f>'CRO2_Pro-Mes'!TUI3</f>
        <v>0</v>
      </c>
      <c r="TUN4" s="149" t="e">
        <f>'CRO2_Pro-Mes'!#REF!</f>
        <v>#REF!</v>
      </c>
      <c r="TUO4" s="149">
        <f>'CRO2_Pro-Mes'!TUK3</f>
        <v>0</v>
      </c>
      <c r="TUP4" s="149" t="e">
        <f>'CRO2_Pro-Mes'!#REF!</f>
        <v>#REF!</v>
      </c>
      <c r="TUQ4" s="149">
        <f>'CRO2_Pro-Mes'!TUM3</f>
        <v>0</v>
      </c>
      <c r="TUR4" s="149" t="e">
        <f>'CRO2_Pro-Mes'!#REF!</f>
        <v>#REF!</v>
      </c>
      <c r="TUS4" s="149">
        <f>'CRO2_Pro-Mes'!TUO3</f>
        <v>0</v>
      </c>
      <c r="TUT4" s="149" t="e">
        <f>'CRO2_Pro-Mes'!#REF!</f>
        <v>#REF!</v>
      </c>
      <c r="TUU4" s="149">
        <f>'CRO2_Pro-Mes'!TUQ3</f>
        <v>0</v>
      </c>
      <c r="TUV4" s="149" t="e">
        <f>'CRO2_Pro-Mes'!#REF!</f>
        <v>#REF!</v>
      </c>
      <c r="TUW4" s="149">
        <f>'CRO2_Pro-Mes'!TUS3</f>
        <v>0</v>
      </c>
      <c r="TUX4" s="149" t="e">
        <f>'CRO2_Pro-Mes'!#REF!</f>
        <v>#REF!</v>
      </c>
      <c r="TUY4" s="149">
        <f>'CRO2_Pro-Mes'!TUU3</f>
        <v>0</v>
      </c>
      <c r="TUZ4" s="149" t="e">
        <f>'CRO2_Pro-Mes'!#REF!</f>
        <v>#REF!</v>
      </c>
      <c r="TVA4" s="149">
        <f>'CRO2_Pro-Mes'!TUW3</f>
        <v>0</v>
      </c>
      <c r="TVB4" s="149" t="e">
        <f>'CRO2_Pro-Mes'!#REF!</f>
        <v>#REF!</v>
      </c>
      <c r="TVC4" s="149">
        <f>'CRO2_Pro-Mes'!TUY3</f>
        <v>0</v>
      </c>
      <c r="TVD4" s="149" t="e">
        <f>'CRO2_Pro-Mes'!#REF!</f>
        <v>#REF!</v>
      </c>
      <c r="TVE4" s="149">
        <f>'CRO2_Pro-Mes'!TVA3</f>
        <v>0</v>
      </c>
      <c r="TVF4" s="149" t="e">
        <f>'CRO2_Pro-Mes'!#REF!</f>
        <v>#REF!</v>
      </c>
      <c r="TVG4" s="149">
        <f>'CRO2_Pro-Mes'!TVC3</f>
        <v>0</v>
      </c>
      <c r="TVH4" s="149" t="e">
        <f>'CRO2_Pro-Mes'!#REF!</f>
        <v>#REF!</v>
      </c>
      <c r="TVI4" s="149">
        <f>'CRO2_Pro-Mes'!TVE3</f>
        <v>0</v>
      </c>
      <c r="TVJ4" s="149" t="e">
        <f>'CRO2_Pro-Mes'!#REF!</f>
        <v>#REF!</v>
      </c>
      <c r="TVK4" s="149">
        <f>'CRO2_Pro-Mes'!TVG3</f>
        <v>0</v>
      </c>
      <c r="TVL4" s="149" t="e">
        <f>'CRO2_Pro-Mes'!#REF!</f>
        <v>#REF!</v>
      </c>
      <c r="TVM4" s="149">
        <f>'CRO2_Pro-Mes'!TVI3</f>
        <v>0</v>
      </c>
      <c r="TVN4" s="149" t="e">
        <f>'CRO2_Pro-Mes'!#REF!</f>
        <v>#REF!</v>
      </c>
      <c r="TVO4" s="149">
        <f>'CRO2_Pro-Mes'!TVK3</f>
        <v>0</v>
      </c>
      <c r="TVP4" s="149" t="e">
        <f>'CRO2_Pro-Mes'!#REF!</f>
        <v>#REF!</v>
      </c>
      <c r="TVQ4" s="149">
        <f>'CRO2_Pro-Mes'!TVM3</f>
        <v>0</v>
      </c>
      <c r="TVR4" s="149" t="e">
        <f>'CRO2_Pro-Mes'!#REF!</f>
        <v>#REF!</v>
      </c>
      <c r="TVS4" s="149">
        <f>'CRO2_Pro-Mes'!TVO3</f>
        <v>0</v>
      </c>
      <c r="TVT4" s="149" t="e">
        <f>'CRO2_Pro-Mes'!#REF!</f>
        <v>#REF!</v>
      </c>
      <c r="TVU4" s="149">
        <f>'CRO2_Pro-Mes'!TVQ3</f>
        <v>0</v>
      </c>
      <c r="TVV4" s="149" t="e">
        <f>'CRO2_Pro-Mes'!#REF!</f>
        <v>#REF!</v>
      </c>
      <c r="TVW4" s="149">
        <f>'CRO2_Pro-Mes'!TVS3</f>
        <v>0</v>
      </c>
      <c r="TVX4" s="149" t="e">
        <f>'CRO2_Pro-Mes'!#REF!</f>
        <v>#REF!</v>
      </c>
      <c r="TVY4" s="149">
        <f>'CRO2_Pro-Mes'!TVU3</f>
        <v>0</v>
      </c>
      <c r="TVZ4" s="149" t="e">
        <f>'CRO2_Pro-Mes'!#REF!</f>
        <v>#REF!</v>
      </c>
      <c r="TWA4" s="149">
        <f>'CRO2_Pro-Mes'!TVW3</f>
        <v>0</v>
      </c>
      <c r="TWB4" s="149" t="e">
        <f>'CRO2_Pro-Mes'!#REF!</f>
        <v>#REF!</v>
      </c>
      <c r="TWC4" s="149">
        <f>'CRO2_Pro-Mes'!TVY3</f>
        <v>0</v>
      </c>
      <c r="TWD4" s="149" t="e">
        <f>'CRO2_Pro-Mes'!#REF!</f>
        <v>#REF!</v>
      </c>
      <c r="TWE4" s="149">
        <f>'CRO2_Pro-Mes'!TWA3</f>
        <v>0</v>
      </c>
      <c r="TWF4" s="149" t="e">
        <f>'CRO2_Pro-Mes'!#REF!</f>
        <v>#REF!</v>
      </c>
      <c r="TWG4" s="149">
        <f>'CRO2_Pro-Mes'!TWC3</f>
        <v>0</v>
      </c>
      <c r="TWH4" s="149" t="e">
        <f>'CRO2_Pro-Mes'!#REF!</f>
        <v>#REF!</v>
      </c>
      <c r="TWI4" s="149">
        <f>'CRO2_Pro-Mes'!TWE3</f>
        <v>0</v>
      </c>
      <c r="TWJ4" s="149" t="e">
        <f>'CRO2_Pro-Mes'!#REF!</f>
        <v>#REF!</v>
      </c>
      <c r="TWK4" s="149">
        <f>'CRO2_Pro-Mes'!TWG3</f>
        <v>0</v>
      </c>
      <c r="TWL4" s="149" t="e">
        <f>'CRO2_Pro-Mes'!#REF!</f>
        <v>#REF!</v>
      </c>
      <c r="TWM4" s="149">
        <f>'CRO2_Pro-Mes'!TWI3</f>
        <v>0</v>
      </c>
      <c r="TWN4" s="149" t="e">
        <f>'CRO2_Pro-Mes'!#REF!</f>
        <v>#REF!</v>
      </c>
      <c r="TWO4" s="149">
        <f>'CRO2_Pro-Mes'!TWK3</f>
        <v>0</v>
      </c>
      <c r="TWP4" s="149" t="e">
        <f>'CRO2_Pro-Mes'!#REF!</f>
        <v>#REF!</v>
      </c>
      <c r="TWQ4" s="149">
        <f>'CRO2_Pro-Mes'!TWM3</f>
        <v>0</v>
      </c>
      <c r="TWR4" s="149" t="e">
        <f>'CRO2_Pro-Mes'!#REF!</f>
        <v>#REF!</v>
      </c>
      <c r="TWS4" s="149">
        <f>'CRO2_Pro-Mes'!TWO3</f>
        <v>0</v>
      </c>
      <c r="TWT4" s="149" t="e">
        <f>'CRO2_Pro-Mes'!#REF!</f>
        <v>#REF!</v>
      </c>
      <c r="TWU4" s="149">
        <f>'CRO2_Pro-Mes'!TWQ3</f>
        <v>0</v>
      </c>
      <c r="TWV4" s="149" t="e">
        <f>'CRO2_Pro-Mes'!#REF!</f>
        <v>#REF!</v>
      </c>
      <c r="TWW4" s="149">
        <f>'CRO2_Pro-Mes'!TWS3</f>
        <v>0</v>
      </c>
      <c r="TWX4" s="149" t="e">
        <f>'CRO2_Pro-Mes'!#REF!</f>
        <v>#REF!</v>
      </c>
      <c r="TWY4" s="149">
        <f>'CRO2_Pro-Mes'!TWU3</f>
        <v>0</v>
      </c>
      <c r="TWZ4" s="149" t="e">
        <f>'CRO2_Pro-Mes'!#REF!</f>
        <v>#REF!</v>
      </c>
      <c r="TXA4" s="149">
        <f>'CRO2_Pro-Mes'!TWW3</f>
        <v>0</v>
      </c>
      <c r="TXB4" s="149" t="e">
        <f>'CRO2_Pro-Mes'!#REF!</f>
        <v>#REF!</v>
      </c>
      <c r="TXC4" s="149">
        <f>'CRO2_Pro-Mes'!TWY3</f>
        <v>0</v>
      </c>
      <c r="TXD4" s="149" t="e">
        <f>'CRO2_Pro-Mes'!#REF!</f>
        <v>#REF!</v>
      </c>
      <c r="TXE4" s="149">
        <f>'CRO2_Pro-Mes'!TXA3</f>
        <v>0</v>
      </c>
      <c r="TXF4" s="149" t="e">
        <f>'CRO2_Pro-Mes'!#REF!</f>
        <v>#REF!</v>
      </c>
      <c r="TXG4" s="149">
        <f>'CRO2_Pro-Mes'!TXC3</f>
        <v>0</v>
      </c>
      <c r="TXH4" s="149" t="e">
        <f>'CRO2_Pro-Mes'!#REF!</f>
        <v>#REF!</v>
      </c>
      <c r="TXI4" s="149">
        <f>'CRO2_Pro-Mes'!TXE3</f>
        <v>0</v>
      </c>
      <c r="TXJ4" s="149" t="e">
        <f>'CRO2_Pro-Mes'!#REF!</f>
        <v>#REF!</v>
      </c>
      <c r="TXK4" s="149">
        <f>'CRO2_Pro-Mes'!TXG3</f>
        <v>0</v>
      </c>
      <c r="TXL4" s="149" t="e">
        <f>'CRO2_Pro-Mes'!#REF!</f>
        <v>#REF!</v>
      </c>
      <c r="TXM4" s="149">
        <f>'CRO2_Pro-Mes'!TXI3</f>
        <v>0</v>
      </c>
      <c r="TXN4" s="149" t="e">
        <f>'CRO2_Pro-Mes'!#REF!</f>
        <v>#REF!</v>
      </c>
      <c r="TXO4" s="149">
        <f>'CRO2_Pro-Mes'!TXK3</f>
        <v>0</v>
      </c>
      <c r="TXP4" s="149" t="e">
        <f>'CRO2_Pro-Mes'!#REF!</f>
        <v>#REF!</v>
      </c>
      <c r="TXQ4" s="149">
        <f>'CRO2_Pro-Mes'!TXM3</f>
        <v>0</v>
      </c>
      <c r="TXR4" s="149" t="e">
        <f>'CRO2_Pro-Mes'!#REF!</f>
        <v>#REF!</v>
      </c>
      <c r="TXS4" s="149">
        <f>'CRO2_Pro-Mes'!TXO3</f>
        <v>0</v>
      </c>
      <c r="TXT4" s="149" t="e">
        <f>'CRO2_Pro-Mes'!#REF!</f>
        <v>#REF!</v>
      </c>
      <c r="TXU4" s="149">
        <f>'CRO2_Pro-Mes'!TXQ3</f>
        <v>0</v>
      </c>
      <c r="TXV4" s="149" t="e">
        <f>'CRO2_Pro-Mes'!#REF!</f>
        <v>#REF!</v>
      </c>
      <c r="TXW4" s="149">
        <f>'CRO2_Pro-Mes'!TXS3</f>
        <v>0</v>
      </c>
      <c r="TXX4" s="149" t="e">
        <f>'CRO2_Pro-Mes'!#REF!</f>
        <v>#REF!</v>
      </c>
      <c r="TXY4" s="149">
        <f>'CRO2_Pro-Mes'!TXU3</f>
        <v>0</v>
      </c>
      <c r="TXZ4" s="149" t="e">
        <f>'CRO2_Pro-Mes'!#REF!</f>
        <v>#REF!</v>
      </c>
      <c r="TYA4" s="149">
        <f>'CRO2_Pro-Mes'!TXW3</f>
        <v>0</v>
      </c>
      <c r="TYB4" s="149" t="e">
        <f>'CRO2_Pro-Mes'!#REF!</f>
        <v>#REF!</v>
      </c>
      <c r="TYC4" s="149">
        <f>'CRO2_Pro-Mes'!TXY3</f>
        <v>0</v>
      </c>
      <c r="TYD4" s="149" t="e">
        <f>'CRO2_Pro-Mes'!#REF!</f>
        <v>#REF!</v>
      </c>
      <c r="TYE4" s="149">
        <f>'CRO2_Pro-Mes'!TYA3</f>
        <v>0</v>
      </c>
      <c r="TYF4" s="149" t="e">
        <f>'CRO2_Pro-Mes'!#REF!</f>
        <v>#REF!</v>
      </c>
      <c r="TYG4" s="149">
        <f>'CRO2_Pro-Mes'!TYC3</f>
        <v>0</v>
      </c>
      <c r="TYH4" s="149" t="e">
        <f>'CRO2_Pro-Mes'!#REF!</f>
        <v>#REF!</v>
      </c>
      <c r="TYI4" s="149">
        <f>'CRO2_Pro-Mes'!TYE3</f>
        <v>0</v>
      </c>
      <c r="TYJ4" s="149" t="e">
        <f>'CRO2_Pro-Mes'!#REF!</f>
        <v>#REF!</v>
      </c>
      <c r="TYK4" s="149">
        <f>'CRO2_Pro-Mes'!TYG3</f>
        <v>0</v>
      </c>
      <c r="TYL4" s="149" t="e">
        <f>'CRO2_Pro-Mes'!#REF!</f>
        <v>#REF!</v>
      </c>
      <c r="TYM4" s="149">
        <f>'CRO2_Pro-Mes'!TYI3</f>
        <v>0</v>
      </c>
      <c r="TYN4" s="149" t="e">
        <f>'CRO2_Pro-Mes'!#REF!</f>
        <v>#REF!</v>
      </c>
      <c r="TYO4" s="149">
        <f>'CRO2_Pro-Mes'!TYK3</f>
        <v>0</v>
      </c>
      <c r="TYP4" s="149" t="e">
        <f>'CRO2_Pro-Mes'!#REF!</f>
        <v>#REF!</v>
      </c>
      <c r="TYQ4" s="149">
        <f>'CRO2_Pro-Mes'!TYM3</f>
        <v>0</v>
      </c>
      <c r="TYR4" s="149" t="e">
        <f>'CRO2_Pro-Mes'!#REF!</f>
        <v>#REF!</v>
      </c>
      <c r="TYS4" s="149">
        <f>'CRO2_Pro-Mes'!TYO3</f>
        <v>0</v>
      </c>
      <c r="TYT4" s="149" t="e">
        <f>'CRO2_Pro-Mes'!#REF!</f>
        <v>#REF!</v>
      </c>
      <c r="TYU4" s="149">
        <f>'CRO2_Pro-Mes'!TYQ3</f>
        <v>0</v>
      </c>
      <c r="TYV4" s="149" t="e">
        <f>'CRO2_Pro-Mes'!#REF!</f>
        <v>#REF!</v>
      </c>
      <c r="TYW4" s="149">
        <f>'CRO2_Pro-Mes'!TYS3</f>
        <v>0</v>
      </c>
      <c r="TYX4" s="149" t="e">
        <f>'CRO2_Pro-Mes'!#REF!</f>
        <v>#REF!</v>
      </c>
      <c r="TYY4" s="149">
        <f>'CRO2_Pro-Mes'!TYU3</f>
        <v>0</v>
      </c>
      <c r="TYZ4" s="149" t="e">
        <f>'CRO2_Pro-Mes'!#REF!</f>
        <v>#REF!</v>
      </c>
      <c r="TZA4" s="149">
        <f>'CRO2_Pro-Mes'!TYW3</f>
        <v>0</v>
      </c>
      <c r="TZB4" s="149" t="e">
        <f>'CRO2_Pro-Mes'!#REF!</f>
        <v>#REF!</v>
      </c>
      <c r="TZC4" s="149">
        <f>'CRO2_Pro-Mes'!TYY3</f>
        <v>0</v>
      </c>
      <c r="TZD4" s="149" t="e">
        <f>'CRO2_Pro-Mes'!#REF!</f>
        <v>#REF!</v>
      </c>
      <c r="TZE4" s="149">
        <f>'CRO2_Pro-Mes'!TZA3</f>
        <v>0</v>
      </c>
      <c r="TZF4" s="149" t="e">
        <f>'CRO2_Pro-Mes'!#REF!</f>
        <v>#REF!</v>
      </c>
      <c r="TZG4" s="149">
        <f>'CRO2_Pro-Mes'!TZC3</f>
        <v>0</v>
      </c>
      <c r="TZH4" s="149" t="e">
        <f>'CRO2_Pro-Mes'!#REF!</f>
        <v>#REF!</v>
      </c>
      <c r="TZI4" s="149">
        <f>'CRO2_Pro-Mes'!TZE3</f>
        <v>0</v>
      </c>
      <c r="TZJ4" s="149" t="e">
        <f>'CRO2_Pro-Mes'!#REF!</f>
        <v>#REF!</v>
      </c>
      <c r="TZK4" s="149">
        <f>'CRO2_Pro-Mes'!TZG3</f>
        <v>0</v>
      </c>
      <c r="TZL4" s="149" t="e">
        <f>'CRO2_Pro-Mes'!#REF!</f>
        <v>#REF!</v>
      </c>
      <c r="TZM4" s="149">
        <f>'CRO2_Pro-Mes'!TZI3</f>
        <v>0</v>
      </c>
      <c r="TZN4" s="149" t="e">
        <f>'CRO2_Pro-Mes'!#REF!</f>
        <v>#REF!</v>
      </c>
      <c r="TZO4" s="149">
        <f>'CRO2_Pro-Mes'!TZK3</f>
        <v>0</v>
      </c>
      <c r="TZP4" s="149" t="e">
        <f>'CRO2_Pro-Mes'!#REF!</f>
        <v>#REF!</v>
      </c>
      <c r="TZQ4" s="149">
        <f>'CRO2_Pro-Mes'!TZM3</f>
        <v>0</v>
      </c>
      <c r="TZR4" s="149" t="e">
        <f>'CRO2_Pro-Mes'!#REF!</f>
        <v>#REF!</v>
      </c>
      <c r="TZS4" s="149">
        <f>'CRO2_Pro-Mes'!TZO3</f>
        <v>0</v>
      </c>
      <c r="TZT4" s="149" t="e">
        <f>'CRO2_Pro-Mes'!#REF!</f>
        <v>#REF!</v>
      </c>
      <c r="TZU4" s="149">
        <f>'CRO2_Pro-Mes'!TZQ3</f>
        <v>0</v>
      </c>
      <c r="TZV4" s="149" t="e">
        <f>'CRO2_Pro-Mes'!#REF!</f>
        <v>#REF!</v>
      </c>
      <c r="TZW4" s="149">
        <f>'CRO2_Pro-Mes'!TZS3</f>
        <v>0</v>
      </c>
      <c r="TZX4" s="149" t="e">
        <f>'CRO2_Pro-Mes'!#REF!</f>
        <v>#REF!</v>
      </c>
      <c r="TZY4" s="149">
        <f>'CRO2_Pro-Mes'!TZU3</f>
        <v>0</v>
      </c>
      <c r="TZZ4" s="149" t="e">
        <f>'CRO2_Pro-Mes'!#REF!</f>
        <v>#REF!</v>
      </c>
      <c r="UAA4" s="149">
        <f>'CRO2_Pro-Mes'!TZW3</f>
        <v>0</v>
      </c>
      <c r="UAB4" s="149" t="e">
        <f>'CRO2_Pro-Mes'!#REF!</f>
        <v>#REF!</v>
      </c>
      <c r="UAC4" s="149">
        <f>'CRO2_Pro-Mes'!TZY3</f>
        <v>0</v>
      </c>
      <c r="UAD4" s="149" t="e">
        <f>'CRO2_Pro-Mes'!#REF!</f>
        <v>#REF!</v>
      </c>
      <c r="UAE4" s="149">
        <f>'CRO2_Pro-Mes'!UAA3</f>
        <v>0</v>
      </c>
      <c r="UAF4" s="149" t="e">
        <f>'CRO2_Pro-Mes'!#REF!</f>
        <v>#REF!</v>
      </c>
      <c r="UAG4" s="149">
        <f>'CRO2_Pro-Mes'!UAC3</f>
        <v>0</v>
      </c>
      <c r="UAH4" s="149" t="e">
        <f>'CRO2_Pro-Mes'!#REF!</f>
        <v>#REF!</v>
      </c>
      <c r="UAI4" s="149">
        <f>'CRO2_Pro-Mes'!UAE3</f>
        <v>0</v>
      </c>
      <c r="UAJ4" s="149" t="e">
        <f>'CRO2_Pro-Mes'!#REF!</f>
        <v>#REF!</v>
      </c>
      <c r="UAK4" s="149">
        <f>'CRO2_Pro-Mes'!UAG3</f>
        <v>0</v>
      </c>
      <c r="UAL4" s="149" t="e">
        <f>'CRO2_Pro-Mes'!#REF!</f>
        <v>#REF!</v>
      </c>
      <c r="UAM4" s="149">
        <f>'CRO2_Pro-Mes'!UAI3</f>
        <v>0</v>
      </c>
      <c r="UAN4" s="149" t="e">
        <f>'CRO2_Pro-Mes'!#REF!</f>
        <v>#REF!</v>
      </c>
      <c r="UAO4" s="149">
        <f>'CRO2_Pro-Mes'!UAK3</f>
        <v>0</v>
      </c>
      <c r="UAP4" s="149" t="e">
        <f>'CRO2_Pro-Mes'!#REF!</f>
        <v>#REF!</v>
      </c>
      <c r="UAQ4" s="149">
        <f>'CRO2_Pro-Mes'!UAM3</f>
        <v>0</v>
      </c>
      <c r="UAR4" s="149" t="e">
        <f>'CRO2_Pro-Mes'!#REF!</f>
        <v>#REF!</v>
      </c>
      <c r="UAS4" s="149">
        <f>'CRO2_Pro-Mes'!UAO3</f>
        <v>0</v>
      </c>
      <c r="UAT4" s="149" t="e">
        <f>'CRO2_Pro-Mes'!#REF!</f>
        <v>#REF!</v>
      </c>
      <c r="UAU4" s="149">
        <f>'CRO2_Pro-Mes'!UAQ3</f>
        <v>0</v>
      </c>
      <c r="UAV4" s="149" t="e">
        <f>'CRO2_Pro-Mes'!#REF!</f>
        <v>#REF!</v>
      </c>
      <c r="UAW4" s="149">
        <f>'CRO2_Pro-Mes'!UAS3</f>
        <v>0</v>
      </c>
      <c r="UAX4" s="149" t="e">
        <f>'CRO2_Pro-Mes'!#REF!</f>
        <v>#REF!</v>
      </c>
      <c r="UAY4" s="149">
        <f>'CRO2_Pro-Mes'!UAU3</f>
        <v>0</v>
      </c>
      <c r="UAZ4" s="149" t="e">
        <f>'CRO2_Pro-Mes'!#REF!</f>
        <v>#REF!</v>
      </c>
      <c r="UBA4" s="149">
        <f>'CRO2_Pro-Mes'!UAW3</f>
        <v>0</v>
      </c>
      <c r="UBB4" s="149" t="e">
        <f>'CRO2_Pro-Mes'!#REF!</f>
        <v>#REF!</v>
      </c>
      <c r="UBC4" s="149">
        <f>'CRO2_Pro-Mes'!UAY3</f>
        <v>0</v>
      </c>
      <c r="UBD4" s="149" t="e">
        <f>'CRO2_Pro-Mes'!#REF!</f>
        <v>#REF!</v>
      </c>
      <c r="UBE4" s="149">
        <f>'CRO2_Pro-Mes'!UBA3</f>
        <v>0</v>
      </c>
      <c r="UBF4" s="149" t="e">
        <f>'CRO2_Pro-Mes'!#REF!</f>
        <v>#REF!</v>
      </c>
      <c r="UBG4" s="149">
        <f>'CRO2_Pro-Mes'!UBC3</f>
        <v>0</v>
      </c>
      <c r="UBH4" s="149" t="e">
        <f>'CRO2_Pro-Mes'!#REF!</f>
        <v>#REF!</v>
      </c>
      <c r="UBI4" s="149">
        <f>'CRO2_Pro-Mes'!UBE3</f>
        <v>0</v>
      </c>
      <c r="UBJ4" s="149" t="e">
        <f>'CRO2_Pro-Mes'!#REF!</f>
        <v>#REF!</v>
      </c>
      <c r="UBK4" s="149">
        <f>'CRO2_Pro-Mes'!UBG3</f>
        <v>0</v>
      </c>
      <c r="UBL4" s="149" t="e">
        <f>'CRO2_Pro-Mes'!#REF!</f>
        <v>#REF!</v>
      </c>
      <c r="UBM4" s="149">
        <f>'CRO2_Pro-Mes'!UBI3</f>
        <v>0</v>
      </c>
      <c r="UBN4" s="149" t="e">
        <f>'CRO2_Pro-Mes'!#REF!</f>
        <v>#REF!</v>
      </c>
      <c r="UBO4" s="149">
        <f>'CRO2_Pro-Mes'!UBK3</f>
        <v>0</v>
      </c>
      <c r="UBP4" s="149" t="e">
        <f>'CRO2_Pro-Mes'!#REF!</f>
        <v>#REF!</v>
      </c>
      <c r="UBQ4" s="149">
        <f>'CRO2_Pro-Mes'!UBM3</f>
        <v>0</v>
      </c>
      <c r="UBR4" s="149" t="e">
        <f>'CRO2_Pro-Mes'!#REF!</f>
        <v>#REF!</v>
      </c>
      <c r="UBS4" s="149">
        <f>'CRO2_Pro-Mes'!UBO3</f>
        <v>0</v>
      </c>
      <c r="UBT4" s="149" t="e">
        <f>'CRO2_Pro-Mes'!#REF!</f>
        <v>#REF!</v>
      </c>
      <c r="UBU4" s="149">
        <f>'CRO2_Pro-Mes'!UBQ3</f>
        <v>0</v>
      </c>
      <c r="UBV4" s="149" t="e">
        <f>'CRO2_Pro-Mes'!#REF!</f>
        <v>#REF!</v>
      </c>
      <c r="UBW4" s="149">
        <f>'CRO2_Pro-Mes'!UBS3</f>
        <v>0</v>
      </c>
      <c r="UBX4" s="149" t="e">
        <f>'CRO2_Pro-Mes'!#REF!</f>
        <v>#REF!</v>
      </c>
      <c r="UBY4" s="149">
        <f>'CRO2_Pro-Mes'!UBU3</f>
        <v>0</v>
      </c>
      <c r="UBZ4" s="149" t="e">
        <f>'CRO2_Pro-Mes'!#REF!</f>
        <v>#REF!</v>
      </c>
      <c r="UCA4" s="149">
        <f>'CRO2_Pro-Mes'!UBW3</f>
        <v>0</v>
      </c>
      <c r="UCB4" s="149" t="e">
        <f>'CRO2_Pro-Mes'!#REF!</f>
        <v>#REF!</v>
      </c>
      <c r="UCC4" s="149">
        <f>'CRO2_Pro-Mes'!UBY3</f>
        <v>0</v>
      </c>
      <c r="UCD4" s="149" t="e">
        <f>'CRO2_Pro-Mes'!#REF!</f>
        <v>#REF!</v>
      </c>
      <c r="UCE4" s="149">
        <f>'CRO2_Pro-Mes'!UCA3</f>
        <v>0</v>
      </c>
      <c r="UCF4" s="149" t="e">
        <f>'CRO2_Pro-Mes'!#REF!</f>
        <v>#REF!</v>
      </c>
      <c r="UCG4" s="149">
        <f>'CRO2_Pro-Mes'!UCC3</f>
        <v>0</v>
      </c>
      <c r="UCH4" s="149" t="e">
        <f>'CRO2_Pro-Mes'!#REF!</f>
        <v>#REF!</v>
      </c>
      <c r="UCI4" s="149">
        <f>'CRO2_Pro-Mes'!UCE3</f>
        <v>0</v>
      </c>
      <c r="UCJ4" s="149" t="e">
        <f>'CRO2_Pro-Mes'!#REF!</f>
        <v>#REF!</v>
      </c>
      <c r="UCK4" s="149">
        <f>'CRO2_Pro-Mes'!UCG3</f>
        <v>0</v>
      </c>
      <c r="UCL4" s="149" t="e">
        <f>'CRO2_Pro-Mes'!#REF!</f>
        <v>#REF!</v>
      </c>
      <c r="UCM4" s="149">
        <f>'CRO2_Pro-Mes'!UCI3</f>
        <v>0</v>
      </c>
      <c r="UCN4" s="149" t="e">
        <f>'CRO2_Pro-Mes'!#REF!</f>
        <v>#REF!</v>
      </c>
      <c r="UCO4" s="149">
        <f>'CRO2_Pro-Mes'!UCK3</f>
        <v>0</v>
      </c>
      <c r="UCP4" s="149" t="e">
        <f>'CRO2_Pro-Mes'!#REF!</f>
        <v>#REF!</v>
      </c>
      <c r="UCQ4" s="149">
        <f>'CRO2_Pro-Mes'!UCM3</f>
        <v>0</v>
      </c>
      <c r="UCR4" s="149" t="e">
        <f>'CRO2_Pro-Mes'!#REF!</f>
        <v>#REF!</v>
      </c>
      <c r="UCS4" s="149">
        <f>'CRO2_Pro-Mes'!UCO3</f>
        <v>0</v>
      </c>
      <c r="UCT4" s="149" t="e">
        <f>'CRO2_Pro-Mes'!#REF!</f>
        <v>#REF!</v>
      </c>
      <c r="UCU4" s="149">
        <f>'CRO2_Pro-Mes'!UCQ3</f>
        <v>0</v>
      </c>
      <c r="UCV4" s="149" t="e">
        <f>'CRO2_Pro-Mes'!#REF!</f>
        <v>#REF!</v>
      </c>
      <c r="UCW4" s="149">
        <f>'CRO2_Pro-Mes'!UCS3</f>
        <v>0</v>
      </c>
      <c r="UCX4" s="149" t="e">
        <f>'CRO2_Pro-Mes'!#REF!</f>
        <v>#REF!</v>
      </c>
      <c r="UCY4" s="149">
        <f>'CRO2_Pro-Mes'!UCU3</f>
        <v>0</v>
      </c>
      <c r="UCZ4" s="149" t="e">
        <f>'CRO2_Pro-Mes'!#REF!</f>
        <v>#REF!</v>
      </c>
      <c r="UDA4" s="149">
        <f>'CRO2_Pro-Mes'!UCW3</f>
        <v>0</v>
      </c>
      <c r="UDB4" s="149" t="e">
        <f>'CRO2_Pro-Mes'!#REF!</f>
        <v>#REF!</v>
      </c>
      <c r="UDC4" s="149">
        <f>'CRO2_Pro-Mes'!UCY3</f>
        <v>0</v>
      </c>
      <c r="UDD4" s="149" t="e">
        <f>'CRO2_Pro-Mes'!#REF!</f>
        <v>#REF!</v>
      </c>
      <c r="UDE4" s="149">
        <f>'CRO2_Pro-Mes'!UDA3</f>
        <v>0</v>
      </c>
      <c r="UDF4" s="149" t="e">
        <f>'CRO2_Pro-Mes'!#REF!</f>
        <v>#REF!</v>
      </c>
      <c r="UDG4" s="149">
        <f>'CRO2_Pro-Mes'!UDC3</f>
        <v>0</v>
      </c>
      <c r="UDH4" s="149" t="e">
        <f>'CRO2_Pro-Mes'!#REF!</f>
        <v>#REF!</v>
      </c>
      <c r="UDI4" s="149">
        <f>'CRO2_Pro-Mes'!UDE3</f>
        <v>0</v>
      </c>
      <c r="UDJ4" s="149" t="e">
        <f>'CRO2_Pro-Mes'!#REF!</f>
        <v>#REF!</v>
      </c>
      <c r="UDK4" s="149">
        <f>'CRO2_Pro-Mes'!UDG3</f>
        <v>0</v>
      </c>
      <c r="UDL4" s="149" t="e">
        <f>'CRO2_Pro-Mes'!#REF!</f>
        <v>#REF!</v>
      </c>
      <c r="UDM4" s="149">
        <f>'CRO2_Pro-Mes'!UDI3</f>
        <v>0</v>
      </c>
      <c r="UDN4" s="149" t="e">
        <f>'CRO2_Pro-Mes'!#REF!</f>
        <v>#REF!</v>
      </c>
      <c r="UDO4" s="149">
        <f>'CRO2_Pro-Mes'!UDK3</f>
        <v>0</v>
      </c>
      <c r="UDP4" s="149" t="e">
        <f>'CRO2_Pro-Mes'!#REF!</f>
        <v>#REF!</v>
      </c>
      <c r="UDQ4" s="149">
        <f>'CRO2_Pro-Mes'!UDM3</f>
        <v>0</v>
      </c>
      <c r="UDR4" s="149" t="e">
        <f>'CRO2_Pro-Mes'!#REF!</f>
        <v>#REF!</v>
      </c>
      <c r="UDS4" s="149">
        <f>'CRO2_Pro-Mes'!UDO3</f>
        <v>0</v>
      </c>
      <c r="UDT4" s="149" t="e">
        <f>'CRO2_Pro-Mes'!#REF!</f>
        <v>#REF!</v>
      </c>
      <c r="UDU4" s="149">
        <f>'CRO2_Pro-Mes'!UDQ3</f>
        <v>0</v>
      </c>
      <c r="UDV4" s="149" t="e">
        <f>'CRO2_Pro-Mes'!#REF!</f>
        <v>#REF!</v>
      </c>
      <c r="UDW4" s="149">
        <f>'CRO2_Pro-Mes'!UDS3</f>
        <v>0</v>
      </c>
      <c r="UDX4" s="149" t="e">
        <f>'CRO2_Pro-Mes'!#REF!</f>
        <v>#REF!</v>
      </c>
      <c r="UDY4" s="149">
        <f>'CRO2_Pro-Mes'!UDU3</f>
        <v>0</v>
      </c>
      <c r="UDZ4" s="149" t="e">
        <f>'CRO2_Pro-Mes'!#REF!</f>
        <v>#REF!</v>
      </c>
      <c r="UEA4" s="149">
        <f>'CRO2_Pro-Mes'!UDW3</f>
        <v>0</v>
      </c>
      <c r="UEB4" s="149" t="e">
        <f>'CRO2_Pro-Mes'!#REF!</f>
        <v>#REF!</v>
      </c>
      <c r="UEC4" s="149">
        <f>'CRO2_Pro-Mes'!UDY3</f>
        <v>0</v>
      </c>
      <c r="UED4" s="149" t="e">
        <f>'CRO2_Pro-Mes'!#REF!</f>
        <v>#REF!</v>
      </c>
      <c r="UEE4" s="149">
        <f>'CRO2_Pro-Mes'!UEA3</f>
        <v>0</v>
      </c>
      <c r="UEF4" s="149" t="e">
        <f>'CRO2_Pro-Mes'!#REF!</f>
        <v>#REF!</v>
      </c>
      <c r="UEG4" s="149">
        <f>'CRO2_Pro-Mes'!UEC3</f>
        <v>0</v>
      </c>
      <c r="UEH4" s="149" t="e">
        <f>'CRO2_Pro-Mes'!#REF!</f>
        <v>#REF!</v>
      </c>
      <c r="UEI4" s="149">
        <f>'CRO2_Pro-Mes'!UEE3</f>
        <v>0</v>
      </c>
      <c r="UEJ4" s="149" t="e">
        <f>'CRO2_Pro-Mes'!#REF!</f>
        <v>#REF!</v>
      </c>
      <c r="UEK4" s="149">
        <f>'CRO2_Pro-Mes'!UEG3</f>
        <v>0</v>
      </c>
      <c r="UEL4" s="149" t="e">
        <f>'CRO2_Pro-Mes'!#REF!</f>
        <v>#REF!</v>
      </c>
      <c r="UEM4" s="149">
        <f>'CRO2_Pro-Mes'!UEI3</f>
        <v>0</v>
      </c>
      <c r="UEN4" s="149" t="e">
        <f>'CRO2_Pro-Mes'!#REF!</f>
        <v>#REF!</v>
      </c>
      <c r="UEO4" s="149">
        <f>'CRO2_Pro-Mes'!UEK3</f>
        <v>0</v>
      </c>
      <c r="UEP4" s="149" t="e">
        <f>'CRO2_Pro-Mes'!#REF!</f>
        <v>#REF!</v>
      </c>
      <c r="UEQ4" s="149">
        <f>'CRO2_Pro-Mes'!UEM3</f>
        <v>0</v>
      </c>
      <c r="UER4" s="149" t="e">
        <f>'CRO2_Pro-Mes'!#REF!</f>
        <v>#REF!</v>
      </c>
      <c r="UES4" s="149">
        <f>'CRO2_Pro-Mes'!UEO3</f>
        <v>0</v>
      </c>
      <c r="UET4" s="149" t="e">
        <f>'CRO2_Pro-Mes'!#REF!</f>
        <v>#REF!</v>
      </c>
      <c r="UEU4" s="149">
        <f>'CRO2_Pro-Mes'!UEQ3</f>
        <v>0</v>
      </c>
      <c r="UEV4" s="149" t="e">
        <f>'CRO2_Pro-Mes'!#REF!</f>
        <v>#REF!</v>
      </c>
      <c r="UEW4" s="149">
        <f>'CRO2_Pro-Mes'!UES3</f>
        <v>0</v>
      </c>
      <c r="UEX4" s="149" t="e">
        <f>'CRO2_Pro-Mes'!#REF!</f>
        <v>#REF!</v>
      </c>
      <c r="UEY4" s="149">
        <f>'CRO2_Pro-Mes'!UEU3</f>
        <v>0</v>
      </c>
      <c r="UEZ4" s="149" t="e">
        <f>'CRO2_Pro-Mes'!#REF!</f>
        <v>#REF!</v>
      </c>
      <c r="UFA4" s="149">
        <f>'CRO2_Pro-Mes'!UEW3</f>
        <v>0</v>
      </c>
      <c r="UFB4" s="149" t="e">
        <f>'CRO2_Pro-Mes'!#REF!</f>
        <v>#REF!</v>
      </c>
      <c r="UFC4" s="149">
        <f>'CRO2_Pro-Mes'!UEY3</f>
        <v>0</v>
      </c>
      <c r="UFD4" s="149" t="e">
        <f>'CRO2_Pro-Mes'!#REF!</f>
        <v>#REF!</v>
      </c>
      <c r="UFE4" s="149">
        <f>'CRO2_Pro-Mes'!UFA3</f>
        <v>0</v>
      </c>
      <c r="UFF4" s="149" t="e">
        <f>'CRO2_Pro-Mes'!#REF!</f>
        <v>#REF!</v>
      </c>
      <c r="UFG4" s="149">
        <f>'CRO2_Pro-Mes'!UFC3</f>
        <v>0</v>
      </c>
      <c r="UFH4" s="149" t="e">
        <f>'CRO2_Pro-Mes'!#REF!</f>
        <v>#REF!</v>
      </c>
      <c r="UFI4" s="149">
        <f>'CRO2_Pro-Mes'!UFE3</f>
        <v>0</v>
      </c>
      <c r="UFJ4" s="149" t="e">
        <f>'CRO2_Pro-Mes'!#REF!</f>
        <v>#REF!</v>
      </c>
      <c r="UFK4" s="149">
        <f>'CRO2_Pro-Mes'!UFG3</f>
        <v>0</v>
      </c>
      <c r="UFL4" s="149" t="e">
        <f>'CRO2_Pro-Mes'!#REF!</f>
        <v>#REF!</v>
      </c>
      <c r="UFM4" s="149">
        <f>'CRO2_Pro-Mes'!UFI3</f>
        <v>0</v>
      </c>
      <c r="UFN4" s="149" t="e">
        <f>'CRO2_Pro-Mes'!#REF!</f>
        <v>#REF!</v>
      </c>
      <c r="UFO4" s="149">
        <f>'CRO2_Pro-Mes'!UFK3</f>
        <v>0</v>
      </c>
      <c r="UFP4" s="149" t="e">
        <f>'CRO2_Pro-Mes'!#REF!</f>
        <v>#REF!</v>
      </c>
      <c r="UFQ4" s="149">
        <f>'CRO2_Pro-Mes'!UFM3</f>
        <v>0</v>
      </c>
      <c r="UFR4" s="149" t="e">
        <f>'CRO2_Pro-Mes'!#REF!</f>
        <v>#REF!</v>
      </c>
      <c r="UFS4" s="149">
        <f>'CRO2_Pro-Mes'!UFO3</f>
        <v>0</v>
      </c>
      <c r="UFT4" s="149" t="e">
        <f>'CRO2_Pro-Mes'!#REF!</f>
        <v>#REF!</v>
      </c>
      <c r="UFU4" s="149">
        <f>'CRO2_Pro-Mes'!UFQ3</f>
        <v>0</v>
      </c>
      <c r="UFV4" s="149" t="e">
        <f>'CRO2_Pro-Mes'!#REF!</f>
        <v>#REF!</v>
      </c>
      <c r="UFW4" s="149">
        <f>'CRO2_Pro-Mes'!UFS3</f>
        <v>0</v>
      </c>
      <c r="UFX4" s="149" t="e">
        <f>'CRO2_Pro-Mes'!#REF!</f>
        <v>#REF!</v>
      </c>
      <c r="UFY4" s="149">
        <f>'CRO2_Pro-Mes'!UFU3</f>
        <v>0</v>
      </c>
      <c r="UFZ4" s="149" t="e">
        <f>'CRO2_Pro-Mes'!#REF!</f>
        <v>#REF!</v>
      </c>
      <c r="UGA4" s="149">
        <f>'CRO2_Pro-Mes'!UFW3</f>
        <v>0</v>
      </c>
      <c r="UGB4" s="149" t="e">
        <f>'CRO2_Pro-Mes'!#REF!</f>
        <v>#REF!</v>
      </c>
      <c r="UGC4" s="149">
        <f>'CRO2_Pro-Mes'!UFY3</f>
        <v>0</v>
      </c>
      <c r="UGD4" s="149" t="e">
        <f>'CRO2_Pro-Mes'!#REF!</f>
        <v>#REF!</v>
      </c>
      <c r="UGE4" s="149">
        <f>'CRO2_Pro-Mes'!UGA3</f>
        <v>0</v>
      </c>
      <c r="UGF4" s="149" t="e">
        <f>'CRO2_Pro-Mes'!#REF!</f>
        <v>#REF!</v>
      </c>
      <c r="UGG4" s="149">
        <f>'CRO2_Pro-Mes'!UGC3</f>
        <v>0</v>
      </c>
      <c r="UGH4" s="149" t="e">
        <f>'CRO2_Pro-Mes'!#REF!</f>
        <v>#REF!</v>
      </c>
      <c r="UGI4" s="149">
        <f>'CRO2_Pro-Mes'!UGE3</f>
        <v>0</v>
      </c>
      <c r="UGJ4" s="149" t="e">
        <f>'CRO2_Pro-Mes'!#REF!</f>
        <v>#REF!</v>
      </c>
      <c r="UGK4" s="149">
        <f>'CRO2_Pro-Mes'!UGG3</f>
        <v>0</v>
      </c>
      <c r="UGL4" s="149" t="e">
        <f>'CRO2_Pro-Mes'!#REF!</f>
        <v>#REF!</v>
      </c>
      <c r="UGM4" s="149">
        <f>'CRO2_Pro-Mes'!UGI3</f>
        <v>0</v>
      </c>
      <c r="UGN4" s="149" t="e">
        <f>'CRO2_Pro-Mes'!#REF!</f>
        <v>#REF!</v>
      </c>
      <c r="UGO4" s="149">
        <f>'CRO2_Pro-Mes'!UGK3</f>
        <v>0</v>
      </c>
      <c r="UGP4" s="149" t="e">
        <f>'CRO2_Pro-Mes'!#REF!</f>
        <v>#REF!</v>
      </c>
      <c r="UGQ4" s="149">
        <f>'CRO2_Pro-Mes'!UGM3</f>
        <v>0</v>
      </c>
      <c r="UGR4" s="149" t="e">
        <f>'CRO2_Pro-Mes'!#REF!</f>
        <v>#REF!</v>
      </c>
      <c r="UGS4" s="149">
        <f>'CRO2_Pro-Mes'!UGO3</f>
        <v>0</v>
      </c>
      <c r="UGT4" s="149" t="e">
        <f>'CRO2_Pro-Mes'!#REF!</f>
        <v>#REF!</v>
      </c>
      <c r="UGU4" s="149">
        <f>'CRO2_Pro-Mes'!UGQ3</f>
        <v>0</v>
      </c>
      <c r="UGV4" s="149" t="e">
        <f>'CRO2_Pro-Mes'!#REF!</f>
        <v>#REF!</v>
      </c>
      <c r="UGW4" s="149">
        <f>'CRO2_Pro-Mes'!UGS3</f>
        <v>0</v>
      </c>
      <c r="UGX4" s="149" t="e">
        <f>'CRO2_Pro-Mes'!#REF!</f>
        <v>#REF!</v>
      </c>
      <c r="UGY4" s="149">
        <f>'CRO2_Pro-Mes'!UGU3</f>
        <v>0</v>
      </c>
      <c r="UGZ4" s="149" t="e">
        <f>'CRO2_Pro-Mes'!#REF!</f>
        <v>#REF!</v>
      </c>
      <c r="UHA4" s="149">
        <f>'CRO2_Pro-Mes'!UGW3</f>
        <v>0</v>
      </c>
      <c r="UHB4" s="149" t="e">
        <f>'CRO2_Pro-Mes'!#REF!</f>
        <v>#REF!</v>
      </c>
      <c r="UHC4" s="149">
        <f>'CRO2_Pro-Mes'!UGY3</f>
        <v>0</v>
      </c>
      <c r="UHD4" s="149" t="e">
        <f>'CRO2_Pro-Mes'!#REF!</f>
        <v>#REF!</v>
      </c>
      <c r="UHE4" s="149">
        <f>'CRO2_Pro-Mes'!UHA3</f>
        <v>0</v>
      </c>
      <c r="UHF4" s="149" t="e">
        <f>'CRO2_Pro-Mes'!#REF!</f>
        <v>#REF!</v>
      </c>
      <c r="UHG4" s="149">
        <f>'CRO2_Pro-Mes'!UHC3</f>
        <v>0</v>
      </c>
      <c r="UHH4" s="149" t="e">
        <f>'CRO2_Pro-Mes'!#REF!</f>
        <v>#REF!</v>
      </c>
      <c r="UHI4" s="149">
        <f>'CRO2_Pro-Mes'!UHE3</f>
        <v>0</v>
      </c>
      <c r="UHJ4" s="149" t="e">
        <f>'CRO2_Pro-Mes'!#REF!</f>
        <v>#REF!</v>
      </c>
      <c r="UHK4" s="149">
        <f>'CRO2_Pro-Mes'!UHG3</f>
        <v>0</v>
      </c>
      <c r="UHL4" s="149" t="e">
        <f>'CRO2_Pro-Mes'!#REF!</f>
        <v>#REF!</v>
      </c>
      <c r="UHM4" s="149">
        <f>'CRO2_Pro-Mes'!UHI3</f>
        <v>0</v>
      </c>
      <c r="UHN4" s="149" t="e">
        <f>'CRO2_Pro-Mes'!#REF!</f>
        <v>#REF!</v>
      </c>
      <c r="UHO4" s="149">
        <f>'CRO2_Pro-Mes'!UHK3</f>
        <v>0</v>
      </c>
      <c r="UHP4" s="149" t="e">
        <f>'CRO2_Pro-Mes'!#REF!</f>
        <v>#REF!</v>
      </c>
      <c r="UHQ4" s="149">
        <f>'CRO2_Pro-Mes'!UHM3</f>
        <v>0</v>
      </c>
      <c r="UHR4" s="149" t="e">
        <f>'CRO2_Pro-Mes'!#REF!</f>
        <v>#REF!</v>
      </c>
      <c r="UHS4" s="149">
        <f>'CRO2_Pro-Mes'!UHO3</f>
        <v>0</v>
      </c>
      <c r="UHT4" s="149" t="e">
        <f>'CRO2_Pro-Mes'!#REF!</f>
        <v>#REF!</v>
      </c>
      <c r="UHU4" s="149">
        <f>'CRO2_Pro-Mes'!UHQ3</f>
        <v>0</v>
      </c>
      <c r="UHV4" s="149" t="e">
        <f>'CRO2_Pro-Mes'!#REF!</f>
        <v>#REF!</v>
      </c>
      <c r="UHW4" s="149">
        <f>'CRO2_Pro-Mes'!UHS3</f>
        <v>0</v>
      </c>
      <c r="UHX4" s="149" t="e">
        <f>'CRO2_Pro-Mes'!#REF!</f>
        <v>#REF!</v>
      </c>
      <c r="UHY4" s="149">
        <f>'CRO2_Pro-Mes'!UHU3</f>
        <v>0</v>
      </c>
      <c r="UHZ4" s="149" t="e">
        <f>'CRO2_Pro-Mes'!#REF!</f>
        <v>#REF!</v>
      </c>
      <c r="UIA4" s="149">
        <f>'CRO2_Pro-Mes'!UHW3</f>
        <v>0</v>
      </c>
      <c r="UIB4" s="149" t="e">
        <f>'CRO2_Pro-Mes'!#REF!</f>
        <v>#REF!</v>
      </c>
      <c r="UIC4" s="149">
        <f>'CRO2_Pro-Mes'!UHY3</f>
        <v>0</v>
      </c>
      <c r="UID4" s="149" t="e">
        <f>'CRO2_Pro-Mes'!#REF!</f>
        <v>#REF!</v>
      </c>
      <c r="UIE4" s="149">
        <f>'CRO2_Pro-Mes'!UIA3</f>
        <v>0</v>
      </c>
      <c r="UIF4" s="149" t="e">
        <f>'CRO2_Pro-Mes'!#REF!</f>
        <v>#REF!</v>
      </c>
      <c r="UIG4" s="149">
        <f>'CRO2_Pro-Mes'!UIC3</f>
        <v>0</v>
      </c>
      <c r="UIH4" s="149" t="e">
        <f>'CRO2_Pro-Mes'!#REF!</f>
        <v>#REF!</v>
      </c>
      <c r="UII4" s="149">
        <f>'CRO2_Pro-Mes'!UIE3</f>
        <v>0</v>
      </c>
      <c r="UIJ4" s="149" t="e">
        <f>'CRO2_Pro-Mes'!#REF!</f>
        <v>#REF!</v>
      </c>
      <c r="UIK4" s="149">
        <f>'CRO2_Pro-Mes'!UIG3</f>
        <v>0</v>
      </c>
      <c r="UIL4" s="149" t="e">
        <f>'CRO2_Pro-Mes'!#REF!</f>
        <v>#REF!</v>
      </c>
      <c r="UIM4" s="149">
        <f>'CRO2_Pro-Mes'!UII3</f>
        <v>0</v>
      </c>
      <c r="UIN4" s="149" t="e">
        <f>'CRO2_Pro-Mes'!#REF!</f>
        <v>#REF!</v>
      </c>
      <c r="UIO4" s="149">
        <f>'CRO2_Pro-Mes'!UIK3</f>
        <v>0</v>
      </c>
      <c r="UIP4" s="149" t="e">
        <f>'CRO2_Pro-Mes'!#REF!</f>
        <v>#REF!</v>
      </c>
      <c r="UIQ4" s="149">
        <f>'CRO2_Pro-Mes'!UIM3</f>
        <v>0</v>
      </c>
      <c r="UIR4" s="149" t="e">
        <f>'CRO2_Pro-Mes'!#REF!</f>
        <v>#REF!</v>
      </c>
      <c r="UIS4" s="149">
        <f>'CRO2_Pro-Mes'!UIO3</f>
        <v>0</v>
      </c>
      <c r="UIT4" s="149" t="e">
        <f>'CRO2_Pro-Mes'!#REF!</f>
        <v>#REF!</v>
      </c>
      <c r="UIU4" s="149">
        <f>'CRO2_Pro-Mes'!UIQ3</f>
        <v>0</v>
      </c>
      <c r="UIV4" s="149" t="e">
        <f>'CRO2_Pro-Mes'!#REF!</f>
        <v>#REF!</v>
      </c>
      <c r="UIW4" s="149">
        <f>'CRO2_Pro-Mes'!UIS3</f>
        <v>0</v>
      </c>
      <c r="UIX4" s="149" t="e">
        <f>'CRO2_Pro-Mes'!#REF!</f>
        <v>#REF!</v>
      </c>
      <c r="UIY4" s="149">
        <f>'CRO2_Pro-Mes'!UIU3</f>
        <v>0</v>
      </c>
      <c r="UIZ4" s="149" t="e">
        <f>'CRO2_Pro-Mes'!#REF!</f>
        <v>#REF!</v>
      </c>
      <c r="UJA4" s="149">
        <f>'CRO2_Pro-Mes'!UIW3</f>
        <v>0</v>
      </c>
      <c r="UJB4" s="149" t="e">
        <f>'CRO2_Pro-Mes'!#REF!</f>
        <v>#REF!</v>
      </c>
      <c r="UJC4" s="149">
        <f>'CRO2_Pro-Mes'!UIY3</f>
        <v>0</v>
      </c>
      <c r="UJD4" s="149" t="e">
        <f>'CRO2_Pro-Mes'!#REF!</f>
        <v>#REF!</v>
      </c>
      <c r="UJE4" s="149">
        <f>'CRO2_Pro-Mes'!UJA3</f>
        <v>0</v>
      </c>
      <c r="UJF4" s="149" t="e">
        <f>'CRO2_Pro-Mes'!#REF!</f>
        <v>#REF!</v>
      </c>
      <c r="UJG4" s="149">
        <f>'CRO2_Pro-Mes'!UJC3</f>
        <v>0</v>
      </c>
      <c r="UJH4" s="149" t="e">
        <f>'CRO2_Pro-Mes'!#REF!</f>
        <v>#REF!</v>
      </c>
      <c r="UJI4" s="149">
        <f>'CRO2_Pro-Mes'!UJE3</f>
        <v>0</v>
      </c>
      <c r="UJJ4" s="149" t="e">
        <f>'CRO2_Pro-Mes'!#REF!</f>
        <v>#REF!</v>
      </c>
      <c r="UJK4" s="149">
        <f>'CRO2_Pro-Mes'!UJG3</f>
        <v>0</v>
      </c>
      <c r="UJL4" s="149" t="e">
        <f>'CRO2_Pro-Mes'!#REF!</f>
        <v>#REF!</v>
      </c>
      <c r="UJM4" s="149">
        <f>'CRO2_Pro-Mes'!UJI3</f>
        <v>0</v>
      </c>
      <c r="UJN4" s="149" t="e">
        <f>'CRO2_Pro-Mes'!#REF!</f>
        <v>#REF!</v>
      </c>
      <c r="UJO4" s="149">
        <f>'CRO2_Pro-Mes'!UJK3</f>
        <v>0</v>
      </c>
      <c r="UJP4" s="149" t="e">
        <f>'CRO2_Pro-Mes'!#REF!</f>
        <v>#REF!</v>
      </c>
      <c r="UJQ4" s="149">
        <f>'CRO2_Pro-Mes'!UJM3</f>
        <v>0</v>
      </c>
      <c r="UJR4" s="149" t="e">
        <f>'CRO2_Pro-Mes'!#REF!</f>
        <v>#REF!</v>
      </c>
      <c r="UJS4" s="149">
        <f>'CRO2_Pro-Mes'!UJO3</f>
        <v>0</v>
      </c>
      <c r="UJT4" s="149" t="e">
        <f>'CRO2_Pro-Mes'!#REF!</f>
        <v>#REF!</v>
      </c>
      <c r="UJU4" s="149">
        <f>'CRO2_Pro-Mes'!UJQ3</f>
        <v>0</v>
      </c>
      <c r="UJV4" s="149" t="e">
        <f>'CRO2_Pro-Mes'!#REF!</f>
        <v>#REF!</v>
      </c>
      <c r="UJW4" s="149">
        <f>'CRO2_Pro-Mes'!UJS3</f>
        <v>0</v>
      </c>
      <c r="UJX4" s="149" t="e">
        <f>'CRO2_Pro-Mes'!#REF!</f>
        <v>#REF!</v>
      </c>
      <c r="UJY4" s="149">
        <f>'CRO2_Pro-Mes'!UJU3</f>
        <v>0</v>
      </c>
      <c r="UJZ4" s="149" t="e">
        <f>'CRO2_Pro-Mes'!#REF!</f>
        <v>#REF!</v>
      </c>
      <c r="UKA4" s="149">
        <f>'CRO2_Pro-Mes'!UJW3</f>
        <v>0</v>
      </c>
      <c r="UKB4" s="149" t="e">
        <f>'CRO2_Pro-Mes'!#REF!</f>
        <v>#REF!</v>
      </c>
      <c r="UKC4" s="149">
        <f>'CRO2_Pro-Mes'!UJY3</f>
        <v>0</v>
      </c>
      <c r="UKD4" s="149" t="e">
        <f>'CRO2_Pro-Mes'!#REF!</f>
        <v>#REF!</v>
      </c>
      <c r="UKE4" s="149">
        <f>'CRO2_Pro-Mes'!UKA3</f>
        <v>0</v>
      </c>
      <c r="UKF4" s="149" t="e">
        <f>'CRO2_Pro-Mes'!#REF!</f>
        <v>#REF!</v>
      </c>
      <c r="UKG4" s="149">
        <f>'CRO2_Pro-Mes'!UKC3</f>
        <v>0</v>
      </c>
      <c r="UKH4" s="149" t="e">
        <f>'CRO2_Pro-Mes'!#REF!</f>
        <v>#REF!</v>
      </c>
      <c r="UKI4" s="149">
        <f>'CRO2_Pro-Mes'!UKE3</f>
        <v>0</v>
      </c>
      <c r="UKJ4" s="149" t="e">
        <f>'CRO2_Pro-Mes'!#REF!</f>
        <v>#REF!</v>
      </c>
      <c r="UKK4" s="149">
        <f>'CRO2_Pro-Mes'!UKG3</f>
        <v>0</v>
      </c>
      <c r="UKL4" s="149" t="e">
        <f>'CRO2_Pro-Mes'!#REF!</f>
        <v>#REF!</v>
      </c>
      <c r="UKM4" s="149">
        <f>'CRO2_Pro-Mes'!UKI3</f>
        <v>0</v>
      </c>
      <c r="UKN4" s="149" t="e">
        <f>'CRO2_Pro-Mes'!#REF!</f>
        <v>#REF!</v>
      </c>
      <c r="UKO4" s="149">
        <f>'CRO2_Pro-Mes'!UKK3</f>
        <v>0</v>
      </c>
      <c r="UKP4" s="149" t="e">
        <f>'CRO2_Pro-Mes'!#REF!</f>
        <v>#REF!</v>
      </c>
      <c r="UKQ4" s="149">
        <f>'CRO2_Pro-Mes'!UKM3</f>
        <v>0</v>
      </c>
      <c r="UKR4" s="149" t="e">
        <f>'CRO2_Pro-Mes'!#REF!</f>
        <v>#REF!</v>
      </c>
      <c r="UKS4" s="149">
        <f>'CRO2_Pro-Mes'!UKO3</f>
        <v>0</v>
      </c>
      <c r="UKT4" s="149" t="e">
        <f>'CRO2_Pro-Mes'!#REF!</f>
        <v>#REF!</v>
      </c>
      <c r="UKU4" s="149">
        <f>'CRO2_Pro-Mes'!UKQ3</f>
        <v>0</v>
      </c>
      <c r="UKV4" s="149" t="e">
        <f>'CRO2_Pro-Mes'!#REF!</f>
        <v>#REF!</v>
      </c>
      <c r="UKW4" s="149">
        <f>'CRO2_Pro-Mes'!UKS3</f>
        <v>0</v>
      </c>
      <c r="UKX4" s="149" t="e">
        <f>'CRO2_Pro-Mes'!#REF!</f>
        <v>#REF!</v>
      </c>
      <c r="UKY4" s="149">
        <f>'CRO2_Pro-Mes'!UKU3</f>
        <v>0</v>
      </c>
      <c r="UKZ4" s="149" t="e">
        <f>'CRO2_Pro-Mes'!#REF!</f>
        <v>#REF!</v>
      </c>
      <c r="ULA4" s="149">
        <f>'CRO2_Pro-Mes'!UKW3</f>
        <v>0</v>
      </c>
      <c r="ULB4" s="149" t="e">
        <f>'CRO2_Pro-Mes'!#REF!</f>
        <v>#REF!</v>
      </c>
      <c r="ULC4" s="149">
        <f>'CRO2_Pro-Mes'!UKY3</f>
        <v>0</v>
      </c>
      <c r="ULD4" s="149" t="e">
        <f>'CRO2_Pro-Mes'!#REF!</f>
        <v>#REF!</v>
      </c>
      <c r="ULE4" s="149">
        <f>'CRO2_Pro-Mes'!ULA3</f>
        <v>0</v>
      </c>
      <c r="ULF4" s="149" t="e">
        <f>'CRO2_Pro-Mes'!#REF!</f>
        <v>#REF!</v>
      </c>
      <c r="ULG4" s="149">
        <f>'CRO2_Pro-Mes'!ULC3</f>
        <v>0</v>
      </c>
      <c r="ULH4" s="149" t="e">
        <f>'CRO2_Pro-Mes'!#REF!</f>
        <v>#REF!</v>
      </c>
      <c r="ULI4" s="149">
        <f>'CRO2_Pro-Mes'!ULE3</f>
        <v>0</v>
      </c>
      <c r="ULJ4" s="149" t="e">
        <f>'CRO2_Pro-Mes'!#REF!</f>
        <v>#REF!</v>
      </c>
      <c r="ULK4" s="149">
        <f>'CRO2_Pro-Mes'!ULG3</f>
        <v>0</v>
      </c>
      <c r="ULL4" s="149" t="e">
        <f>'CRO2_Pro-Mes'!#REF!</f>
        <v>#REF!</v>
      </c>
      <c r="ULM4" s="149">
        <f>'CRO2_Pro-Mes'!ULI3</f>
        <v>0</v>
      </c>
      <c r="ULN4" s="149" t="e">
        <f>'CRO2_Pro-Mes'!#REF!</f>
        <v>#REF!</v>
      </c>
      <c r="ULO4" s="149">
        <f>'CRO2_Pro-Mes'!ULK3</f>
        <v>0</v>
      </c>
      <c r="ULP4" s="149" t="e">
        <f>'CRO2_Pro-Mes'!#REF!</f>
        <v>#REF!</v>
      </c>
      <c r="ULQ4" s="149">
        <f>'CRO2_Pro-Mes'!ULM3</f>
        <v>0</v>
      </c>
      <c r="ULR4" s="149" t="e">
        <f>'CRO2_Pro-Mes'!#REF!</f>
        <v>#REF!</v>
      </c>
      <c r="ULS4" s="149">
        <f>'CRO2_Pro-Mes'!ULO3</f>
        <v>0</v>
      </c>
      <c r="ULT4" s="149" t="e">
        <f>'CRO2_Pro-Mes'!#REF!</f>
        <v>#REF!</v>
      </c>
      <c r="ULU4" s="149">
        <f>'CRO2_Pro-Mes'!ULQ3</f>
        <v>0</v>
      </c>
      <c r="ULV4" s="149" t="e">
        <f>'CRO2_Pro-Mes'!#REF!</f>
        <v>#REF!</v>
      </c>
      <c r="ULW4" s="149">
        <f>'CRO2_Pro-Mes'!ULS3</f>
        <v>0</v>
      </c>
      <c r="ULX4" s="149" t="e">
        <f>'CRO2_Pro-Mes'!#REF!</f>
        <v>#REF!</v>
      </c>
      <c r="ULY4" s="149">
        <f>'CRO2_Pro-Mes'!ULU3</f>
        <v>0</v>
      </c>
      <c r="ULZ4" s="149" t="e">
        <f>'CRO2_Pro-Mes'!#REF!</f>
        <v>#REF!</v>
      </c>
      <c r="UMA4" s="149">
        <f>'CRO2_Pro-Mes'!ULW3</f>
        <v>0</v>
      </c>
      <c r="UMB4" s="149" t="e">
        <f>'CRO2_Pro-Mes'!#REF!</f>
        <v>#REF!</v>
      </c>
      <c r="UMC4" s="149">
        <f>'CRO2_Pro-Mes'!ULY3</f>
        <v>0</v>
      </c>
      <c r="UMD4" s="149" t="e">
        <f>'CRO2_Pro-Mes'!#REF!</f>
        <v>#REF!</v>
      </c>
      <c r="UME4" s="149">
        <f>'CRO2_Pro-Mes'!UMA3</f>
        <v>0</v>
      </c>
      <c r="UMF4" s="149" t="e">
        <f>'CRO2_Pro-Mes'!#REF!</f>
        <v>#REF!</v>
      </c>
      <c r="UMG4" s="149">
        <f>'CRO2_Pro-Mes'!UMC3</f>
        <v>0</v>
      </c>
      <c r="UMH4" s="149" t="e">
        <f>'CRO2_Pro-Mes'!#REF!</f>
        <v>#REF!</v>
      </c>
      <c r="UMI4" s="149">
        <f>'CRO2_Pro-Mes'!UME3</f>
        <v>0</v>
      </c>
      <c r="UMJ4" s="149" t="e">
        <f>'CRO2_Pro-Mes'!#REF!</f>
        <v>#REF!</v>
      </c>
      <c r="UMK4" s="149">
        <f>'CRO2_Pro-Mes'!UMG3</f>
        <v>0</v>
      </c>
      <c r="UML4" s="149" t="e">
        <f>'CRO2_Pro-Mes'!#REF!</f>
        <v>#REF!</v>
      </c>
      <c r="UMM4" s="149">
        <f>'CRO2_Pro-Mes'!UMI3</f>
        <v>0</v>
      </c>
      <c r="UMN4" s="149" t="e">
        <f>'CRO2_Pro-Mes'!#REF!</f>
        <v>#REF!</v>
      </c>
      <c r="UMO4" s="149">
        <f>'CRO2_Pro-Mes'!UMK3</f>
        <v>0</v>
      </c>
      <c r="UMP4" s="149" t="e">
        <f>'CRO2_Pro-Mes'!#REF!</f>
        <v>#REF!</v>
      </c>
      <c r="UMQ4" s="149">
        <f>'CRO2_Pro-Mes'!UMM3</f>
        <v>0</v>
      </c>
      <c r="UMR4" s="149" t="e">
        <f>'CRO2_Pro-Mes'!#REF!</f>
        <v>#REF!</v>
      </c>
      <c r="UMS4" s="149">
        <f>'CRO2_Pro-Mes'!UMO3</f>
        <v>0</v>
      </c>
      <c r="UMT4" s="149" t="e">
        <f>'CRO2_Pro-Mes'!#REF!</f>
        <v>#REF!</v>
      </c>
      <c r="UMU4" s="149">
        <f>'CRO2_Pro-Mes'!UMQ3</f>
        <v>0</v>
      </c>
      <c r="UMV4" s="149" t="e">
        <f>'CRO2_Pro-Mes'!#REF!</f>
        <v>#REF!</v>
      </c>
      <c r="UMW4" s="149">
        <f>'CRO2_Pro-Mes'!UMS3</f>
        <v>0</v>
      </c>
      <c r="UMX4" s="149" t="e">
        <f>'CRO2_Pro-Mes'!#REF!</f>
        <v>#REF!</v>
      </c>
      <c r="UMY4" s="149">
        <f>'CRO2_Pro-Mes'!UMU3</f>
        <v>0</v>
      </c>
      <c r="UMZ4" s="149" t="e">
        <f>'CRO2_Pro-Mes'!#REF!</f>
        <v>#REF!</v>
      </c>
      <c r="UNA4" s="149">
        <f>'CRO2_Pro-Mes'!UMW3</f>
        <v>0</v>
      </c>
      <c r="UNB4" s="149" t="e">
        <f>'CRO2_Pro-Mes'!#REF!</f>
        <v>#REF!</v>
      </c>
      <c r="UNC4" s="149">
        <f>'CRO2_Pro-Mes'!UMY3</f>
        <v>0</v>
      </c>
      <c r="UND4" s="149" t="e">
        <f>'CRO2_Pro-Mes'!#REF!</f>
        <v>#REF!</v>
      </c>
      <c r="UNE4" s="149">
        <f>'CRO2_Pro-Mes'!UNA3</f>
        <v>0</v>
      </c>
      <c r="UNF4" s="149" t="e">
        <f>'CRO2_Pro-Mes'!#REF!</f>
        <v>#REF!</v>
      </c>
      <c r="UNG4" s="149">
        <f>'CRO2_Pro-Mes'!UNC3</f>
        <v>0</v>
      </c>
      <c r="UNH4" s="149" t="e">
        <f>'CRO2_Pro-Mes'!#REF!</f>
        <v>#REF!</v>
      </c>
      <c r="UNI4" s="149">
        <f>'CRO2_Pro-Mes'!UNE3</f>
        <v>0</v>
      </c>
      <c r="UNJ4" s="149" t="e">
        <f>'CRO2_Pro-Mes'!#REF!</f>
        <v>#REF!</v>
      </c>
      <c r="UNK4" s="149">
        <f>'CRO2_Pro-Mes'!UNG3</f>
        <v>0</v>
      </c>
      <c r="UNL4" s="149" t="e">
        <f>'CRO2_Pro-Mes'!#REF!</f>
        <v>#REF!</v>
      </c>
      <c r="UNM4" s="149">
        <f>'CRO2_Pro-Mes'!UNI3</f>
        <v>0</v>
      </c>
      <c r="UNN4" s="149" t="e">
        <f>'CRO2_Pro-Mes'!#REF!</f>
        <v>#REF!</v>
      </c>
      <c r="UNO4" s="149">
        <f>'CRO2_Pro-Mes'!UNK3</f>
        <v>0</v>
      </c>
      <c r="UNP4" s="149" t="e">
        <f>'CRO2_Pro-Mes'!#REF!</f>
        <v>#REF!</v>
      </c>
      <c r="UNQ4" s="149">
        <f>'CRO2_Pro-Mes'!UNM3</f>
        <v>0</v>
      </c>
      <c r="UNR4" s="149" t="e">
        <f>'CRO2_Pro-Mes'!#REF!</f>
        <v>#REF!</v>
      </c>
      <c r="UNS4" s="149">
        <f>'CRO2_Pro-Mes'!UNO3</f>
        <v>0</v>
      </c>
      <c r="UNT4" s="149" t="e">
        <f>'CRO2_Pro-Mes'!#REF!</f>
        <v>#REF!</v>
      </c>
      <c r="UNU4" s="149">
        <f>'CRO2_Pro-Mes'!UNQ3</f>
        <v>0</v>
      </c>
      <c r="UNV4" s="149" t="e">
        <f>'CRO2_Pro-Mes'!#REF!</f>
        <v>#REF!</v>
      </c>
      <c r="UNW4" s="149">
        <f>'CRO2_Pro-Mes'!UNS3</f>
        <v>0</v>
      </c>
      <c r="UNX4" s="149" t="e">
        <f>'CRO2_Pro-Mes'!#REF!</f>
        <v>#REF!</v>
      </c>
      <c r="UNY4" s="149">
        <f>'CRO2_Pro-Mes'!UNU3</f>
        <v>0</v>
      </c>
      <c r="UNZ4" s="149" t="e">
        <f>'CRO2_Pro-Mes'!#REF!</f>
        <v>#REF!</v>
      </c>
      <c r="UOA4" s="149">
        <f>'CRO2_Pro-Mes'!UNW3</f>
        <v>0</v>
      </c>
      <c r="UOB4" s="149" t="e">
        <f>'CRO2_Pro-Mes'!#REF!</f>
        <v>#REF!</v>
      </c>
      <c r="UOC4" s="149">
        <f>'CRO2_Pro-Mes'!UNY3</f>
        <v>0</v>
      </c>
      <c r="UOD4" s="149" t="e">
        <f>'CRO2_Pro-Mes'!#REF!</f>
        <v>#REF!</v>
      </c>
      <c r="UOE4" s="149">
        <f>'CRO2_Pro-Mes'!UOA3</f>
        <v>0</v>
      </c>
      <c r="UOF4" s="149" t="e">
        <f>'CRO2_Pro-Mes'!#REF!</f>
        <v>#REF!</v>
      </c>
      <c r="UOG4" s="149">
        <f>'CRO2_Pro-Mes'!UOC3</f>
        <v>0</v>
      </c>
      <c r="UOH4" s="149" t="e">
        <f>'CRO2_Pro-Mes'!#REF!</f>
        <v>#REF!</v>
      </c>
      <c r="UOI4" s="149">
        <f>'CRO2_Pro-Mes'!UOE3</f>
        <v>0</v>
      </c>
      <c r="UOJ4" s="149" t="e">
        <f>'CRO2_Pro-Mes'!#REF!</f>
        <v>#REF!</v>
      </c>
      <c r="UOK4" s="149">
        <f>'CRO2_Pro-Mes'!UOG3</f>
        <v>0</v>
      </c>
      <c r="UOL4" s="149" t="e">
        <f>'CRO2_Pro-Mes'!#REF!</f>
        <v>#REF!</v>
      </c>
      <c r="UOM4" s="149">
        <f>'CRO2_Pro-Mes'!UOI3</f>
        <v>0</v>
      </c>
      <c r="UON4" s="149" t="e">
        <f>'CRO2_Pro-Mes'!#REF!</f>
        <v>#REF!</v>
      </c>
      <c r="UOO4" s="149">
        <f>'CRO2_Pro-Mes'!UOK3</f>
        <v>0</v>
      </c>
      <c r="UOP4" s="149" t="e">
        <f>'CRO2_Pro-Mes'!#REF!</f>
        <v>#REF!</v>
      </c>
      <c r="UOQ4" s="149">
        <f>'CRO2_Pro-Mes'!UOM3</f>
        <v>0</v>
      </c>
      <c r="UOR4" s="149" t="e">
        <f>'CRO2_Pro-Mes'!#REF!</f>
        <v>#REF!</v>
      </c>
      <c r="UOS4" s="149">
        <f>'CRO2_Pro-Mes'!UOO3</f>
        <v>0</v>
      </c>
      <c r="UOT4" s="149" t="e">
        <f>'CRO2_Pro-Mes'!#REF!</f>
        <v>#REF!</v>
      </c>
      <c r="UOU4" s="149">
        <f>'CRO2_Pro-Mes'!UOQ3</f>
        <v>0</v>
      </c>
      <c r="UOV4" s="149" t="e">
        <f>'CRO2_Pro-Mes'!#REF!</f>
        <v>#REF!</v>
      </c>
      <c r="UOW4" s="149">
        <f>'CRO2_Pro-Mes'!UOS3</f>
        <v>0</v>
      </c>
      <c r="UOX4" s="149" t="e">
        <f>'CRO2_Pro-Mes'!#REF!</f>
        <v>#REF!</v>
      </c>
      <c r="UOY4" s="149">
        <f>'CRO2_Pro-Mes'!UOU3</f>
        <v>0</v>
      </c>
      <c r="UOZ4" s="149" t="e">
        <f>'CRO2_Pro-Mes'!#REF!</f>
        <v>#REF!</v>
      </c>
      <c r="UPA4" s="149">
        <f>'CRO2_Pro-Mes'!UOW3</f>
        <v>0</v>
      </c>
      <c r="UPB4" s="149" t="e">
        <f>'CRO2_Pro-Mes'!#REF!</f>
        <v>#REF!</v>
      </c>
      <c r="UPC4" s="149">
        <f>'CRO2_Pro-Mes'!UOY3</f>
        <v>0</v>
      </c>
      <c r="UPD4" s="149" t="e">
        <f>'CRO2_Pro-Mes'!#REF!</f>
        <v>#REF!</v>
      </c>
      <c r="UPE4" s="149">
        <f>'CRO2_Pro-Mes'!UPA3</f>
        <v>0</v>
      </c>
      <c r="UPF4" s="149" t="e">
        <f>'CRO2_Pro-Mes'!#REF!</f>
        <v>#REF!</v>
      </c>
      <c r="UPG4" s="149">
        <f>'CRO2_Pro-Mes'!UPC3</f>
        <v>0</v>
      </c>
      <c r="UPH4" s="149" t="e">
        <f>'CRO2_Pro-Mes'!#REF!</f>
        <v>#REF!</v>
      </c>
      <c r="UPI4" s="149">
        <f>'CRO2_Pro-Mes'!UPE3</f>
        <v>0</v>
      </c>
      <c r="UPJ4" s="149" t="e">
        <f>'CRO2_Pro-Mes'!#REF!</f>
        <v>#REF!</v>
      </c>
      <c r="UPK4" s="149">
        <f>'CRO2_Pro-Mes'!UPG3</f>
        <v>0</v>
      </c>
      <c r="UPL4" s="149" t="e">
        <f>'CRO2_Pro-Mes'!#REF!</f>
        <v>#REF!</v>
      </c>
      <c r="UPM4" s="149">
        <f>'CRO2_Pro-Mes'!UPI3</f>
        <v>0</v>
      </c>
      <c r="UPN4" s="149" t="e">
        <f>'CRO2_Pro-Mes'!#REF!</f>
        <v>#REF!</v>
      </c>
      <c r="UPO4" s="149">
        <f>'CRO2_Pro-Mes'!UPK3</f>
        <v>0</v>
      </c>
      <c r="UPP4" s="149" t="e">
        <f>'CRO2_Pro-Mes'!#REF!</f>
        <v>#REF!</v>
      </c>
      <c r="UPQ4" s="149">
        <f>'CRO2_Pro-Mes'!UPM3</f>
        <v>0</v>
      </c>
      <c r="UPR4" s="149" t="e">
        <f>'CRO2_Pro-Mes'!#REF!</f>
        <v>#REF!</v>
      </c>
      <c r="UPS4" s="149">
        <f>'CRO2_Pro-Mes'!UPO3</f>
        <v>0</v>
      </c>
      <c r="UPT4" s="149" t="e">
        <f>'CRO2_Pro-Mes'!#REF!</f>
        <v>#REF!</v>
      </c>
      <c r="UPU4" s="149">
        <f>'CRO2_Pro-Mes'!UPQ3</f>
        <v>0</v>
      </c>
      <c r="UPV4" s="149" t="e">
        <f>'CRO2_Pro-Mes'!#REF!</f>
        <v>#REF!</v>
      </c>
      <c r="UPW4" s="149">
        <f>'CRO2_Pro-Mes'!UPS3</f>
        <v>0</v>
      </c>
      <c r="UPX4" s="149" t="e">
        <f>'CRO2_Pro-Mes'!#REF!</f>
        <v>#REF!</v>
      </c>
      <c r="UPY4" s="149">
        <f>'CRO2_Pro-Mes'!UPU3</f>
        <v>0</v>
      </c>
      <c r="UPZ4" s="149" t="e">
        <f>'CRO2_Pro-Mes'!#REF!</f>
        <v>#REF!</v>
      </c>
      <c r="UQA4" s="149">
        <f>'CRO2_Pro-Mes'!UPW3</f>
        <v>0</v>
      </c>
      <c r="UQB4" s="149" t="e">
        <f>'CRO2_Pro-Mes'!#REF!</f>
        <v>#REF!</v>
      </c>
      <c r="UQC4" s="149">
        <f>'CRO2_Pro-Mes'!UPY3</f>
        <v>0</v>
      </c>
      <c r="UQD4" s="149" t="e">
        <f>'CRO2_Pro-Mes'!#REF!</f>
        <v>#REF!</v>
      </c>
      <c r="UQE4" s="149">
        <f>'CRO2_Pro-Mes'!UQA3</f>
        <v>0</v>
      </c>
      <c r="UQF4" s="149" t="e">
        <f>'CRO2_Pro-Mes'!#REF!</f>
        <v>#REF!</v>
      </c>
      <c r="UQG4" s="149">
        <f>'CRO2_Pro-Mes'!UQC3</f>
        <v>0</v>
      </c>
      <c r="UQH4" s="149" t="e">
        <f>'CRO2_Pro-Mes'!#REF!</f>
        <v>#REF!</v>
      </c>
      <c r="UQI4" s="149">
        <f>'CRO2_Pro-Mes'!UQE3</f>
        <v>0</v>
      </c>
      <c r="UQJ4" s="149" t="e">
        <f>'CRO2_Pro-Mes'!#REF!</f>
        <v>#REF!</v>
      </c>
      <c r="UQK4" s="149">
        <f>'CRO2_Pro-Mes'!UQG3</f>
        <v>0</v>
      </c>
      <c r="UQL4" s="149" t="e">
        <f>'CRO2_Pro-Mes'!#REF!</f>
        <v>#REF!</v>
      </c>
      <c r="UQM4" s="149">
        <f>'CRO2_Pro-Mes'!UQI3</f>
        <v>0</v>
      </c>
      <c r="UQN4" s="149" t="e">
        <f>'CRO2_Pro-Mes'!#REF!</f>
        <v>#REF!</v>
      </c>
      <c r="UQO4" s="149">
        <f>'CRO2_Pro-Mes'!UQK3</f>
        <v>0</v>
      </c>
      <c r="UQP4" s="149" t="e">
        <f>'CRO2_Pro-Mes'!#REF!</f>
        <v>#REF!</v>
      </c>
      <c r="UQQ4" s="149">
        <f>'CRO2_Pro-Mes'!UQM3</f>
        <v>0</v>
      </c>
      <c r="UQR4" s="149" t="e">
        <f>'CRO2_Pro-Mes'!#REF!</f>
        <v>#REF!</v>
      </c>
      <c r="UQS4" s="149">
        <f>'CRO2_Pro-Mes'!UQO3</f>
        <v>0</v>
      </c>
      <c r="UQT4" s="149" t="e">
        <f>'CRO2_Pro-Mes'!#REF!</f>
        <v>#REF!</v>
      </c>
      <c r="UQU4" s="149">
        <f>'CRO2_Pro-Mes'!UQQ3</f>
        <v>0</v>
      </c>
      <c r="UQV4" s="149" t="e">
        <f>'CRO2_Pro-Mes'!#REF!</f>
        <v>#REF!</v>
      </c>
      <c r="UQW4" s="149">
        <f>'CRO2_Pro-Mes'!UQS3</f>
        <v>0</v>
      </c>
      <c r="UQX4" s="149" t="e">
        <f>'CRO2_Pro-Mes'!#REF!</f>
        <v>#REF!</v>
      </c>
      <c r="UQY4" s="149">
        <f>'CRO2_Pro-Mes'!UQU3</f>
        <v>0</v>
      </c>
      <c r="UQZ4" s="149" t="e">
        <f>'CRO2_Pro-Mes'!#REF!</f>
        <v>#REF!</v>
      </c>
      <c r="URA4" s="149">
        <f>'CRO2_Pro-Mes'!UQW3</f>
        <v>0</v>
      </c>
      <c r="URB4" s="149" t="e">
        <f>'CRO2_Pro-Mes'!#REF!</f>
        <v>#REF!</v>
      </c>
      <c r="URC4" s="149">
        <f>'CRO2_Pro-Mes'!UQY3</f>
        <v>0</v>
      </c>
      <c r="URD4" s="149" t="e">
        <f>'CRO2_Pro-Mes'!#REF!</f>
        <v>#REF!</v>
      </c>
      <c r="URE4" s="149">
        <f>'CRO2_Pro-Mes'!URA3</f>
        <v>0</v>
      </c>
      <c r="URF4" s="149" t="e">
        <f>'CRO2_Pro-Mes'!#REF!</f>
        <v>#REF!</v>
      </c>
      <c r="URG4" s="149">
        <f>'CRO2_Pro-Mes'!URC3</f>
        <v>0</v>
      </c>
      <c r="URH4" s="149" t="e">
        <f>'CRO2_Pro-Mes'!#REF!</f>
        <v>#REF!</v>
      </c>
      <c r="URI4" s="149">
        <f>'CRO2_Pro-Mes'!URE3</f>
        <v>0</v>
      </c>
      <c r="URJ4" s="149" t="e">
        <f>'CRO2_Pro-Mes'!#REF!</f>
        <v>#REF!</v>
      </c>
      <c r="URK4" s="149">
        <f>'CRO2_Pro-Mes'!URG3</f>
        <v>0</v>
      </c>
      <c r="URL4" s="149" t="e">
        <f>'CRO2_Pro-Mes'!#REF!</f>
        <v>#REF!</v>
      </c>
      <c r="URM4" s="149">
        <f>'CRO2_Pro-Mes'!URI3</f>
        <v>0</v>
      </c>
      <c r="URN4" s="149" t="e">
        <f>'CRO2_Pro-Mes'!#REF!</f>
        <v>#REF!</v>
      </c>
      <c r="URO4" s="149">
        <f>'CRO2_Pro-Mes'!URK3</f>
        <v>0</v>
      </c>
      <c r="URP4" s="149" t="e">
        <f>'CRO2_Pro-Mes'!#REF!</f>
        <v>#REF!</v>
      </c>
      <c r="URQ4" s="149">
        <f>'CRO2_Pro-Mes'!URM3</f>
        <v>0</v>
      </c>
      <c r="URR4" s="149" t="e">
        <f>'CRO2_Pro-Mes'!#REF!</f>
        <v>#REF!</v>
      </c>
      <c r="URS4" s="149">
        <f>'CRO2_Pro-Mes'!URO3</f>
        <v>0</v>
      </c>
      <c r="URT4" s="149" t="e">
        <f>'CRO2_Pro-Mes'!#REF!</f>
        <v>#REF!</v>
      </c>
      <c r="URU4" s="149">
        <f>'CRO2_Pro-Mes'!URQ3</f>
        <v>0</v>
      </c>
      <c r="URV4" s="149" t="e">
        <f>'CRO2_Pro-Mes'!#REF!</f>
        <v>#REF!</v>
      </c>
      <c r="URW4" s="149">
        <f>'CRO2_Pro-Mes'!URS3</f>
        <v>0</v>
      </c>
      <c r="URX4" s="149" t="e">
        <f>'CRO2_Pro-Mes'!#REF!</f>
        <v>#REF!</v>
      </c>
      <c r="URY4" s="149">
        <f>'CRO2_Pro-Mes'!URU3</f>
        <v>0</v>
      </c>
      <c r="URZ4" s="149" t="e">
        <f>'CRO2_Pro-Mes'!#REF!</f>
        <v>#REF!</v>
      </c>
      <c r="USA4" s="149">
        <f>'CRO2_Pro-Mes'!URW3</f>
        <v>0</v>
      </c>
      <c r="USB4" s="149" t="e">
        <f>'CRO2_Pro-Mes'!#REF!</f>
        <v>#REF!</v>
      </c>
      <c r="USC4" s="149">
        <f>'CRO2_Pro-Mes'!URY3</f>
        <v>0</v>
      </c>
      <c r="USD4" s="149" t="e">
        <f>'CRO2_Pro-Mes'!#REF!</f>
        <v>#REF!</v>
      </c>
      <c r="USE4" s="149">
        <f>'CRO2_Pro-Mes'!USA3</f>
        <v>0</v>
      </c>
      <c r="USF4" s="149" t="e">
        <f>'CRO2_Pro-Mes'!#REF!</f>
        <v>#REF!</v>
      </c>
      <c r="USG4" s="149">
        <f>'CRO2_Pro-Mes'!USC3</f>
        <v>0</v>
      </c>
      <c r="USH4" s="149" t="e">
        <f>'CRO2_Pro-Mes'!#REF!</f>
        <v>#REF!</v>
      </c>
      <c r="USI4" s="149">
        <f>'CRO2_Pro-Mes'!USE3</f>
        <v>0</v>
      </c>
      <c r="USJ4" s="149" t="e">
        <f>'CRO2_Pro-Mes'!#REF!</f>
        <v>#REF!</v>
      </c>
      <c r="USK4" s="149">
        <f>'CRO2_Pro-Mes'!USG3</f>
        <v>0</v>
      </c>
      <c r="USL4" s="149" t="e">
        <f>'CRO2_Pro-Mes'!#REF!</f>
        <v>#REF!</v>
      </c>
      <c r="USM4" s="149">
        <f>'CRO2_Pro-Mes'!USI3</f>
        <v>0</v>
      </c>
      <c r="USN4" s="149" t="e">
        <f>'CRO2_Pro-Mes'!#REF!</f>
        <v>#REF!</v>
      </c>
      <c r="USO4" s="149">
        <f>'CRO2_Pro-Mes'!USK3</f>
        <v>0</v>
      </c>
      <c r="USP4" s="149" t="e">
        <f>'CRO2_Pro-Mes'!#REF!</f>
        <v>#REF!</v>
      </c>
      <c r="USQ4" s="149">
        <f>'CRO2_Pro-Mes'!USM3</f>
        <v>0</v>
      </c>
      <c r="USR4" s="149" t="e">
        <f>'CRO2_Pro-Mes'!#REF!</f>
        <v>#REF!</v>
      </c>
      <c r="USS4" s="149">
        <f>'CRO2_Pro-Mes'!USO3</f>
        <v>0</v>
      </c>
      <c r="UST4" s="149" t="e">
        <f>'CRO2_Pro-Mes'!#REF!</f>
        <v>#REF!</v>
      </c>
      <c r="USU4" s="149">
        <f>'CRO2_Pro-Mes'!USQ3</f>
        <v>0</v>
      </c>
      <c r="USV4" s="149" t="e">
        <f>'CRO2_Pro-Mes'!#REF!</f>
        <v>#REF!</v>
      </c>
      <c r="USW4" s="149">
        <f>'CRO2_Pro-Mes'!USS3</f>
        <v>0</v>
      </c>
      <c r="USX4" s="149" t="e">
        <f>'CRO2_Pro-Mes'!#REF!</f>
        <v>#REF!</v>
      </c>
      <c r="USY4" s="149">
        <f>'CRO2_Pro-Mes'!USU3</f>
        <v>0</v>
      </c>
      <c r="USZ4" s="149" t="e">
        <f>'CRO2_Pro-Mes'!#REF!</f>
        <v>#REF!</v>
      </c>
      <c r="UTA4" s="149">
        <f>'CRO2_Pro-Mes'!USW3</f>
        <v>0</v>
      </c>
      <c r="UTB4" s="149" t="e">
        <f>'CRO2_Pro-Mes'!#REF!</f>
        <v>#REF!</v>
      </c>
      <c r="UTC4" s="149">
        <f>'CRO2_Pro-Mes'!USY3</f>
        <v>0</v>
      </c>
      <c r="UTD4" s="149" t="e">
        <f>'CRO2_Pro-Mes'!#REF!</f>
        <v>#REF!</v>
      </c>
      <c r="UTE4" s="149">
        <f>'CRO2_Pro-Mes'!UTA3</f>
        <v>0</v>
      </c>
      <c r="UTF4" s="149" t="e">
        <f>'CRO2_Pro-Mes'!#REF!</f>
        <v>#REF!</v>
      </c>
      <c r="UTG4" s="149">
        <f>'CRO2_Pro-Mes'!UTC3</f>
        <v>0</v>
      </c>
      <c r="UTH4" s="149" t="e">
        <f>'CRO2_Pro-Mes'!#REF!</f>
        <v>#REF!</v>
      </c>
      <c r="UTI4" s="149">
        <f>'CRO2_Pro-Mes'!UTE3</f>
        <v>0</v>
      </c>
      <c r="UTJ4" s="149" t="e">
        <f>'CRO2_Pro-Mes'!#REF!</f>
        <v>#REF!</v>
      </c>
      <c r="UTK4" s="149">
        <f>'CRO2_Pro-Mes'!UTG3</f>
        <v>0</v>
      </c>
      <c r="UTL4" s="149" t="e">
        <f>'CRO2_Pro-Mes'!#REF!</f>
        <v>#REF!</v>
      </c>
      <c r="UTM4" s="149">
        <f>'CRO2_Pro-Mes'!UTI3</f>
        <v>0</v>
      </c>
      <c r="UTN4" s="149" t="e">
        <f>'CRO2_Pro-Mes'!#REF!</f>
        <v>#REF!</v>
      </c>
      <c r="UTO4" s="149">
        <f>'CRO2_Pro-Mes'!UTK3</f>
        <v>0</v>
      </c>
      <c r="UTP4" s="149" t="e">
        <f>'CRO2_Pro-Mes'!#REF!</f>
        <v>#REF!</v>
      </c>
      <c r="UTQ4" s="149">
        <f>'CRO2_Pro-Mes'!UTM3</f>
        <v>0</v>
      </c>
      <c r="UTR4" s="149" t="e">
        <f>'CRO2_Pro-Mes'!#REF!</f>
        <v>#REF!</v>
      </c>
      <c r="UTS4" s="149">
        <f>'CRO2_Pro-Mes'!UTO3</f>
        <v>0</v>
      </c>
      <c r="UTT4" s="149" t="e">
        <f>'CRO2_Pro-Mes'!#REF!</f>
        <v>#REF!</v>
      </c>
      <c r="UTU4" s="149">
        <f>'CRO2_Pro-Mes'!UTQ3</f>
        <v>0</v>
      </c>
      <c r="UTV4" s="149" t="e">
        <f>'CRO2_Pro-Mes'!#REF!</f>
        <v>#REF!</v>
      </c>
      <c r="UTW4" s="149">
        <f>'CRO2_Pro-Mes'!UTS3</f>
        <v>0</v>
      </c>
      <c r="UTX4" s="149" t="e">
        <f>'CRO2_Pro-Mes'!#REF!</f>
        <v>#REF!</v>
      </c>
      <c r="UTY4" s="149">
        <f>'CRO2_Pro-Mes'!UTU3</f>
        <v>0</v>
      </c>
      <c r="UTZ4" s="149" t="e">
        <f>'CRO2_Pro-Mes'!#REF!</f>
        <v>#REF!</v>
      </c>
      <c r="UUA4" s="149">
        <f>'CRO2_Pro-Mes'!UTW3</f>
        <v>0</v>
      </c>
      <c r="UUB4" s="149" t="e">
        <f>'CRO2_Pro-Mes'!#REF!</f>
        <v>#REF!</v>
      </c>
      <c r="UUC4" s="149">
        <f>'CRO2_Pro-Mes'!UTY3</f>
        <v>0</v>
      </c>
      <c r="UUD4" s="149" t="e">
        <f>'CRO2_Pro-Mes'!#REF!</f>
        <v>#REF!</v>
      </c>
      <c r="UUE4" s="149">
        <f>'CRO2_Pro-Mes'!UUA3</f>
        <v>0</v>
      </c>
      <c r="UUF4" s="149" t="e">
        <f>'CRO2_Pro-Mes'!#REF!</f>
        <v>#REF!</v>
      </c>
      <c r="UUG4" s="149">
        <f>'CRO2_Pro-Mes'!UUC3</f>
        <v>0</v>
      </c>
      <c r="UUH4" s="149" t="e">
        <f>'CRO2_Pro-Mes'!#REF!</f>
        <v>#REF!</v>
      </c>
      <c r="UUI4" s="149">
        <f>'CRO2_Pro-Mes'!UUE3</f>
        <v>0</v>
      </c>
      <c r="UUJ4" s="149" t="e">
        <f>'CRO2_Pro-Mes'!#REF!</f>
        <v>#REF!</v>
      </c>
      <c r="UUK4" s="149">
        <f>'CRO2_Pro-Mes'!UUG3</f>
        <v>0</v>
      </c>
      <c r="UUL4" s="149" t="e">
        <f>'CRO2_Pro-Mes'!#REF!</f>
        <v>#REF!</v>
      </c>
      <c r="UUM4" s="149">
        <f>'CRO2_Pro-Mes'!UUI3</f>
        <v>0</v>
      </c>
      <c r="UUN4" s="149" t="e">
        <f>'CRO2_Pro-Mes'!#REF!</f>
        <v>#REF!</v>
      </c>
      <c r="UUO4" s="149">
        <f>'CRO2_Pro-Mes'!UUK3</f>
        <v>0</v>
      </c>
      <c r="UUP4" s="149" t="e">
        <f>'CRO2_Pro-Mes'!#REF!</f>
        <v>#REF!</v>
      </c>
      <c r="UUQ4" s="149">
        <f>'CRO2_Pro-Mes'!UUM3</f>
        <v>0</v>
      </c>
      <c r="UUR4" s="149" t="e">
        <f>'CRO2_Pro-Mes'!#REF!</f>
        <v>#REF!</v>
      </c>
      <c r="UUS4" s="149">
        <f>'CRO2_Pro-Mes'!UUO3</f>
        <v>0</v>
      </c>
      <c r="UUT4" s="149" t="e">
        <f>'CRO2_Pro-Mes'!#REF!</f>
        <v>#REF!</v>
      </c>
      <c r="UUU4" s="149">
        <f>'CRO2_Pro-Mes'!UUQ3</f>
        <v>0</v>
      </c>
      <c r="UUV4" s="149" t="e">
        <f>'CRO2_Pro-Mes'!#REF!</f>
        <v>#REF!</v>
      </c>
      <c r="UUW4" s="149">
        <f>'CRO2_Pro-Mes'!UUS3</f>
        <v>0</v>
      </c>
      <c r="UUX4" s="149" t="e">
        <f>'CRO2_Pro-Mes'!#REF!</f>
        <v>#REF!</v>
      </c>
      <c r="UUY4" s="149">
        <f>'CRO2_Pro-Mes'!UUU3</f>
        <v>0</v>
      </c>
      <c r="UUZ4" s="149" t="e">
        <f>'CRO2_Pro-Mes'!#REF!</f>
        <v>#REF!</v>
      </c>
      <c r="UVA4" s="149">
        <f>'CRO2_Pro-Mes'!UUW3</f>
        <v>0</v>
      </c>
      <c r="UVB4" s="149" t="e">
        <f>'CRO2_Pro-Mes'!#REF!</f>
        <v>#REF!</v>
      </c>
      <c r="UVC4" s="149">
        <f>'CRO2_Pro-Mes'!UUY3</f>
        <v>0</v>
      </c>
      <c r="UVD4" s="149" t="e">
        <f>'CRO2_Pro-Mes'!#REF!</f>
        <v>#REF!</v>
      </c>
      <c r="UVE4" s="149">
        <f>'CRO2_Pro-Mes'!UVA3</f>
        <v>0</v>
      </c>
      <c r="UVF4" s="149" t="e">
        <f>'CRO2_Pro-Mes'!#REF!</f>
        <v>#REF!</v>
      </c>
      <c r="UVG4" s="149">
        <f>'CRO2_Pro-Mes'!UVC3</f>
        <v>0</v>
      </c>
      <c r="UVH4" s="149" t="e">
        <f>'CRO2_Pro-Mes'!#REF!</f>
        <v>#REF!</v>
      </c>
      <c r="UVI4" s="149">
        <f>'CRO2_Pro-Mes'!UVE3</f>
        <v>0</v>
      </c>
      <c r="UVJ4" s="149" t="e">
        <f>'CRO2_Pro-Mes'!#REF!</f>
        <v>#REF!</v>
      </c>
      <c r="UVK4" s="149">
        <f>'CRO2_Pro-Mes'!UVG3</f>
        <v>0</v>
      </c>
      <c r="UVL4" s="149" t="e">
        <f>'CRO2_Pro-Mes'!#REF!</f>
        <v>#REF!</v>
      </c>
      <c r="UVM4" s="149">
        <f>'CRO2_Pro-Mes'!UVI3</f>
        <v>0</v>
      </c>
      <c r="UVN4" s="149" t="e">
        <f>'CRO2_Pro-Mes'!#REF!</f>
        <v>#REF!</v>
      </c>
      <c r="UVO4" s="149">
        <f>'CRO2_Pro-Mes'!UVK3</f>
        <v>0</v>
      </c>
      <c r="UVP4" s="149" t="e">
        <f>'CRO2_Pro-Mes'!#REF!</f>
        <v>#REF!</v>
      </c>
      <c r="UVQ4" s="149">
        <f>'CRO2_Pro-Mes'!UVM3</f>
        <v>0</v>
      </c>
      <c r="UVR4" s="149" t="e">
        <f>'CRO2_Pro-Mes'!#REF!</f>
        <v>#REF!</v>
      </c>
      <c r="UVS4" s="149">
        <f>'CRO2_Pro-Mes'!UVO3</f>
        <v>0</v>
      </c>
      <c r="UVT4" s="149" t="e">
        <f>'CRO2_Pro-Mes'!#REF!</f>
        <v>#REF!</v>
      </c>
      <c r="UVU4" s="149">
        <f>'CRO2_Pro-Mes'!UVQ3</f>
        <v>0</v>
      </c>
      <c r="UVV4" s="149" t="e">
        <f>'CRO2_Pro-Mes'!#REF!</f>
        <v>#REF!</v>
      </c>
      <c r="UVW4" s="149">
        <f>'CRO2_Pro-Mes'!UVS3</f>
        <v>0</v>
      </c>
      <c r="UVX4" s="149" t="e">
        <f>'CRO2_Pro-Mes'!#REF!</f>
        <v>#REF!</v>
      </c>
      <c r="UVY4" s="149">
        <f>'CRO2_Pro-Mes'!UVU3</f>
        <v>0</v>
      </c>
      <c r="UVZ4" s="149" t="e">
        <f>'CRO2_Pro-Mes'!#REF!</f>
        <v>#REF!</v>
      </c>
      <c r="UWA4" s="149">
        <f>'CRO2_Pro-Mes'!UVW3</f>
        <v>0</v>
      </c>
      <c r="UWB4" s="149" t="e">
        <f>'CRO2_Pro-Mes'!#REF!</f>
        <v>#REF!</v>
      </c>
      <c r="UWC4" s="149">
        <f>'CRO2_Pro-Mes'!UVY3</f>
        <v>0</v>
      </c>
      <c r="UWD4" s="149" t="e">
        <f>'CRO2_Pro-Mes'!#REF!</f>
        <v>#REF!</v>
      </c>
      <c r="UWE4" s="149">
        <f>'CRO2_Pro-Mes'!UWA3</f>
        <v>0</v>
      </c>
      <c r="UWF4" s="149" t="e">
        <f>'CRO2_Pro-Mes'!#REF!</f>
        <v>#REF!</v>
      </c>
      <c r="UWG4" s="149">
        <f>'CRO2_Pro-Mes'!UWC3</f>
        <v>0</v>
      </c>
      <c r="UWH4" s="149" t="e">
        <f>'CRO2_Pro-Mes'!#REF!</f>
        <v>#REF!</v>
      </c>
      <c r="UWI4" s="149">
        <f>'CRO2_Pro-Mes'!UWE3</f>
        <v>0</v>
      </c>
      <c r="UWJ4" s="149" t="e">
        <f>'CRO2_Pro-Mes'!#REF!</f>
        <v>#REF!</v>
      </c>
      <c r="UWK4" s="149">
        <f>'CRO2_Pro-Mes'!UWG3</f>
        <v>0</v>
      </c>
      <c r="UWL4" s="149" t="e">
        <f>'CRO2_Pro-Mes'!#REF!</f>
        <v>#REF!</v>
      </c>
      <c r="UWM4" s="149">
        <f>'CRO2_Pro-Mes'!UWI3</f>
        <v>0</v>
      </c>
      <c r="UWN4" s="149" t="e">
        <f>'CRO2_Pro-Mes'!#REF!</f>
        <v>#REF!</v>
      </c>
      <c r="UWO4" s="149">
        <f>'CRO2_Pro-Mes'!UWK3</f>
        <v>0</v>
      </c>
      <c r="UWP4" s="149" t="e">
        <f>'CRO2_Pro-Mes'!#REF!</f>
        <v>#REF!</v>
      </c>
      <c r="UWQ4" s="149">
        <f>'CRO2_Pro-Mes'!UWM3</f>
        <v>0</v>
      </c>
      <c r="UWR4" s="149" t="e">
        <f>'CRO2_Pro-Mes'!#REF!</f>
        <v>#REF!</v>
      </c>
      <c r="UWS4" s="149">
        <f>'CRO2_Pro-Mes'!UWO3</f>
        <v>0</v>
      </c>
      <c r="UWT4" s="149" t="e">
        <f>'CRO2_Pro-Mes'!#REF!</f>
        <v>#REF!</v>
      </c>
      <c r="UWU4" s="149">
        <f>'CRO2_Pro-Mes'!UWQ3</f>
        <v>0</v>
      </c>
      <c r="UWV4" s="149" t="e">
        <f>'CRO2_Pro-Mes'!#REF!</f>
        <v>#REF!</v>
      </c>
      <c r="UWW4" s="149">
        <f>'CRO2_Pro-Mes'!UWS3</f>
        <v>0</v>
      </c>
      <c r="UWX4" s="149" t="e">
        <f>'CRO2_Pro-Mes'!#REF!</f>
        <v>#REF!</v>
      </c>
      <c r="UWY4" s="149">
        <f>'CRO2_Pro-Mes'!UWU3</f>
        <v>0</v>
      </c>
      <c r="UWZ4" s="149" t="e">
        <f>'CRO2_Pro-Mes'!#REF!</f>
        <v>#REF!</v>
      </c>
      <c r="UXA4" s="149">
        <f>'CRO2_Pro-Mes'!UWW3</f>
        <v>0</v>
      </c>
      <c r="UXB4" s="149" t="e">
        <f>'CRO2_Pro-Mes'!#REF!</f>
        <v>#REF!</v>
      </c>
      <c r="UXC4" s="149">
        <f>'CRO2_Pro-Mes'!UWY3</f>
        <v>0</v>
      </c>
      <c r="UXD4" s="149" t="e">
        <f>'CRO2_Pro-Mes'!#REF!</f>
        <v>#REF!</v>
      </c>
      <c r="UXE4" s="149">
        <f>'CRO2_Pro-Mes'!UXA3</f>
        <v>0</v>
      </c>
      <c r="UXF4" s="149" t="e">
        <f>'CRO2_Pro-Mes'!#REF!</f>
        <v>#REF!</v>
      </c>
      <c r="UXG4" s="149">
        <f>'CRO2_Pro-Mes'!UXC3</f>
        <v>0</v>
      </c>
      <c r="UXH4" s="149" t="e">
        <f>'CRO2_Pro-Mes'!#REF!</f>
        <v>#REF!</v>
      </c>
      <c r="UXI4" s="149">
        <f>'CRO2_Pro-Mes'!UXE3</f>
        <v>0</v>
      </c>
      <c r="UXJ4" s="149" t="e">
        <f>'CRO2_Pro-Mes'!#REF!</f>
        <v>#REF!</v>
      </c>
      <c r="UXK4" s="149">
        <f>'CRO2_Pro-Mes'!UXG3</f>
        <v>0</v>
      </c>
      <c r="UXL4" s="149" t="e">
        <f>'CRO2_Pro-Mes'!#REF!</f>
        <v>#REF!</v>
      </c>
      <c r="UXM4" s="149">
        <f>'CRO2_Pro-Mes'!UXI3</f>
        <v>0</v>
      </c>
      <c r="UXN4" s="149" t="e">
        <f>'CRO2_Pro-Mes'!#REF!</f>
        <v>#REF!</v>
      </c>
      <c r="UXO4" s="149">
        <f>'CRO2_Pro-Mes'!UXK3</f>
        <v>0</v>
      </c>
      <c r="UXP4" s="149" t="e">
        <f>'CRO2_Pro-Mes'!#REF!</f>
        <v>#REF!</v>
      </c>
      <c r="UXQ4" s="149">
        <f>'CRO2_Pro-Mes'!UXM3</f>
        <v>0</v>
      </c>
      <c r="UXR4" s="149" t="e">
        <f>'CRO2_Pro-Mes'!#REF!</f>
        <v>#REF!</v>
      </c>
      <c r="UXS4" s="149">
        <f>'CRO2_Pro-Mes'!UXO3</f>
        <v>0</v>
      </c>
      <c r="UXT4" s="149" t="e">
        <f>'CRO2_Pro-Mes'!#REF!</f>
        <v>#REF!</v>
      </c>
      <c r="UXU4" s="149">
        <f>'CRO2_Pro-Mes'!UXQ3</f>
        <v>0</v>
      </c>
      <c r="UXV4" s="149" t="e">
        <f>'CRO2_Pro-Mes'!#REF!</f>
        <v>#REF!</v>
      </c>
      <c r="UXW4" s="149">
        <f>'CRO2_Pro-Mes'!UXS3</f>
        <v>0</v>
      </c>
      <c r="UXX4" s="149" t="e">
        <f>'CRO2_Pro-Mes'!#REF!</f>
        <v>#REF!</v>
      </c>
      <c r="UXY4" s="149">
        <f>'CRO2_Pro-Mes'!UXU3</f>
        <v>0</v>
      </c>
      <c r="UXZ4" s="149" t="e">
        <f>'CRO2_Pro-Mes'!#REF!</f>
        <v>#REF!</v>
      </c>
      <c r="UYA4" s="149">
        <f>'CRO2_Pro-Mes'!UXW3</f>
        <v>0</v>
      </c>
      <c r="UYB4" s="149" t="e">
        <f>'CRO2_Pro-Mes'!#REF!</f>
        <v>#REF!</v>
      </c>
      <c r="UYC4" s="149">
        <f>'CRO2_Pro-Mes'!UXY3</f>
        <v>0</v>
      </c>
      <c r="UYD4" s="149" t="e">
        <f>'CRO2_Pro-Mes'!#REF!</f>
        <v>#REF!</v>
      </c>
      <c r="UYE4" s="149">
        <f>'CRO2_Pro-Mes'!UYA3</f>
        <v>0</v>
      </c>
      <c r="UYF4" s="149" t="e">
        <f>'CRO2_Pro-Mes'!#REF!</f>
        <v>#REF!</v>
      </c>
      <c r="UYG4" s="149">
        <f>'CRO2_Pro-Mes'!UYC3</f>
        <v>0</v>
      </c>
      <c r="UYH4" s="149" t="e">
        <f>'CRO2_Pro-Mes'!#REF!</f>
        <v>#REF!</v>
      </c>
      <c r="UYI4" s="149">
        <f>'CRO2_Pro-Mes'!UYE3</f>
        <v>0</v>
      </c>
      <c r="UYJ4" s="149" t="e">
        <f>'CRO2_Pro-Mes'!#REF!</f>
        <v>#REF!</v>
      </c>
      <c r="UYK4" s="149">
        <f>'CRO2_Pro-Mes'!UYG3</f>
        <v>0</v>
      </c>
      <c r="UYL4" s="149" t="e">
        <f>'CRO2_Pro-Mes'!#REF!</f>
        <v>#REF!</v>
      </c>
      <c r="UYM4" s="149">
        <f>'CRO2_Pro-Mes'!UYI3</f>
        <v>0</v>
      </c>
      <c r="UYN4" s="149" t="e">
        <f>'CRO2_Pro-Mes'!#REF!</f>
        <v>#REF!</v>
      </c>
      <c r="UYO4" s="149">
        <f>'CRO2_Pro-Mes'!UYK3</f>
        <v>0</v>
      </c>
      <c r="UYP4" s="149" t="e">
        <f>'CRO2_Pro-Mes'!#REF!</f>
        <v>#REF!</v>
      </c>
      <c r="UYQ4" s="149">
        <f>'CRO2_Pro-Mes'!UYM3</f>
        <v>0</v>
      </c>
      <c r="UYR4" s="149" t="e">
        <f>'CRO2_Pro-Mes'!#REF!</f>
        <v>#REF!</v>
      </c>
      <c r="UYS4" s="149">
        <f>'CRO2_Pro-Mes'!UYO3</f>
        <v>0</v>
      </c>
      <c r="UYT4" s="149" t="e">
        <f>'CRO2_Pro-Mes'!#REF!</f>
        <v>#REF!</v>
      </c>
      <c r="UYU4" s="149">
        <f>'CRO2_Pro-Mes'!UYQ3</f>
        <v>0</v>
      </c>
      <c r="UYV4" s="149" t="e">
        <f>'CRO2_Pro-Mes'!#REF!</f>
        <v>#REF!</v>
      </c>
      <c r="UYW4" s="149">
        <f>'CRO2_Pro-Mes'!UYS3</f>
        <v>0</v>
      </c>
      <c r="UYX4" s="149" t="e">
        <f>'CRO2_Pro-Mes'!#REF!</f>
        <v>#REF!</v>
      </c>
      <c r="UYY4" s="149">
        <f>'CRO2_Pro-Mes'!UYU3</f>
        <v>0</v>
      </c>
      <c r="UYZ4" s="149" t="e">
        <f>'CRO2_Pro-Mes'!#REF!</f>
        <v>#REF!</v>
      </c>
      <c r="UZA4" s="149">
        <f>'CRO2_Pro-Mes'!UYW3</f>
        <v>0</v>
      </c>
      <c r="UZB4" s="149" t="e">
        <f>'CRO2_Pro-Mes'!#REF!</f>
        <v>#REF!</v>
      </c>
      <c r="UZC4" s="149">
        <f>'CRO2_Pro-Mes'!UYY3</f>
        <v>0</v>
      </c>
      <c r="UZD4" s="149" t="e">
        <f>'CRO2_Pro-Mes'!#REF!</f>
        <v>#REF!</v>
      </c>
      <c r="UZE4" s="149">
        <f>'CRO2_Pro-Mes'!UZA3</f>
        <v>0</v>
      </c>
      <c r="UZF4" s="149" t="e">
        <f>'CRO2_Pro-Mes'!#REF!</f>
        <v>#REF!</v>
      </c>
      <c r="UZG4" s="149">
        <f>'CRO2_Pro-Mes'!UZC3</f>
        <v>0</v>
      </c>
      <c r="UZH4" s="149" t="e">
        <f>'CRO2_Pro-Mes'!#REF!</f>
        <v>#REF!</v>
      </c>
      <c r="UZI4" s="149">
        <f>'CRO2_Pro-Mes'!UZE3</f>
        <v>0</v>
      </c>
      <c r="UZJ4" s="149" t="e">
        <f>'CRO2_Pro-Mes'!#REF!</f>
        <v>#REF!</v>
      </c>
      <c r="UZK4" s="149">
        <f>'CRO2_Pro-Mes'!UZG3</f>
        <v>0</v>
      </c>
      <c r="UZL4" s="149" t="e">
        <f>'CRO2_Pro-Mes'!#REF!</f>
        <v>#REF!</v>
      </c>
      <c r="UZM4" s="149">
        <f>'CRO2_Pro-Mes'!UZI3</f>
        <v>0</v>
      </c>
      <c r="UZN4" s="149" t="e">
        <f>'CRO2_Pro-Mes'!#REF!</f>
        <v>#REF!</v>
      </c>
      <c r="UZO4" s="149">
        <f>'CRO2_Pro-Mes'!UZK3</f>
        <v>0</v>
      </c>
      <c r="UZP4" s="149" t="e">
        <f>'CRO2_Pro-Mes'!#REF!</f>
        <v>#REF!</v>
      </c>
      <c r="UZQ4" s="149">
        <f>'CRO2_Pro-Mes'!UZM3</f>
        <v>0</v>
      </c>
      <c r="UZR4" s="149" t="e">
        <f>'CRO2_Pro-Mes'!#REF!</f>
        <v>#REF!</v>
      </c>
      <c r="UZS4" s="149">
        <f>'CRO2_Pro-Mes'!UZO3</f>
        <v>0</v>
      </c>
      <c r="UZT4" s="149" t="e">
        <f>'CRO2_Pro-Mes'!#REF!</f>
        <v>#REF!</v>
      </c>
      <c r="UZU4" s="149">
        <f>'CRO2_Pro-Mes'!UZQ3</f>
        <v>0</v>
      </c>
      <c r="UZV4" s="149" t="e">
        <f>'CRO2_Pro-Mes'!#REF!</f>
        <v>#REF!</v>
      </c>
      <c r="UZW4" s="149">
        <f>'CRO2_Pro-Mes'!UZS3</f>
        <v>0</v>
      </c>
      <c r="UZX4" s="149" t="e">
        <f>'CRO2_Pro-Mes'!#REF!</f>
        <v>#REF!</v>
      </c>
      <c r="UZY4" s="149">
        <f>'CRO2_Pro-Mes'!UZU3</f>
        <v>0</v>
      </c>
      <c r="UZZ4" s="149" t="e">
        <f>'CRO2_Pro-Mes'!#REF!</f>
        <v>#REF!</v>
      </c>
      <c r="VAA4" s="149">
        <f>'CRO2_Pro-Mes'!UZW3</f>
        <v>0</v>
      </c>
      <c r="VAB4" s="149" t="e">
        <f>'CRO2_Pro-Mes'!#REF!</f>
        <v>#REF!</v>
      </c>
      <c r="VAC4" s="149">
        <f>'CRO2_Pro-Mes'!UZY3</f>
        <v>0</v>
      </c>
      <c r="VAD4" s="149" t="e">
        <f>'CRO2_Pro-Mes'!#REF!</f>
        <v>#REF!</v>
      </c>
      <c r="VAE4" s="149">
        <f>'CRO2_Pro-Mes'!VAA3</f>
        <v>0</v>
      </c>
      <c r="VAF4" s="149" t="e">
        <f>'CRO2_Pro-Mes'!#REF!</f>
        <v>#REF!</v>
      </c>
      <c r="VAG4" s="149">
        <f>'CRO2_Pro-Mes'!VAC3</f>
        <v>0</v>
      </c>
      <c r="VAH4" s="149" t="e">
        <f>'CRO2_Pro-Mes'!#REF!</f>
        <v>#REF!</v>
      </c>
      <c r="VAI4" s="149">
        <f>'CRO2_Pro-Mes'!VAE3</f>
        <v>0</v>
      </c>
      <c r="VAJ4" s="149" t="e">
        <f>'CRO2_Pro-Mes'!#REF!</f>
        <v>#REF!</v>
      </c>
      <c r="VAK4" s="149">
        <f>'CRO2_Pro-Mes'!VAG3</f>
        <v>0</v>
      </c>
      <c r="VAL4" s="149" t="e">
        <f>'CRO2_Pro-Mes'!#REF!</f>
        <v>#REF!</v>
      </c>
      <c r="VAM4" s="149">
        <f>'CRO2_Pro-Mes'!VAI3</f>
        <v>0</v>
      </c>
      <c r="VAN4" s="149" t="e">
        <f>'CRO2_Pro-Mes'!#REF!</f>
        <v>#REF!</v>
      </c>
      <c r="VAO4" s="149">
        <f>'CRO2_Pro-Mes'!VAK3</f>
        <v>0</v>
      </c>
      <c r="VAP4" s="149" t="e">
        <f>'CRO2_Pro-Mes'!#REF!</f>
        <v>#REF!</v>
      </c>
      <c r="VAQ4" s="149">
        <f>'CRO2_Pro-Mes'!VAM3</f>
        <v>0</v>
      </c>
      <c r="VAR4" s="149" t="e">
        <f>'CRO2_Pro-Mes'!#REF!</f>
        <v>#REF!</v>
      </c>
      <c r="VAS4" s="149">
        <f>'CRO2_Pro-Mes'!VAO3</f>
        <v>0</v>
      </c>
      <c r="VAT4" s="149" t="e">
        <f>'CRO2_Pro-Mes'!#REF!</f>
        <v>#REF!</v>
      </c>
      <c r="VAU4" s="149">
        <f>'CRO2_Pro-Mes'!VAQ3</f>
        <v>0</v>
      </c>
      <c r="VAV4" s="149" t="e">
        <f>'CRO2_Pro-Mes'!#REF!</f>
        <v>#REF!</v>
      </c>
      <c r="VAW4" s="149">
        <f>'CRO2_Pro-Mes'!VAS3</f>
        <v>0</v>
      </c>
      <c r="VAX4" s="149" t="e">
        <f>'CRO2_Pro-Mes'!#REF!</f>
        <v>#REF!</v>
      </c>
      <c r="VAY4" s="149">
        <f>'CRO2_Pro-Mes'!VAU3</f>
        <v>0</v>
      </c>
      <c r="VAZ4" s="149" t="e">
        <f>'CRO2_Pro-Mes'!#REF!</f>
        <v>#REF!</v>
      </c>
      <c r="VBA4" s="149">
        <f>'CRO2_Pro-Mes'!VAW3</f>
        <v>0</v>
      </c>
      <c r="VBB4" s="149" t="e">
        <f>'CRO2_Pro-Mes'!#REF!</f>
        <v>#REF!</v>
      </c>
      <c r="VBC4" s="149">
        <f>'CRO2_Pro-Mes'!VAY3</f>
        <v>0</v>
      </c>
      <c r="VBD4" s="149" t="e">
        <f>'CRO2_Pro-Mes'!#REF!</f>
        <v>#REF!</v>
      </c>
      <c r="VBE4" s="149">
        <f>'CRO2_Pro-Mes'!VBA3</f>
        <v>0</v>
      </c>
      <c r="VBF4" s="149" t="e">
        <f>'CRO2_Pro-Mes'!#REF!</f>
        <v>#REF!</v>
      </c>
      <c r="VBG4" s="149">
        <f>'CRO2_Pro-Mes'!VBC3</f>
        <v>0</v>
      </c>
      <c r="VBH4" s="149" t="e">
        <f>'CRO2_Pro-Mes'!#REF!</f>
        <v>#REF!</v>
      </c>
      <c r="VBI4" s="149">
        <f>'CRO2_Pro-Mes'!VBE3</f>
        <v>0</v>
      </c>
      <c r="VBJ4" s="149" t="e">
        <f>'CRO2_Pro-Mes'!#REF!</f>
        <v>#REF!</v>
      </c>
      <c r="VBK4" s="149">
        <f>'CRO2_Pro-Mes'!VBG3</f>
        <v>0</v>
      </c>
      <c r="VBL4" s="149" t="e">
        <f>'CRO2_Pro-Mes'!#REF!</f>
        <v>#REF!</v>
      </c>
      <c r="VBM4" s="149">
        <f>'CRO2_Pro-Mes'!VBI3</f>
        <v>0</v>
      </c>
      <c r="VBN4" s="149" t="e">
        <f>'CRO2_Pro-Mes'!#REF!</f>
        <v>#REF!</v>
      </c>
      <c r="VBO4" s="149">
        <f>'CRO2_Pro-Mes'!VBK3</f>
        <v>0</v>
      </c>
      <c r="VBP4" s="149" t="e">
        <f>'CRO2_Pro-Mes'!#REF!</f>
        <v>#REF!</v>
      </c>
      <c r="VBQ4" s="149">
        <f>'CRO2_Pro-Mes'!VBM3</f>
        <v>0</v>
      </c>
      <c r="VBR4" s="149" t="e">
        <f>'CRO2_Pro-Mes'!#REF!</f>
        <v>#REF!</v>
      </c>
      <c r="VBS4" s="149">
        <f>'CRO2_Pro-Mes'!VBO3</f>
        <v>0</v>
      </c>
      <c r="VBT4" s="149" t="e">
        <f>'CRO2_Pro-Mes'!#REF!</f>
        <v>#REF!</v>
      </c>
      <c r="VBU4" s="149">
        <f>'CRO2_Pro-Mes'!VBQ3</f>
        <v>0</v>
      </c>
      <c r="VBV4" s="149" t="e">
        <f>'CRO2_Pro-Mes'!#REF!</f>
        <v>#REF!</v>
      </c>
      <c r="VBW4" s="149">
        <f>'CRO2_Pro-Mes'!VBS3</f>
        <v>0</v>
      </c>
      <c r="VBX4" s="149" t="e">
        <f>'CRO2_Pro-Mes'!#REF!</f>
        <v>#REF!</v>
      </c>
      <c r="VBY4" s="149">
        <f>'CRO2_Pro-Mes'!VBU3</f>
        <v>0</v>
      </c>
      <c r="VBZ4" s="149" t="e">
        <f>'CRO2_Pro-Mes'!#REF!</f>
        <v>#REF!</v>
      </c>
      <c r="VCA4" s="149">
        <f>'CRO2_Pro-Mes'!VBW3</f>
        <v>0</v>
      </c>
      <c r="VCB4" s="149" t="e">
        <f>'CRO2_Pro-Mes'!#REF!</f>
        <v>#REF!</v>
      </c>
      <c r="VCC4" s="149">
        <f>'CRO2_Pro-Mes'!VBY3</f>
        <v>0</v>
      </c>
      <c r="VCD4" s="149" t="e">
        <f>'CRO2_Pro-Mes'!#REF!</f>
        <v>#REF!</v>
      </c>
      <c r="VCE4" s="149">
        <f>'CRO2_Pro-Mes'!VCA3</f>
        <v>0</v>
      </c>
      <c r="VCF4" s="149" t="e">
        <f>'CRO2_Pro-Mes'!#REF!</f>
        <v>#REF!</v>
      </c>
      <c r="VCG4" s="149">
        <f>'CRO2_Pro-Mes'!VCC3</f>
        <v>0</v>
      </c>
      <c r="VCH4" s="149" t="e">
        <f>'CRO2_Pro-Mes'!#REF!</f>
        <v>#REF!</v>
      </c>
      <c r="VCI4" s="149">
        <f>'CRO2_Pro-Mes'!VCE3</f>
        <v>0</v>
      </c>
      <c r="VCJ4" s="149" t="e">
        <f>'CRO2_Pro-Mes'!#REF!</f>
        <v>#REF!</v>
      </c>
      <c r="VCK4" s="149">
        <f>'CRO2_Pro-Mes'!VCG3</f>
        <v>0</v>
      </c>
      <c r="VCL4" s="149" t="e">
        <f>'CRO2_Pro-Mes'!#REF!</f>
        <v>#REF!</v>
      </c>
      <c r="VCM4" s="149">
        <f>'CRO2_Pro-Mes'!VCI3</f>
        <v>0</v>
      </c>
      <c r="VCN4" s="149" t="e">
        <f>'CRO2_Pro-Mes'!#REF!</f>
        <v>#REF!</v>
      </c>
      <c r="VCO4" s="149">
        <f>'CRO2_Pro-Mes'!VCK3</f>
        <v>0</v>
      </c>
      <c r="VCP4" s="149" t="e">
        <f>'CRO2_Pro-Mes'!#REF!</f>
        <v>#REF!</v>
      </c>
      <c r="VCQ4" s="149">
        <f>'CRO2_Pro-Mes'!VCM3</f>
        <v>0</v>
      </c>
      <c r="VCR4" s="149" t="e">
        <f>'CRO2_Pro-Mes'!#REF!</f>
        <v>#REF!</v>
      </c>
      <c r="VCS4" s="149">
        <f>'CRO2_Pro-Mes'!VCO3</f>
        <v>0</v>
      </c>
      <c r="VCT4" s="149" t="e">
        <f>'CRO2_Pro-Mes'!#REF!</f>
        <v>#REF!</v>
      </c>
      <c r="VCU4" s="149">
        <f>'CRO2_Pro-Mes'!VCQ3</f>
        <v>0</v>
      </c>
      <c r="VCV4" s="149" t="e">
        <f>'CRO2_Pro-Mes'!#REF!</f>
        <v>#REF!</v>
      </c>
      <c r="VCW4" s="149">
        <f>'CRO2_Pro-Mes'!VCS3</f>
        <v>0</v>
      </c>
      <c r="VCX4" s="149" t="e">
        <f>'CRO2_Pro-Mes'!#REF!</f>
        <v>#REF!</v>
      </c>
      <c r="VCY4" s="149">
        <f>'CRO2_Pro-Mes'!VCU3</f>
        <v>0</v>
      </c>
      <c r="VCZ4" s="149" t="e">
        <f>'CRO2_Pro-Mes'!#REF!</f>
        <v>#REF!</v>
      </c>
      <c r="VDA4" s="149">
        <f>'CRO2_Pro-Mes'!VCW3</f>
        <v>0</v>
      </c>
      <c r="VDB4" s="149" t="e">
        <f>'CRO2_Pro-Mes'!#REF!</f>
        <v>#REF!</v>
      </c>
      <c r="VDC4" s="149">
        <f>'CRO2_Pro-Mes'!VCY3</f>
        <v>0</v>
      </c>
      <c r="VDD4" s="149" t="e">
        <f>'CRO2_Pro-Mes'!#REF!</f>
        <v>#REF!</v>
      </c>
      <c r="VDE4" s="149">
        <f>'CRO2_Pro-Mes'!VDA3</f>
        <v>0</v>
      </c>
      <c r="VDF4" s="149" t="e">
        <f>'CRO2_Pro-Mes'!#REF!</f>
        <v>#REF!</v>
      </c>
      <c r="VDG4" s="149">
        <f>'CRO2_Pro-Mes'!VDC3</f>
        <v>0</v>
      </c>
      <c r="VDH4" s="149" t="e">
        <f>'CRO2_Pro-Mes'!#REF!</f>
        <v>#REF!</v>
      </c>
      <c r="VDI4" s="149">
        <f>'CRO2_Pro-Mes'!VDE3</f>
        <v>0</v>
      </c>
      <c r="VDJ4" s="149" t="e">
        <f>'CRO2_Pro-Mes'!#REF!</f>
        <v>#REF!</v>
      </c>
      <c r="VDK4" s="149">
        <f>'CRO2_Pro-Mes'!VDG3</f>
        <v>0</v>
      </c>
      <c r="VDL4" s="149" t="e">
        <f>'CRO2_Pro-Mes'!#REF!</f>
        <v>#REF!</v>
      </c>
      <c r="VDM4" s="149">
        <f>'CRO2_Pro-Mes'!VDI3</f>
        <v>0</v>
      </c>
      <c r="VDN4" s="149" t="e">
        <f>'CRO2_Pro-Mes'!#REF!</f>
        <v>#REF!</v>
      </c>
      <c r="VDO4" s="149">
        <f>'CRO2_Pro-Mes'!VDK3</f>
        <v>0</v>
      </c>
      <c r="VDP4" s="149" t="e">
        <f>'CRO2_Pro-Mes'!#REF!</f>
        <v>#REF!</v>
      </c>
      <c r="VDQ4" s="149">
        <f>'CRO2_Pro-Mes'!VDM3</f>
        <v>0</v>
      </c>
      <c r="VDR4" s="149" t="e">
        <f>'CRO2_Pro-Mes'!#REF!</f>
        <v>#REF!</v>
      </c>
      <c r="VDS4" s="149">
        <f>'CRO2_Pro-Mes'!VDO3</f>
        <v>0</v>
      </c>
      <c r="VDT4" s="149" t="e">
        <f>'CRO2_Pro-Mes'!#REF!</f>
        <v>#REF!</v>
      </c>
      <c r="VDU4" s="149">
        <f>'CRO2_Pro-Mes'!VDQ3</f>
        <v>0</v>
      </c>
      <c r="VDV4" s="149" t="e">
        <f>'CRO2_Pro-Mes'!#REF!</f>
        <v>#REF!</v>
      </c>
      <c r="VDW4" s="149">
        <f>'CRO2_Pro-Mes'!VDS3</f>
        <v>0</v>
      </c>
      <c r="VDX4" s="149" t="e">
        <f>'CRO2_Pro-Mes'!#REF!</f>
        <v>#REF!</v>
      </c>
      <c r="VDY4" s="149">
        <f>'CRO2_Pro-Mes'!VDU3</f>
        <v>0</v>
      </c>
      <c r="VDZ4" s="149" t="e">
        <f>'CRO2_Pro-Mes'!#REF!</f>
        <v>#REF!</v>
      </c>
      <c r="VEA4" s="149">
        <f>'CRO2_Pro-Mes'!VDW3</f>
        <v>0</v>
      </c>
      <c r="VEB4" s="149" t="e">
        <f>'CRO2_Pro-Mes'!#REF!</f>
        <v>#REF!</v>
      </c>
      <c r="VEC4" s="149">
        <f>'CRO2_Pro-Mes'!VDY3</f>
        <v>0</v>
      </c>
      <c r="VED4" s="149" t="e">
        <f>'CRO2_Pro-Mes'!#REF!</f>
        <v>#REF!</v>
      </c>
      <c r="VEE4" s="149">
        <f>'CRO2_Pro-Mes'!VEA3</f>
        <v>0</v>
      </c>
      <c r="VEF4" s="149" t="e">
        <f>'CRO2_Pro-Mes'!#REF!</f>
        <v>#REF!</v>
      </c>
      <c r="VEG4" s="149">
        <f>'CRO2_Pro-Mes'!VEC3</f>
        <v>0</v>
      </c>
      <c r="VEH4" s="149" t="e">
        <f>'CRO2_Pro-Mes'!#REF!</f>
        <v>#REF!</v>
      </c>
      <c r="VEI4" s="149">
        <f>'CRO2_Pro-Mes'!VEE3</f>
        <v>0</v>
      </c>
      <c r="VEJ4" s="149" t="e">
        <f>'CRO2_Pro-Mes'!#REF!</f>
        <v>#REF!</v>
      </c>
      <c r="VEK4" s="149">
        <f>'CRO2_Pro-Mes'!VEG3</f>
        <v>0</v>
      </c>
      <c r="VEL4" s="149" t="e">
        <f>'CRO2_Pro-Mes'!#REF!</f>
        <v>#REF!</v>
      </c>
      <c r="VEM4" s="149">
        <f>'CRO2_Pro-Mes'!VEI3</f>
        <v>0</v>
      </c>
      <c r="VEN4" s="149" t="e">
        <f>'CRO2_Pro-Mes'!#REF!</f>
        <v>#REF!</v>
      </c>
      <c r="VEO4" s="149">
        <f>'CRO2_Pro-Mes'!VEK3</f>
        <v>0</v>
      </c>
      <c r="VEP4" s="149" t="e">
        <f>'CRO2_Pro-Mes'!#REF!</f>
        <v>#REF!</v>
      </c>
      <c r="VEQ4" s="149">
        <f>'CRO2_Pro-Mes'!VEM3</f>
        <v>0</v>
      </c>
      <c r="VER4" s="149" t="e">
        <f>'CRO2_Pro-Mes'!#REF!</f>
        <v>#REF!</v>
      </c>
      <c r="VES4" s="149">
        <f>'CRO2_Pro-Mes'!VEO3</f>
        <v>0</v>
      </c>
      <c r="VET4" s="149" t="e">
        <f>'CRO2_Pro-Mes'!#REF!</f>
        <v>#REF!</v>
      </c>
      <c r="VEU4" s="149">
        <f>'CRO2_Pro-Mes'!VEQ3</f>
        <v>0</v>
      </c>
      <c r="VEV4" s="149" t="e">
        <f>'CRO2_Pro-Mes'!#REF!</f>
        <v>#REF!</v>
      </c>
      <c r="VEW4" s="149">
        <f>'CRO2_Pro-Mes'!VES3</f>
        <v>0</v>
      </c>
      <c r="VEX4" s="149" t="e">
        <f>'CRO2_Pro-Mes'!#REF!</f>
        <v>#REF!</v>
      </c>
      <c r="VEY4" s="149">
        <f>'CRO2_Pro-Mes'!VEU3</f>
        <v>0</v>
      </c>
      <c r="VEZ4" s="149" t="e">
        <f>'CRO2_Pro-Mes'!#REF!</f>
        <v>#REF!</v>
      </c>
      <c r="VFA4" s="149">
        <f>'CRO2_Pro-Mes'!VEW3</f>
        <v>0</v>
      </c>
      <c r="VFB4" s="149" t="e">
        <f>'CRO2_Pro-Mes'!#REF!</f>
        <v>#REF!</v>
      </c>
      <c r="VFC4" s="149">
        <f>'CRO2_Pro-Mes'!VEY3</f>
        <v>0</v>
      </c>
      <c r="VFD4" s="149" t="e">
        <f>'CRO2_Pro-Mes'!#REF!</f>
        <v>#REF!</v>
      </c>
      <c r="VFE4" s="149">
        <f>'CRO2_Pro-Mes'!VFA3</f>
        <v>0</v>
      </c>
      <c r="VFF4" s="149" t="e">
        <f>'CRO2_Pro-Mes'!#REF!</f>
        <v>#REF!</v>
      </c>
      <c r="VFG4" s="149">
        <f>'CRO2_Pro-Mes'!VFC3</f>
        <v>0</v>
      </c>
      <c r="VFH4" s="149" t="e">
        <f>'CRO2_Pro-Mes'!#REF!</f>
        <v>#REF!</v>
      </c>
      <c r="VFI4" s="149">
        <f>'CRO2_Pro-Mes'!VFE3</f>
        <v>0</v>
      </c>
      <c r="VFJ4" s="149" t="e">
        <f>'CRO2_Pro-Mes'!#REF!</f>
        <v>#REF!</v>
      </c>
      <c r="VFK4" s="149">
        <f>'CRO2_Pro-Mes'!VFG3</f>
        <v>0</v>
      </c>
      <c r="VFL4" s="149" t="e">
        <f>'CRO2_Pro-Mes'!#REF!</f>
        <v>#REF!</v>
      </c>
      <c r="VFM4" s="149">
        <f>'CRO2_Pro-Mes'!VFI3</f>
        <v>0</v>
      </c>
      <c r="VFN4" s="149" t="e">
        <f>'CRO2_Pro-Mes'!#REF!</f>
        <v>#REF!</v>
      </c>
      <c r="VFO4" s="149">
        <f>'CRO2_Pro-Mes'!VFK3</f>
        <v>0</v>
      </c>
      <c r="VFP4" s="149" t="e">
        <f>'CRO2_Pro-Mes'!#REF!</f>
        <v>#REF!</v>
      </c>
      <c r="VFQ4" s="149">
        <f>'CRO2_Pro-Mes'!VFM3</f>
        <v>0</v>
      </c>
      <c r="VFR4" s="149" t="e">
        <f>'CRO2_Pro-Mes'!#REF!</f>
        <v>#REF!</v>
      </c>
      <c r="VFS4" s="149">
        <f>'CRO2_Pro-Mes'!VFO3</f>
        <v>0</v>
      </c>
      <c r="VFT4" s="149" t="e">
        <f>'CRO2_Pro-Mes'!#REF!</f>
        <v>#REF!</v>
      </c>
      <c r="VFU4" s="149">
        <f>'CRO2_Pro-Mes'!VFQ3</f>
        <v>0</v>
      </c>
      <c r="VFV4" s="149" t="e">
        <f>'CRO2_Pro-Mes'!#REF!</f>
        <v>#REF!</v>
      </c>
      <c r="VFW4" s="149">
        <f>'CRO2_Pro-Mes'!VFS3</f>
        <v>0</v>
      </c>
      <c r="VFX4" s="149" t="e">
        <f>'CRO2_Pro-Mes'!#REF!</f>
        <v>#REF!</v>
      </c>
      <c r="VFY4" s="149">
        <f>'CRO2_Pro-Mes'!VFU3</f>
        <v>0</v>
      </c>
      <c r="VFZ4" s="149" t="e">
        <f>'CRO2_Pro-Mes'!#REF!</f>
        <v>#REF!</v>
      </c>
      <c r="VGA4" s="149">
        <f>'CRO2_Pro-Mes'!VFW3</f>
        <v>0</v>
      </c>
      <c r="VGB4" s="149" t="e">
        <f>'CRO2_Pro-Mes'!#REF!</f>
        <v>#REF!</v>
      </c>
      <c r="VGC4" s="149">
        <f>'CRO2_Pro-Mes'!VFY3</f>
        <v>0</v>
      </c>
      <c r="VGD4" s="149" t="e">
        <f>'CRO2_Pro-Mes'!#REF!</f>
        <v>#REF!</v>
      </c>
      <c r="VGE4" s="149">
        <f>'CRO2_Pro-Mes'!VGA3</f>
        <v>0</v>
      </c>
      <c r="VGF4" s="149" t="e">
        <f>'CRO2_Pro-Mes'!#REF!</f>
        <v>#REF!</v>
      </c>
      <c r="VGG4" s="149">
        <f>'CRO2_Pro-Mes'!VGC3</f>
        <v>0</v>
      </c>
      <c r="VGH4" s="149" t="e">
        <f>'CRO2_Pro-Mes'!#REF!</f>
        <v>#REF!</v>
      </c>
      <c r="VGI4" s="149">
        <f>'CRO2_Pro-Mes'!VGE3</f>
        <v>0</v>
      </c>
      <c r="VGJ4" s="149" t="e">
        <f>'CRO2_Pro-Mes'!#REF!</f>
        <v>#REF!</v>
      </c>
      <c r="VGK4" s="149">
        <f>'CRO2_Pro-Mes'!VGG3</f>
        <v>0</v>
      </c>
      <c r="VGL4" s="149" t="e">
        <f>'CRO2_Pro-Mes'!#REF!</f>
        <v>#REF!</v>
      </c>
      <c r="VGM4" s="149">
        <f>'CRO2_Pro-Mes'!VGI3</f>
        <v>0</v>
      </c>
      <c r="VGN4" s="149" t="e">
        <f>'CRO2_Pro-Mes'!#REF!</f>
        <v>#REF!</v>
      </c>
      <c r="VGO4" s="149">
        <f>'CRO2_Pro-Mes'!VGK3</f>
        <v>0</v>
      </c>
      <c r="VGP4" s="149" t="e">
        <f>'CRO2_Pro-Mes'!#REF!</f>
        <v>#REF!</v>
      </c>
      <c r="VGQ4" s="149">
        <f>'CRO2_Pro-Mes'!VGM3</f>
        <v>0</v>
      </c>
      <c r="VGR4" s="149" t="e">
        <f>'CRO2_Pro-Mes'!#REF!</f>
        <v>#REF!</v>
      </c>
      <c r="VGS4" s="149">
        <f>'CRO2_Pro-Mes'!VGO3</f>
        <v>0</v>
      </c>
      <c r="VGT4" s="149" t="e">
        <f>'CRO2_Pro-Mes'!#REF!</f>
        <v>#REF!</v>
      </c>
      <c r="VGU4" s="149">
        <f>'CRO2_Pro-Mes'!VGQ3</f>
        <v>0</v>
      </c>
      <c r="VGV4" s="149" t="e">
        <f>'CRO2_Pro-Mes'!#REF!</f>
        <v>#REF!</v>
      </c>
      <c r="VGW4" s="149">
        <f>'CRO2_Pro-Mes'!VGS3</f>
        <v>0</v>
      </c>
      <c r="VGX4" s="149" t="e">
        <f>'CRO2_Pro-Mes'!#REF!</f>
        <v>#REF!</v>
      </c>
      <c r="VGY4" s="149">
        <f>'CRO2_Pro-Mes'!VGU3</f>
        <v>0</v>
      </c>
      <c r="VGZ4" s="149" t="e">
        <f>'CRO2_Pro-Mes'!#REF!</f>
        <v>#REF!</v>
      </c>
      <c r="VHA4" s="149">
        <f>'CRO2_Pro-Mes'!VGW3</f>
        <v>0</v>
      </c>
      <c r="VHB4" s="149" t="e">
        <f>'CRO2_Pro-Mes'!#REF!</f>
        <v>#REF!</v>
      </c>
      <c r="VHC4" s="149">
        <f>'CRO2_Pro-Mes'!VGY3</f>
        <v>0</v>
      </c>
      <c r="VHD4" s="149" t="e">
        <f>'CRO2_Pro-Mes'!#REF!</f>
        <v>#REF!</v>
      </c>
      <c r="VHE4" s="149">
        <f>'CRO2_Pro-Mes'!VHA3</f>
        <v>0</v>
      </c>
      <c r="VHF4" s="149" t="e">
        <f>'CRO2_Pro-Mes'!#REF!</f>
        <v>#REF!</v>
      </c>
      <c r="VHG4" s="149">
        <f>'CRO2_Pro-Mes'!VHC3</f>
        <v>0</v>
      </c>
      <c r="VHH4" s="149" t="e">
        <f>'CRO2_Pro-Mes'!#REF!</f>
        <v>#REF!</v>
      </c>
      <c r="VHI4" s="149">
        <f>'CRO2_Pro-Mes'!VHE3</f>
        <v>0</v>
      </c>
      <c r="VHJ4" s="149" t="e">
        <f>'CRO2_Pro-Mes'!#REF!</f>
        <v>#REF!</v>
      </c>
      <c r="VHK4" s="149">
        <f>'CRO2_Pro-Mes'!VHG3</f>
        <v>0</v>
      </c>
      <c r="VHL4" s="149" t="e">
        <f>'CRO2_Pro-Mes'!#REF!</f>
        <v>#REF!</v>
      </c>
      <c r="VHM4" s="149">
        <f>'CRO2_Pro-Mes'!VHI3</f>
        <v>0</v>
      </c>
      <c r="VHN4" s="149" t="e">
        <f>'CRO2_Pro-Mes'!#REF!</f>
        <v>#REF!</v>
      </c>
      <c r="VHO4" s="149">
        <f>'CRO2_Pro-Mes'!VHK3</f>
        <v>0</v>
      </c>
      <c r="VHP4" s="149" t="e">
        <f>'CRO2_Pro-Mes'!#REF!</f>
        <v>#REF!</v>
      </c>
      <c r="VHQ4" s="149">
        <f>'CRO2_Pro-Mes'!VHM3</f>
        <v>0</v>
      </c>
      <c r="VHR4" s="149" t="e">
        <f>'CRO2_Pro-Mes'!#REF!</f>
        <v>#REF!</v>
      </c>
      <c r="VHS4" s="149">
        <f>'CRO2_Pro-Mes'!VHO3</f>
        <v>0</v>
      </c>
      <c r="VHT4" s="149" t="e">
        <f>'CRO2_Pro-Mes'!#REF!</f>
        <v>#REF!</v>
      </c>
      <c r="VHU4" s="149">
        <f>'CRO2_Pro-Mes'!VHQ3</f>
        <v>0</v>
      </c>
      <c r="VHV4" s="149" t="e">
        <f>'CRO2_Pro-Mes'!#REF!</f>
        <v>#REF!</v>
      </c>
      <c r="VHW4" s="149">
        <f>'CRO2_Pro-Mes'!VHS3</f>
        <v>0</v>
      </c>
      <c r="VHX4" s="149" t="e">
        <f>'CRO2_Pro-Mes'!#REF!</f>
        <v>#REF!</v>
      </c>
      <c r="VHY4" s="149">
        <f>'CRO2_Pro-Mes'!VHU3</f>
        <v>0</v>
      </c>
      <c r="VHZ4" s="149" t="e">
        <f>'CRO2_Pro-Mes'!#REF!</f>
        <v>#REF!</v>
      </c>
      <c r="VIA4" s="149">
        <f>'CRO2_Pro-Mes'!VHW3</f>
        <v>0</v>
      </c>
      <c r="VIB4" s="149" t="e">
        <f>'CRO2_Pro-Mes'!#REF!</f>
        <v>#REF!</v>
      </c>
      <c r="VIC4" s="149">
        <f>'CRO2_Pro-Mes'!VHY3</f>
        <v>0</v>
      </c>
      <c r="VID4" s="149" t="e">
        <f>'CRO2_Pro-Mes'!#REF!</f>
        <v>#REF!</v>
      </c>
      <c r="VIE4" s="149">
        <f>'CRO2_Pro-Mes'!VIA3</f>
        <v>0</v>
      </c>
      <c r="VIF4" s="149" t="e">
        <f>'CRO2_Pro-Mes'!#REF!</f>
        <v>#REF!</v>
      </c>
      <c r="VIG4" s="149">
        <f>'CRO2_Pro-Mes'!VIC3</f>
        <v>0</v>
      </c>
      <c r="VIH4" s="149" t="e">
        <f>'CRO2_Pro-Mes'!#REF!</f>
        <v>#REF!</v>
      </c>
      <c r="VII4" s="149">
        <f>'CRO2_Pro-Mes'!VIE3</f>
        <v>0</v>
      </c>
      <c r="VIJ4" s="149" t="e">
        <f>'CRO2_Pro-Mes'!#REF!</f>
        <v>#REF!</v>
      </c>
      <c r="VIK4" s="149">
        <f>'CRO2_Pro-Mes'!VIG3</f>
        <v>0</v>
      </c>
      <c r="VIL4" s="149" t="e">
        <f>'CRO2_Pro-Mes'!#REF!</f>
        <v>#REF!</v>
      </c>
      <c r="VIM4" s="149">
        <f>'CRO2_Pro-Mes'!VII3</f>
        <v>0</v>
      </c>
      <c r="VIN4" s="149" t="e">
        <f>'CRO2_Pro-Mes'!#REF!</f>
        <v>#REF!</v>
      </c>
      <c r="VIO4" s="149">
        <f>'CRO2_Pro-Mes'!VIK3</f>
        <v>0</v>
      </c>
      <c r="VIP4" s="149" t="e">
        <f>'CRO2_Pro-Mes'!#REF!</f>
        <v>#REF!</v>
      </c>
      <c r="VIQ4" s="149">
        <f>'CRO2_Pro-Mes'!VIM3</f>
        <v>0</v>
      </c>
      <c r="VIR4" s="149" t="e">
        <f>'CRO2_Pro-Mes'!#REF!</f>
        <v>#REF!</v>
      </c>
      <c r="VIS4" s="149">
        <f>'CRO2_Pro-Mes'!VIO3</f>
        <v>0</v>
      </c>
      <c r="VIT4" s="149" t="e">
        <f>'CRO2_Pro-Mes'!#REF!</f>
        <v>#REF!</v>
      </c>
      <c r="VIU4" s="149">
        <f>'CRO2_Pro-Mes'!VIQ3</f>
        <v>0</v>
      </c>
      <c r="VIV4" s="149" t="e">
        <f>'CRO2_Pro-Mes'!#REF!</f>
        <v>#REF!</v>
      </c>
      <c r="VIW4" s="149">
        <f>'CRO2_Pro-Mes'!VIS3</f>
        <v>0</v>
      </c>
      <c r="VIX4" s="149" t="e">
        <f>'CRO2_Pro-Mes'!#REF!</f>
        <v>#REF!</v>
      </c>
      <c r="VIY4" s="149">
        <f>'CRO2_Pro-Mes'!VIU3</f>
        <v>0</v>
      </c>
      <c r="VIZ4" s="149" t="e">
        <f>'CRO2_Pro-Mes'!#REF!</f>
        <v>#REF!</v>
      </c>
      <c r="VJA4" s="149">
        <f>'CRO2_Pro-Mes'!VIW3</f>
        <v>0</v>
      </c>
      <c r="VJB4" s="149" t="e">
        <f>'CRO2_Pro-Mes'!#REF!</f>
        <v>#REF!</v>
      </c>
      <c r="VJC4" s="149">
        <f>'CRO2_Pro-Mes'!VIY3</f>
        <v>0</v>
      </c>
      <c r="VJD4" s="149" t="e">
        <f>'CRO2_Pro-Mes'!#REF!</f>
        <v>#REF!</v>
      </c>
      <c r="VJE4" s="149">
        <f>'CRO2_Pro-Mes'!VJA3</f>
        <v>0</v>
      </c>
      <c r="VJF4" s="149" t="e">
        <f>'CRO2_Pro-Mes'!#REF!</f>
        <v>#REF!</v>
      </c>
      <c r="VJG4" s="149">
        <f>'CRO2_Pro-Mes'!VJC3</f>
        <v>0</v>
      </c>
      <c r="VJH4" s="149" t="e">
        <f>'CRO2_Pro-Mes'!#REF!</f>
        <v>#REF!</v>
      </c>
      <c r="VJI4" s="149">
        <f>'CRO2_Pro-Mes'!VJE3</f>
        <v>0</v>
      </c>
      <c r="VJJ4" s="149" t="e">
        <f>'CRO2_Pro-Mes'!#REF!</f>
        <v>#REF!</v>
      </c>
      <c r="VJK4" s="149">
        <f>'CRO2_Pro-Mes'!VJG3</f>
        <v>0</v>
      </c>
      <c r="VJL4" s="149" t="e">
        <f>'CRO2_Pro-Mes'!#REF!</f>
        <v>#REF!</v>
      </c>
      <c r="VJM4" s="149">
        <f>'CRO2_Pro-Mes'!VJI3</f>
        <v>0</v>
      </c>
      <c r="VJN4" s="149" t="e">
        <f>'CRO2_Pro-Mes'!#REF!</f>
        <v>#REF!</v>
      </c>
      <c r="VJO4" s="149">
        <f>'CRO2_Pro-Mes'!VJK3</f>
        <v>0</v>
      </c>
      <c r="VJP4" s="149" t="e">
        <f>'CRO2_Pro-Mes'!#REF!</f>
        <v>#REF!</v>
      </c>
      <c r="VJQ4" s="149">
        <f>'CRO2_Pro-Mes'!VJM3</f>
        <v>0</v>
      </c>
      <c r="VJR4" s="149" t="e">
        <f>'CRO2_Pro-Mes'!#REF!</f>
        <v>#REF!</v>
      </c>
      <c r="VJS4" s="149">
        <f>'CRO2_Pro-Mes'!VJO3</f>
        <v>0</v>
      </c>
      <c r="VJT4" s="149" t="e">
        <f>'CRO2_Pro-Mes'!#REF!</f>
        <v>#REF!</v>
      </c>
      <c r="VJU4" s="149">
        <f>'CRO2_Pro-Mes'!VJQ3</f>
        <v>0</v>
      </c>
      <c r="VJV4" s="149" t="e">
        <f>'CRO2_Pro-Mes'!#REF!</f>
        <v>#REF!</v>
      </c>
      <c r="VJW4" s="149">
        <f>'CRO2_Pro-Mes'!VJS3</f>
        <v>0</v>
      </c>
      <c r="VJX4" s="149" t="e">
        <f>'CRO2_Pro-Mes'!#REF!</f>
        <v>#REF!</v>
      </c>
      <c r="VJY4" s="149">
        <f>'CRO2_Pro-Mes'!VJU3</f>
        <v>0</v>
      </c>
      <c r="VJZ4" s="149" t="e">
        <f>'CRO2_Pro-Mes'!#REF!</f>
        <v>#REF!</v>
      </c>
      <c r="VKA4" s="149">
        <f>'CRO2_Pro-Mes'!VJW3</f>
        <v>0</v>
      </c>
      <c r="VKB4" s="149" t="e">
        <f>'CRO2_Pro-Mes'!#REF!</f>
        <v>#REF!</v>
      </c>
      <c r="VKC4" s="149">
        <f>'CRO2_Pro-Mes'!VJY3</f>
        <v>0</v>
      </c>
      <c r="VKD4" s="149" t="e">
        <f>'CRO2_Pro-Mes'!#REF!</f>
        <v>#REF!</v>
      </c>
      <c r="VKE4" s="149">
        <f>'CRO2_Pro-Mes'!VKA3</f>
        <v>0</v>
      </c>
      <c r="VKF4" s="149" t="e">
        <f>'CRO2_Pro-Mes'!#REF!</f>
        <v>#REF!</v>
      </c>
      <c r="VKG4" s="149">
        <f>'CRO2_Pro-Mes'!VKC3</f>
        <v>0</v>
      </c>
      <c r="VKH4" s="149" t="e">
        <f>'CRO2_Pro-Mes'!#REF!</f>
        <v>#REF!</v>
      </c>
      <c r="VKI4" s="149">
        <f>'CRO2_Pro-Mes'!VKE3</f>
        <v>0</v>
      </c>
      <c r="VKJ4" s="149" t="e">
        <f>'CRO2_Pro-Mes'!#REF!</f>
        <v>#REF!</v>
      </c>
      <c r="VKK4" s="149">
        <f>'CRO2_Pro-Mes'!VKG3</f>
        <v>0</v>
      </c>
      <c r="VKL4" s="149" t="e">
        <f>'CRO2_Pro-Mes'!#REF!</f>
        <v>#REF!</v>
      </c>
      <c r="VKM4" s="149">
        <f>'CRO2_Pro-Mes'!VKI3</f>
        <v>0</v>
      </c>
      <c r="VKN4" s="149" t="e">
        <f>'CRO2_Pro-Mes'!#REF!</f>
        <v>#REF!</v>
      </c>
      <c r="VKO4" s="149">
        <f>'CRO2_Pro-Mes'!VKK3</f>
        <v>0</v>
      </c>
      <c r="VKP4" s="149" t="e">
        <f>'CRO2_Pro-Mes'!#REF!</f>
        <v>#REF!</v>
      </c>
      <c r="VKQ4" s="149">
        <f>'CRO2_Pro-Mes'!VKM3</f>
        <v>0</v>
      </c>
      <c r="VKR4" s="149" t="e">
        <f>'CRO2_Pro-Mes'!#REF!</f>
        <v>#REF!</v>
      </c>
      <c r="VKS4" s="149">
        <f>'CRO2_Pro-Mes'!VKO3</f>
        <v>0</v>
      </c>
      <c r="VKT4" s="149" t="e">
        <f>'CRO2_Pro-Mes'!#REF!</f>
        <v>#REF!</v>
      </c>
      <c r="VKU4" s="149">
        <f>'CRO2_Pro-Mes'!VKQ3</f>
        <v>0</v>
      </c>
      <c r="VKV4" s="149" t="e">
        <f>'CRO2_Pro-Mes'!#REF!</f>
        <v>#REF!</v>
      </c>
      <c r="VKW4" s="149">
        <f>'CRO2_Pro-Mes'!VKS3</f>
        <v>0</v>
      </c>
      <c r="VKX4" s="149" t="e">
        <f>'CRO2_Pro-Mes'!#REF!</f>
        <v>#REF!</v>
      </c>
      <c r="VKY4" s="149">
        <f>'CRO2_Pro-Mes'!VKU3</f>
        <v>0</v>
      </c>
      <c r="VKZ4" s="149" t="e">
        <f>'CRO2_Pro-Mes'!#REF!</f>
        <v>#REF!</v>
      </c>
      <c r="VLA4" s="149">
        <f>'CRO2_Pro-Mes'!VKW3</f>
        <v>0</v>
      </c>
      <c r="VLB4" s="149" t="e">
        <f>'CRO2_Pro-Mes'!#REF!</f>
        <v>#REF!</v>
      </c>
      <c r="VLC4" s="149">
        <f>'CRO2_Pro-Mes'!VKY3</f>
        <v>0</v>
      </c>
      <c r="VLD4" s="149" t="e">
        <f>'CRO2_Pro-Mes'!#REF!</f>
        <v>#REF!</v>
      </c>
      <c r="VLE4" s="149">
        <f>'CRO2_Pro-Mes'!VLA3</f>
        <v>0</v>
      </c>
      <c r="VLF4" s="149" t="e">
        <f>'CRO2_Pro-Mes'!#REF!</f>
        <v>#REF!</v>
      </c>
      <c r="VLG4" s="149">
        <f>'CRO2_Pro-Mes'!VLC3</f>
        <v>0</v>
      </c>
      <c r="VLH4" s="149" t="e">
        <f>'CRO2_Pro-Mes'!#REF!</f>
        <v>#REF!</v>
      </c>
      <c r="VLI4" s="149">
        <f>'CRO2_Pro-Mes'!VLE3</f>
        <v>0</v>
      </c>
      <c r="VLJ4" s="149" t="e">
        <f>'CRO2_Pro-Mes'!#REF!</f>
        <v>#REF!</v>
      </c>
      <c r="VLK4" s="149">
        <f>'CRO2_Pro-Mes'!VLG3</f>
        <v>0</v>
      </c>
      <c r="VLL4" s="149" t="e">
        <f>'CRO2_Pro-Mes'!#REF!</f>
        <v>#REF!</v>
      </c>
      <c r="VLM4" s="149">
        <f>'CRO2_Pro-Mes'!VLI3</f>
        <v>0</v>
      </c>
      <c r="VLN4" s="149" t="e">
        <f>'CRO2_Pro-Mes'!#REF!</f>
        <v>#REF!</v>
      </c>
      <c r="VLO4" s="149">
        <f>'CRO2_Pro-Mes'!VLK3</f>
        <v>0</v>
      </c>
      <c r="VLP4" s="149" t="e">
        <f>'CRO2_Pro-Mes'!#REF!</f>
        <v>#REF!</v>
      </c>
      <c r="VLQ4" s="149">
        <f>'CRO2_Pro-Mes'!VLM3</f>
        <v>0</v>
      </c>
      <c r="VLR4" s="149" t="e">
        <f>'CRO2_Pro-Mes'!#REF!</f>
        <v>#REF!</v>
      </c>
      <c r="VLS4" s="149">
        <f>'CRO2_Pro-Mes'!VLO3</f>
        <v>0</v>
      </c>
      <c r="VLT4" s="149" t="e">
        <f>'CRO2_Pro-Mes'!#REF!</f>
        <v>#REF!</v>
      </c>
      <c r="VLU4" s="149">
        <f>'CRO2_Pro-Mes'!VLQ3</f>
        <v>0</v>
      </c>
      <c r="VLV4" s="149" t="e">
        <f>'CRO2_Pro-Mes'!#REF!</f>
        <v>#REF!</v>
      </c>
      <c r="VLW4" s="149">
        <f>'CRO2_Pro-Mes'!VLS3</f>
        <v>0</v>
      </c>
      <c r="VLX4" s="149" t="e">
        <f>'CRO2_Pro-Mes'!#REF!</f>
        <v>#REF!</v>
      </c>
      <c r="VLY4" s="149">
        <f>'CRO2_Pro-Mes'!VLU3</f>
        <v>0</v>
      </c>
      <c r="VLZ4" s="149" t="e">
        <f>'CRO2_Pro-Mes'!#REF!</f>
        <v>#REF!</v>
      </c>
      <c r="VMA4" s="149">
        <f>'CRO2_Pro-Mes'!VLW3</f>
        <v>0</v>
      </c>
      <c r="VMB4" s="149" t="e">
        <f>'CRO2_Pro-Mes'!#REF!</f>
        <v>#REF!</v>
      </c>
      <c r="VMC4" s="149">
        <f>'CRO2_Pro-Mes'!VLY3</f>
        <v>0</v>
      </c>
      <c r="VMD4" s="149" t="e">
        <f>'CRO2_Pro-Mes'!#REF!</f>
        <v>#REF!</v>
      </c>
      <c r="VME4" s="149">
        <f>'CRO2_Pro-Mes'!VMA3</f>
        <v>0</v>
      </c>
      <c r="VMF4" s="149" t="e">
        <f>'CRO2_Pro-Mes'!#REF!</f>
        <v>#REF!</v>
      </c>
      <c r="VMG4" s="149">
        <f>'CRO2_Pro-Mes'!VMC3</f>
        <v>0</v>
      </c>
      <c r="VMH4" s="149" t="e">
        <f>'CRO2_Pro-Mes'!#REF!</f>
        <v>#REF!</v>
      </c>
      <c r="VMI4" s="149">
        <f>'CRO2_Pro-Mes'!VME3</f>
        <v>0</v>
      </c>
      <c r="VMJ4" s="149" t="e">
        <f>'CRO2_Pro-Mes'!#REF!</f>
        <v>#REF!</v>
      </c>
      <c r="VMK4" s="149">
        <f>'CRO2_Pro-Mes'!VMG3</f>
        <v>0</v>
      </c>
      <c r="VML4" s="149" t="e">
        <f>'CRO2_Pro-Mes'!#REF!</f>
        <v>#REF!</v>
      </c>
      <c r="VMM4" s="149">
        <f>'CRO2_Pro-Mes'!VMI3</f>
        <v>0</v>
      </c>
      <c r="VMN4" s="149" t="e">
        <f>'CRO2_Pro-Mes'!#REF!</f>
        <v>#REF!</v>
      </c>
      <c r="VMO4" s="149">
        <f>'CRO2_Pro-Mes'!VMK3</f>
        <v>0</v>
      </c>
      <c r="VMP4" s="149" t="e">
        <f>'CRO2_Pro-Mes'!#REF!</f>
        <v>#REF!</v>
      </c>
      <c r="VMQ4" s="149">
        <f>'CRO2_Pro-Mes'!VMM3</f>
        <v>0</v>
      </c>
      <c r="VMR4" s="149" t="e">
        <f>'CRO2_Pro-Mes'!#REF!</f>
        <v>#REF!</v>
      </c>
      <c r="VMS4" s="149">
        <f>'CRO2_Pro-Mes'!VMO3</f>
        <v>0</v>
      </c>
      <c r="VMT4" s="149" t="e">
        <f>'CRO2_Pro-Mes'!#REF!</f>
        <v>#REF!</v>
      </c>
      <c r="VMU4" s="149">
        <f>'CRO2_Pro-Mes'!VMQ3</f>
        <v>0</v>
      </c>
      <c r="VMV4" s="149" t="e">
        <f>'CRO2_Pro-Mes'!#REF!</f>
        <v>#REF!</v>
      </c>
      <c r="VMW4" s="149">
        <f>'CRO2_Pro-Mes'!VMS3</f>
        <v>0</v>
      </c>
      <c r="VMX4" s="149" t="e">
        <f>'CRO2_Pro-Mes'!#REF!</f>
        <v>#REF!</v>
      </c>
      <c r="VMY4" s="149">
        <f>'CRO2_Pro-Mes'!VMU3</f>
        <v>0</v>
      </c>
      <c r="VMZ4" s="149" t="e">
        <f>'CRO2_Pro-Mes'!#REF!</f>
        <v>#REF!</v>
      </c>
      <c r="VNA4" s="149">
        <f>'CRO2_Pro-Mes'!VMW3</f>
        <v>0</v>
      </c>
      <c r="VNB4" s="149" t="e">
        <f>'CRO2_Pro-Mes'!#REF!</f>
        <v>#REF!</v>
      </c>
      <c r="VNC4" s="149">
        <f>'CRO2_Pro-Mes'!VMY3</f>
        <v>0</v>
      </c>
      <c r="VND4" s="149" t="e">
        <f>'CRO2_Pro-Mes'!#REF!</f>
        <v>#REF!</v>
      </c>
      <c r="VNE4" s="149">
        <f>'CRO2_Pro-Mes'!VNA3</f>
        <v>0</v>
      </c>
      <c r="VNF4" s="149" t="e">
        <f>'CRO2_Pro-Mes'!#REF!</f>
        <v>#REF!</v>
      </c>
      <c r="VNG4" s="149">
        <f>'CRO2_Pro-Mes'!VNC3</f>
        <v>0</v>
      </c>
      <c r="VNH4" s="149" t="e">
        <f>'CRO2_Pro-Mes'!#REF!</f>
        <v>#REF!</v>
      </c>
      <c r="VNI4" s="149">
        <f>'CRO2_Pro-Mes'!VNE3</f>
        <v>0</v>
      </c>
      <c r="VNJ4" s="149" t="e">
        <f>'CRO2_Pro-Mes'!#REF!</f>
        <v>#REF!</v>
      </c>
      <c r="VNK4" s="149">
        <f>'CRO2_Pro-Mes'!VNG3</f>
        <v>0</v>
      </c>
      <c r="VNL4" s="149" t="e">
        <f>'CRO2_Pro-Mes'!#REF!</f>
        <v>#REF!</v>
      </c>
      <c r="VNM4" s="149">
        <f>'CRO2_Pro-Mes'!VNI3</f>
        <v>0</v>
      </c>
      <c r="VNN4" s="149" t="e">
        <f>'CRO2_Pro-Mes'!#REF!</f>
        <v>#REF!</v>
      </c>
      <c r="VNO4" s="149">
        <f>'CRO2_Pro-Mes'!VNK3</f>
        <v>0</v>
      </c>
      <c r="VNP4" s="149" t="e">
        <f>'CRO2_Pro-Mes'!#REF!</f>
        <v>#REF!</v>
      </c>
      <c r="VNQ4" s="149">
        <f>'CRO2_Pro-Mes'!VNM3</f>
        <v>0</v>
      </c>
      <c r="VNR4" s="149" t="e">
        <f>'CRO2_Pro-Mes'!#REF!</f>
        <v>#REF!</v>
      </c>
      <c r="VNS4" s="149">
        <f>'CRO2_Pro-Mes'!VNO3</f>
        <v>0</v>
      </c>
      <c r="VNT4" s="149" t="e">
        <f>'CRO2_Pro-Mes'!#REF!</f>
        <v>#REF!</v>
      </c>
      <c r="VNU4" s="149">
        <f>'CRO2_Pro-Mes'!VNQ3</f>
        <v>0</v>
      </c>
      <c r="VNV4" s="149" t="e">
        <f>'CRO2_Pro-Mes'!#REF!</f>
        <v>#REF!</v>
      </c>
      <c r="VNW4" s="149">
        <f>'CRO2_Pro-Mes'!VNS3</f>
        <v>0</v>
      </c>
      <c r="VNX4" s="149" t="e">
        <f>'CRO2_Pro-Mes'!#REF!</f>
        <v>#REF!</v>
      </c>
      <c r="VNY4" s="149">
        <f>'CRO2_Pro-Mes'!VNU3</f>
        <v>0</v>
      </c>
      <c r="VNZ4" s="149" t="e">
        <f>'CRO2_Pro-Mes'!#REF!</f>
        <v>#REF!</v>
      </c>
      <c r="VOA4" s="149">
        <f>'CRO2_Pro-Mes'!VNW3</f>
        <v>0</v>
      </c>
      <c r="VOB4" s="149" t="e">
        <f>'CRO2_Pro-Mes'!#REF!</f>
        <v>#REF!</v>
      </c>
      <c r="VOC4" s="149">
        <f>'CRO2_Pro-Mes'!VNY3</f>
        <v>0</v>
      </c>
      <c r="VOD4" s="149" t="e">
        <f>'CRO2_Pro-Mes'!#REF!</f>
        <v>#REF!</v>
      </c>
      <c r="VOE4" s="149">
        <f>'CRO2_Pro-Mes'!VOA3</f>
        <v>0</v>
      </c>
      <c r="VOF4" s="149" t="e">
        <f>'CRO2_Pro-Mes'!#REF!</f>
        <v>#REF!</v>
      </c>
      <c r="VOG4" s="149">
        <f>'CRO2_Pro-Mes'!VOC3</f>
        <v>0</v>
      </c>
      <c r="VOH4" s="149" t="e">
        <f>'CRO2_Pro-Mes'!#REF!</f>
        <v>#REF!</v>
      </c>
      <c r="VOI4" s="149">
        <f>'CRO2_Pro-Mes'!VOE3</f>
        <v>0</v>
      </c>
      <c r="VOJ4" s="149" t="e">
        <f>'CRO2_Pro-Mes'!#REF!</f>
        <v>#REF!</v>
      </c>
      <c r="VOK4" s="149">
        <f>'CRO2_Pro-Mes'!VOG3</f>
        <v>0</v>
      </c>
      <c r="VOL4" s="149" t="e">
        <f>'CRO2_Pro-Mes'!#REF!</f>
        <v>#REF!</v>
      </c>
      <c r="VOM4" s="149">
        <f>'CRO2_Pro-Mes'!VOI3</f>
        <v>0</v>
      </c>
      <c r="VON4" s="149" t="e">
        <f>'CRO2_Pro-Mes'!#REF!</f>
        <v>#REF!</v>
      </c>
      <c r="VOO4" s="149">
        <f>'CRO2_Pro-Mes'!VOK3</f>
        <v>0</v>
      </c>
      <c r="VOP4" s="149" t="e">
        <f>'CRO2_Pro-Mes'!#REF!</f>
        <v>#REF!</v>
      </c>
      <c r="VOQ4" s="149">
        <f>'CRO2_Pro-Mes'!VOM3</f>
        <v>0</v>
      </c>
      <c r="VOR4" s="149" t="e">
        <f>'CRO2_Pro-Mes'!#REF!</f>
        <v>#REF!</v>
      </c>
      <c r="VOS4" s="149">
        <f>'CRO2_Pro-Mes'!VOO3</f>
        <v>0</v>
      </c>
      <c r="VOT4" s="149" t="e">
        <f>'CRO2_Pro-Mes'!#REF!</f>
        <v>#REF!</v>
      </c>
      <c r="VOU4" s="149">
        <f>'CRO2_Pro-Mes'!VOQ3</f>
        <v>0</v>
      </c>
      <c r="VOV4" s="149" t="e">
        <f>'CRO2_Pro-Mes'!#REF!</f>
        <v>#REF!</v>
      </c>
      <c r="VOW4" s="149">
        <f>'CRO2_Pro-Mes'!VOS3</f>
        <v>0</v>
      </c>
      <c r="VOX4" s="149" t="e">
        <f>'CRO2_Pro-Mes'!#REF!</f>
        <v>#REF!</v>
      </c>
      <c r="VOY4" s="149">
        <f>'CRO2_Pro-Mes'!VOU3</f>
        <v>0</v>
      </c>
      <c r="VOZ4" s="149" t="e">
        <f>'CRO2_Pro-Mes'!#REF!</f>
        <v>#REF!</v>
      </c>
      <c r="VPA4" s="149">
        <f>'CRO2_Pro-Mes'!VOW3</f>
        <v>0</v>
      </c>
      <c r="VPB4" s="149" t="e">
        <f>'CRO2_Pro-Mes'!#REF!</f>
        <v>#REF!</v>
      </c>
      <c r="VPC4" s="149">
        <f>'CRO2_Pro-Mes'!VOY3</f>
        <v>0</v>
      </c>
      <c r="VPD4" s="149" t="e">
        <f>'CRO2_Pro-Mes'!#REF!</f>
        <v>#REF!</v>
      </c>
      <c r="VPE4" s="149">
        <f>'CRO2_Pro-Mes'!VPA3</f>
        <v>0</v>
      </c>
      <c r="VPF4" s="149" t="e">
        <f>'CRO2_Pro-Mes'!#REF!</f>
        <v>#REF!</v>
      </c>
      <c r="VPG4" s="149">
        <f>'CRO2_Pro-Mes'!VPC3</f>
        <v>0</v>
      </c>
      <c r="VPH4" s="149" t="e">
        <f>'CRO2_Pro-Mes'!#REF!</f>
        <v>#REF!</v>
      </c>
      <c r="VPI4" s="149">
        <f>'CRO2_Pro-Mes'!VPE3</f>
        <v>0</v>
      </c>
      <c r="VPJ4" s="149" t="e">
        <f>'CRO2_Pro-Mes'!#REF!</f>
        <v>#REF!</v>
      </c>
      <c r="VPK4" s="149">
        <f>'CRO2_Pro-Mes'!VPG3</f>
        <v>0</v>
      </c>
      <c r="VPL4" s="149" t="e">
        <f>'CRO2_Pro-Mes'!#REF!</f>
        <v>#REF!</v>
      </c>
      <c r="VPM4" s="149">
        <f>'CRO2_Pro-Mes'!VPI3</f>
        <v>0</v>
      </c>
      <c r="VPN4" s="149" t="e">
        <f>'CRO2_Pro-Mes'!#REF!</f>
        <v>#REF!</v>
      </c>
      <c r="VPO4" s="149">
        <f>'CRO2_Pro-Mes'!VPK3</f>
        <v>0</v>
      </c>
      <c r="VPP4" s="149" t="e">
        <f>'CRO2_Pro-Mes'!#REF!</f>
        <v>#REF!</v>
      </c>
      <c r="VPQ4" s="149">
        <f>'CRO2_Pro-Mes'!VPM3</f>
        <v>0</v>
      </c>
      <c r="VPR4" s="149" t="e">
        <f>'CRO2_Pro-Mes'!#REF!</f>
        <v>#REF!</v>
      </c>
      <c r="VPS4" s="149">
        <f>'CRO2_Pro-Mes'!VPO3</f>
        <v>0</v>
      </c>
      <c r="VPT4" s="149" t="e">
        <f>'CRO2_Pro-Mes'!#REF!</f>
        <v>#REF!</v>
      </c>
      <c r="VPU4" s="149">
        <f>'CRO2_Pro-Mes'!VPQ3</f>
        <v>0</v>
      </c>
      <c r="VPV4" s="149" t="e">
        <f>'CRO2_Pro-Mes'!#REF!</f>
        <v>#REF!</v>
      </c>
      <c r="VPW4" s="149">
        <f>'CRO2_Pro-Mes'!VPS3</f>
        <v>0</v>
      </c>
      <c r="VPX4" s="149" t="e">
        <f>'CRO2_Pro-Mes'!#REF!</f>
        <v>#REF!</v>
      </c>
      <c r="VPY4" s="149">
        <f>'CRO2_Pro-Mes'!VPU3</f>
        <v>0</v>
      </c>
      <c r="VPZ4" s="149" t="e">
        <f>'CRO2_Pro-Mes'!#REF!</f>
        <v>#REF!</v>
      </c>
      <c r="VQA4" s="149">
        <f>'CRO2_Pro-Mes'!VPW3</f>
        <v>0</v>
      </c>
      <c r="VQB4" s="149" t="e">
        <f>'CRO2_Pro-Mes'!#REF!</f>
        <v>#REF!</v>
      </c>
      <c r="VQC4" s="149">
        <f>'CRO2_Pro-Mes'!VPY3</f>
        <v>0</v>
      </c>
      <c r="VQD4" s="149" t="e">
        <f>'CRO2_Pro-Mes'!#REF!</f>
        <v>#REF!</v>
      </c>
      <c r="VQE4" s="149">
        <f>'CRO2_Pro-Mes'!VQA3</f>
        <v>0</v>
      </c>
      <c r="VQF4" s="149" t="e">
        <f>'CRO2_Pro-Mes'!#REF!</f>
        <v>#REF!</v>
      </c>
      <c r="VQG4" s="149">
        <f>'CRO2_Pro-Mes'!VQC3</f>
        <v>0</v>
      </c>
      <c r="VQH4" s="149" t="e">
        <f>'CRO2_Pro-Mes'!#REF!</f>
        <v>#REF!</v>
      </c>
      <c r="VQI4" s="149">
        <f>'CRO2_Pro-Mes'!VQE3</f>
        <v>0</v>
      </c>
      <c r="VQJ4" s="149" t="e">
        <f>'CRO2_Pro-Mes'!#REF!</f>
        <v>#REF!</v>
      </c>
      <c r="VQK4" s="149">
        <f>'CRO2_Pro-Mes'!VQG3</f>
        <v>0</v>
      </c>
      <c r="VQL4" s="149" t="e">
        <f>'CRO2_Pro-Mes'!#REF!</f>
        <v>#REF!</v>
      </c>
      <c r="VQM4" s="149">
        <f>'CRO2_Pro-Mes'!VQI3</f>
        <v>0</v>
      </c>
      <c r="VQN4" s="149" t="e">
        <f>'CRO2_Pro-Mes'!#REF!</f>
        <v>#REF!</v>
      </c>
      <c r="VQO4" s="149">
        <f>'CRO2_Pro-Mes'!VQK3</f>
        <v>0</v>
      </c>
      <c r="VQP4" s="149" t="e">
        <f>'CRO2_Pro-Mes'!#REF!</f>
        <v>#REF!</v>
      </c>
      <c r="VQQ4" s="149">
        <f>'CRO2_Pro-Mes'!VQM3</f>
        <v>0</v>
      </c>
      <c r="VQR4" s="149" t="e">
        <f>'CRO2_Pro-Mes'!#REF!</f>
        <v>#REF!</v>
      </c>
      <c r="VQS4" s="149">
        <f>'CRO2_Pro-Mes'!VQO3</f>
        <v>0</v>
      </c>
      <c r="VQT4" s="149" t="e">
        <f>'CRO2_Pro-Mes'!#REF!</f>
        <v>#REF!</v>
      </c>
      <c r="VQU4" s="149">
        <f>'CRO2_Pro-Mes'!VQQ3</f>
        <v>0</v>
      </c>
      <c r="VQV4" s="149" t="e">
        <f>'CRO2_Pro-Mes'!#REF!</f>
        <v>#REF!</v>
      </c>
      <c r="VQW4" s="149">
        <f>'CRO2_Pro-Mes'!VQS3</f>
        <v>0</v>
      </c>
      <c r="VQX4" s="149" t="e">
        <f>'CRO2_Pro-Mes'!#REF!</f>
        <v>#REF!</v>
      </c>
      <c r="VQY4" s="149">
        <f>'CRO2_Pro-Mes'!VQU3</f>
        <v>0</v>
      </c>
      <c r="VQZ4" s="149" t="e">
        <f>'CRO2_Pro-Mes'!#REF!</f>
        <v>#REF!</v>
      </c>
      <c r="VRA4" s="149">
        <f>'CRO2_Pro-Mes'!VQW3</f>
        <v>0</v>
      </c>
      <c r="VRB4" s="149" t="e">
        <f>'CRO2_Pro-Mes'!#REF!</f>
        <v>#REF!</v>
      </c>
      <c r="VRC4" s="149">
        <f>'CRO2_Pro-Mes'!VQY3</f>
        <v>0</v>
      </c>
      <c r="VRD4" s="149" t="e">
        <f>'CRO2_Pro-Mes'!#REF!</f>
        <v>#REF!</v>
      </c>
      <c r="VRE4" s="149">
        <f>'CRO2_Pro-Mes'!VRA3</f>
        <v>0</v>
      </c>
      <c r="VRF4" s="149" t="e">
        <f>'CRO2_Pro-Mes'!#REF!</f>
        <v>#REF!</v>
      </c>
      <c r="VRG4" s="149">
        <f>'CRO2_Pro-Mes'!VRC3</f>
        <v>0</v>
      </c>
      <c r="VRH4" s="149" t="e">
        <f>'CRO2_Pro-Mes'!#REF!</f>
        <v>#REF!</v>
      </c>
      <c r="VRI4" s="149">
        <f>'CRO2_Pro-Mes'!VRE3</f>
        <v>0</v>
      </c>
      <c r="VRJ4" s="149" t="e">
        <f>'CRO2_Pro-Mes'!#REF!</f>
        <v>#REF!</v>
      </c>
      <c r="VRK4" s="149">
        <f>'CRO2_Pro-Mes'!VRG3</f>
        <v>0</v>
      </c>
      <c r="VRL4" s="149" t="e">
        <f>'CRO2_Pro-Mes'!#REF!</f>
        <v>#REF!</v>
      </c>
      <c r="VRM4" s="149">
        <f>'CRO2_Pro-Mes'!VRI3</f>
        <v>0</v>
      </c>
      <c r="VRN4" s="149" t="e">
        <f>'CRO2_Pro-Mes'!#REF!</f>
        <v>#REF!</v>
      </c>
      <c r="VRO4" s="149">
        <f>'CRO2_Pro-Mes'!VRK3</f>
        <v>0</v>
      </c>
      <c r="VRP4" s="149" t="e">
        <f>'CRO2_Pro-Mes'!#REF!</f>
        <v>#REF!</v>
      </c>
      <c r="VRQ4" s="149">
        <f>'CRO2_Pro-Mes'!VRM3</f>
        <v>0</v>
      </c>
      <c r="VRR4" s="149" t="e">
        <f>'CRO2_Pro-Mes'!#REF!</f>
        <v>#REF!</v>
      </c>
      <c r="VRS4" s="149">
        <f>'CRO2_Pro-Mes'!VRO3</f>
        <v>0</v>
      </c>
      <c r="VRT4" s="149" t="e">
        <f>'CRO2_Pro-Mes'!#REF!</f>
        <v>#REF!</v>
      </c>
      <c r="VRU4" s="149">
        <f>'CRO2_Pro-Mes'!VRQ3</f>
        <v>0</v>
      </c>
      <c r="VRV4" s="149" t="e">
        <f>'CRO2_Pro-Mes'!#REF!</f>
        <v>#REF!</v>
      </c>
      <c r="VRW4" s="149">
        <f>'CRO2_Pro-Mes'!VRS3</f>
        <v>0</v>
      </c>
      <c r="VRX4" s="149" t="e">
        <f>'CRO2_Pro-Mes'!#REF!</f>
        <v>#REF!</v>
      </c>
      <c r="VRY4" s="149">
        <f>'CRO2_Pro-Mes'!VRU3</f>
        <v>0</v>
      </c>
      <c r="VRZ4" s="149" t="e">
        <f>'CRO2_Pro-Mes'!#REF!</f>
        <v>#REF!</v>
      </c>
      <c r="VSA4" s="149">
        <f>'CRO2_Pro-Mes'!VRW3</f>
        <v>0</v>
      </c>
      <c r="VSB4" s="149" t="e">
        <f>'CRO2_Pro-Mes'!#REF!</f>
        <v>#REF!</v>
      </c>
      <c r="VSC4" s="149">
        <f>'CRO2_Pro-Mes'!VRY3</f>
        <v>0</v>
      </c>
      <c r="VSD4" s="149" t="e">
        <f>'CRO2_Pro-Mes'!#REF!</f>
        <v>#REF!</v>
      </c>
      <c r="VSE4" s="149">
        <f>'CRO2_Pro-Mes'!VSA3</f>
        <v>0</v>
      </c>
      <c r="VSF4" s="149" t="e">
        <f>'CRO2_Pro-Mes'!#REF!</f>
        <v>#REF!</v>
      </c>
      <c r="VSG4" s="149">
        <f>'CRO2_Pro-Mes'!VSC3</f>
        <v>0</v>
      </c>
      <c r="VSH4" s="149" t="e">
        <f>'CRO2_Pro-Mes'!#REF!</f>
        <v>#REF!</v>
      </c>
      <c r="VSI4" s="149">
        <f>'CRO2_Pro-Mes'!VSE3</f>
        <v>0</v>
      </c>
      <c r="VSJ4" s="149" t="e">
        <f>'CRO2_Pro-Mes'!#REF!</f>
        <v>#REF!</v>
      </c>
      <c r="VSK4" s="149">
        <f>'CRO2_Pro-Mes'!VSG3</f>
        <v>0</v>
      </c>
      <c r="VSL4" s="149" t="e">
        <f>'CRO2_Pro-Mes'!#REF!</f>
        <v>#REF!</v>
      </c>
      <c r="VSM4" s="149">
        <f>'CRO2_Pro-Mes'!VSI3</f>
        <v>0</v>
      </c>
      <c r="VSN4" s="149" t="e">
        <f>'CRO2_Pro-Mes'!#REF!</f>
        <v>#REF!</v>
      </c>
      <c r="VSO4" s="149">
        <f>'CRO2_Pro-Mes'!VSK3</f>
        <v>0</v>
      </c>
      <c r="VSP4" s="149" t="e">
        <f>'CRO2_Pro-Mes'!#REF!</f>
        <v>#REF!</v>
      </c>
      <c r="VSQ4" s="149">
        <f>'CRO2_Pro-Mes'!VSM3</f>
        <v>0</v>
      </c>
      <c r="VSR4" s="149" t="e">
        <f>'CRO2_Pro-Mes'!#REF!</f>
        <v>#REF!</v>
      </c>
      <c r="VSS4" s="149">
        <f>'CRO2_Pro-Mes'!VSO3</f>
        <v>0</v>
      </c>
      <c r="VST4" s="149" t="e">
        <f>'CRO2_Pro-Mes'!#REF!</f>
        <v>#REF!</v>
      </c>
      <c r="VSU4" s="149">
        <f>'CRO2_Pro-Mes'!VSQ3</f>
        <v>0</v>
      </c>
      <c r="VSV4" s="149" t="e">
        <f>'CRO2_Pro-Mes'!#REF!</f>
        <v>#REF!</v>
      </c>
      <c r="VSW4" s="149">
        <f>'CRO2_Pro-Mes'!VSS3</f>
        <v>0</v>
      </c>
      <c r="VSX4" s="149" t="e">
        <f>'CRO2_Pro-Mes'!#REF!</f>
        <v>#REF!</v>
      </c>
      <c r="VSY4" s="149">
        <f>'CRO2_Pro-Mes'!VSU3</f>
        <v>0</v>
      </c>
      <c r="VSZ4" s="149" t="e">
        <f>'CRO2_Pro-Mes'!#REF!</f>
        <v>#REF!</v>
      </c>
      <c r="VTA4" s="149">
        <f>'CRO2_Pro-Mes'!VSW3</f>
        <v>0</v>
      </c>
      <c r="VTB4" s="149" t="e">
        <f>'CRO2_Pro-Mes'!#REF!</f>
        <v>#REF!</v>
      </c>
      <c r="VTC4" s="149">
        <f>'CRO2_Pro-Mes'!VSY3</f>
        <v>0</v>
      </c>
      <c r="VTD4" s="149" t="e">
        <f>'CRO2_Pro-Mes'!#REF!</f>
        <v>#REF!</v>
      </c>
      <c r="VTE4" s="149">
        <f>'CRO2_Pro-Mes'!VTA3</f>
        <v>0</v>
      </c>
      <c r="VTF4" s="149" t="e">
        <f>'CRO2_Pro-Mes'!#REF!</f>
        <v>#REF!</v>
      </c>
      <c r="VTG4" s="149">
        <f>'CRO2_Pro-Mes'!VTC3</f>
        <v>0</v>
      </c>
      <c r="VTH4" s="149" t="e">
        <f>'CRO2_Pro-Mes'!#REF!</f>
        <v>#REF!</v>
      </c>
      <c r="VTI4" s="149">
        <f>'CRO2_Pro-Mes'!VTE3</f>
        <v>0</v>
      </c>
      <c r="VTJ4" s="149" t="e">
        <f>'CRO2_Pro-Mes'!#REF!</f>
        <v>#REF!</v>
      </c>
      <c r="VTK4" s="149">
        <f>'CRO2_Pro-Mes'!VTG3</f>
        <v>0</v>
      </c>
      <c r="VTL4" s="149" t="e">
        <f>'CRO2_Pro-Mes'!#REF!</f>
        <v>#REF!</v>
      </c>
      <c r="VTM4" s="149">
        <f>'CRO2_Pro-Mes'!VTI3</f>
        <v>0</v>
      </c>
      <c r="VTN4" s="149" t="e">
        <f>'CRO2_Pro-Mes'!#REF!</f>
        <v>#REF!</v>
      </c>
      <c r="VTO4" s="149">
        <f>'CRO2_Pro-Mes'!VTK3</f>
        <v>0</v>
      </c>
      <c r="VTP4" s="149" t="e">
        <f>'CRO2_Pro-Mes'!#REF!</f>
        <v>#REF!</v>
      </c>
      <c r="VTQ4" s="149">
        <f>'CRO2_Pro-Mes'!VTM3</f>
        <v>0</v>
      </c>
      <c r="VTR4" s="149" t="e">
        <f>'CRO2_Pro-Mes'!#REF!</f>
        <v>#REF!</v>
      </c>
      <c r="VTS4" s="149">
        <f>'CRO2_Pro-Mes'!VTO3</f>
        <v>0</v>
      </c>
      <c r="VTT4" s="149" t="e">
        <f>'CRO2_Pro-Mes'!#REF!</f>
        <v>#REF!</v>
      </c>
      <c r="VTU4" s="149">
        <f>'CRO2_Pro-Mes'!VTQ3</f>
        <v>0</v>
      </c>
      <c r="VTV4" s="149" t="e">
        <f>'CRO2_Pro-Mes'!#REF!</f>
        <v>#REF!</v>
      </c>
      <c r="VTW4" s="149">
        <f>'CRO2_Pro-Mes'!VTS3</f>
        <v>0</v>
      </c>
      <c r="VTX4" s="149" t="e">
        <f>'CRO2_Pro-Mes'!#REF!</f>
        <v>#REF!</v>
      </c>
      <c r="VTY4" s="149">
        <f>'CRO2_Pro-Mes'!VTU3</f>
        <v>0</v>
      </c>
      <c r="VTZ4" s="149" t="e">
        <f>'CRO2_Pro-Mes'!#REF!</f>
        <v>#REF!</v>
      </c>
      <c r="VUA4" s="149">
        <f>'CRO2_Pro-Mes'!VTW3</f>
        <v>0</v>
      </c>
      <c r="VUB4" s="149" t="e">
        <f>'CRO2_Pro-Mes'!#REF!</f>
        <v>#REF!</v>
      </c>
      <c r="VUC4" s="149">
        <f>'CRO2_Pro-Mes'!VTY3</f>
        <v>0</v>
      </c>
      <c r="VUD4" s="149" t="e">
        <f>'CRO2_Pro-Mes'!#REF!</f>
        <v>#REF!</v>
      </c>
      <c r="VUE4" s="149">
        <f>'CRO2_Pro-Mes'!VUA3</f>
        <v>0</v>
      </c>
      <c r="VUF4" s="149" t="e">
        <f>'CRO2_Pro-Mes'!#REF!</f>
        <v>#REF!</v>
      </c>
      <c r="VUG4" s="149">
        <f>'CRO2_Pro-Mes'!VUC3</f>
        <v>0</v>
      </c>
      <c r="VUH4" s="149" t="e">
        <f>'CRO2_Pro-Mes'!#REF!</f>
        <v>#REF!</v>
      </c>
      <c r="VUI4" s="149">
        <f>'CRO2_Pro-Mes'!VUE3</f>
        <v>0</v>
      </c>
      <c r="VUJ4" s="149" t="e">
        <f>'CRO2_Pro-Mes'!#REF!</f>
        <v>#REF!</v>
      </c>
      <c r="VUK4" s="149">
        <f>'CRO2_Pro-Mes'!VUG3</f>
        <v>0</v>
      </c>
      <c r="VUL4" s="149" t="e">
        <f>'CRO2_Pro-Mes'!#REF!</f>
        <v>#REF!</v>
      </c>
      <c r="VUM4" s="149">
        <f>'CRO2_Pro-Mes'!VUI3</f>
        <v>0</v>
      </c>
      <c r="VUN4" s="149" t="e">
        <f>'CRO2_Pro-Mes'!#REF!</f>
        <v>#REF!</v>
      </c>
      <c r="VUO4" s="149">
        <f>'CRO2_Pro-Mes'!VUK3</f>
        <v>0</v>
      </c>
      <c r="VUP4" s="149" t="e">
        <f>'CRO2_Pro-Mes'!#REF!</f>
        <v>#REF!</v>
      </c>
      <c r="VUQ4" s="149">
        <f>'CRO2_Pro-Mes'!VUM3</f>
        <v>0</v>
      </c>
      <c r="VUR4" s="149" t="e">
        <f>'CRO2_Pro-Mes'!#REF!</f>
        <v>#REF!</v>
      </c>
      <c r="VUS4" s="149">
        <f>'CRO2_Pro-Mes'!VUO3</f>
        <v>0</v>
      </c>
      <c r="VUT4" s="149" t="e">
        <f>'CRO2_Pro-Mes'!#REF!</f>
        <v>#REF!</v>
      </c>
      <c r="VUU4" s="149">
        <f>'CRO2_Pro-Mes'!VUQ3</f>
        <v>0</v>
      </c>
      <c r="VUV4" s="149" t="e">
        <f>'CRO2_Pro-Mes'!#REF!</f>
        <v>#REF!</v>
      </c>
      <c r="VUW4" s="149">
        <f>'CRO2_Pro-Mes'!VUS3</f>
        <v>0</v>
      </c>
      <c r="VUX4" s="149" t="e">
        <f>'CRO2_Pro-Mes'!#REF!</f>
        <v>#REF!</v>
      </c>
      <c r="VUY4" s="149">
        <f>'CRO2_Pro-Mes'!VUU3</f>
        <v>0</v>
      </c>
      <c r="VUZ4" s="149" t="e">
        <f>'CRO2_Pro-Mes'!#REF!</f>
        <v>#REF!</v>
      </c>
      <c r="VVA4" s="149">
        <f>'CRO2_Pro-Mes'!VUW3</f>
        <v>0</v>
      </c>
      <c r="VVB4" s="149" t="e">
        <f>'CRO2_Pro-Mes'!#REF!</f>
        <v>#REF!</v>
      </c>
      <c r="VVC4" s="149">
        <f>'CRO2_Pro-Mes'!VUY3</f>
        <v>0</v>
      </c>
      <c r="VVD4" s="149" t="e">
        <f>'CRO2_Pro-Mes'!#REF!</f>
        <v>#REF!</v>
      </c>
      <c r="VVE4" s="149">
        <f>'CRO2_Pro-Mes'!VVA3</f>
        <v>0</v>
      </c>
      <c r="VVF4" s="149" t="e">
        <f>'CRO2_Pro-Mes'!#REF!</f>
        <v>#REF!</v>
      </c>
      <c r="VVG4" s="149">
        <f>'CRO2_Pro-Mes'!VVC3</f>
        <v>0</v>
      </c>
      <c r="VVH4" s="149" t="e">
        <f>'CRO2_Pro-Mes'!#REF!</f>
        <v>#REF!</v>
      </c>
      <c r="VVI4" s="149">
        <f>'CRO2_Pro-Mes'!VVE3</f>
        <v>0</v>
      </c>
      <c r="VVJ4" s="149" t="e">
        <f>'CRO2_Pro-Mes'!#REF!</f>
        <v>#REF!</v>
      </c>
      <c r="VVK4" s="149">
        <f>'CRO2_Pro-Mes'!VVG3</f>
        <v>0</v>
      </c>
      <c r="VVL4" s="149" t="e">
        <f>'CRO2_Pro-Mes'!#REF!</f>
        <v>#REF!</v>
      </c>
      <c r="VVM4" s="149">
        <f>'CRO2_Pro-Mes'!VVI3</f>
        <v>0</v>
      </c>
      <c r="VVN4" s="149" t="e">
        <f>'CRO2_Pro-Mes'!#REF!</f>
        <v>#REF!</v>
      </c>
      <c r="VVO4" s="149">
        <f>'CRO2_Pro-Mes'!VVK3</f>
        <v>0</v>
      </c>
      <c r="VVP4" s="149" t="e">
        <f>'CRO2_Pro-Mes'!#REF!</f>
        <v>#REF!</v>
      </c>
      <c r="VVQ4" s="149">
        <f>'CRO2_Pro-Mes'!VVM3</f>
        <v>0</v>
      </c>
      <c r="VVR4" s="149" t="e">
        <f>'CRO2_Pro-Mes'!#REF!</f>
        <v>#REF!</v>
      </c>
      <c r="VVS4" s="149">
        <f>'CRO2_Pro-Mes'!VVO3</f>
        <v>0</v>
      </c>
      <c r="VVT4" s="149" t="e">
        <f>'CRO2_Pro-Mes'!#REF!</f>
        <v>#REF!</v>
      </c>
      <c r="VVU4" s="149">
        <f>'CRO2_Pro-Mes'!VVQ3</f>
        <v>0</v>
      </c>
      <c r="VVV4" s="149" t="e">
        <f>'CRO2_Pro-Mes'!#REF!</f>
        <v>#REF!</v>
      </c>
      <c r="VVW4" s="149">
        <f>'CRO2_Pro-Mes'!VVS3</f>
        <v>0</v>
      </c>
      <c r="VVX4" s="149" t="e">
        <f>'CRO2_Pro-Mes'!#REF!</f>
        <v>#REF!</v>
      </c>
      <c r="VVY4" s="149">
        <f>'CRO2_Pro-Mes'!VVU3</f>
        <v>0</v>
      </c>
      <c r="VVZ4" s="149" t="e">
        <f>'CRO2_Pro-Mes'!#REF!</f>
        <v>#REF!</v>
      </c>
      <c r="VWA4" s="149">
        <f>'CRO2_Pro-Mes'!VVW3</f>
        <v>0</v>
      </c>
      <c r="VWB4" s="149" t="e">
        <f>'CRO2_Pro-Mes'!#REF!</f>
        <v>#REF!</v>
      </c>
      <c r="VWC4" s="149">
        <f>'CRO2_Pro-Mes'!VVY3</f>
        <v>0</v>
      </c>
      <c r="VWD4" s="149" t="e">
        <f>'CRO2_Pro-Mes'!#REF!</f>
        <v>#REF!</v>
      </c>
      <c r="VWE4" s="149">
        <f>'CRO2_Pro-Mes'!VWA3</f>
        <v>0</v>
      </c>
      <c r="VWF4" s="149" t="e">
        <f>'CRO2_Pro-Mes'!#REF!</f>
        <v>#REF!</v>
      </c>
      <c r="VWG4" s="149">
        <f>'CRO2_Pro-Mes'!VWC3</f>
        <v>0</v>
      </c>
      <c r="VWH4" s="149" t="e">
        <f>'CRO2_Pro-Mes'!#REF!</f>
        <v>#REF!</v>
      </c>
      <c r="VWI4" s="149">
        <f>'CRO2_Pro-Mes'!VWE3</f>
        <v>0</v>
      </c>
      <c r="VWJ4" s="149" t="e">
        <f>'CRO2_Pro-Mes'!#REF!</f>
        <v>#REF!</v>
      </c>
      <c r="VWK4" s="149">
        <f>'CRO2_Pro-Mes'!VWG3</f>
        <v>0</v>
      </c>
      <c r="VWL4" s="149" t="e">
        <f>'CRO2_Pro-Mes'!#REF!</f>
        <v>#REF!</v>
      </c>
      <c r="VWM4" s="149">
        <f>'CRO2_Pro-Mes'!VWI3</f>
        <v>0</v>
      </c>
      <c r="VWN4" s="149" t="e">
        <f>'CRO2_Pro-Mes'!#REF!</f>
        <v>#REF!</v>
      </c>
      <c r="VWO4" s="149">
        <f>'CRO2_Pro-Mes'!VWK3</f>
        <v>0</v>
      </c>
      <c r="VWP4" s="149" t="e">
        <f>'CRO2_Pro-Mes'!#REF!</f>
        <v>#REF!</v>
      </c>
      <c r="VWQ4" s="149">
        <f>'CRO2_Pro-Mes'!VWM3</f>
        <v>0</v>
      </c>
      <c r="VWR4" s="149" t="e">
        <f>'CRO2_Pro-Mes'!#REF!</f>
        <v>#REF!</v>
      </c>
      <c r="VWS4" s="149">
        <f>'CRO2_Pro-Mes'!VWO3</f>
        <v>0</v>
      </c>
      <c r="VWT4" s="149" t="e">
        <f>'CRO2_Pro-Mes'!#REF!</f>
        <v>#REF!</v>
      </c>
      <c r="VWU4" s="149">
        <f>'CRO2_Pro-Mes'!VWQ3</f>
        <v>0</v>
      </c>
      <c r="VWV4" s="149" t="e">
        <f>'CRO2_Pro-Mes'!#REF!</f>
        <v>#REF!</v>
      </c>
      <c r="VWW4" s="149">
        <f>'CRO2_Pro-Mes'!VWS3</f>
        <v>0</v>
      </c>
      <c r="VWX4" s="149" t="e">
        <f>'CRO2_Pro-Mes'!#REF!</f>
        <v>#REF!</v>
      </c>
      <c r="VWY4" s="149">
        <f>'CRO2_Pro-Mes'!VWU3</f>
        <v>0</v>
      </c>
      <c r="VWZ4" s="149" t="e">
        <f>'CRO2_Pro-Mes'!#REF!</f>
        <v>#REF!</v>
      </c>
      <c r="VXA4" s="149">
        <f>'CRO2_Pro-Mes'!VWW3</f>
        <v>0</v>
      </c>
      <c r="VXB4" s="149" t="e">
        <f>'CRO2_Pro-Mes'!#REF!</f>
        <v>#REF!</v>
      </c>
      <c r="VXC4" s="149">
        <f>'CRO2_Pro-Mes'!VWY3</f>
        <v>0</v>
      </c>
      <c r="VXD4" s="149" t="e">
        <f>'CRO2_Pro-Mes'!#REF!</f>
        <v>#REF!</v>
      </c>
      <c r="VXE4" s="149">
        <f>'CRO2_Pro-Mes'!VXA3</f>
        <v>0</v>
      </c>
      <c r="VXF4" s="149" t="e">
        <f>'CRO2_Pro-Mes'!#REF!</f>
        <v>#REF!</v>
      </c>
      <c r="VXG4" s="149">
        <f>'CRO2_Pro-Mes'!VXC3</f>
        <v>0</v>
      </c>
      <c r="VXH4" s="149" t="e">
        <f>'CRO2_Pro-Mes'!#REF!</f>
        <v>#REF!</v>
      </c>
      <c r="VXI4" s="149">
        <f>'CRO2_Pro-Mes'!VXE3</f>
        <v>0</v>
      </c>
      <c r="VXJ4" s="149" t="e">
        <f>'CRO2_Pro-Mes'!#REF!</f>
        <v>#REF!</v>
      </c>
      <c r="VXK4" s="149">
        <f>'CRO2_Pro-Mes'!VXG3</f>
        <v>0</v>
      </c>
      <c r="VXL4" s="149" t="e">
        <f>'CRO2_Pro-Mes'!#REF!</f>
        <v>#REF!</v>
      </c>
      <c r="VXM4" s="149">
        <f>'CRO2_Pro-Mes'!VXI3</f>
        <v>0</v>
      </c>
      <c r="VXN4" s="149" t="e">
        <f>'CRO2_Pro-Mes'!#REF!</f>
        <v>#REF!</v>
      </c>
      <c r="VXO4" s="149">
        <f>'CRO2_Pro-Mes'!VXK3</f>
        <v>0</v>
      </c>
      <c r="VXP4" s="149" t="e">
        <f>'CRO2_Pro-Mes'!#REF!</f>
        <v>#REF!</v>
      </c>
      <c r="VXQ4" s="149">
        <f>'CRO2_Pro-Mes'!VXM3</f>
        <v>0</v>
      </c>
      <c r="VXR4" s="149" t="e">
        <f>'CRO2_Pro-Mes'!#REF!</f>
        <v>#REF!</v>
      </c>
      <c r="VXS4" s="149">
        <f>'CRO2_Pro-Mes'!VXO3</f>
        <v>0</v>
      </c>
      <c r="VXT4" s="149" t="e">
        <f>'CRO2_Pro-Mes'!#REF!</f>
        <v>#REF!</v>
      </c>
      <c r="VXU4" s="149">
        <f>'CRO2_Pro-Mes'!VXQ3</f>
        <v>0</v>
      </c>
      <c r="VXV4" s="149" t="e">
        <f>'CRO2_Pro-Mes'!#REF!</f>
        <v>#REF!</v>
      </c>
      <c r="VXW4" s="149">
        <f>'CRO2_Pro-Mes'!VXS3</f>
        <v>0</v>
      </c>
      <c r="VXX4" s="149" t="e">
        <f>'CRO2_Pro-Mes'!#REF!</f>
        <v>#REF!</v>
      </c>
      <c r="VXY4" s="149">
        <f>'CRO2_Pro-Mes'!VXU3</f>
        <v>0</v>
      </c>
      <c r="VXZ4" s="149" t="e">
        <f>'CRO2_Pro-Mes'!#REF!</f>
        <v>#REF!</v>
      </c>
      <c r="VYA4" s="149">
        <f>'CRO2_Pro-Mes'!VXW3</f>
        <v>0</v>
      </c>
      <c r="VYB4" s="149" t="e">
        <f>'CRO2_Pro-Mes'!#REF!</f>
        <v>#REF!</v>
      </c>
      <c r="VYC4" s="149">
        <f>'CRO2_Pro-Mes'!VXY3</f>
        <v>0</v>
      </c>
      <c r="VYD4" s="149" t="e">
        <f>'CRO2_Pro-Mes'!#REF!</f>
        <v>#REF!</v>
      </c>
      <c r="VYE4" s="149">
        <f>'CRO2_Pro-Mes'!VYA3</f>
        <v>0</v>
      </c>
      <c r="VYF4" s="149" t="e">
        <f>'CRO2_Pro-Mes'!#REF!</f>
        <v>#REF!</v>
      </c>
      <c r="VYG4" s="149">
        <f>'CRO2_Pro-Mes'!VYC3</f>
        <v>0</v>
      </c>
      <c r="VYH4" s="149" t="e">
        <f>'CRO2_Pro-Mes'!#REF!</f>
        <v>#REF!</v>
      </c>
      <c r="VYI4" s="149">
        <f>'CRO2_Pro-Mes'!VYE3</f>
        <v>0</v>
      </c>
      <c r="VYJ4" s="149" t="e">
        <f>'CRO2_Pro-Mes'!#REF!</f>
        <v>#REF!</v>
      </c>
      <c r="VYK4" s="149">
        <f>'CRO2_Pro-Mes'!VYG3</f>
        <v>0</v>
      </c>
      <c r="VYL4" s="149" t="e">
        <f>'CRO2_Pro-Mes'!#REF!</f>
        <v>#REF!</v>
      </c>
      <c r="VYM4" s="149">
        <f>'CRO2_Pro-Mes'!VYI3</f>
        <v>0</v>
      </c>
      <c r="VYN4" s="149" t="e">
        <f>'CRO2_Pro-Mes'!#REF!</f>
        <v>#REF!</v>
      </c>
      <c r="VYO4" s="149">
        <f>'CRO2_Pro-Mes'!VYK3</f>
        <v>0</v>
      </c>
      <c r="VYP4" s="149" t="e">
        <f>'CRO2_Pro-Mes'!#REF!</f>
        <v>#REF!</v>
      </c>
      <c r="VYQ4" s="149">
        <f>'CRO2_Pro-Mes'!VYM3</f>
        <v>0</v>
      </c>
      <c r="VYR4" s="149" t="e">
        <f>'CRO2_Pro-Mes'!#REF!</f>
        <v>#REF!</v>
      </c>
      <c r="VYS4" s="149">
        <f>'CRO2_Pro-Mes'!VYO3</f>
        <v>0</v>
      </c>
      <c r="VYT4" s="149" t="e">
        <f>'CRO2_Pro-Mes'!#REF!</f>
        <v>#REF!</v>
      </c>
      <c r="VYU4" s="149">
        <f>'CRO2_Pro-Mes'!VYQ3</f>
        <v>0</v>
      </c>
      <c r="VYV4" s="149" t="e">
        <f>'CRO2_Pro-Mes'!#REF!</f>
        <v>#REF!</v>
      </c>
      <c r="VYW4" s="149">
        <f>'CRO2_Pro-Mes'!VYS3</f>
        <v>0</v>
      </c>
      <c r="VYX4" s="149" t="e">
        <f>'CRO2_Pro-Mes'!#REF!</f>
        <v>#REF!</v>
      </c>
      <c r="VYY4" s="149">
        <f>'CRO2_Pro-Mes'!VYU3</f>
        <v>0</v>
      </c>
      <c r="VYZ4" s="149" t="e">
        <f>'CRO2_Pro-Mes'!#REF!</f>
        <v>#REF!</v>
      </c>
      <c r="VZA4" s="149">
        <f>'CRO2_Pro-Mes'!VYW3</f>
        <v>0</v>
      </c>
      <c r="VZB4" s="149" t="e">
        <f>'CRO2_Pro-Mes'!#REF!</f>
        <v>#REF!</v>
      </c>
      <c r="VZC4" s="149">
        <f>'CRO2_Pro-Mes'!VYY3</f>
        <v>0</v>
      </c>
      <c r="VZD4" s="149" t="e">
        <f>'CRO2_Pro-Mes'!#REF!</f>
        <v>#REF!</v>
      </c>
      <c r="VZE4" s="149">
        <f>'CRO2_Pro-Mes'!VZA3</f>
        <v>0</v>
      </c>
      <c r="VZF4" s="149" t="e">
        <f>'CRO2_Pro-Mes'!#REF!</f>
        <v>#REF!</v>
      </c>
      <c r="VZG4" s="149">
        <f>'CRO2_Pro-Mes'!VZC3</f>
        <v>0</v>
      </c>
      <c r="VZH4" s="149" t="e">
        <f>'CRO2_Pro-Mes'!#REF!</f>
        <v>#REF!</v>
      </c>
      <c r="VZI4" s="149">
        <f>'CRO2_Pro-Mes'!VZE3</f>
        <v>0</v>
      </c>
      <c r="VZJ4" s="149" t="e">
        <f>'CRO2_Pro-Mes'!#REF!</f>
        <v>#REF!</v>
      </c>
      <c r="VZK4" s="149">
        <f>'CRO2_Pro-Mes'!VZG3</f>
        <v>0</v>
      </c>
      <c r="VZL4" s="149" t="e">
        <f>'CRO2_Pro-Mes'!#REF!</f>
        <v>#REF!</v>
      </c>
      <c r="VZM4" s="149">
        <f>'CRO2_Pro-Mes'!VZI3</f>
        <v>0</v>
      </c>
      <c r="VZN4" s="149" t="e">
        <f>'CRO2_Pro-Mes'!#REF!</f>
        <v>#REF!</v>
      </c>
      <c r="VZO4" s="149">
        <f>'CRO2_Pro-Mes'!VZK3</f>
        <v>0</v>
      </c>
      <c r="VZP4" s="149" t="e">
        <f>'CRO2_Pro-Mes'!#REF!</f>
        <v>#REF!</v>
      </c>
      <c r="VZQ4" s="149">
        <f>'CRO2_Pro-Mes'!VZM3</f>
        <v>0</v>
      </c>
      <c r="VZR4" s="149" t="e">
        <f>'CRO2_Pro-Mes'!#REF!</f>
        <v>#REF!</v>
      </c>
      <c r="VZS4" s="149">
        <f>'CRO2_Pro-Mes'!VZO3</f>
        <v>0</v>
      </c>
      <c r="VZT4" s="149" t="e">
        <f>'CRO2_Pro-Mes'!#REF!</f>
        <v>#REF!</v>
      </c>
      <c r="VZU4" s="149">
        <f>'CRO2_Pro-Mes'!VZQ3</f>
        <v>0</v>
      </c>
      <c r="VZV4" s="149" t="e">
        <f>'CRO2_Pro-Mes'!#REF!</f>
        <v>#REF!</v>
      </c>
      <c r="VZW4" s="149">
        <f>'CRO2_Pro-Mes'!VZS3</f>
        <v>0</v>
      </c>
      <c r="VZX4" s="149" t="e">
        <f>'CRO2_Pro-Mes'!#REF!</f>
        <v>#REF!</v>
      </c>
      <c r="VZY4" s="149">
        <f>'CRO2_Pro-Mes'!VZU3</f>
        <v>0</v>
      </c>
      <c r="VZZ4" s="149" t="e">
        <f>'CRO2_Pro-Mes'!#REF!</f>
        <v>#REF!</v>
      </c>
      <c r="WAA4" s="149">
        <f>'CRO2_Pro-Mes'!VZW3</f>
        <v>0</v>
      </c>
      <c r="WAB4" s="149" t="e">
        <f>'CRO2_Pro-Mes'!#REF!</f>
        <v>#REF!</v>
      </c>
      <c r="WAC4" s="149">
        <f>'CRO2_Pro-Mes'!VZY3</f>
        <v>0</v>
      </c>
      <c r="WAD4" s="149" t="e">
        <f>'CRO2_Pro-Mes'!#REF!</f>
        <v>#REF!</v>
      </c>
      <c r="WAE4" s="149">
        <f>'CRO2_Pro-Mes'!WAA3</f>
        <v>0</v>
      </c>
      <c r="WAF4" s="149" t="e">
        <f>'CRO2_Pro-Mes'!#REF!</f>
        <v>#REF!</v>
      </c>
      <c r="WAG4" s="149">
        <f>'CRO2_Pro-Mes'!WAC3</f>
        <v>0</v>
      </c>
      <c r="WAH4" s="149" t="e">
        <f>'CRO2_Pro-Mes'!#REF!</f>
        <v>#REF!</v>
      </c>
      <c r="WAI4" s="149">
        <f>'CRO2_Pro-Mes'!WAE3</f>
        <v>0</v>
      </c>
      <c r="WAJ4" s="149" t="e">
        <f>'CRO2_Pro-Mes'!#REF!</f>
        <v>#REF!</v>
      </c>
      <c r="WAK4" s="149">
        <f>'CRO2_Pro-Mes'!WAG3</f>
        <v>0</v>
      </c>
      <c r="WAL4" s="149" t="e">
        <f>'CRO2_Pro-Mes'!#REF!</f>
        <v>#REF!</v>
      </c>
      <c r="WAM4" s="149">
        <f>'CRO2_Pro-Mes'!WAI3</f>
        <v>0</v>
      </c>
      <c r="WAN4" s="149" t="e">
        <f>'CRO2_Pro-Mes'!#REF!</f>
        <v>#REF!</v>
      </c>
      <c r="WAO4" s="149">
        <f>'CRO2_Pro-Mes'!WAK3</f>
        <v>0</v>
      </c>
      <c r="WAP4" s="149" t="e">
        <f>'CRO2_Pro-Mes'!#REF!</f>
        <v>#REF!</v>
      </c>
      <c r="WAQ4" s="149">
        <f>'CRO2_Pro-Mes'!WAM3</f>
        <v>0</v>
      </c>
      <c r="WAR4" s="149" t="e">
        <f>'CRO2_Pro-Mes'!#REF!</f>
        <v>#REF!</v>
      </c>
      <c r="WAS4" s="149">
        <f>'CRO2_Pro-Mes'!WAO3</f>
        <v>0</v>
      </c>
      <c r="WAT4" s="149" t="e">
        <f>'CRO2_Pro-Mes'!#REF!</f>
        <v>#REF!</v>
      </c>
      <c r="WAU4" s="149">
        <f>'CRO2_Pro-Mes'!WAQ3</f>
        <v>0</v>
      </c>
      <c r="WAV4" s="149" t="e">
        <f>'CRO2_Pro-Mes'!#REF!</f>
        <v>#REF!</v>
      </c>
      <c r="WAW4" s="149">
        <f>'CRO2_Pro-Mes'!WAS3</f>
        <v>0</v>
      </c>
      <c r="WAX4" s="149" t="e">
        <f>'CRO2_Pro-Mes'!#REF!</f>
        <v>#REF!</v>
      </c>
      <c r="WAY4" s="149">
        <f>'CRO2_Pro-Mes'!WAU3</f>
        <v>0</v>
      </c>
      <c r="WAZ4" s="149" t="e">
        <f>'CRO2_Pro-Mes'!#REF!</f>
        <v>#REF!</v>
      </c>
      <c r="WBA4" s="149">
        <f>'CRO2_Pro-Mes'!WAW3</f>
        <v>0</v>
      </c>
      <c r="WBB4" s="149" t="e">
        <f>'CRO2_Pro-Mes'!#REF!</f>
        <v>#REF!</v>
      </c>
      <c r="WBC4" s="149">
        <f>'CRO2_Pro-Mes'!WAY3</f>
        <v>0</v>
      </c>
      <c r="WBD4" s="149" t="e">
        <f>'CRO2_Pro-Mes'!#REF!</f>
        <v>#REF!</v>
      </c>
      <c r="WBE4" s="149">
        <f>'CRO2_Pro-Mes'!WBA3</f>
        <v>0</v>
      </c>
      <c r="WBF4" s="149" t="e">
        <f>'CRO2_Pro-Mes'!#REF!</f>
        <v>#REF!</v>
      </c>
      <c r="WBG4" s="149">
        <f>'CRO2_Pro-Mes'!WBC3</f>
        <v>0</v>
      </c>
      <c r="WBH4" s="149" t="e">
        <f>'CRO2_Pro-Mes'!#REF!</f>
        <v>#REF!</v>
      </c>
      <c r="WBI4" s="149">
        <f>'CRO2_Pro-Mes'!WBE3</f>
        <v>0</v>
      </c>
      <c r="WBJ4" s="149" t="e">
        <f>'CRO2_Pro-Mes'!#REF!</f>
        <v>#REF!</v>
      </c>
      <c r="WBK4" s="149">
        <f>'CRO2_Pro-Mes'!WBG3</f>
        <v>0</v>
      </c>
      <c r="WBL4" s="149" t="e">
        <f>'CRO2_Pro-Mes'!#REF!</f>
        <v>#REF!</v>
      </c>
      <c r="WBM4" s="149">
        <f>'CRO2_Pro-Mes'!WBI3</f>
        <v>0</v>
      </c>
      <c r="WBN4" s="149" t="e">
        <f>'CRO2_Pro-Mes'!#REF!</f>
        <v>#REF!</v>
      </c>
      <c r="WBO4" s="149">
        <f>'CRO2_Pro-Mes'!WBK3</f>
        <v>0</v>
      </c>
      <c r="WBP4" s="149" t="e">
        <f>'CRO2_Pro-Mes'!#REF!</f>
        <v>#REF!</v>
      </c>
      <c r="WBQ4" s="149">
        <f>'CRO2_Pro-Mes'!WBM3</f>
        <v>0</v>
      </c>
      <c r="WBR4" s="149" t="e">
        <f>'CRO2_Pro-Mes'!#REF!</f>
        <v>#REF!</v>
      </c>
      <c r="WBS4" s="149">
        <f>'CRO2_Pro-Mes'!WBO3</f>
        <v>0</v>
      </c>
      <c r="WBT4" s="149" t="e">
        <f>'CRO2_Pro-Mes'!#REF!</f>
        <v>#REF!</v>
      </c>
      <c r="WBU4" s="149">
        <f>'CRO2_Pro-Mes'!WBQ3</f>
        <v>0</v>
      </c>
      <c r="WBV4" s="149" t="e">
        <f>'CRO2_Pro-Mes'!#REF!</f>
        <v>#REF!</v>
      </c>
      <c r="WBW4" s="149">
        <f>'CRO2_Pro-Mes'!WBS3</f>
        <v>0</v>
      </c>
      <c r="WBX4" s="149" t="e">
        <f>'CRO2_Pro-Mes'!#REF!</f>
        <v>#REF!</v>
      </c>
      <c r="WBY4" s="149">
        <f>'CRO2_Pro-Mes'!WBU3</f>
        <v>0</v>
      </c>
      <c r="WBZ4" s="149" t="e">
        <f>'CRO2_Pro-Mes'!#REF!</f>
        <v>#REF!</v>
      </c>
      <c r="WCA4" s="149">
        <f>'CRO2_Pro-Mes'!WBW3</f>
        <v>0</v>
      </c>
      <c r="WCB4" s="149" t="e">
        <f>'CRO2_Pro-Mes'!#REF!</f>
        <v>#REF!</v>
      </c>
      <c r="WCC4" s="149">
        <f>'CRO2_Pro-Mes'!WBY3</f>
        <v>0</v>
      </c>
      <c r="WCD4" s="149" t="e">
        <f>'CRO2_Pro-Mes'!#REF!</f>
        <v>#REF!</v>
      </c>
      <c r="WCE4" s="149">
        <f>'CRO2_Pro-Mes'!WCA3</f>
        <v>0</v>
      </c>
      <c r="WCF4" s="149" t="e">
        <f>'CRO2_Pro-Mes'!#REF!</f>
        <v>#REF!</v>
      </c>
      <c r="WCG4" s="149">
        <f>'CRO2_Pro-Mes'!WCC3</f>
        <v>0</v>
      </c>
      <c r="WCH4" s="149" t="e">
        <f>'CRO2_Pro-Mes'!#REF!</f>
        <v>#REF!</v>
      </c>
      <c r="WCI4" s="149">
        <f>'CRO2_Pro-Mes'!WCE3</f>
        <v>0</v>
      </c>
      <c r="WCJ4" s="149" t="e">
        <f>'CRO2_Pro-Mes'!#REF!</f>
        <v>#REF!</v>
      </c>
      <c r="WCK4" s="149">
        <f>'CRO2_Pro-Mes'!WCG3</f>
        <v>0</v>
      </c>
      <c r="WCL4" s="149" t="e">
        <f>'CRO2_Pro-Mes'!#REF!</f>
        <v>#REF!</v>
      </c>
      <c r="WCM4" s="149">
        <f>'CRO2_Pro-Mes'!WCI3</f>
        <v>0</v>
      </c>
      <c r="WCN4" s="149" t="e">
        <f>'CRO2_Pro-Mes'!#REF!</f>
        <v>#REF!</v>
      </c>
      <c r="WCO4" s="149">
        <f>'CRO2_Pro-Mes'!WCK3</f>
        <v>0</v>
      </c>
      <c r="WCP4" s="149" t="e">
        <f>'CRO2_Pro-Mes'!#REF!</f>
        <v>#REF!</v>
      </c>
      <c r="WCQ4" s="149">
        <f>'CRO2_Pro-Mes'!WCM3</f>
        <v>0</v>
      </c>
      <c r="WCR4" s="149" t="e">
        <f>'CRO2_Pro-Mes'!#REF!</f>
        <v>#REF!</v>
      </c>
      <c r="WCS4" s="149">
        <f>'CRO2_Pro-Mes'!WCO3</f>
        <v>0</v>
      </c>
      <c r="WCT4" s="149" t="e">
        <f>'CRO2_Pro-Mes'!#REF!</f>
        <v>#REF!</v>
      </c>
      <c r="WCU4" s="149">
        <f>'CRO2_Pro-Mes'!WCQ3</f>
        <v>0</v>
      </c>
      <c r="WCV4" s="149" t="e">
        <f>'CRO2_Pro-Mes'!#REF!</f>
        <v>#REF!</v>
      </c>
      <c r="WCW4" s="149">
        <f>'CRO2_Pro-Mes'!WCS3</f>
        <v>0</v>
      </c>
      <c r="WCX4" s="149" t="e">
        <f>'CRO2_Pro-Mes'!#REF!</f>
        <v>#REF!</v>
      </c>
      <c r="WCY4" s="149">
        <f>'CRO2_Pro-Mes'!WCU3</f>
        <v>0</v>
      </c>
      <c r="WCZ4" s="149" t="e">
        <f>'CRO2_Pro-Mes'!#REF!</f>
        <v>#REF!</v>
      </c>
      <c r="WDA4" s="149">
        <f>'CRO2_Pro-Mes'!WCW3</f>
        <v>0</v>
      </c>
      <c r="WDB4" s="149" t="e">
        <f>'CRO2_Pro-Mes'!#REF!</f>
        <v>#REF!</v>
      </c>
      <c r="WDC4" s="149">
        <f>'CRO2_Pro-Mes'!WCY3</f>
        <v>0</v>
      </c>
      <c r="WDD4" s="149" t="e">
        <f>'CRO2_Pro-Mes'!#REF!</f>
        <v>#REF!</v>
      </c>
      <c r="WDE4" s="149">
        <f>'CRO2_Pro-Mes'!WDA3</f>
        <v>0</v>
      </c>
      <c r="WDF4" s="149" t="e">
        <f>'CRO2_Pro-Mes'!#REF!</f>
        <v>#REF!</v>
      </c>
      <c r="WDG4" s="149">
        <f>'CRO2_Pro-Mes'!WDC3</f>
        <v>0</v>
      </c>
      <c r="WDH4" s="149" t="e">
        <f>'CRO2_Pro-Mes'!#REF!</f>
        <v>#REF!</v>
      </c>
      <c r="WDI4" s="149">
        <f>'CRO2_Pro-Mes'!WDE3</f>
        <v>0</v>
      </c>
      <c r="WDJ4" s="149" t="e">
        <f>'CRO2_Pro-Mes'!#REF!</f>
        <v>#REF!</v>
      </c>
      <c r="WDK4" s="149">
        <f>'CRO2_Pro-Mes'!WDG3</f>
        <v>0</v>
      </c>
      <c r="WDL4" s="149" t="e">
        <f>'CRO2_Pro-Mes'!#REF!</f>
        <v>#REF!</v>
      </c>
      <c r="WDM4" s="149">
        <f>'CRO2_Pro-Mes'!WDI3</f>
        <v>0</v>
      </c>
      <c r="WDN4" s="149" t="e">
        <f>'CRO2_Pro-Mes'!#REF!</f>
        <v>#REF!</v>
      </c>
      <c r="WDO4" s="149">
        <f>'CRO2_Pro-Mes'!WDK3</f>
        <v>0</v>
      </c>
      <c r="WDP4" s="149" t="e">
        <f>'CRO2_Pro-Mes'!#REF!</f>
        <v>#REF!</v>
      </c>
      <c r="WDQ4" s="149">
        <f>'CRO2_Pro-Mes'!WDM3</f>
        <v>0</v>
      </c>
      <c r="WDR4" s="149" t="e">
        <f>'CRO2_Pro-Mes'!#REF!</f>
        <v>#REF!</v>
      </c>
      <c r="WDS4" s="149">
        <f>'CRO2_Pro-Mes'!WDO3</f>
        <v>0</v>
      </c>
      <c r="WDT4" s="149" t="e">
        <f>'CRO2_Pro-Mes'!#REF!</f>
        <v>#REF!</v>
      </c>
      <c r="WDU4" s="149">
        <f>'CRO2_Pro-Mes'!WDQ3</f>
        <v>0</v>
      </c>
      <c r="WDV4" s="149" t="e">
        <f>'CRO2_Pro-Mes'!#REF!</f>
        <v>#REF!</v>
      </c>
      <c r="WDW4" s="149">
        <f>'CRO2_Pro-Mes'!WDS3</f>
        <v>0</v>
      </c>
      <c r="WDX4" s="149" t="e">
        <f>'CRO2_Pro-Mes'!#REF!</f>
        <v>#REF!</v>
      </c>
      <c r="WDY4" s="149">
        <f>'CRO2_Pro-Mes'!WDU3</f>
        <v>0</v>
      </c>
      <c r="WDZ4" s="149" t="e">
        <f>'CRO2_Pro-Mes'!#REF!</f>
        <v>#REF!</v>
      </c>
      <c r="WEA4" s="149">
        <f>'CRO2_Pro-Mes'!WDW3</f>
        <v>0</v>
      </c>
      <c r="WEB4" s="149" t="e">
        <f>'CRO2_Pro-Mes'!#REF!</f>
        <v>#REF!</v>
      </c>
      <c r="WEC4" s="149">
        <f>'CRO2_Pro-Mes'!WDY3</f>
        <v>0</v>
      </c>
      <c r="WED4" s="149" t="e">
        <f>'CRO2_Pro-Mes'!#REF!</f>
        <v>#REF!</v>
      </c>
      <c r="WEE4" s="149">
        <f>'CRO2_Pro-Mes'!WEA3</f>
        <v>0</v>
      </c>
      <c r="WEF4" s="149" t="e">
        <f>'CRO2_Pro-Mes'!#REF!</f>
        <v>#REF!</v>
      </c>
      <c r="WEG4" s="149">
        <f>'CRO2_Pro-Mes'!WEC3</f>
        <v>0</v>
      </c>
      <c r="WEH4" s="149" t="e">
        <f>'CRO2_Pro-Mes'!#REF!</f>
        <v>#REF!</v>
      </c>
      <c r="WEI4" s="149">
        <f>'CRO2_Pro-Mes'!WEE3</f>
        <v>0</v>
      </c>
      <c r="WEJ4" s="149" t="e">
        <f>'CRO2_Pro-Mes'!#REF!</f>
        <v>#REF!</v>
      </c>
      <c r="WEK4" s="149">
        <f>'CRO2_Pro-Mes'!WEG3</f>
        <v>0</v>
      </c>
      <c r="WEL4" s="149" t="e">
        <f>'CRO2_Pro-Mes'!#REF!</f>
        <v>#REF!</v>
      </c>
      <c r="WEM4" s="149">
        <f>'CRO2_Pro-Mes'!WEI3</f>
        <v>0</v>
      </c>
      <c r="WEN4" s="149" t="e">
        <f>'CRO2_Pro-Mes'!#REF!</f>
        <v>#REF!</v>
      </c>
      <c r="WEO4" s="149">
        <f>'CRO2_Pro-Mes'!WEK3</f>
        <v>0</v>
      </c>
      <c r="WEP4" s="149" t="e">
        <f>'CRO2_Pro-Mes'!#REF!</f>
        <v>#REF!</v>
      </c>
      <c r="WEQ4" s="149">
        <f>'CRO2_Pro-Mes'!WEM3</f>
        <v>0</v>
      </c>
      <c r="WER4" s="149" t="e">
        <f>'CRO2_Pro-Mes'!#REF!</f>
        <v>#REF!</v>
      </c>
      <c r="WES4" s="149">
        <f>'CRO2_Pro-Mes'!WEO3</f>
        <v>0</v>
      </c>
      <c r="WET4" s="149" t="e">
        <f>'CRO2_Pro-Mes'!#REF!</f>
        <v>#REF!</v>
      </c>
      <c r="WEU4" s="149">
        <f>'CRO2_Pro-Mes'!WEQ3</f>
        <v>0</v>
      </c>
      <c r="WEV4" s="149" t="e">
        <f>'CRO2_Pro-Mes'!#REF!</f>
        <v>#REF!</v>
      </c>
      <c r="WEW4" s="149">
        <f>'CRO2_Pro-Mes'!WES3</f>
        <v>0</v>
      </c>
      <c r="WEX4" s="149" t="e">
        <f>'CRO2_Pro-Mes'!#REF!</f>
        <v>#REF!</v>
      </c>
      <c r="WEY4" s="149">
        <f>'CRO2_Pro-Mes'!WEU3</f>
        <v>0</v>
      </c>
      <c r="WEZ4" s="149" t="e">
        <f>'CRO2_Pro-Mes'!#REF!</f>
        <v>#REF!</v>
      </c>
      <c r="WFA4" s="149">
        <f>'CRO2_Pro-Mes'!WEW3</f>
        <v>0</v>
      </c>
      <c r="WFB4" s="149" t="e">
        <f>'CRO2_Pro-Mes'!#REF!</f>
        <v>#REF!</v>
      </c>
      <c r="WFC4" s="149">
        <f>'CRO2_Pro-Mes'!WEY3</f>
        <v>0</v>
      </c>
      <c r="WFD4" s="149" t="e">
        <f>'CRO2_Pro-Mes'!#REF!</f>
        <v>#REF!</v>
      </c>
      <c r="WFE4" s="149">
        <f>'CRO2_Pro-Mes'!WFA3</f>
        <v>0</v>
      </c>
      <c r="WFF4" s="149" t="e">
        <f>'CRO2_Pro-Mes'!#REF!</f>
        <v>#REF!</v>
      </c>
      <c r="WFG4" s="149">
        <f>'CRO2_Pro-Mes'!WFC3</f>
        <v>0</v>
      </c>
      <c r="WFH4" s="149" t="e">
        <f>'CRO2_Pro-Mes'!#REF!</f>
        <v>#REF!</v>
      </c>
      <c r="WFI4" s="149">
        <f>'CRO2_Pro-Mes'!WFE3</f>
        <v>0</v>
      </c>
      <c r="WFJ4" s="149" t="e">
        <f>'CRO2_Pro-Mes'!#REF!</f>
        <v>#REF!</v>
      </c>
      <c r="WFK4" s="149">
        <f>'CRO2_Pro-Mes'!WFG3</f>
        <v>0</v>
      </c>
      <c r="WFL4" s="149" t="e">
        <f>'CRO2_Pro-Mes'!#REF!</f>
        <v>#REF!</v>
      </c>
      <c r="WFM4" s="149">
        <f>'CRO2_Pro-Mes'!WFI3</f>
        <v>0</v>
      </c>
      <c r="WFN4" s="149" t="e">
        <f>'CRO2_Pro-Mes'!#REF!</f>
        <v>#REF!</v>
      </c>
      <c r="WFO4" s="149">
        <f>'CRO2_Pro-Mes'!WFK3</f>
        <v>0</v>
      </c>
      <c r="WFP4" s="149" t="e">
        <f>'CRO2_Pro-Mes'!#REF!</f>
        <v>#REF!</v>
      </c>
      <c r="WFQ4" s="149">
        <f>'CRO2_Pro-Mes'!WFM3</f>
        <v>0</v>
      </c>
      <c r="WFR4" s="149" t="e">
        <f>'CRO2_Pro-Mes'!#REF!</f>
        <v>#REF!</v>
      </c>
      <c r="WFS4" s="149">
        <f>'CRO2_Pro-Mes'!WFO3</f>
        <v>0</v>
      </c>
      <c r="WFT4" s="149" t="e">
        <f>'CRO2_Pro-Mes'!#REF!</f>
        <v>#REF!</v>
      </c>
      <c r="WFU4" s="149">
        <f>'CRO2_Pro-Mes'!WFQ3</f>
        <v>0</v>
      </c>
      <c r="WFV4" s="149" t="e">
        <f>'CRO2_Pro-Mes'!#REF!</f>
        <v>#REF!</v>
      </c>
      <c r="WFW4" s="149">
        <f>'CRO2_Pro-Mes'!WFS3</f>
        <v>0</v>
      </c>
      <c r="WFX4" s="149" t="e">
        <f>'CRO2_Pro-Mes'!#REF!</f>
        <v>#REF!</v>
      </c>
      <c r="WFY4" s="149">
        <f>'CRO2_Pro-Mes'!WFU3</f>
        <v>0</v>
      </c>
      <c r="WFZ4" s="149" t="e">
        <f>'CRO2_Pro-Mes'!#REF!</f>
        <v>#REF!</v>
      </c>
      <c r="WGA4" s="149">
        <f>'CRO2_Pro-Mes'!WFW3</f>
        <v>0</v>
      </c>
      <c r="WGB4" s="149" t="e">
        <f>'CRO2_Pro-Mes'!#REF!</f>
        <v>#REF!</v>
      </c>
      <c r="WGC4" s="149">
        <f>'CRO2_Pro-Mes'!WFY3</f>
        <v>0</v>
      </c>
      <c r="WGD4" s="149" t="e">
        <f>'CRO2_Pro-Mes'!#REF!</f>
        <v>#REF!</v>
      </c>
      <c r="WGE4" s="149">
        <f>'CRO2_Pro-Mes'!WGA3</f>
        <v>0</v>
      </c>
      <c r="WGF4" s="149" t="e">
        <f>'CRO2_Pro-Mes'!#REF!</f>
        <v>#REF!</v>
      </c>
      <c r="WGG4" s="149">
        <f>'CRO2_Pro-Mes'!WGC3</f>
        <v>0</v>
      </c>
      <c r="WGH4" s="149" t="e">
        <f>'CRO2_Pro-Mes'!#REF!</f>
        <v>#REF!</v>
      </c>
      <c r="WGI4" s="149">
        <f>'CRO2_Pro-Mes'!WGE3</f>
        <v>0</v>
      </c>
      <c r="WGJ4" s="149" t="e">
        <f>'CRO2_Pro-Mes'!#REF!</f>
        <v>#REF!</v>
      </c>
      <c r="WGK4" s="149">
        <f>'CRO2_Pro-Mes'!WGG3</f>
        <v>0</v>
      </c>
      <c r="WGL4" s="149" t="e">
        <f>'CRO2_Pro-Mes'!#REF!</f>
        <v>#REF!</v>
      </c>
      <c r="WGM4" s="149">
        <f>'CRO2_Pro-Mes'!WGI3</f>
        <v>0</v>
      </c>
      <c r="WGN4" s="149" t="e">
        <f>'CRO2_Pro-Mes'!#REF!</f>
        <v>#REF!</v>
      </c>
      <c r="WGO4" s="149">
        <f>'CRO2_Pro-Mes'!WGK3</f>
        <v>0</v>
      </c>
      <c r="WGP4" s="149" t="e">
        <f>'CRO2_Pro-Mes'!#REF!</f>
        <v>#REF!</v>
      </c>
      <c r="WGQ4" s="149">
        <f>'CRO2_Pro-Mes'!WGM3</f>
        <v>0</v>
      </c>
      <c r="WGR4" s="149" t="e">
        <f>'CRO2_Pro-Mes'!#REF!</f>
        <v>#REF!</v>
      </c>
      <c r="WGS4" s="149">
        <f>'CRO2_Pro-Mes'!WGO3</f>
        <v>0</v>
      </c>
      <c r="WGT4" s="149" t="e">
        <f>'CRO2_Pro-Mes'!#REF!</f>
        <v>#REF!</v>
      </c>
      <c r="WGU4" s="149">
        <f>'CRO2_Pro-Mes'!WGQ3</f>
        <v>0</v>
      </c>
      <c r="WGV4" s="149" t="e">
        <f>'CRO2_Pro-Mes'!#REF!</f>
        <v>#REF!</v>
      </c>
      <c r="WGW4" s="149">
        <f>'CRO2_Pro-Mes'!WGS3</f>
        <v>0</v>
      </c>
      <c r="WGX4" s="149" t="e">
        <f>'CRO2_Pro-Mes'!#REF!</f>
        <v>#REF!</v>
      </c>
      <c r="WGY4" s="149">
        <f>'CRO2_Pro-Mes'!WGU3</f>
        <v>0</v>
      </c>
      <c r="WGZ4" s="149" t="e">
        <f>'CRO2_Pro-Mes'!#REF!</f>
        <v>#REF!</v>
      </c>
      <c r="WHA4" s="149">
        <f>'CRO2_Pro-Mes'!WGW3</f>
        <v>0</v>
      </c>
      <c r="WHB4" s="149" t="e">
        <f>'CRO2_Pro-Mes'!#REF!</f>
        <v>#REF!</v>
      </c>
      <c r="WHC4" s="149">
        <f>'CRO2_Pro-Mes'!WGY3</f>
        <v>0</v>
      </c>
      <c r="WHD4" s="149" t="e">
        <f>'CRO2_Pro-Mes'!#REF!</f>
        <v>#REF!</v>
      </c>
      <c r="WHE4" s="149">
        <f>'CRO2_Pro-Mes'!WHA3</f>
        <v>0</v>
      </c>
      <c r="WHF4" s="149" t="e">
        <f>'CRO2_Pro-Mes'!#REF!</f>
        <v>#REF!</v>
      </c>
      <c r="WHG4" s="149">
        <f>'CRO2_Pro-Mes'!WHC3</f>
        <v>0</v>
      </c>
      <c r="WHH4" s="149" t="e">
        <f>'CRO2_Pro-Mes'!#REF!</f>
        <v>#REF!</v>
      </c>
      <c r="WHI4" s="149">
        <f>'CRO2_Pro-Mes'!WHE3</f>
        <v>0</v>
      </c>
      <c r="WHJ4" s="149" t="e">
        <f>'CRO2_Pro-Mes'!#REF!</f>
        <v>#REF!</v>
      </c>
      <c r="WHK4" s="149">
        <f>'CRO2_Pro-Mes'!WHG3</f>
        <v>0</v>
      </c>
      <c r="WHL4" s="149" t="e">
        <f>'CRO2_Pro-Mes'!#REF!</f>
        <v>#REF!</v>
      </c>
      <c r="WHM4" s="149">
        <f>'CRO2_Pro-Mes'!WHI3</f>
        <v>0</v>
      </c>
      <c r="WHN4" s="149" t="e">
        <f>'CRO2_Pro-Mes'!#REF!</f>
        <v>#REF!</v>
      </c>
      <c r="WHO4" s="149">
        <f>'CRO2_Pro-Mes'!WHK3</f>
        <v>0</v>
      </c>
      <c r="WHP4" s="149" t="e">
        <f>'CRO2_Pro-Mes'!#REF!</f>
        <v>#REF!</v>
      </c>
      <c r="WHQ4" s="149">
        <f>'CRO2_Pro-Mes'!WHM3</f>
        <v>0</v>
      </c>
      <c r="WHR4" s="149" t="e">
        <f>'CRO2_Pro-Mes'!#REF!</f>
        <v>#REF!</v>
      </c>
      <c r="WHS4" s="149">
        <f>'CRO2_Pro-Mes'!WHO3</f>
        <v>0</v>
      </c>
      <c r="WHT4" s="149" t="e">
        <f>'CRO2_Pro-Mes'!#REF!</f>
        <v>#REF!</v>
      </c>
      <c r="WHU4" s="149">
        <f>'CRO2_Pro-Mes'!WHQ3</f>
        <v>0</v>
      </c>
      <c r="WHV4" s="149" t="e">
        <f>'CRO2_Pro-Mes'!#REF!</f>
        <v>#REF!</v>
      </c>
      <c r="WHW4" s="149">
        <f>'CRO2_Pro-Mes'!WHS3</f>
        <v>0</v>
      </c>
      <c r="WHX4" s="149" t="e">
        <f>'CRO2_Pro-Mes'!#REF!</f>
        <v>#REF!</v>
      </c>
      <c r="WHY4" s="149">
        <f>'CRO2_Pro-Mes'!WHU3</f>
        <v>0</v>
      </c>
      <c r="WHZ4" s="149" t="e">
        <f>'CRO2_Pro-Mes'!#REF!</f>
        <v>#REF!</v>
      </c>
      <c r="WIA4" s="149">
        <f>'CRO2_Pro-Mes'!WHW3</f>
        <v>0</v>
      </c>
      <c r="WIB4" s="149" t="e">
        <f>'CRO2_Pro-Mes'!#REF!</f>
        <v>#REF!</v>
      </c>
      <c r="WIC4" s="149">
        <f>'CRO2_Pro-Mes'!WHY3</f>
        <v>0</v>
      </c>
      <c r="WID4" s="149" t="e">
        <f>'CRO2_Pro-Mes'!#REF!</f>
        <v>#REF!</v>
      </c>
      <c r="WIE4" s="149">
        <f>'CRO2_Pro-Mes'!WIA3</f>
        <v>0</v>
      </c>
      <c r="WIF4" s="149" t="e">
        <f>'CRO2_Pro-Mes'!#REF!</f>
        <v>#REF!</v>
      </c>
      <c r="WIG4" s="149">
        <f>'CRO2_Pro-Mes'!WIC3</f>
        <v>0</v>
      </c>
      <c r="WIH4" s="149" t="e">
        <f>'CRO2_Pro-Mes'!#REF!</f>
        <v>#REF!</v>
      </c>
      <c r="WII4" s="149">
        <f>'CRO2_Pro-Mes'!WIE3</f>
        <v>0</v>
      </c>
      <c r="WIJ4" s="149" t="e">
        <f>'CRO2_Pro-Mes'!#REF!</f>
        <v>#REF!</v>
      </c>
      <c r="WIK4" s="149">
        <f>'CRO2_Pro-Mes'!WIG3</f>
        <v>0</v>
      </c>
      <c r="WIL4" s="149" t="e">
        <f>'CRO2_Pro-Mes'!#REF!</f>
        <v>#REF!</v>
      </c>
      <c r="WIM4" s="149">
        <f>'CRO2_Pro-Mes'!WII3</f>
        <v>0</v>
      </c>
      <c r="WIN4" s="149" t="e">
        <f>'CRO2_Pro-Mes'!#REF!</f>
        <v>#REF!</v>
      </c>
      <c r="WIO4" s="149">
        <f>'CRO2_Pro-Mes'!WIK3</f>
        <v>0</v>
      </c>
      <c r="WIP4" s="149" t="e">
        <f>'CRO2_Pro-Mes'!#REF!</f>
        <v>#REF!</v>
      </c>
      <c r="WIQ4" s="149">
        <f>'CRO2_Pro-Mes'!WIM3</f>
        <v>0</v>
      </c>
      <c r="WIR4" s="149" t="e">
        <f>'CRO2_Pro-Mes'!#REF!</f>
        <v>#REF!</v>
      </c>
      <c r="WIS4" s="149">
        <f>'CRO2_Pro-Mes'!WIO3</f>
        <v>0</v>
      </c>
      <c r="WIT4" s="149" t="e">
        <f>'CRO2_Pro-Mes'!#REF!</f>
        <v>#REF!</v>
      </c>
      <c r="WIU4" s="149">
        <f>'CRO2_Pro-Mes'!WIQ3</f>
        <v>0</v>
      </c>
      <c r="WIV4" s="149" t="e">
        <f>'CRO2_Pro-Mes'!#REF!</f>
        <v>#REF!</v>
      </c>
      <c r="WIW4" s="149">
        <f>'CRO2_Pro-Mes'!WIS3</f>
        <v>0</v>
      </c>
      <c r="WIX4" s="149" t="e">
        <f>'CRO2_Pro-Mes'!#REF!</f>
        <v>#REF!</v>
      </c>
      <c r="WIY4" s="149">
        <f>'CRO2_Pro-Mes'!WIU3</f>
        <v>0</v>
      </c>
      <c r="WIZ4" s="149" t="e">
        <f>'CRO2_Pro-Mes'!#REF!</f>
        <v>#REF!</v>
      </c>
      <c r="WJA4" s="149">
        <f>'CRO2_Pro-Mes'!WIW3</f>
        <v>0</v>
      </c>
      <c r="WJB4" s="149" t="e">
        <f>'CRO2_Pro-Mes'!#REF!</f>
        <v>#REF!</v>
      </c>
      <c r="WJC4" s="149">
        <f>'CRO2_Pro-Mes'!WIY3</f>
        <v>0</v>
      </c>
      <c r="WJD4" s="149" t="e">
        <f>'CRO2_Pro-Mes'!#REF!</f>
        <v>#REF!</v>
      </c>
      <c r="WJE4" s="149">
        <f>'CRO2_Pro-Mes'!WJA3</f>
        <v>0</v>
      </c>
      <c r="WJF4" s="149" t="e">
        <f>'CRO2_Pro-Mes'!#REF!</f>
        <v>#REF!</v>
      </c>
      <c r="WJG4" s="149">
        <f>'CRO2_Pro-Mes'!WJC3</f>
        <v>0</v>
      </c>
      <c r="WJH4" s="149" t="e">
        <f>'CRO2_Pro-Mes'!#REF!</f>
        <v>#REF!</v>
      </c>
      <c r="WJI4" s="149">
        <f>'CRO2_Pro-Mes'!WJE3</f>
        <v>0</v>
      </c>
      <c r="WJJ4" s="149" t="e">
        <f>'CRO2_Pro-Mes'!#REF!</f>
        <v>#REF!</v>
      </c>
      <c r="WJK4" s="149">
        <f>'CRO2_Pro-Mes'!WJG3</f>
        <v>0</v>
      </c>
      <c r="WJL4" s="149" t="e">
        <f>'CRO2_Pro-Mes'!#REF!</f>
        <v>#REF!</v>
      </c>
      <c r="WJM4" s="149">
        <f>'CRO2_Pro-Mes'!WJI3</f>
        <v>0</v>
      </c>
      <c r="WJN4" s="149" t="e">
        <f>'CRO2_Pro-Mes'!#REF!</f>
        <v>#REF!</v>
      </c>
      <c r="WJO4" s="149">
        <f>'CRO2_Pro-Mes'!WJK3</f>
        <v>0</v>
      </c>
      <c r="WJP4" s="149" t="e">
        <f>'CRO2_Pro-Mes'!#REF!</f>
        <v>#REF!</v>
      </c>
      <c r="WJQ4" s="149">
        <f>'CRO2_Pro-Mes'!WJM3</f>
        <v>0</v>
      </c>
      <c r="WJR4" s="149" t="e">
        <f>'CRO2_Pro-Mes'!#REF!</f>
        <v>#REF!</v>
      </c>
      <c r="WJS4" s="149">
        <f>'CRO2_Pro-Mes'!WJO3</f>
        <v>0</v>
      </c>
      <c r="WJT4" s="149" t="e">
        <f>'CRO2_Pro-Mes'!#REF!</f>
        <v>#REF!</v>
      </c>
      <c r="WJU4" s="149">
        <f>'CRO2_Pro-Mes'!WJQ3</f>
        <v>0</v>
      </c>
      <c r="WJV4" s="149" t="e">
        <f>'CRO2_Pro-Mes'!#REF!</f>
        <v>#REF!</v>
      </c>
      <c r="WJW4" s="149">
        <f>'CRO2_Pro-Mes'!WJS3</f>
        <v>0</v>
      </c>
      <c r="WJX4" s="149" t="e">
        <f>'CRO2_Pro-Mes'!#REF!</f>
        <v>#REF!</v>
      </c>
      <c r="WJY4" s="149">
        <f>'CRO2_Pro-Mes'!WJU3</f>
        <v>0</v>
      </c>
      <c r="WJZ4" s="149" t="e">
        <f>'CRO2_Pro-Mes'!#REF!</f>
        <v>#REF!</v>
      </c>
      <c r="WKA4" s="149">
        <f>'CRO2_Pro-Mes'!WJW3</f>
        <v>0</v>
      </c>
      <c r="WKB4" s="149" t="e">
        <f>'CRO2_Pro-Mes'!#REF!</f>
        <v>#REF!</v>
      </c>
      <c r="WKC4" s="149">
        <f>'CRO2_Pro-Mes'!WJY3</f>
        <v>0</v>
      </c>
      <c r="WKD4" s="149" t="e">
        <f>'CRO2_Pro-Mes'!#REF!</f>
        <v>#REF!</v>
      </c>
      <c r="WKE4" s="149">
        <f>'CRO2_Pro-Mes'!WKA3</f>
        <v>0</v>
      </c>
      <c r="WKF4" s="149" t="e">
        <f>'CRO2_Pro-Mes'!#REF!</f>
        <v>#REF!</v>
      </c>
      <c r="WKG4" s="149">
        <f>'CRO2_Pro-Mes'!WKC3</f>
        <v>0</v>
      </c>
      <c r="WKH4" s="149" t="e">
        <f>'CRO2_Pro-Mes'!#REF!</f>
        <v>#REF!</v>
      </c>
      <c r="WKI4" s="149">
        <f>'CRO2_Pro-Mes'!WKE3</f>
        <v>0</v>
      </c>
      <c r="WKJ4" s="149" t="e">
        <f>'CRO2_Pro-Mes'!#REF!</f>
        <v>#REF!</v>
      </c>
      <c r="WKK4" s="149">
        <f>'CRO2_Pro-Mes'!WKG3</f>
        <v>0</v>
      </c>
      <c r="WKL4" s="149" t="e">
        <f>'CRO2_Pro-Mes'!#REF!</f>
        <v>#REF!</v>
      </c>
      <c r="WKM4" s="149">
        <f>'CRO2_Pro-Mes'!WKI3</f>
        <v>0</v>
      </c>
      <c r="WKN4" s="149" t="e">
        <f>'CRO2_Pro-Mes'!#REF!</f>
        <v>#REF!</v>
      </c>
      <c r="WKO4" s="149">
        <f>'CRO2_Pro-Mes'!WKK3</f>
        <v>0</v>
      </c>
      <c r="WKP4" s="149" t="e">
        <f>'CRO2_Pro-Mes'!#REF!</f>
        <v>#REF!</v>
      </c>
      <c r="WKQ4" s="149">
        <f>'CRO2_Pro-Mes'!WKM3</f>
        <v>0</v>
      </c>
      <c r="WKR4" s="149" t="e">
        <f>'CRO2_Pro-Mes'!#REF!</f>
        <v>#REF!</v>
      </c>
      <c r="WKS4" s="149">
        <f>'CRO2_Pro-Mes'!WKO3</f>
        <v>0</v>
      </c>
      <c r="WKT4" s="149" t="e">
        <f>'CRO2_Pro-Mes'!#REF!</f>
        <v>#REF!</v>
      </c>
      <c r="WKU4" s="149">
        <f>'CRO2_Pro-Mes'!WKQ3</f>
        <v>0</v>
      </c>
      <c r="WKV4" s="149" t="e">
        <f>'CRO2_Pro-Mes'!#REF!</f>
        <v>#REF!</v>
      </c>
      <c r="WKW4" s="149">
        <f>'CRO2_Pro-Mes'!WKS3</f>
        <v>0</v>
      </c>
      <c r="WKX4" s="149" t="e">
        <f>'CRO2_Pro-Mes'!#REF!</f>
        <v>#REF!</v>
      </c>
      <c r="WKY4" s="149">
        <f>'CRO2_Pro-Mes'!WKU3</f>
        <v>0</v>
      </c>
      <c r="WKZ4" s="149" t="e">
        <f>'CRO2_Pro-Mes'!#REF!</f>
        <v>#REF!</v>
      </c>
      <c r="WLA4" s="149">
        <f>'CRO2_Pro-Mes'!WKW3</f>
        <v>0</v>
      </c>
      <c r="WLB4" s="149" t="e">
        <f>'CRO2_Pro-Mes'!#REF!</f>
        <v>#REF!</v>
      </c>
      <c r="WLC4" s="149">
        <f>'CRO2_Pro-Mes'!WKY3</f>
        <v>0</v>
      </c>
      <c r="WLD4" s="149" t="e">
        <f>'CRO2_Pro-Mes'!#REF!</f>
        <v>#REF!</v>
      </c>
      <c r="WLE4" s="149">
        <f>'CRO2_Pro-Mes'!WLA3</f>
        <v>0</v>
      </c>
      <c r="WLF4" s="149" t="e">
        <f>'CRO2_Pro-Mes'!#REF!</f>
        <v>#REF!</v>
      </c>
      <c r="WLG4" s="149">
        <f>'CRO2_Pro-Mes'!WLC3</f>
        <v>0</v>
      </c>
      <c r="WLH4" s="149" t="e">
        <f>'CRO2_Pro-Mes'!#REF!</f>
        <v>#REF!</v>
      </c>
      <c r="WLI4" s="149">
        <f>'CRO2_Pro-Mes'!WLE3</f>
        <v>0</v>
      </c>
      <c r="WLJ4" s="149" t="e">
        <f>'CRO2_Pro-Mes'!#REF!</f>
        <v>#REF!</v>
      </c>
      <c r="WLK4" s="149">
        <f>'CRO2_Pro-Mes'!WLG3</f>
        <v>0</v>
      </c>
      <c r="WLL4" s="149" t="e">
        <f>'CRO2_Pro-Mes'!#REF!</f>
        <v>#REF!</v>
      </c>
      <c r="WLM4" s="149">
        <f>'CRO2_Pro-Mes'!WLI3</f>
        <v>0</v>
      </c>
      <c r="WLN4" s="149" t="e">
        <f>'CRO2_Pro-Mes'!#REF!</f>
        <v>#REF!</v>
      </c>
      <c r="WLO4" s="149">
        <f>'CRO2_Pro-Mes'!WLK3</f>
        <v>0</v>
      </c>
      <c r="WLP4" s="149" t="e">
        <f>'CRO2_Pro-Mes'!#REF!</f>
        <v>#REF!</v>
      </c>
      <c r="WLQ4" s="149">
        <f>'CRO2_Pro-Mes'!WLM3</f>
        <v>0</v>
      </c>
      <c r="WLR4" s="149" t="e">
        <f>'CRO2_Pro-Mes'!#REF!</f>
        <v>#REF!</v>
      </c>
      <c r="WLS4" s="149">
        <f>'CRO2_Pro-Mes'!WLO3</f>
        <v>0</v>
      </c>
      <c r="WLT4" s="149" t="e">
        <f>'CRO2_Pro-Mes'!#REF!</f>
        <v>#REF!</v>
      </c>
      <c r="WLU4" s="149">
        <f>'CRO2_Pro-Mes'!WLQ3</f>
        <v>0</v>
      </c>
      <c r="WLV4" s="149" t="e">
        <f>'CRO2_Pro-Mes'!#REF!</f>
        <v>#REF!</v>
      </c>
      <c r="WLW4" s="149">
        <f>'CRO2_Pro-Mes'!WLS3</f>
        <v>0</v>
      </c>
      <c r="WLX4" s="149" t="e">
        <f>'CRO2_Pro-Mes'!#REF!</f>
        <v>#REF!</v>
      </c>
      <c r="WLY4" s="149">
        <f>'CRO2_Pro-Mes'!WLU3</f>
        <v>0</v>
      </c>
      <c r="WLZ4" s="149" t="e">
        <f>'CRO2_Pro-Mes'!#REF!</f>
        <v>#REF!</v>
      </c>
      <c r="WMA4" s="149">
        <f>'CRO2_Pro-Mes'!WLW3</f>
        <v>0</v>
      </c>
      <c r="WMB4" s="149" t="e">
        <f>'CRO2_Pro-Mes'!#REF!</f>
        <v>#REF!</v>
      </c>
      <c r="WMC4" s="149">
        <f>'CRO2_Pro-Mes'!WLY3</f>
        <v>0</v>
      </c>
      <c r="WMD4" s="149" t="e">
        <f>'CRO2_Pro-Mes'!#REF!</f>
        <v>#REF!</v>
      </c>
      <c r="WME4" s="149">
        <f>'CRO2_Pro-Mes'!WMA3</f>
        <v>0</v>
      </c>
      <c r="WMF4" s="149" t="e">
        <f>'CRO2_Pro-Mes'!#REF!</f>
        <v>#REF!</v>
      </c>
      <c r="WMG4" s="149">
        <f>'CRO2_Pro-Mes'!WMC3</f>
        <v>0</v>
      </c>
      <c r="WMH4" s="149" t="e">
        <f>'CRO2_Pro-Mes'!#REF!</f>
        <v>#REF!</v>
      </c>
      <c r="WMI4" s="149">
        <f>'CRO2_Pro-Mes'!WME3</f>
        <v>0</v>
      </c>
      <c r="WMJ4" s="149" t="e">
        <f>'CRO2_Pro-Mes'!#REF!</f>
        <v>#REF!</v>
      </c>
      <c r="WMK4" s="149">
        <f>'CRO2_Pro-Mes'!WMG3</f>
        <v>0</v>
      </c>
      <c r="WML4" s="149" t="e">
        <f>'CRO2_Pro-Mes'!#REF!</f>
        <v>#REF!</v>
      </c>
      <c r="WMM4" s="149">
        <f>'CRO2_Pro-Mes'!WMI3</f>
        <v>0</v>
      </c>
      <c r="WMN4" s="149" t="e">
        <f>'CRO2_Pro-Mes'!#REF!</f>
        <v>#REF!</v>
      </c>
      <c r="WMO4" s="149">
        <f>'CRO2_Pro-Mes'!WMK3</f>
        <v>0</v>
      </c>
      <c r="WMP4" s="149" t="e">
        <f>'CRO2_Pro-Mes'!#REF!</f>
        <v>#REF!</v>
      </c>
      <c r="WMQ4" s="149">
        <f>'CRO2_Pro-Mes'!WMM3</f>
        <v>0</v>
      </c>
      <c r="WMR4" s="149" t="e">
        <f>'CRO2_Pro-Mes'!#REF!</f>
        <v>#REF!</v>
      </c>
      <c r="WMS4" s="149">
        <f>'CRO2_Pro-Mes'!WMO3</f>
        <v>0</v>
      </c>
      <c r="WMT4" s="149" t="e">
        <f>'CRO2_Pro-Mes'!#REF!</f>
        <v>#REF!</v>
      </c>
      <c r="WMU4" s="149">
        <f>'CRO2_Pro-Mes'!WMQ3</f>
        <v>0</v>
      </c>
      <c r="WMV4" s="149" t="e">
        <f>'CRO2_Pro-Mes'!#REF!</f>
        <v>#REF!</v>
      </c>
      <c r="WMW4" s="149">
        <f>'CRO2_Pro-Mes'!WMS3</f>
        <v>0</v>
      </c>
      <c r="WMX4" s="149" t="e">
        <f>'CRO2_Pro-Mes'!#REF!</f>
        <v>#REF!</v>
      </c>
      <c r="WMY4" s="149">
        <f>'CRO2_Pro-Mes'!WMU3</f>
        <v>0</v>
      </c>
      <c r="WMZ4" s="149" t="e">
        <f>'CRO2_Pro-Mes'!#REF!</f>
        <v>#REF!</v>
      </c>
      <c r="WNA4" s="149">
        <f>'CRO2_Pro-Mes'!WMW3</f>
        <v>0</v>
      </c>
      <c r="WNB4" s="149" t="e">
        <f>'CRO2_Pro-Mes'!#REF!</f>
        <v>#REF!</v>
      </c>
      <c r="WNC4" s="149">
        <f>'CRO2_Pro-Mes'!WMY3</f>
        <v>0</v>
      </c>
      <c r="WND4" s="149" t="e">
        <f>'CRO2_Pro-Mes'!#REF!</f>
        <v>#REF!</v>
      </c>
      <c r="WNE4" s="149">
        <f>'CRO2_Pro-Mes'!WNA3</f>
        <v>0</v>
      </c>
      <c r="WNF4" s="149" t="e">
        <f>'CRO2_Pro-Mes'!#REF!</f>
        <v>#REF!</v>
      </c>
      <c r="WNG4" s="149">
        <f>'CRO2_Pro-Mes'!WNC3</f>
        <v>0</v>
      </c>
      <c r="WNH4" s="149" t="e">
        <f>'CRO2_Pro-Mes'!#REF!</f>
        <v>#REF!</v>
      </c>
      <c r="WNI4" s="149">
        <f>'CRO2_Pro-Mes'!WNE3</f>
        <v>0</v>
      </c>
      <c r="WNJ4" s="149" t="e">
        <f>'CRO2_Pro-Mes'!#REF!</f>
        <v>#REF!</v>
      </c>
      <c r="WNK4" s="149">
        <f>'CRO2_Pro-Mes'!WNG3</f>
        <v>0</v>
      </c>
      <c r="WNL4" s="149" t="e">
        <f>'CRO2_Pro-Mes'!#REF!</f>
        <v>#REF!</v>
      </c>
      <c r="WNM4" s="149">
        <f>'CRO2_Pro-Mes'!WNI3</f>
        <v>0</v>
      </c>
      <c r="WNN4" s="149" t="e">
        <f>'CRO2_Pro-Mes'!#REF!</f>
        <v>#REF!</v>
      </c>
      <c r="WNO4" s="149">
        <f>'CRO2_Pro-Mes'!WNK3</f>
        <v>0</v>
      </c>
      <c r="WNP4" s="149" t="e">
        <f>'CRO2_Pro-Mes'!#REF!</f>
        <v>#REF!</v>
      </c>
      <c r="WNQ4" s="149">
        <f>'CRO2_Pro-Mes'!WNM3</f>
        <v>0</v>
      </c>
      <c r="WNR4" s="149" t="e">
        <f>'CRO2_Pro-Mes'!#REF!</f>
        <v>#REF!</v>
      </c>
      <c r="WNS4" s="149">
        <f>'CRO2_Pro-Mes'!WNO3</f>
        <v>0</v>
      </c>
      <c r="WNT4" s="149" t="e">
        <f>'CRO2_Pro-Mes'!#REF!</f>
        <v>#REF!</v>
      </c>
      <c r="WNU4" s="149">
        <f>'CRO2_Pro-Mes'!WNQ3</f>
        <v>0</v>
      </c>
      <c r="WNV4" s="149" t="e">
        <f>'CRO2_Pro-Mes'!#REF!</f>
        <v>#REF!</v>
      </c>
      <c r="WNW4" s="149">
        <f>'CRO2_Pro-Mes'!WNS3</f>
        <v>0</v>
      </c>
      <c r="WNX4" s="149" t="e">
        <f>'CRO2_Pro-Mes'!#REF!</f>
        <v>#REF!</v>
      </c>
      <c r="WNY4" s="149">
        <f>'CRO2_Pro-Mes'!WNU3</f>
        <v>0</v>
      </c>
      <c r="WNZ4" s="149" t="e">
        <f>'CRO2_Pro-Mes'!#REF!</f>
        <v>#REF!</v>
      </c>
      <c r="WOA4" s="149">
        <f>'CRO2_Pro-Mes'!WNW3</f>
        <v>0</v>
      </c>
      <c r="WOB4" s="149" t="e">
        <f>'CRO2_Pro-Mes'!#REF!</f>
        <v>#REF!</v>
      </c>
      <c r="WOC4" s="149">
        <f>'CRO2_Pro-Mes'!WNY3</f>
        <v>0</v>
      </c>
      <c r="WOD4" s="149" t="e">
        <f>'CRO2_Pro-Mes'!#REF!</f>
        <v>#REF!</v>
      </c>
      <c r="WOE4" s="149">
        <f>'CRO2_Pro-Mes'!WOA3</f>
        <v>0</v>
      </c>
      <c r="WOF4" s="149" t="e">
        <f>'CRO2_Pro-Mes'!#REF!</f>
        <v>#REF!</v>
      </c>
      <c r="WOG4" s="149">
        <f>'CRO2_Pro-Mes'!WOC3</f>
        <v>0</v>
      </c>
      <c r="WOH4" s="149" t="e">
        <f>'CRO2_Pro-Mes'!#REF!</f>
        <v>#REF!</v>
      </c>
      <c r="WOI4" s="149">
        <f>'CRO2_Pro-Mes'!WOE3</f>
        <v>0</v>
      </c>
      <c r="WOJ4" s="149" t="e">
        <f>'CRO2_Pro-Mes'!#REF!</f>
        <v>#REF!</v>
      </c>
      <c r="WOK4" s="149">
        <f>'CRO2_Pro-Mes'!WOG3</f>
        <v>0</v>
      </c>
      <c r="WOL4" s="149" t="e">
        <f>'CRO2_Pro-Mes'!#REF!</f>
        <v>#REF!</v>
      </c>
      <c r="WOM4" s="149">
        <f>'CRO2_Pro-Mes'!WOI3</f>
        <v>0</v>
      </c>
      <c r="WON4" s="149" t="e">
        <f>'CRO2_Pro-Mes'!#REF!</f>
        <v>#REF!</v>
      </c>
      <c r="WOO4" s="149">
        <f>'CRO2_Pro-Mes'!WOK3</f>
        <v>0</v>
      </c>
      <c r="WOP4" s="149" t="e">
        <f>'CRO2_Pro-Mes'!#REF!</f>
        <v>#REF!</v>
      </c>
      <c r="WOQ4" s="149">
        <f>'CRO2_Pro-Mes'!WOM3</f>
        <v>0</v>
      </c>
      <c r="WOR4" s="149" t="e">
        <f>'CRO2_Pro-Mes'!#REF!</f>
        <v>#REF!</v>
      </c>
      <c r="WOS4" s="149">
        <f>'CRO2_Pro-Mes'!WOO3</f>
        <v>0</v>
      </c>
      <c r="WOT4" s="149" t="e">
        <f>'CRO2_Pro-Mes'!#REF!</f>
        <v>#REF!</v>
      </c>
      <c r="WOU4" s="149">
        <f>'CRO2_Pro-Mes'!WOQ3</f>
        <v>0</v>
      </c>
      <c r="WOV4" s="149" t="e">
        <f>'CRO2_Pro-Mes'!#REF!</f>
        <v>#REF!</v>
      </c>
      <c r="WOW4" s="149">
        <f>'CRO2_Pro-Mes'!WOS3</f>
        <v>0</v>
      </c>
      <c r="WOX4" s="149" t="e">
        <f>'CRO2_Pro-Mes'!#REF!</f>
        <v>#REF!</v>
      </c>
      <c r="WOY4" s="149">
        <f>'CRO2_Pro-Mes'!WOU3</f>
        <v>0</v>
      </c>
      <c r="WOZ4" s="149" t="e">
        <f>'CRO2_Pro-Mes'!#REF!</f>
        <v>#REF!</v>
      </c>
      <c r="WPA4" s="149">
        <f>'CRO2_Pro-Mes'!WOW3</f>
        <v>0</v>
      </c>
      <c r="WPB4" s="149" t="e">
        <f>'CRO2_Pro-Mes'!#REF!</f>
        <v>#REF!</v>
      </c>
      <c r="WPC4" s="149">
        <f>'CRO2_Pro-Mes'!WOY3</f>
        <v>0</v>
      </c>
      <c r="WPD4" s="149" t="e">
        <f>'CRO2_Pro-Mes'!#REF!</f>
        <v>#REF!</v>
      </c>
      <c r="WPE4" s="149">
        <f>'CRO2_Pro-Mes'!WPA3</f>
        <v>0</v>
      </c>
      <c r="WPF4" s="149" t="e">
        <f>'CRO2_Pro-Mes'!#REF!</f>
        <v>#REF!</v>
      </c>
      <c r="WPG4" s="149">
        <f>'CRO2_Pro-Mes'!WPC3</f>
        <v>0</v>
      </c>
      <c r="WPH4" s="149" t="e">
        <f>'CRO2_Pro-Mes'!#REF!</f>
        <v>#REF!</v>
      </c>
      <c r="WPI4" s="149">
        <f>'CRO2_Pro-Mes'!WPE3</f>
        <v>0</v>
      </c>
      <c r="WPJ4" s="149" t="e">
        <f>'CRO2_Pro-Mes'!#REF!</f>
        <v>#REF!</v>
      </c>
      <c r="WPK4" s="149">
        <f>'CRO2_Pro-Mes'!WPG3</f>
        <v>0</v>
      </c>
      <c r="WPL4" s="149" t="e">
        <f>'CRO2_Pro-Mes'!#REF!</f>
        <v>#REF!</v>
      </c>
      <c r="WPM4" s="149">
        <f>'CRO2_Pro-Mes'!WPI3</f>
        <v>0</v>
      </c>
      <c r="WPN4" s="149" t="e">
        <f>'CRO2_Pro-Mes'!#REF!</f>
        <v>#REF!</v>
      </c>
      <c r="WPO4" s="149">
        <f>'CRO2_Pro-Mes'!WPK3</f>
        <v>0</v>
      </c>
      <c r="WPP4" s="149" t="e">
        <f>'CRO2_Pro-Mes'!#REF!</f>
        <v>#REF!</v>
      </c>
      <c r="WPQ4" s="149">
        <f>'CRO2_Pro-Mes'!WPM3</f>
        <v>0</v>
      </c>
      <c r="WPR4" s="149" t="e">
        <f>'CRO2_Pro-Mes'!#REF!</f>
        <v>#REF!</v>
      </c>
      <c r="WPS4" s="149">
        <f>'CRO2_Pro-Mes'!WPO3</f>
        <v>0</v>
      </c>
      <c r="WPT4" s="149" t="e">
        <f>'CRO2_Pro-Mes'!#REF!</f>
        <v>#REF!</v>
      </c>
      <c r="WPU4" s="149">
        <f>'CRO2_Pro-Mes'!WPQ3</f>
        <v>0</v>
      </c>
      <c r="WPV4" s="149" t="e">
        <f>'CRO2_Pro-Mes'!#REF!</f>
        <v>#REF!</v>
      </c>
      <c r="WPW4" s="149">
        <f>'CRO2_Pro-Mes'!WPS3</f>
        <v>0</v>
      </c>
      <c r="WPX4" s="149" t="e">
        <f>'CRO2_Pro-Mes'!#REF!</f>
        <v>#REF!</v>
      </c>
      <c r="WPY4" s="149">
        <f>'CRO2_Pro-Mes'!WPU3</f>
        <v>0</v>
      </c>
      <c r="WPZ4" s="149" t="e">
        <f>'CRO2_Pro-Mes'!#REF!</f>
        <v>#REF!</v>
      </c>
      <c r="WQA4" s="149">
        <f>'CRO2_Pro-Mes'!WPW3</f>
        <v>0</v>
      </c>
      <c r="WQB4" s="149" t="e">
        <f>'CRO2_Pro-Mes'!#REF!</f>
        <v>#REF!</v>
      </c>
      <c r="WQC4" s="149">
        <f>'CRO2_Pro-Mes'!WPY3</f>
        <v>0</v>
      </c>
      <c r="WQD4" s="149" t="e">
        <f>'CRO2_Pro-Mes'!#REF!</f>
        <v>#REF!</v>
      </c>
      <c r="WQE4" s="149">
        <f>'CRO2_Pro-Mes'!WQA3</f>
        <v>0</v>
      </c>
      <c r="WQF4" s="149" t="e">
        <f>'CRO2_Pro-Mes'!#REF!</f>
        <v>#REF!</v>
      </c>
      <c r="WQG4" s="149">
        <f>'CRO2_Pro-Mes'!WQC3</f>
        <v>0</v>
      </c>
      <c r="WQH4" s="149" t="e">
        <f>'CRO2_Pro-Mes'!#REF!</f>
        <v>#REF!</v>
      </c>
      <c r="WQI4" s="149">
        <f>'CRO2_Pro-Mes'!WQE3</f>
        <v>0</v>
      </c>
      <c r="WQJ4" s="149" t="e">
        <f>'CRO2_Pro-Mes'!#REF!</f>
        <v>#REF!</v>
      </c>
      <c r="WQK4" s="149">
        <f>'CRO2_Pro-Mes'!WQG3</f>
        <v>0</v>
      </c>
      <c r="WQL4" s="149" t="e">
        <f>'CRO2_Pro-Mes'!#REF!</f>
        <v>#REF!</v>
      </c>
      <c r="WQM4" s="149">
        <f>'CRO2_Pro-Mes'!WQI3</f>
        <v>0</v>
      </c>
      <c r="WQN4" s="149" t="e">
        <f>'CRO2_Pro-Mes'!#REF!</f>
        <v>#REF!</v>
      </c>
      <c r="WQO4" s="149">
        <f>'CRO2_Pro-Mes'!WQK3</f>
        <v>0</v>
      </c>
      <c r="WQP4" s="149" t="e">
        <f>'CRO2_Pro-Mes'!#REF!</f>
        <v>#REF!</v>
      </c>
      <c r="WQQ4" s="149">
        <f>'CRO2_Pro-Mes'!WQM3</f>
        <v>0</v>
      </c>
      <c r="WQR4" s="149" t="e">
        <f>'CRO2_Pro-Mes'!#REF!</f>
        <v>#REF!</v>
      </c>
      <c r="WQS4" s="149">
        <f>'CRO2_Pro-Mes'!WQO3</f>
        <v>0</v>
      </c>
      <c r="WQT4" s="149" t="e">
        <f>'CRO2_Pro-Mes'!#REF!</f>
        <v>#REF!</v>
      </c>
      <c r="WQU4" s="149">
        <f>'CRO2_Pro-Mes'!WQQ3</f>
        <v>0</v>
      </c>
      <c r="WQV4" s="149" t="e">
        <f>'CRO2_Pro-Mes'!#REF!</f>
        <v>#REF!</v>
      </c>
      <c r="WQW4" s="149">
        <f>'CRO2_Pro-Mes'!WQS3</f>
        <v>0</v>
      </c>
      <c r="WQX4" s="149" t="e">
        <f>'CRO2_Pro-Mes'!#REF!</f>
        <v>#REF!</v>
      </c>
      <c r="WQY4" s="149">
        <f>'CRO2_Pro-Mes'!WQU3</f>
        <v>0</v>
      </c>
      <c r="WQZ4" s="149" t="e">
        <f>'CRO2_Pro-Mes'!#REF!</f>
        <v>#REF!</v>
      </c>
      <c r="WRA4" s="149">
        <f>'CRO2_Pro-Mes'!WQW3</f>
        <v>0</v>
      </c>
      <c r="WRB4" s="149" t="e">
        <f>'CRO2_Pro-Mes'!#REF!</f>
        <v>#REF!</v>
      </c>
      <c r="WRC4" s="149">
        <f>'CRO2_Pro-Mes'!WQY3</f>
        <v>0</v>
      </c>
      <c r="WRD4" s="149" t="e">
        <f>'CRO2_Pro-Mes'!#REF!</f>
        <v>#REF!</v>
      </c>
      <c r="WRE4" s="149">
        <f>'CRO2_Pro-Mes'!WRA3</f>
        <v>0</v>
      </c>
      <c r="WRF4" s="149" t="e">
        <f>'CRO2_Pro-Mes'!#REF!</f>
        <v>#REF!</v>
      </c>
      <c r="WRG4" s="149">
        <f>'CRO2_Pro-Mes'!WRC3</f>
        <v>0</v>
      </c>
      <c r="WRH4" s="149" t="e">
        <f>'CRO2_Pro-Mes'!#REF!</f>
        <v>#REF!</v>
      </c>
      <c r="WRI4" s="149">
        <f>'CRO2_Pro-Mes'!WRE3</f>
        <v>0</v>
      </c>
      <c r="WRJ4" s="149" t="e">
        <f>'CRO2_Pro-Mes'!#REF!</f>
        <v>#REF!</v>
      </c>
      <c r="WRK4" s="149">
        <f>'CRO2_Pro-Mes'!WRG3</f>
        <v>0</v>
      </c>
      <c r="WRL4" s="149" t="e">
        <f>'CRO2_Pro-Mes'!#REF!</f>
        <v>#REF!</v>
      </c>
      <c r="WRM4" s="149">
        <f>'CRO2_Pro-Mes'!WRI3</f>
        <v>0</v>
      </c>
      <c r="WRN4" s="149" t="e">
        <f>'CRO2_Pro-Mes'!#REF!</f>
        <v>#REF!</v>
      </c>
      <c r="WRO4" s="149">
        <f>'CRO2_Pro-Mes'!WRK3</f>
        <v>0</v>
      </c>
      <c r="WRP4" s="149" t="e">
        <f>'CRO2_Pro-Mes'!#REF!</f>
        <v>#REF!</v>
      </c>
      <c r="WRQ4" s="149">
        <f>'CRO2_Pro-Mes'!WRM3</f>
        <v>0</v>
      </c>
      <c r="WRR4" s="149" t="e">
        <f>'CRO2_Pro-Mes'!#REF!</f>
        <v>#REF!</v>
      </c>
      <c r="WRS4" s="149">
        <f>'CRO2_Pro-Mes'!WRO3</f>
        <v>0</v>
      </c>
      <c r="WRT4" s="149" t="e">
        <f>'CRO2_Pro-Mes'!#REF!</f>
        <v>#REF!</v>
      </c>
      <c r="WRU4" s="149">
        <f>'CRO2_Pro-Mes'!WRQ3</f>
        <v>0</v>
      </c>
      <c r="WRV4" s="149" t="e">
        <f>'CRO2_Pro-Mes'!#REF!</f>
        <v>#REF!</v>
      </c>
      <c r="WRW4" s="149">
        <f>'CRO2_Pro-Mes'!WRS3</f>
        <v>0</v>
      </c>
      <c r="WRX4" s="149" t="e">
        <f>'CRO2_Pro-Mes'!#REF!</f>
        <v>#REF!</v>
      </c>
      <c r="WRY4" s="149">
        <f>'CRO2_Pro-Mes'!WRU3</f>
        <v>0</v>
      </c>
      <c r="WRZ4" s="149" t="e">
        <f>'CRO2_Pro-Mes'!#REF!</f>
        <v>#REF!</v>
      </c>
      <c r="WSA4" s="149">
        <f>'CRO2_Pro-Mes'!WRW3</f>
        <v>0</v>
      </c>
      <c r="WSB4" s="149" t="e">
        <f>'CRO2_Pro-Mes'!#REF!</f>
        <v>#REF!</v>
      </c>
      <c r="WSC4" s="149">
        <f>'CRO2_Pro-Mes'!WRY3</f>
        <v>0</v>
      </c>
      <c r="WSD4" s="149" t="e">
        <f>'CRO2_Pro-Mes'!#REF!</f>
        <v>#REF!</v>
      </c>
      <c r="WSE4" s="149">
        <f>'CRO2_Pro-Mes'!WSA3</f>
        <v>0</v>
      </c>
      <c r="WSF4" s="149" t="e">
        <f>'CRO2_Pro-Mes'!#REF!</f>
        <v>#REF!</v>
      </c>
      <c r="WSG4" s="149">
        <f>'CRO2_Pro-Mes'!WSC3</f>
        <v>0</v>
      </c>
      <c r="WSH4" s="149" t="e">
        <f>'CRO2_Pro-Mes'!#REF!</f>
        <v>#REF!</v>
      </c>
      <c r="WSI4" s="149">
        <f>'CRO2_Pro-Mes'!WSE3</f>
        <v>0</v>
      </c>
      <c r="WSJ4" s="149" t="e">
        <f>'CRO2_Pro-Mes'!#REF!</f>
        <v>#REF!</v>
      </c>
      <c r="WSK4" s="149">
        <f>'CRO2_Pro-Mes'!WSG3</f>
        <v>0</v>
      </c>
      <c r="WSL4" s="149" t="e">
        <f>'CRO2_Pro-Mes'!#REF!</f>
        <v>#REF!</v>
      </c>
      <c r="WSM4" s="149">
        <f>'CRO2_Pro-Mes'!WSI3</f>
        <v>0</v>
      </c>
      <c r="WSN4" s="149" t="e">
        <f>'CRO2_Pro-Mes'!#REF!</f>
        <v>#REF!</v>
      </c>
      <c r="WSO4" s="149">
        <f>'CRO2_Pro-Mes'!WSK3</f>
        <v>0</v>
      </c>
      <c r="WSP4" s="149" t="e">
        <f>'CRO2_Pro-Mes'!#REF!</f>
        <v>#REF!</v>
      </c>
      <c r="WSQ4" s="149">
        <f>'CRO2_Pro-Mes'!WSM3</f>
        <v>0</v>
      </c>
      <c r="WSR4" s="149" t="e">
        <f>'CRO2_Pro-Mes'!#REF!</f>
        <v>#REF!</v>
      </c>
      <c r="WSS4" s="149">
        <f>'CRO2_Pro-Mes'!WSO3</f>
        <v>0</v>
      </c>
      <c r="WST4" s="149" t="e">
        <f>'CRO2_Pro-Mes'!#REF!</f>
        <v>#REF!</v>
      </c>
      <c r="WSU4" s="149">
        <f>'CRO2_Pro-Mes'!WSQ3</f>
        <v>0</v>
      </c>
      <c r="WSV4" s="149" t="e">
        <f>'CRO2_Pro-Mes'!#REF!</f>
        <v>#REF!</v>
      </c>
      <c r="WSW4" s="149">
        <f>'CRO2_Pro-Mes'!WSS3</f>
        <v>0</v>
      </c>
      <c r="WSX4" s="149" t="e">
        <f>'CRO2_Pro-Mes'!#REF!</f>
        <v>#REF!</v>
      </c>
      <c r="WSY4" s="149">
        <f>'CRO2_Pro-Mes'!WSU3</f>
        <v>0</v>
      </c>
      <c r="WSZ4" s="149" t="e">
        <f>'CRO2_Pro-Mes'!#REF!</f>
        <v>#REF!</v>
      </c>
      <c r="WTA4" s="149">
        <f>'CRO2_Pro-Mes'!WSW3</f>
        <v>0</v>
      </c>
      <c r="WTB4" s="149" t="e">
        <f>'CRO2_Pro-Mes'!#REF!</f>
        <v>#REF!</v>
      </c>
      <c r="WTC4" s="149">
        <f>'CRO2_Pro-Mes'!WSY3</f>
        <v>0</v>
      </c>
      <c r="WTD4" s="149" t="e">
        <f>'CRO2_Pro-Mes'!#REF!</f>
        <v>#REF!</v>
      </c>
      <c r="WTE4" s="149">
        <f>'CRO2_Pro-Mes'!WTA3</f>
        <v>0</v>
      </c>
      <c r="WTF4" s="149" t="e">
        <f>'CRO2_Pro-Mes'!#REF!</f>
        <v>#REF!</v>
      </c>
      <c r="WTG4" s="149">
        <f>'CRO2_Pro-Mes'!WTC3</f>
        <v>0</v>
      </c>
      <c r="WTH4" s="149" t="e">
        <f>'CRO2_Pro-Mes'!#REF!</f>
        <v>#REF!</v>
      </c>
      <c r="WTI4" s="149">
        <f>'CRO2_Pro-Mes'!WTE3</f>
        <v>0</v>
      </c>
      <c r="WTJ4" s="149" t="e">
        <f>'CRO2_Pro-Mes'!#REF!</f>
        <v>#REF!</v>
      </c>
      <c r="WTK4" s="149">
        <f>'CRO2_Pro-Mes'!WTG3</f>
        <v>0</v>
      </c>
      <c r="WTL4" s="149" t="e">
        <f>'CRO2_Pro-Mes'!#REF!</f>
        <v>#REF!</v>
      </c>
      <c r="WTM4" s="149">
        <f>'CRO2_Pro-Mes'!WTI3</f>
        <v>0</v>
      </c>
      <c r="WTN4" s="149" t="e">
        <f>'CRO2_Pro-Mes'!#REF!</f>
        <v>#REF!</v>
      </c>
      <c r="WTO4" s="149">
        <f>'CRO2_Pro-Mes'!WTK3</f>
        <v>0</v>
      </c>
      <c r="WTP4" s="149" t="e">
        <f>'CRO2_Pro-Mes'!#REF!</f>
        <v>#REF!</v>
      </c>
      <c r="WTQ4" s="149">
        <f>'CRO2_Pro-Mes'!WTM3</f>
        <v>0</v>
      </c>
      <c r="WTR4" s="149" t="e">
        <f>'CRO2_Pro-Mes'!#REF!</f>
        <v>#REF!</v>
      </c>
      <c r="WTS4" s="149">
        <f>'CRO2_Pro-Mes'!WTO3</f>
        <v>0</v>
      </c>
      <c r="WTT4" s="149" t="e">
        <f>'CRO2_Pro-Mes'!#REF!</f>
        <v>#REF!</v>
      </c>
      <c r="WTU4" s="149">
        <f>'CRO2_Pro-Mes'!WTQ3</f>
        <v>0</v>
      </c>
      <c r="WTV4" s="149" t="e">
        <f>'CRO2_Pro-Mes'!#REF!</f>
        <v>#REF!</v>
      </c>
      <c r="WTW4" s="149">
        <f>'CRO2_Pro-Mes'!WTS3</f>
        <v>0</v>
      </c>
      <c r="WTX4" s="149" t="e">
        <f>'CRO2_Pro-Mes'!#REF!</f>
        <v>#REF!</v>
      </c>
      <c r="WTY4" s="149">
        <f>'CRO2_Pro-Mes'!WTU3</f>
        <v>0</v>
      </c>
      <c r="WTZ4" s="149" t="e">
        <f>'CRO2_Pro-Mes'!#REF!</f>
        <v>#REF!</v>
      </c>
      <c r="WUA4" s="149">
        <f>'CRO2_Pro-Mes'!WTW3</f>
        <v>0</v>
      </c>
      <c r="WUB4" s="149" t="e">
        <f>'CRO2_Pro-Mes'!#REF!</f>
        <v>#REF!</v>
      </c>
      <c r="WUC4" s="149">
        <f>'CRO2_Pro-Mes'!WTY3</f>
        <v>0</v>
      </c>
      <c r="WUD4" s="149" t="e">
        <f>'CRO2_Pro-Mes'!#REF!</f>
        <v>#REF!</v>
      </c>
      <c r="WUE4" s="149">
        <f>'CRO2_Pro-Mes'!WUA3</f>
        <v>0</v>
      </c>
      <c r="WUF4" s="149" t="e">
        <f>'CRO2_Pro-Mes'!#REF!</f>
        <v>#REF!</v>
      </c>
      <c r="WUG4" s="149">
        <f>'CRO2_Pro-Mes'!WUC3</f>
        <v>0</v>
      </c>
      <c r="WUH4" s="149" t="e">
        <f>'CRO2_Pro-Mes'!#REF!</f>
        <v>#REF!</v>
      </c>
      <c r="WUI4" s="149">
        <f>'CRO2_Pro-Mes'!WUE3</f>
        <v>0</v>
      </c>
      <c r="WUJ4" s="149" t="e">
        <f>'CRO2_Pro-Mes'!#REF!</f>
        <v>#REF!</v>
      </c>
      <c r="WUK4" s="149">
        <f>'CRO2_Pro-Mes'!WUG3</f>
        <v>0</v>
      </c>
      <c r="WUL4" s="149" t="e">
        <f>'CRO2_Pro-Mes'!#REF!</f>
        <v>#REF!</v>
      </c>
      <c r="WUM4" s="149">
        <f>'CRO2_Pro-Mes'!WUI3</f>
        <v>0</v>
      </c>
      <c r="WUN4" s="149" t="e">
        <f>'CRO2_Pro-Mes'!#REF!</f>
        <v>#REF!</v>
      </c>
      <c r="WUO4" s="149">
        <f>'CRO2_Pro-Mes'!WUK3</f>
        <v>0</v>
      </c>
      <c r="WUP4" s="149" t="e">
        <f>'CRO2_Pro-Mes'!#REF!</f>
        <v>#REF!</v>
      </c>
      <c r="WUQ4" s="149">
        <f>'CRO2_Pro-Mes'!WUM3</f>
        <v>0</v>
      </c>
      <c r="WUR4" s="149" t="e">
        <f>'CRO2_Pro-Mes'!#REF!</f>
        <v>#REF!</v>
      </c>
      <c r="WUS4" s="149">
        <f>'CRO2_Pro-Mes'!WUO3</f>
        <v>0</v>
      </c>
      <c r="WUT4" s="149" t="e">
        <f>'CRO2_Pro-Mes'!#REF!</f>
        <v>#REF!</v>
      </c>
      <c r="WUU4" s="149">
        <f>'CRO2_Pro-Mes'!WUQ3</f>
        <v>0</v>
      </c>
      <c r="WUV4" s="149" t="e">
        <f>'CRO2_Pro-Mes'!#REF!</f>
        <v>#REF!</v>
      </c>
      <c r="WUW4" s="149">
        <f>'CRO2_Pro-Mes'!WUS3</f>
        <v>0</v>
      </c>
      <c r="WUX4" s="149" t="e">
        <f>'CRO2_Pro-Mes'!#REF!</f>
        <v>#REF!</v>
      </c>
      <c r="WUY4" s="149">
        <f>'CRO2_Pro-Mes'!WUU3</f>
        <v>0</v>
      </c>
      <c r="WUZ4" s="149" t="e">
        <f>'CRO2_Pro-Mes'!#REF!</f>
        <v>#REF!</v>
      </c>
      <c r="WVA4" s="149">
        <f>'CRO2_Pro-Mes'!WUW3</f>
        <v>0</v>
      </c>
      <c r="WVB4" s="149" t="e">
        <f>'CRO2_Pro-Mes'!#REF!</f>
        <v>#REF!</v>
      </c>
      <c r="WVC4" s="149">
        <f>'CRO2_Pro-Mes'!WUY3</f>
        <v>0</v>
      </c>
      <c r="WVD4" s="149" t="e">
        <f>'CRO2_Pro-Mes'!#REF!</f>
        <v>#REF!</v>
      </c>
      <c r="WVE4" s="149">
        <f>'CRO2_Pro-Mes'!WVA3</f>
        <v>0</v>
      </c>
      <c r="WVF4" s="149" t="e">
        <f>'CRO2_Pro-Mes'!#REF!</f>
        <v>#REF!</v>
      </c>
      <c r="WVG4" s="149">
        <f>'CRO2_Pro-Mes'!WVC3</f>
        <v>0</v>
      </c>
      <c r="WVH4" s="149" t="e">
        <f>'CRO2_Pro-Mes'!#REF!</f>
        <v>#REF!</v>
      </c>
      <c r="WVI4" s="149">
        <f>'CRO2_Pro-Mes'!WVE3</f>
        <v>0</v>
      </c>
      <c r="WVJ4" s="149" t="e">
        <f>'CRO2_Pro-Mes'!#REF!</f>
        <v>#REF!</v>
      </c>
      <c r="WVK4" s="149">
        <f>'CRO2_Pro-Mes'!WVG3</f>
        <v>0</v>
      </c>
      <c r="WVL4" s="149" t="e">
        <f>'CRO2_Pro-Mes'!#REF!</f>
        <v>#REF!</v>
      </c>
      <c r="WVM4" s="149">
        <f>'CRO2_Pro-Mes'!WVI3</f>
        <v>0</v>
      </c>
      <c r="WVN4" s="149" t="e">
        <f>'CRO2_Pro-Mes'!#REF!</f>
        <v>#REF!</v>
      </c>
      <c r="WVO4" s="149">
        <f>'CRO2_Pro-Mes'!WVK3</f>
        <v>0</v>
      </c>
      <c r="WVP4" s="149" t="e">
        <f>'CRO2_Pro-Mes'!#REF!</f>
        <v>#REF!</v>
      </c>
      <c r="WVQ4" s="149">
        <f>'CRO2_Pro-Mes'!WVM3</f>
        <v>0</v>
      </c>
      <c r="WVR4" s="149" t="e">
        <f>'CRO2_Pro-Mes'!#REF!</f>
        <v>#REF!</v>
      </c>
      <c r="WVS4" s="149">
        <f>'CRO2_Pro-Mes'!WVO3</f>
        <v>0</v>
      </c>
      <c r="WVT4" s="149" t="e">
        <f>'CRO2_Pro-Mes'!#REF!</f>
        <v>#REF!</v>
      </c>
      <c r="WVU4" s="149">
        <f>'CRO2_Pro-Mes'!WVQ3</f>
        <v>0</v>
      </c>
      <c r="WVV4" s="149" t="e">
        <f>'CRO2_Pro-Mes'!#REF!</f>
        <v>#REF!</v>
      </c>
      <c r="WVW4" s="149">
        <f>'CRO2_Pro-Mes'!WVS3</f>
        <v>0</v>
      </c>
      <c r="WVX4" s="149" t="e">
        <f>'CRO2_Pro-Mes'!#REF!</f>
        <v>#REF!</v>
      </c>
      <c r="WVY4" s="149">
        <f>'CRO2_Pro-Mes'!WVU3</f>
        <v>0</v>
      </c>
      <c r="WVZ4" s="149" t="e">
        <f>'CRO2_Pro-Mes'!#REF!</f>
        <v>#REF!</v>
      </c>
      <c r="WWA4" s="149">
        <f>'CRO2_Pro-Mes'!WVW3</f>
        <v>0</v>
      </c>
      <c r="WWB4" s="149" t="e">
        <f>'CRO2_Pro-Mes'!#REF!</f>
        <v>#REF!</v>
      </c>
      <c r="WWC4" s="149">
        <f>'CRO2_Pro-Mes'!WVY3</f>
        <v>0</v>
      </c>
      <c r="WWD4" s="149" t="e">
        <f>'CRO2_Pro-Mes'!#REF!</f>
        <v>#REF!</v>
      </c>
      <c r="WWE4" s="149">
        <f>'CRO2_Pro-Mes'!WWA3</f>
        <v>0</v>
      </c>
      <c r="WWF4" s="149" t="e">
        <f>'CRO2_Pro-Mes'!#REF!</f>
        <v>#REF!</v>
      </c>
      <c r="WWG4" s="149">
        <f>'CRO2_Pro-Mes'!WWC3</f>
        <v>0</v>
      </c>
      <c r="WWH4" s="149" t="e">
        <f>'CRO2_Pro-Mes'!#REF!</f>
        <v>#REF!</v>
      </c>
      <c r="WWI4" s="149">
        <f>'CRO2_Pro-Mes'!WWE3</f>
        <v>0</v>
      </c>
      <c r="WWJ4" s="149" t="e">
        <f>'CRO2_Pro-Mes'!#REF!</f>
        <v>#REF!</v>
      </c>
      <c r="WWK4" s="149">
        <f>'CRO2_Pro-Mes'!WWG3</f>
        <v>0</v>
      </c>
      <c r="WWL4" s="149" t="e">
        <f>'CRO2_Pro-Mes'!#REF!</f>
        <v>#REF!</v>
      </c>
      <c r="WWM4" s="149">
        <f>'CRO2_Pro-Mes'!WWI3</f>
        <v>0</v>
      </c>
      <c r="WWN4" s="149" t="e">
        <f>'CRO2_Pro-Mes'!#REF!</f>
        <v>#REF!</v>
      </c>
      <c r="WWO4" s="149">
        <f>'CRO2_Pro-Mes'!WWK3</f>
        <v>0</v>
      </c>
      <c r="WWP4" s="149" t="e">
        <f>'CRO2_Pro-Mes'!#REF!</f>
        <v>#REF!</v>
      </c>
      <c r="WWQ4" s="149">
        <f>'CRO2_Pro-Mes'!WWM3</f>
        <v>0</v>
      </c>
      <c r="WWR4" s="149" t="e">
        <f>'CRO2_Pro-Mes'!#REF!</f>
        <v>#REF!</v>
      </c>
      <c r="WWS4" s="149">
        <f>'CRO2_Pro-Mes'!WWO3</f>
        <v>0</v>
      </c>
      <c r="WWT4" s="149" t="e">
        <f>'CRO2_Pro-Mes'!#REF!</f>
        <v>#REF!</v>
      </c>
      <c r="WWU4" s="149">
        <f>'CRO2_Pro-Mes'!WWQ3</f>
        <v>0</v>
      </c>
      <c r="WWV4" s="149" t="e">
        <f>'CRO2_Pro-Mes'!#REF!</f>
        <v>#REF!</v>
      </c>
      <c r="WWW4" s="149">
        <f>'CRO2_Pro-Mes'!WWS3</f>
        <v>0</v>
      </c>
      <c r="WWX4" s="149" t="e">
        <f>'CRO2_Pro-Mes'!#REF!</f>
        <v>#REF!</v>
      </c>
      <c r="WWY4" s="149">
        <f>'CRO2_Pro-Mes'!WWU3</f>
        <v>0</v>
      </c>
      <c r="WWZ4" s="149" t="e">
        <f>'CRO2_Pro-Mes'!#REF!</f>
        <v>#REF!</v>
      </c>
      <c r="WXA4" s="149">
        <f>'CRO2_Pro-Mes'!WWW3</f>
        <v>0</v>
      </c>
      <c r="WXB4" s="149" t="e">
        <f>'CRO2_Pro-Mes'!#REF!</f>
        <v>#REF!</v>
      </c>
      <c r="WXC4" s="149">
        <f>'CRO2_Pro-Mes'!WWY3</f>
        <v>0</v>
      </c>
      <c r="WXD4" s="149" t="e">
        <f>'CRO2_Pro-Mes'!#REF!</f>
        <v>#REF!</v>
      </c>
      <c r="WXE4" s="149">
        <f>'CRO2_Pro-Mes'!WXA3</f>
        <v>0</v>
      </c>
      <c r="WXF4" s="149" t="e">
        <f>'CRO2_Pro-Mes'!#REF!</f>
        <v>#REF!</v>
      </c>
      <c r="WXG4" s="149">
        <f>'CRO2_Pro-Mes'!WXC3</f>
        <v>0</v>
      </c>
      <c r="WXH4" s="149" t="e">
        <f>'CRO2_Pro-Mes'!#REF!</f>
        <v>#REF!</v>
      </c>
      <c r="WXI4" s="149">
        <f>'CRO2_Pro-Mes'!WXE3</f>
        <v>0</v>
      </c>
      <c r="WXJ4" s="149" t="e">
        <f>'CRO2_Pro-Mes'!#REF!</f>
        <v>#REF!</v>
      </c>
      <c r="WXK4" s="149">
        <f>'CRO2_Pro-Mes'!WXG3</f>
        <v>0</v>
      </c>
      <c r="WXL4" s="149" t="e">
        <f>'CRO2_Pro-Mes'!#REF!</f>
        <v>#REF!</v>
      </c>
      <c r="WXM4" s="149">
        <f>'CRO2_Pro-Mes'!WXI3</f>
        <v>0</v>
      </c>
      <c r="WXN4" s="149" t="e">
        <f>'CRO2_Pro-Mes'!#REF!</f>
        <v>#REF!</v>
      </c>
      <c r="WXO4" s="149">
        <f>'CRO2_Pro-Mes'!WXK3</f>
        <v>0</v>
      </c>
      <c r="WXP4" s="149" t="e">
        <f>'CRO2_Pro-Mes'!#REF!</f>
        <v>#REF!</v>
      </c>
      <c r="WXQ4" s="149">
        <f>'CRO2_Pro-Mes'!WXM3</f>
        <v>0</v>
      </c>
      <c r="WXR4" s="149" t="e">
        <f>'CRO2_Pro-Mes'!#REF!</f>
        <v>#REF!</v>
      </c>
      <c r="WXS4" s="149">
        <f>'CRO2_Pro-Mes'!WXO3</f>
        <v>0</v>
      </c>
      <c r="WXT4" s="149" t="e">
        <f>'CRO2_Pro-Mes'!#REF!</f>
        <v>#REF!</v>
      </c>
      <c r="WXU4" s="149">
        <f>'CRO2_Pro-Mes'!WXQ3</f>
        <v>0</v>
      </c>
      <c r="WXV4" s="149" t="e">
        <f>'CRO2_Pro-Mes'!#REF!</f>
        <v>#REF!</v>
      </c>
      <c r="WXW4" s="149">
        <f>'CRO2_Pro-Mes'!WXS3</f>
        <v>0</v>
      </c>
      <c r="WXX4" s="149" t="e">
        <f>'CRO2_Pro-Mes'!#REF!</f>
        <v>#REF!</v>
      </c>
      <c r="WXY4" s="149">
        <f>'CRO2_Pro-Mes'!WXU3</f>
        <v>0</v>
      </c>
      <c r="WXZ4" s="149" t="e">
        <f>'CRO2_Pro-Mes'!#REF!</f>
        <v>#REF!</v>
      </c>
      <c r="WYA4" s="149">
        <f>'CRO2_Pro-Mes'!WXW3</f>
        <v>0</v>
      </c>
      <c r="WYB4" s="149" t="e">
        <f>'CRO2_Pro-Mes'!#REF!</f>
        <v>#REF!</v>
      </c>
      <c r="WYC4" s="149">
        <f>'CRO2_Pro-Mes'!WXY3</f>
        <v>0</v>
      </c>
      <c r="WYD4" s="149" t="e">
        <f>'CRO2_Pro-Mes'!#REF!</f>
        <v>#REF!</v>
      </c>
      <c r="WYE4" s="149">
        <f>'CRO2_Pro-Mes'!WYA3</f>
        <v>0</v>
      </c>
      <c r="WYF4" s="149" t="e">
        <f>'CRO2_Pro-Mes'!#REF!</f>
        <v>#REF!</v>
      </c>
      <c r="WYG4" s="149">
        <f>'CRO2_Pro-Mes'!WYC3</f>
        <v>0</v>
      </c>
      <c r="WYH4" s="149" t="e">
        <f>'CRO2_Pro-Mes'!#REF!</f>
        <v>#REF!</v>
      </c>
      <c r="WYI4" s="149">
        <f>'CRO2_Pro-Mes'!WYE3</f>
        <v>0</v>
      </c>
      <c r="WYJ4" s="149" t="e">
        <f>'CRO2_Pro-Mes'!#REF!</f>
        <v>#REF!</v>
      </c>
      <c r="WYK4" s="149">
        <f>'CRO2_Pro-Mes'!WYG3</f>
        <v>0</v>
      </c>
      <c r="WYL4" s="149" t="e">
        <f>'CRO2_Pro-Mes'!#REF!</f>
        <v>#REF!</v>
      </c>
      <c r="WYM4" s="149">
        <f>'CRO2_Pro-Mes'!WYI3</f>
        <v>0</v>
      </c>
      <c r="WYN4" s="149" t="e">
        <f>'CRO2_Pro-Mes'!#REF!</f>
        <v>#REF!</v>
      </c>
      <c r="WYO4" s="149">
        <f>'CRO2_Pro-Mes'!WYK3</f>
        <v>0</v>
      </c>
      <c r="WYP4" s="149" t="e">
        <f>'CRO2_Pro-Mes'!#REF!</f>
        <v>#REF!</v>
      </c>
      <c r="WYQ4" s="149">
        <f>'CRO2_Pro-Mes'!WYM3</f>
        <v>0</v>
      </c>
      <c r="WYR4" s="149" t="e">
        <f>'CRO2_Pro-Mes'!#REF!</f>
        <v>#REF!</v>
      </c>
      <c r="WYS4" s="149">
        <f>'CRO2_Pro-Mes'!WYO3</f>
        <v>0</v>
      </c>
      <c r="WYT4" s="149" t="e">
        <f>'CRO2_Pro-Mes'!#REF!</f>
        <v>#REF!</v>
      </c>
      <c r="WYU4" s="149">
        <f>'CRO2_Pro-Mes'!WYQ3</f>
        <v>0</v>
      </c>
      <c r="WYV4" s="149" t="e">
        <f>'CRO2_Pro-Mes'!#REF!</f>
        <v>#REF!</v>
      </c>
      <c r="WYW4" s="149">
        <f>'CRO2_Pro-Mes'!WYS3</f>
        <v>0</v>
      </c>
      <c r="WYX4" s="149" t="e">
        <f>'CRO2_Pro-Mes'!#REF!</f>
        <v>#REF!</v>
      </c>
      <c r="WYY4" s="149">
        <f>'CRO2_Pro-Mes'!WYU3</f>
        <v>0</v>
      </c>
      <c r="WYZ4" s="149" t="e">
        <f>'CRO2_Pro-Mes'!#REF!</f>
        <v>#REF!</v>
      </c>
      <c r="WZA4" s="149">
        <f>'CRO2_Pro-Mes'!WYW3</f>
        <v>0</v>
      </c>
      <c r="WZB4" s="149" t="e">
        <f>'CRO2_Pro-Mes'!#REF!</f>
        <v>#REF!</v>
      </c>
      <c r="WZC4" s="149">
        <f>'CRO2_Pro-Mes'!WYY3</f>
        <v>0</v>
      </c>
      <c r="WZD4" s="149" t="e">
        <f>'CRO2_Pro-Mes'!#REF!</f>
        <v>#REF!</v>
      </c>
      <c r="WZE4" s="149">
        <f>'CRO2_Pro-Mes'!WZA3</f>
        <v>0</v>
      </c>
      <c r="WZF4" s="149" t="e">
        <f>'CRO2_Pro-Mes'!#REF!</f>
        <v>#REF!</v>
      </c>
      <c r="WZG4" s="149">
        <f>'CRO2_Pro-Mes'!WZC3</f>
        <v>0</v>
      </c>
      <c r="WZH4" s="149" t="e">
        <f>'CRO2_Pro-Mes'!#REF!</f>
        <v>#REF!</v>
      </c>
      <c r="WZI4" s="149">
        <f>'CRO2_Pro-Mes'!WZE3</f>
        <v>0</v>
      </c>
      <c r="WZJ4" s="149" t="e">
        <f>'CRO2_Pro-Mes'!#REF!</f>
        <v>#REF!</v>
      </c>
      <c r="WZK4" s="149">
        <f>'CRO2_Pro-Mes'!WZG3</f>
        <v>0</v>
      </c>
      <c r="WZL4" s="149" t="e">
        <f>'CRO2_Pro-Mes'!#REF!</f>
        <v>#REF!</v>
      </c>
      <c r="WZM4" s="149">
        <f>'CRO2_Pro-Mes'!WZI3</f>
        <v>0</v>
      </c>
      <c r="WZN4" s="149" t="e">
        <f>'CRO2_Pro-Mes'!#REF!</f>
        <v>#REF!</v>
      </c>
      <c r="WZO4" s="149">
        <f>'CRO2_Pro-Mes'!WZK3</f>
        <v>0</v>
      </c>
      <c r="WZP4" s="149" t="e">
        <f>'CRO2_Pro-Mes'!#REF!</f>
        <v>#REF!</v>
      </c>
      <c r="WZQ4" s="149">
        <f>'CRO2_Pro-Mes'!WZM3</f>
        <v>0</v>
      </c>
      <c r="WZR4" s="149" t="e">
        <f>'CRO2_Pro-Mes'!#REF!</f>
        <v>#REF!</v>
      </c>
      <c r="WZS4" s="149">
        <f>'CRO2_Pro-Mes'!WZO3</f>
        <v>0</v>
      </c>
      <c r="WZT4" s="149" t="e">
        <f>'CRO2_Pro-Mes'!#REF!</f>
        <v>#REF!</v>
      </c>
      <c r="WZU4" s="149">
        <f>'CRO2_Pro-Mes'!WZQ3</f>
        <v>0</v>
      </c>
      <c r="WZV4" s="149" t="e">
        <f>'CRO2_Pro-Mes'!#REF!</f>
        <v>#REF!</v>
      </c>
      <c r="WZW4" s="149">
        <f>'CRO2_Pro-Mes'!WZS3</f>
        <v>0</v>
      </c>
      <c r="WZX4" s="149" t="e">
        <f>'CRO2_Pro-Mes'!#REF!</f>
        <v>#REF!</v>
      </c>
      <c r="WZY4" s="149">
        <f>'CRO2_Pro-Mes'!WZU3</f>
        <v>0</v>
      </c>
      <c r="WZZ4" s="149" t="e">
        <f>'CRO2_Pro-Mes'!#REF!</f>
        <v>#REF!</v>
      </c>
      <c r="XAA4" s="149">
        <f>'CRO2_Pro-Mes'!WZW3</f>
        <v>0</v>
      </c>
      <c r="XAB4" s="149" t="e">
        <f>'CRO2_Pro-Mes'!#REF!</f>
        <v>#REF!</v>
      </c>
      <c r="XAC4" s="149">
        <f>'CRO2_Pro-Mes'!WZY3</f>
        <v>0</v>
      </c>
      <c r="XAD4" s="149" t="e">
        <f>'CRO2_Pro-Mes'!#REF!</f>
        <v>#REF!</v>
      </c>
      <c r="XAE4" s="149">
        <f>'CRO2_Pro-Mes'!XAA3</f>
        <v>0</v>
      </c>
      <c r="XAF4" s="149" t="e">
        <f>'CRO2_Pro-Mes'!#REF!</f>
        <v>#REF!</v>
      </c>
      <c r="XAG4" s="149">
        <f>'CRO2_Pro-Mes'!XAC3</f>
        <v>0</v>
      </c>
      <c r="XAH4" s="149" t="e">
        <f>'CRO2_Pro-Mes'!#REF!</f>
        <v>#REF!</v>
      </c>
      <c r="XAI4" s="149">
        <f>'CRO2_Pro-Mes'!XAE3</f>
        <v>0</v>
      </c>
      <c r="XAJ4" s="149" t="e">
        <f>'CRO2_Pro-Mes'!#REF!</f>
        <v>#REF!</v>
      </c>
      <c r="XAK4" s="149">
        <f>'CRO2_Pro-Mes'!XAG3</f>
        <v>0</v>
      </c>
      <c r="XAL4" s="149" t="e">
        <f>'CRO2_Pro-Mes'!#REF!</f>
        <v>#REF!</v>
      </c>
      <c r="XAM4" s="149">
        <f>'CRO2_Pro-Mes'!XAI3</f>
        <v>0</v>
      </c>
      <c r="XAN4" s="149" t="e">
        <f>'CRO2_Pro-Mes'!#REF!</f>
        <v>#REF!</v>
      </c>
      <c r="XAO4" s="149">
        <f>'CRO2_Pro-Mes'!XAK3</f>
        <v>0</v>
      </c>
      <c r="XAP4" s="149" t="e">
        <f>'CRO2_Pro-Mes'!#REF!</f>
        <v>#REF!</v>
      </c>
      <c r="XAQ4" s="149">
        <f>'CRO2_Pro-Mes'!XAM3</f>
        <v>0</v>
      </c>
      <c r="XAR4" s="149" t="e">
        <f>'CRO2_Pro-Mes'!#REF!</f>
        <v>#REF!</v>
      </c>
      <c r="XAS4" s="149">
        <f>'CRO2_Pro-Mes'!XAO3</f>
        <v>0</v>
      </c>
      <c r="XAT4" s="149" t="e">
        <f>'CRO2_Pro-Mes'!#REF!</f>
        <v>#REF!</v>
      </c>
      <c r="XAU4" s="149">
        <f>'CRO2_Pro-Mes'!XAQ3</f>
        <v>0</v>
      </c>
      <c r="XAV4" s="149" t="e">
        <f>'CRO2_Pro-Mes'!#REF!</f>
        <v>#REF!</v>
      </c>
      <c r="XAW4" s="149">
        <f>'CRO2_Pro-Mes'!XAS3</f>
        <v>0</v>
      </c>
      <c r="XAX4" s="149" t="e">
        <f>'CRO2_Pro-Mes'!#REF!</f>
        <v>#REF!</v>
      </c>
      <c r="XAY4" s="149">
        <f>'CRO2_Pro-Mes'!XAU3</f>
        <v>0</v>
      </c>
      <c r="XAZ4" s="149" t="e">
        <f>'CRO2_Pro-Mes'!#REF!</f>
        <v>#REF!</v>
      </c>
      <c r="XBA4" s="149">
        <f>'CRO2_Pro-Mes'!XAW3</f>
        <v>0</v>
      </c>
      <c r="XBB4" s="149" t="e">
        <f>'CRO2_Pro-Mes'!#REF!</f>
        <v>#REF!</v>
      </c>
      <c r="XBC4" s="149">
        <f>'CRO2_Pro-Mes'!XAY3</f>
        <v>0</v>
      </c>
      <c r="XBD4" s="149" t="e">
        <f>'CRO2_Pro-Mes'!#REF!</f>
        <v>#REF!</v>
      </c>
      <c r="XBE4" s="149">
        <f>'CRO2_Pro-Mes'!XBA3</f>
        <v>0</v>
      </c>
      <c r="XBF4" s="149" t="e">
        <f>'CRO2_Pro-Mes'!#REF!</f>
        <v>#REF!</v>
      </c>
      <c r="XBG4" s="149">
        <f>'CRO2_Pro-Mes'!XBC3</f>
        <v>0</v>
      </c>
      <c r="XBH4" s="149" t="e">
        <f>'CRO2_Pro-Mes'!#REF!</f>
        <v>#REF!</v>
      </c>
      <c r="XBI4" s="149">
        <f>'CRO2_Pro-Mes'!XBE3</f>
        <v>0</v>
      </c>
      <c r="XBJ4" s="149" t="e">
        <f>'CRO2_Pro-Mes'!#REF!</f>
        <v>#REF!</v>
      </c>
      <c r="XBK4" s="149">
        <f>'CRO2_Pro-Mes'!XBG3</f>
        <v>0</v>
      </c>
      <c r="XBL4" s="149" t="e">
        <f>'CRO2_Pro-Mes'!#REF!</f>
        <v>#REF!</v>
      </c>
      <c r="XBM4" s="149">
        <f>'CRO2_Pro-Mes'!XBI3</f>
        <v>0</v>
      </c>
      <c r="XBN4" s="149" t="e">
        <f>'CRO2_Pro-Mes'!#REF!</f>
        <v>#REF!</v>
      </c>
      <c r="XBO4" s="149">
        <f>'CRO2_Pro-Mes'!XBK3</f>
        <v>0</v>
      </c>
      <c r="XBP4" s="149" t="e">
        <f>'CRO2_Pro-Mes'!#REF!</f>
        <v>#REF!</v>
      </c>
      <c r="XBQ4" s="149">
        <f>'CRO2_Pro-Mes'!XBM3</f>
        <v>0</v>
      </c>
      <c r="XBR4" s="149" t="e">
        <f>'CRO2_Pro-Mes'!#REF!</f>
        <v>#REF!</v>
      </c>
      <c r="XBS4" s="149">
        <f>'CRO2_Pro-Mes'!XBO3</f>
        <v>0</v>
      </c>
      <c r="XBT4" s="149" t="e">
        <f>'CRO2_Pro-Mes'!#REF!</f>
        <v>#REF!</v>
      </c>
      <c r="XBU4" s="149">
        <f>'CRO2_Pro-Mes'!XBQ3</f>
        <v>0</v>
      </c>
      <c r="XBV4" s="149" t="e">
        <f>'CRO2_Pro-Mes'!#REF!</f>
        <v>#REF!</v>
      </c>
      <c r="XBW4" s="149">
        <f>'CRO2_Pro-Mes'!XBS3</f>
        <v>0</v>
      </c>
      <c r="XBX4" s="149" t="e">
        <f>'CRO2_Pro-Mes'!#REF!</f>
        <v>#REF!</v>
      </c>
      <c r="XBY4" s="149">
        <f>'CRO2_Pro-Mes'!XBU3</f>
        <v>0</v>
      </c>
      <c r="XBZ4" s="149" t="e">
        <f>'CRO2_Pro-Mes'!#REF!</f>
        <v>#REF!</v>
      </c>
      <c r="XCA4" s="149">
        <f>'CRO2_Pro-Mes'!XBW3</f>
        <v>0</v>
      </c>
      <c r="XCB4" s="149" t="e">
        <f>'CRO2_Pro-Mes'!#REF!</f>
        <v>#REF!</v>
      </c>
      <c r="XCC4" s="149">
        <f>'CRO2_Pro-Mes'!XBY3</f>
        <v>0</v>
      </c>
      <c r="XCD4" s="149" t="e">
        <f>'CRO2_Pro-Mes'!#REF!</f>
        <v>#REF!</v>
      </c>
      <c r="XCE4" s="149">
        <f>'CRO2_Pro-Mes'!XCA3</f>
        <v>0</v>
      </c>
      <c r="XCF4" s="149" t="e">
        <f>'CRO2_Pro-Mes'!#REF!</f>
        <v>#REF!</v>
      </c>
      <c r="XCG4" s="149">
        <f>'CRO2_Pro-Mes'!XCC3</f>
        <v>0</v>
      </c>
      <c r="XCH4" s="149" t="e">
        <f>'CRO2_Pro-Mes'!#REF!</f>
        <v>#REF!</v>
      </c>
      <c r="XCI4" s="149">
        <f>'CRO2_Pro-Mes'!XCE3</f>
        <v>0</v>
      </c>
      <c r="XCJ4" s="149" t="e">
        <f>'CRO2_Pro-Mes'!#REF!</f>
        <v>#REF!</v>
      </c>
      <c r="XCK4" s="149">
        <f>'CRO2_Pro-Mes'!XCG3</f>
        <v>0</v>
      </c>
      <c r="XCL4" s="149" t="e">
        <f>'CRO2_Pro-Mes'!#REF!</f>
        <v>#REF!</v>
      </c>
      <c r="XCM4" s="149">
        <f>'CRO2_Pro-Mes'!XCI3</f>
        <v>0</v>
      </c>
      <c r="XCN4" s="149" t="e">
        <f>'CRO2_Pro-Mes'!#REF!</f>
        <v>#REF!</v>
      </c>
      <c r="XCO4" s="149">
        <f>'CRO2_Pro-Mes'!XCK3</f>
        <v>0</v>
      </c>
      <c r="XCP4" s="149" t="e">
        <f>'CRO2_Pro-Mes'!#REF!</f>
        <v>#REF!</v>
      </c>
      <c r="XCQ4" s="149">
        <f>'CRO2_Pro-Mes'!XCM3</f>
        <v>0</v>
      </c>
      <c r="XCR4" s="149" t="e">
        <f>'CRO2_Pro-Mes'!#REF!</f>
        <v>#REF!</v>
      </c>
      <c r="XCS4" s="149">
        <f>'CRO2_Pro-Mes'!XCO3</f>
        <v>0</v>
      </c>
      <c r="XCT4" s="149" t="e">
        <f>'CRO2_Pro-Mes'!#REF!</f>
        <v>#REF!</v>
      </c>
      <c r="XCU4" s="149">
        <f>'CRO2_Pro-Mes'!XCQ3</f>
        <v>0</v>
      </c>
      <c r="XCV4" s="149" t="e">
        <f>'CRO2_Pro-Mes'!#REF!</f>
        <v>#REF!</v>
      </c>
      <c r="XCW4" s="149">
        <f>'CRO2_Pro-Mes'!XCS3</f>
        <v>0</v>
      </c>
      <c r="XCX4" s="149" t="e">
        <f>'CRO2_Pro-Mes'!#REF!</f>
        <v>#REF!</v>
      </c>
      <c r="XCY4" s="149">
        <f>'CRO2_Pro-Mes'!XCU3</f>
        <v>0</v>
      </c>
      <c r="XCZ4" s="149" t="e">
        <f>'CRO2_Pro-Mes'!#REF!</f>
        <v>#REF!</v>
      </c>
      <c r="XDA4" s="149">
        <f>'CRO2_Pro-Mes'!XCW3</f>
        <v>0</v>
      </c>
      <c r="XDB4" s="149" t="e">
        <f>'CRO2_Pro-Mes'!#REF!</f>
        <v>#REF!</v>
      </c>
      <c r="XDC4" s="149">
        <f>'CRO2_Pro-Mes'!XCY3</f>
        <v>0</v>
      </c>
      <c r="XDD4" s="149" t="e">
        <f>'CRO2_Pro-Mes'!#REF!</f>
        <v>#REF!</v>
      </c>
      <c r="XDE4" s="149">
        <f>'CRO2_Pro-Mes'!XDA3</f>
        <v>0</v>
      </c>
      <c r="XDF4" s="149" t="e">
        <f>'CRO2_Pro-Mes'!#REF!</f>
        <v>#REF!</v>
      </c>
      <c r="XDG4" s="149">
        <f>'CRO2_Pro-Mes'!XDC3</f>
        <v>0</v>
      </c>
      <c r="XDH4" s="149" t="e">
        <f>'CRO2_Pro-Mes'!#REF!</f>
        <v>#REF!</v>
      </c>
      <c r="XDI4" s="149">
        <f>'CRO2_Pro-Mes'!XDE3</f>
        <v>0</v>
      </c>
      <c r="XDJ4" s="149" t="e">
        <f>'CRO2_Pro-Mes'!#REF!</f>
        <v>#REF!</v>
      </c>
      <c r="XDK4" s="149">
        <f>'CRO2_Pro-Mes'!XDG3</f>
        <v>0</v>
      </c>
      <c r="XDL4" s="149" t="e">
        <f>'CRO2_Pro-Mes'!#REF!</f>
        <v>#REF!</v>
      </c>
      <c r="XDM4" s="149">
        <f>'CRO2_Pro-Mes'!XDI3</f>
        <v>0</v>
      </c>
      <c r="XDN4" s="149" t="e">
        <f>'CRO2_Pro-Mes'!#REF!</f>
        <v>#REF!</v>
      </c>
      <c r="XDO4" s="149">
        <f>'CRO2_Pro-Mes'!XDK3</f>
        <v>0</v>
      </c>
      <c r="XDP4" s="149" t="e">
        <f>'CRO2_Pro-Mes'!#REF!</f>
        <v>#REF!</v>
      </c>
      <c r="XDQ4" s="149">
        <f>'CRO2_Pro-Mes'!XDM3</f>
        <v>0</v>
      </c>
      <c r="XDR4" s="149" t="e">
        <f>'CRO2_Pro-Mes'!#REF!</f>
        <v>#REF!</v>
      </c>
      <c r="XDS4" s="149">
        <f>'CRO2_Pro-Mes'!XDO3</f>
        <v>0</v>
      </c>
      <c r="XDT4" s="149" t="e">
        <f>'CRO2_Pro-Mes'!#REF!</f>
        <v>#REF!</v>
      </c>
      <c r="XDU4" s="149">
        <f>'CRO2_Pro-Mes'!XDQ3</f>
        <v>0</v>
      </c>
      <c r="XDV4" s="149" t="e">
        <f>'CRO2_Pro-Mes'!#REF!</f>
        <v>#REF!</v>
      </c>
      <c r="XDW4" s="149">
        <f>'CRO2_Pro-Mes'!XDS3</f>
        <v>0</v>
      </c>
      <c r="XDX4" s="149" t="e">
        <f>'CRO2_Pro-Mes'!#REF!</f>
        <v>#REF!</v>
      </c>
      <c r="XDY4" s="149">
        <f>'CRO2_Pro-Mes'!XDU3</f>
        <v>0</v>
      </c>
      <c r="XDZ4" s="149" t="e">
        <f>'CRO2_Pro-Mes'!#REF!</f>
        <v>#REF!</v>
      </c>
      <c r="XEA4" s="149">
        <f>'CRO2_Pro-Mes'!XDW3</f>
        <v>0</v>
      </c>
      <c r="XEB4" s="149" t="e">
        <f>'CRO2_Pro-Mes'!#REF!</f>
        <v>#REF!</v>
      </c>
      <c r="XEC4" s="149">
        <f>'CRO2_Pro-Mes'!XDY3</f>
        <v>0</v>
      </c>
      <c r="XED4" s="149" t="e">
        <f>'CRO2_Pro-Mes'!#REF!</f>
        <v>#REF!</v>
      </c>
      <c r="XEE4" s="149">
        <f>'CRO2_Pro-Mes'!XEA3</f>
        <v>0</v>
      </c>
      <c r="XEF4" s="149" t="e">
        <f>'CRO2_Pro-Mes'!#REF!</f>
        <v>#REF!</v>
      </c>
      <c r="XEG4" s="149">
        <f>'CRO2_Pro-Mes'!XEC3</f>
        <v>0</v>
      </c>
      <c r="XEH4" s="149" t="e">
        <f>'CRO2_Pro-Mes'!#REF!</f>
        <v>#REF!</v>
      </c>
      <c r="XEI4" s="149">
        <f>'CRO2_Pro-Mes'!XEE3</f>
        <v>0</v>
      </c>
      <c r="XEJ4" s="149" t="e">
        <f>'CRO2_Pro-Mes'!#REF!</f>
        <v>#REF!</v>
      </c>
      <c r="XEK4" s="149">
        <f>'CRO2_Pro-Mes'!XEG3</f>
        <v>0</v>
      </c>
      <c r="XEL4" s="149" t="e">
        <f>'CRO2_Pro-Mes'!#REF!</f>
        <v>#REF!</v>
      </c>
      <c r="XEM4" s="149">
        <f>'CRO2_Pro-Mes'!XEI3</f>
        <v>0</v>
      </c>
      <c r="XEN4" s="149" t="e">
        <f>'CRO2_Pro-Mes'!#REF!</f>
        <v>#REF!</v>
      </c>
      <c r="XEO4" s="149">
        <f>'CRO2_Pro-Mes'!XEK3</f>
        <v>0</v>
      </c>
      <c r="XEP4" s="149" t="e">
        <f>'CRO2_Pro-Mes'!#REF!</f>
        <v>#REF!</v>
      </c>
      <c r="XEQ4" s="149">
        <f>'CRO2_Pro-Mes'!XEM3</f>
        <v>0</v>
      </c>
      <c r="XER4" s="149" t="e">
        <f>'CRO2_Pro-Mes'!#REF!</f>
        <v>#REF!</v>
      </c>
      <c r="XES4" s="149">
        <f>'CRO2_Pro-Mes'!XEO3</f>
        <v>0</v>
      </c>
      <c r="XET4" s="149" t="e">
        <f>'CRO2_Pro-Mes'!#REF!</f>
        <v>#REF!</v>
      </c>
      <c r="XEU4" s="149">
        <f>'CRO2_Pro-Mes'!XEQ3</f>
        <v>0</v>
      </c>
      <c r="XEV4" s="149" t="e">
        <f>'CRO2_Pro-Mes'!#REF!</f>
        <v>#REF!</v>
      </c>
      <c r="XEW4" s="149">
        <f>'CRO2_Pro-Mes'!XES3</f>
        <v>0</v>
      </c>
      <c r="XEX4" s="149" t="e">
        <f>'CRO2_Pro-Mes'!#REF!</f>
        <v>#REF!</v>
      </c>
      <c r="XEY4" s="149">
        <f>'CRO2_Pro-Mes'!XEU3</f>
        <v>0</v>
      </c>
      <c r="XEZ4" s="149" t="e">
        <f>'CRO2_Pro-Mes'!#REF!</f>
        <v>#REF!</v>
      </c>
      <c r="XFA4" s="149">
        <f>'CRO2_Pro-Mes'!XEW3</f>
        <v>0</v>
      </c>
      <c r="XFB4" s="149" t="e">
        <f>'CRO2_Pro-Mes'!#REF!</f>
        <v>#REF!</v>
      </c>
    </row>
    <row r="5" spans="1:16382" ht="15" customHeight="1" x14ac:dyDescent="0.2">
      <c r="A5" s="52" t="str">
        <f>PFP!C14</f>
        <v>C</v>
      </c>
      <c r="B5" s="13" t="str">
        <f>PFP!D14</f>
        <v>Engenheiro Coordenados</v>
      </c>
      <c r="C5" s="17" t="s">
        <v>57</v>
      </c>
      <c r="D5" s="15">
        <f>SUM(H5:Q5)</f>
        <v>1.1499999999999999</v>
      </c>
      <c r="E5" s="36">
        <f>PFP!G14</f>
        <v>17866.689999999999</v>
      </c>
      <c r="F5" s="36">
        <f>PFP!H14</f>
        <v>27339.61</v>
      </c>
      <c r="G5" s="34">
        <f>PFP!J14</f>
        <v>1029.06</v>
      </c>
      <c r="H5" s="15">
        <v>0.3</v>
      </c>
      <c r="I5" s="15">
        <v>0.3</v>
      </c>
      <c r="J5" s="15">
        <v>0.2</v>
      </c>
      <c r="K5" s="15">
        <v>0.2</v>
      </c>
      <c r="L5" s="15">
        <v>0.15</v>
      </c>
      <c r="M5" s="15"/>
      <c r="N5" s="15"/>
      <c r="O5" s="15"/>
      <c r="P5" s="15"/>
      <c r="Q5" s="15"/>
      <c r="U5" s="45"/>
    </row>
    <row r="6" spans="1:16382" ht="15" customHeight="1" x14ac:dyDescent="0.2">
      <c r="A6" s="52" t="str">
        <f>PFP!C15</f>
        <v>P0</v>
      </c>
      <c r="B6" s="13" t="str">
        <f>PFP!D15</f>
        <v>Engenheiro de projetos senior</v>
      </c>
      <c r="C6" s="17" t="s">
        <v>57</v>
      </c>
      <c r="D6" s="15">
        <f t="shared" ref="D6:D21" si="0">SUM(H6:Q6)</f>
        <v>1.2999999999999998</v>
      </c>
      <c r="E6" s="36">
        <f>PFP!G15</f>
        <v>15564.54</v>
      </c>
      <c r="F6" s="36">
        <f>PFP!H15</f>
        <v>23816.86</v>
      </c>
      <c r="G6" s="34">
        <f>PFP!J15</f>
        <v>1031.23</v>
      </c>
      <c r="H6" s="15">
        <v>0.3</v>
      </c>
      <c r="I6" s="15">
        <v>0.3</v>
      </c>
      <c r="J6" s="15">
        <v>0.3</v>
      </c>
      <c r="K6" s="15">
        <v>0.2</v>
      </c>
      <c r="L6" s="15">
        <v>0.2</v>
      </c>
      <c r="M6" s="15"/>
      <c r="N6" s="15"/>
      <c r="O6" s="15"/>
      <c r="P6" s="15"/>
      <c r="Q6" s="15"/>
      <c r="U6" s="45"/>
    </row>
    <row r="7" spans="1:16382" ht="15" customHeight="1" x14ac:dyDescent="0.2">
      <c r="A7" s="52" t="str">
        <f>PFP!C16</f>
        <v>P1</v>
      </c>
      <c r="B7" s="13" t="str">
        <f>PFP!D16</f>
        <v>Engenheiro de projetos pleno</v>
      </c>
      <c r="C7" s="14" t="s">
        <v>57</v>
      </c>
      <c r="D7" s="15">
        <f t="shared" si="0"/>
        <v>2.5</v>
      </c>
      <c r="E7" s="36">
        <f>PFP!G16</f>
        <v>12379.96</v>
      </c>
      <c r="F7" s="36">
        <f>PFP!H16</f>
        <v>26433.69</v>
      </c>
      <c r="G7" s="34">
        <f>PFP!J16</f>
        <v>1031.23</v>
      </c>
      <c r="H7" s="15">
        <v>0.5</v>
      </c>
      <c r="I7" s="15">
        <v>0.5</v>
      </c>
      <c r="J7" s="15">
        <v>0.5</v>
      </c>
      <c r="K7" s="15">
        <v>0.5</v>
      </c>
      <c r="L7" s="15">
        <v>0.5</v>
      </c>
      <c r="M7" s="15"/>
      <c r="N7" s="15"/>
      <c r="O7" s="15"/>
      <c r="P7" s="15"/>
      <c r="Q7" s="15"/>
      <c r="U7" s="45"/>
    </row>
    <row r="8" spans="1:16382" ht="15" customHeight="1" x14ac:dyDescent="0.2">
      <c r="A8" s="52" t="str">
        <f>PFP!C17</f>
        <v>P3</v>
      </c>
      <c r="B8" s="13" t="str">
        <f>PFP!D17</f>
        <v>Engenheiro de projetos júnior</v>
      </c>
      <c r="C8" s="14" t="s">
        <v>57</v>
      </c>
      <c r="D8" s="15">
        <f t="shared" si="0"/>
        <v>6</v>
      </c>
      <c r="E8" s="36">
        <f>PFP!G17</f>
        <v>12002</v>
      </c>
      <c r="F8" s="36">
        <f>PFP!H17</f>
        <v>25626.67</v>
      </c>
      <c r="G8" s="34">
        <f>PFP!J17</f>
        <v>1031.23</v>
      </c>
      <c r="H8" s="15">
        <v>1</v>
      </c>
      <c r="I8" s="15">
        <v>1</v>
      </c>
      <c r="J8" s="15">
        <v>1</v>
      </c>
      <c r="K8" s="15">
        <v>1</v>
      </c>
      <c r="L8" s="15">
        <v>2</v>
      </c>
      <c r="M8" s="15"/>
      <c r="N8" s="15"/>
      <c r="O8" s="15"/>
      <c r="P8" s="15"/>
      <c r="Q8" s="15"/>
      <c r="U8" s="45"/>
    </row>
    <row r="9" spans="1:16382" ht="15" customHeight="1" x14ac:dyDescent="0.2">
      <c r="A9" s="52" t="str">
        <f>PFP!C18</f>
        <v>P3</v>
      </c>
      <c r="B9" s="13" t="str">
        <f>PFP!D18</f>
        <v>Engenheiro ambiental júnior</v>
      </c>
      <c r="C9" s="14" t="s">
        <v>57</v>
      </c>
      <c r="D9" s="15">
        <f t="shared" si="0"/>
        <v>1</v>
      </c>
      <c r="E9" s="36">
        <f>PFP!G18</f>
        <v>12002</v>
      </c>
      <c r="F9" s="36">
        <f>PFP!H18</f>
        <v>25626.67</v>
      </c>
      <c r="G9" s="34">
        <f>PFP!J18</f>
        <v>1030.8599999999999</v>
      </c>
      <c r="H9" s="15"/>
      <c r="I9" s="15"/>
      <c r="J9" s="15">
        <v>1</v>
      </c>
      <c r="K9" s="15"/>
      <c r="L9" s="15"/>
      <c r="M9" s="15"/>
      <c r="N9" s="15"/>
      <c r="O9" s="15"/>
      <c r="P9" s="15"/>
      <c r="Q9" s="15"/>
      <c r="U9" s="45"/>
    </row>
    <row r="10" spans="1:16382" ht="15" customHeight="1" x14ac:dyDescent="0.2">
      <c r="A10" s="52" t="str">
        <f>PFP!C19</f>
        <v>TS</v>
      </c>
      <c r="B10" s="13" t="str">
        <f>PFP!D19</f>
        <v>Biólogo júnior</v>
      </c>
      <c r="C10" s="14" t="s">
        <v>57</v>
      </c>
      <c r="D10" s="15">
        <f t="shared" si="0"/>
        <v>0.8</v>
      </c>
      <c r="E10" s="36">
        <f>PFP!G19</f>
        <v>3234.91</v>
      </c>
      <c r="F10" s="36">
        <f>PFP!H19</f>
        <v>6907.18</v>
      </c>
      <c r="G10" s="34">
        <f>PFP!J19</f>
        <v>1055.8599999999999</v>
      </c>
      <c r="H10" s="15"/>
      <c r="I10" s="15"/>
      <c r="J10" s="15">
        <v>0.8</v>
      </c>
      <c r="K10" s="15"/>
      <c r="L10" s="15"/>
      <c r="M10" s="15"/>
      <c r="N10" s="15"/>
      <c r="O10" s="15"/>
      <c r="P10" s="15"/>
      <c r="Q10" s="15"/>
      <c r="U10" s="45"/>
    </row>
    <row r="11" spans="1:16382" ht="15" customHeight="1" x14ac:dyDescent="0.2">
      <c r="A11" s="52" t="str">
        <f>PFP!C20</f>
        <v>TS</v>
      </c>
      <c r="B11" s="13" t="str">
        <f>PFP!D20</f>
        <v>Assistente social júnior</v>
      </c>
      <c r="C11" s="14" t="s">
        <v>57</v>
      </c>
      <c r="D11" s="15">
        <f t="shared" si="0"/>
        <v>0.5</v>
      </c>
      <c r="E11" s="36">
        <f>PFP!G20</f>
        <v>3183.32</v>
      </c>
      <c r="F11" s="36">
        <f>PFP!H20</f>
        <v>6797.02</v>
      </c>
      <c r="G11" s="34">
        <f>PFP!J20</f>
        <v>1059.79</v>
      </c>
      <c r="H11" s="15">
        <v>0.1</v>
      </c>
      <c r="I11" s="15">
        <v>0.2</v>
      </c>
      <c r="J11" s="15">
        <v>0.2</v>
      </c>
      <c r="K11" s="15"/>
      <c r="L11" s="15"/>
      <c r="M11" s="15"/>
      <c r="N11" s="15"/>
      <c r="O11" s="15"/>
      <c r="P11" s="15"/>
      <c r="Q11" s="15"/>
      <c r="U11" s="45"/>
    </row>
    <row r="12" spans="1:16382" ht="15" customHeight="1" x14ac:dyDescent="0.2">
      <c r="A12" s="52" t="str">
        <f>PFP!C21</f>
        <v>T4</v>
      </c>
      <c r="B12" s="13" t="str">
        <f>PFP!D21</f>
        <v>Auxiliar de topografo</v>
      </c>
      <c r="C12" s="14" t="s">
        <v>57</v>
      </c>
      <c r="D12" s="15">
        <f t="shared" si="0"/>
        <v>4</v>
      </c>
      <c r="E12" s="36">
        <f>PFP!G21</f>
        <v>1721.24</v>
      </c>
      <c r="F12" s="36">
        <f>PFP!H21</f>
        <v>3675.19</v>
      </c>
      <c r="G12" s="34">
        <f>PFP!J21</f>
        <v>1155.6600000000001</v>
      </c>
      <c r="H12" s="15">
        <v>2</v>
      </c>
      <c r="I12" s="15">
        <v>2</v>
      </c>
      <c r="J12" s="15"/>
      <c r="K12" s="15"/>
      <c r="L12" s="15"/>
      <c r="M12" s="15"/>
      <c r="N12" s="15"/>
      <c r="O12" s="15"/>
      <c r="P12" s="15"/>
      <c r="Q12" s="15"/>
      <c r="U12" s="45"/>
    </row>
    <row r="13" spans="1:16382" ht="15" customHeight="1" x14ac:dyDescent="0.2">
      <c r="A13" s="52" t="str">
        <f>PFP!C22</f>
        <v>T3</v>
      </c>
      <c r="B13" s="13" t="str">
        <f>PFP!D22</f>
        <v>Laboratorista</v>
      </c>
      <c r="C13" s="14" t="s">
        <v>57</v>
      </c>
      <c r="D13" s="15">
        <f t="shared" si="0"/>
        <v>2</v>
      </c>
      <c r="E13" s="36">
        <f>PFP!G22</f>
        <v>2294.9899999999998</v>
      </c>
      <c r="F13" s="36">
        <f>PFP!H22</f>
        <v>4900.26</v>
      </c>
      <c r="G13" s="34">
        <f>PFP!J22</f>
        <v>1115.6199999999999</v>
      </c>
      <c r="H13" s="15">
        <v>1</v>
      </c>
      <c r="I13" s="15">
        <v>1</v>
      </c>
      <c r="J13" s="15"/>
      <c r="K13" s="15"/>
      <c r="L13" s="15"/>
      <c r="M13" s="15"/>
      <c r="N13" s="15"/>
      <c r="O13" s="15"/>
      <c r="P13" s="15"/>
      <c r="Q13" s="15"/>
      <c r="U13" s="45"/>
    </row>
    <row r="14" spans="1:16382" ht="15" customHeight="1" x14ac:dyDescent="0.2">
      <c r="A14" s="52" t="str">
        <f>PFP!C23</f>
        <v>T2</v>
      </c>
      <c r="B14" s="13" t="str">
        <f>PFP!D23</f>
        <v>Chefe de escritório</v>
      </c>
      <c r="C14" s="14" t="s">
        <v>57</v>
      </c>
      <c r="D14" s="15">
        <f t="shared" si="0"/>
        <v>1</v>
      </c>
      <c r="E14" s="36">
        <f>PFP!G23</f>
        <v>3358.49</v>
      </c>
      <c r="F14" s="36">
        <f>PFP!H23</f>
        <v>7171.05</v>
      </c>
      <c r="G14" s="34">
        <f>PFP!J23</f>
        <v>1022.8</v>
      </c>
      <c r="H14" s="15">
        <v>0.2</v>
      </c>
      <c r="I14" s="15">
        <v>0.2</v>
      </c>
      <c r="J14" s="15">
        <v>0.2</v>
      </c>
      <c r="K14" s="15">
        <v>0.2</v>
      </c>
      <c r="L14" s="15">
        <v>0.2</v>
      </c>
      <c r="M14" s="15"/>
      <c r="N14" s="15"/>
      <c r="O14" s="15"/>
      <c r="P14" s="15"/>
      <c r="Q14" s="15"/>
      <c r="U14" s="45"/>
    </row>
    <row r="15" spans="1:16382" ht="15" customHeight="1" x14ac:dyDescent="0.2">
      <c r="A15" s="52" t="str">
        <f>PFP!C24</f>
        <v>T3</v>
      </c>
      <c r="B15" s="13" t="str">
        <f>PFP!D24</f>
        <v>Auxiliar administrativo</v>
      </c>
      <c r="C15" s="14" t="s">
        <v>57</v>
      </c>
      <c r="D15" s="15">
        <f t="shared" si="0"/>
        <v>1</v>
      </c>
      <c r="E15" s="36">
        <f>PFP!G24</f>
        <v>1842.36</v>
      </c>
      <c r="F15" s="36">
        <f>PFP!H24</f>
        <v>3933.81</v>
      </c>
      <c r="G15" s="34">
        <f>PFP!J24</f>
        <v>1114.51</v>
      </c>
      <c r="H15" s="15">
        <v>0.2</v>
      </c>
      <c r="I15" s="15">
        <v>0.2</v>
      </c>
      <c r="J15" s="15">
        <v>0.2</v>
      </c>
      <c r="K15" s="15">
        <v>0.2</v>
      </c>
      <c r="L15" s="15">
        <v>0.2</v>
      </c>
      <c r="M15" s="15"/>
      <c r="N15" s="15"/>
      <c r="O15" s="15"/>
      <c r="P15" s="15"/>
      <c r="Q15" s="15"/>
      <c r="U15" s="45"/>
    </row>
    <row r="16" spans="1:16382" ht="15" customHeight="1" x14ac:dyDescent="0.2">
      <c r="A16" s="52" t="str">
        <f>PFP!C25</f>
        <v>T2</v>
      </c>
      <c r="B16" s="13" t="str">
        <f>PFP!D25</f>
        <v>Auxiliar de laboratorio</v>
      </c>
      <c r="C16" s="14" t="s">
        <v>57</v>
      </c>
      <c r="D16" s="15">
        <f t="shared" si="0"/>
        <v>2</v>
      </c>
      <c r="E16" s="36">
        <f>PFP!G25</f>
        <v>1721.24</v>
      </c>
      <c r="F16" s="36">
        <f>PFP!H25</f>
        <v>3675.19</v>
      </c>
      <c r="G16" s="34">
        <f>PFP!J25</f>
        <v>1155.6600000000001</v>
      </c>
      <c r="H16" s="15">
        <v>1</v>
      </c>
      <c r="I16" s="15">
        <v>1</v>
      </c>
      <c r="J16" s="15"/>
      <c r="K16" s="15"/>
      <c r="L16" s="15"/>
      <c r="M16" s="15"/>
      <c r="N16" s="15"/>
      <c r="O16" s="15"/>
      <c r="P16" s="15"/>
      <c r="Q16" s="15"/>
      <c r="U16" s="45"/>
    </row>
    <row r="17" spans="1:16380" ht="15" customHeight="1" x14ac:dyDescent="0.2">
      <c r="A17" s="52" t="str">
        <f>PFP!C26</f>
        <v>T3</v>
      </c>
      <c r="B17" s="13" t="str">
        <f>PFP!D26</f>
        <v>Topógrafo</v>
      </c>
      <c r="C17" s="14" t="s">
        <v>57</v>
      </c>
      <c r="D17" s="15">
        <f t="shared" si="0"/>
        <v>2</v>
      </c>
      <c r="E17" s="36">
        <f>PFP!G26</f>
        <v>2390.63</v>
      </c>
      <c r="F17" s="36">
        <f>PFP!H26</f>
        <v>5104.47</v>
      </c>
      <c r="G17" s="34">
        <f>PFP!J26</f>
        <v>1110.26</v>
      </c>
      <c r="H17" s="15">
        <v>1</v>
      </c>
      <c r="I17" s="15">
        <v>1</v>
      </c>
      <c r="J17" s="15"/>
      <c r="K17" s="15"/>
      <c r="L17" s="15"/>
      <c r="M17" s="15"/>
      <c r="N17" s="15"/>
      <c r="O17" s="15"/>
      <c r="P17" s="15"/>
      <c r="Q17" s="15"/>
      <c r="U17" s="45"/>
    </row>
    <row r="18" spans="1:16380" ht="15" customHeight="1" x14ac:dyDescent="0.2">
      <c r="A18" s="52" t="str">
        <f>PFP!C27</f>
        <v>V1</v>
      </c>
      <c r="B18" s="13" t="str">
        <f>PFP!D27</f>
        <v>Diárias</v>
      </c>
      <c r="C18" s="14" t="s">
        <v>212</v>
      </c>
      <c r="D18" s="15">
        <f t="shared" si="0"/>
        <v>35</v>
      </c>
      <c r="E18" s="36">
        <f>PFP!G27</f>
        <v>239</v>
      </c>
      <c r="F18" s="36">
        <f>PFP!H27</f>
        <v>287.42</v>
      </c>
      <c r="G18" s="34"/>
      <c r="H18" s="15">
        <v>15</v>
      </c>
      <c r="I18" s="15">
        <v>10</v>
      </c>
      <c r="J18" s="15">
        <v>10</v>
      </c>
      <c r="K18" s="15"/>
      <c r="L18" s="15"/>
      <c r="M18" s="15"/>
      <c r="N18" s="15"/>
      <c r="O18" s="15"/>
      <c r="P18" s="15"/>
      <c r="Q18" s="15"/>
      <c r="U18" s="45"/>
    </row>
    <row r="19" spans="1:16380" ht="15" customHeight="1" x14ac:dyDescent="0.2">
      <c r="A19" s="52" t="str">
        <f>PFP!C28</f>
        <v>V3</v>
      </c>
      <c r="B19" s="13" t="str">
        <f>PFP!D28</f>
        <v>Fornecimento de veículo leve  1.0 ou superior, com ar-condicionado, incluindo despasas com combustível, óleos, conservação e manutenção.</v>
      </c>
      <c r="C19" s="14" t="s">
        <v>57</v>
      </c>
      <c r="D19" s="15">
        <f t="shared" si="0"/>
        <v>3</v>
      </c>
      <c r="E19" s="36">
        <f>PFP!G28</f>
        <v>3693.8309898685761</v>
      </c>
      <c r="F19" s="36">
        <f>PFP!H28</f>
        <v>4442.2</v>
      </c>
      <c r="G19" s="30"/>
      <c r="H19" s="15">
        <v>1</v>
      </c>
      <c r="I19" s="15">
        <v>1</v>
      </c>
      <c r="J19" s="15">
        <v>1</v>
      </c>
      <c r="K19" s="15"/>
      <c r="L19" s="15"/>
      <c r="M19" s="15"/>
      <c r="N19" s="15"/>
      <c r="O19" s="15"/>
      <c r="P19" s="15"/>
      <c r="Q19" s="15"/>
      <c r="U19" s="45"/>
    </row>
    <row r="20" spans="1:16380" ht="15" customHeight="1" x14ac:dyDescent="0.2">
      <c r="A20" s="52" t="str">
        <f>PFP!C29</f>
        <v>TP</v>
      </c>
      <c r="B20" s="13" t="str">
        <f>PFP!D29</f>
        <v>Total Serviços Topografia</v>
      </c>
      <c r="C20" s="14" t="s">
        <v>40</v>
      </c>
      <c r="D20" s="15">
        <f t="shared" si="0"/>
        <v>1</v>
      </c>
      <c r="E20" s="36" t="str">
        <f>PFP!G29</f>
        <v>-</v>
      </c>
      <c r="F20" s="36">
        <f>PFP!H29</f>
        <v>94959.69</v>
      </c>
      <c r="G20" s="30"/>
      <c r="H20" s="15">
        <v>0.5</v>
      </c>
      <c r="I20" s="15">
        <v>0.5</v>
      </c>
      <c r="J20" s="15"/>
      <c r="K20" s="15"/>
      <c r="L20" s="15"/>
      <c r="M20" s="15"/>
      <c r="N20" s="15"/>
      <c r="O20" s="15"/>
      <c r="P20" s="15"/>
      <c r="Q20" s="15"/>
      <c r="U20" s="45"/>
    </row>
    <row r="21" spans="1:16380" ht="15" customHeight="1" x14ac:dyDescent="0.2">
      <c r="A21" s="52" t="str">
        <f>PFP!C30</f>
        <v>GT</v>
      </c>
      <c r="B21" s="13" t="str">
        <f>PFP!D30</f>
        <v>Total Serviços Geotécnicos</v>
      </c>
      <c r="C21" s="14" t="s">
        <v>40</v>
      </c>
      <c r="D21" s="15">
        <f t="shared" si="0"/>
        <v>1</v>
      </c>
      <c r="E21" s="36" t="str">
        <f>PFP!G30</f>
        <v>-</v>
      </c>
      <c r="F21" s="36">
        <f>PFP!H30</f>
        <v>91880.06</v>
      </c>
      <c r="G21" s="30"/>
      <c r="H21" s="15">
        <v>0.5</v>
      </c>
      <c r="I21" s="15">
        <v>0.5</v>
      </c>
      <c r="J21" s="15"/>
      <c r="K21" s="15"/>
      <c r="L21" s="15"/>
      <c r="M21" s="15"/>
      <c r="N21" s="15"/>
      <c r="O21" s="15"/>
      <c r="P21" s="15"/>
      <c r="Q21" s="15"/>
      <c r="U21" s="45"/>
    </row>
    <row r="22" spans="1:16380" ht="15" customHeight="1" x14ac:dyDescent="0.2">
      <c r="A22" s="52"/>
      <c r="B22" s="13"/>
      <c r="C22" s="14"/>
      <c r="D22" s="15"/>
      <c r="E22" s="36"/>
      <c r="F22" s="36"/>
      <c r="G22" s="30"/>
      <c r="H22" s="15"/>
      <c r="I22" s="15"/>
      <c r="J22" s="15"/>
      <c r="K22" s="15"/>
      <c r="L22" s="15"/>
      <c r="M22" s="15"/>
      <c r="N22" s="15"/>
      <c r="O22" s="15"/>
      <c r="P22" s="15"/>
      <c r="Q22" s="15"/>
      <c r="U22" s="45"/>
    </row>
    <row r="23" spans="1:16380" s="6" customFormat="1" ht="99.95" customHeight="1" x14ac:dyDescent="0.2">
      <c r="A23" s="413" t="s">
        <v>96</v>
      </c>
      <c r="B23" s="415" t="s">
        <v>187</v>
      </c>
      <c r="C23" s="61" t="s">
        <v>14</v>
      </c>
      <c r="D23" s="47">
        <f>SUM(G23:Q23)</f>
        <v>594132.91850000003</v>
      </c>
      <c r="E23" s="55"/>
      <c r="F23" s="144"/>
      <c r="G23" s="29">
        <f>SUM(G5:G22)</f>
        <v>13943.77</v>
      </c>
      <c r="H23" s="29">
        <f>F48</f>
        <v>180294.80500000002</v>
      </c>
      <c r="I23" s="29">
        <f t="shared" ref="I23:L23" si="1">G48</f>
        <v>179537.40700000001</v>
      </c>
      <c r="J23" s="29">
        <f t="shared" si="1"/>
        <v>93505.684999999998</v>
      </c>
      <c r="K23" s="29">
        <f t="shared" si="1"/>
        <v>51295.781000000003</v>
      </c>
      <c r="L23" s="29">
        <f t="shared" si="1"/>
        <v>75555.470499999996</v>
      </c>
      <c r="M23" s="29"/>
      <c r="N23" s="29"/>
      <c r="O23" s="29"/>
      <c r="P23" s="29"/>
      <c r="Q23" s="29"/>
      <c r="U23" s="45"/>
    </row>
    <row r="24" spans="1:16380" s="6" customFormat="1" ht="50.1" customHeight="1" x14ac:dyDescent="0.2">
      <c r="A24" s="414"/>
      <c r="B24" s="416"/>
      <c r="C24" s="62" t="s">
        <v>13</v>
      </c>
      <c r="D24" s="48">
        <f t="shared" ref="D24:D26" si="2">SUM(H24:Q24)</f>
        <v>0.9765299999999999</v>
      </c>
      <c r="E24" s="56"/>
      <c r="F24" s="56"/>
      <c r="G24" s="42">
        <f>ROUND(G23/$D$23,5)</f>
        <v>2.3470000000000001E-2</v>
      </c>
      <c r="H24" s="42">
        <f>ROUND(H23/$D$23,5)</f>
        <v>0.30346000000000001</v>
      </c>
      <c r="I24" s="42">
        <f t="shared" ref="I24:L24" si="3">ROUND(I23/$D$23,5)</f>
        <v>0.30218</v>
      </c>
      <c r="J24" s="42">
        <f t="shared" si="3"/>
        <v>0.15737999999999999</v>
      </c>
      <c r="K24" s="42">
        <f t="shared" si="3"/>
        <v>8.634E-2</v>
      </c>
      <c r="L24" s="42">
        <f t="shared" si="3"/>
        <v>0.12717000000000001</v>
      </c>
      <c r="M24" s="42"/>
      <c r="N24" s="42"/>
      <c r="O24" s="42"/>
      <c r="P24" s="42"/>
      <c r="Q24" s="42"/>
      <c r="R24" s="7"/>
      <c r="S24" s="7"/>
      <c r="T24" s="7"/>
      <c r="U24" s="46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  <c r="AQC24" s="7"/>
      <c r="AQD24" s="7"/>
      <c r="AQE24" s="7"/>
      <c r="AQF24" s="7"/>
      <c r="AQG24" s="7"/>
      <c r="AQH24" s="7"/>
      <c r="AQI24" s="7"/>
      <c r="AQJ24" s="7"/>
      <c r="AQK24" s="7"/>
      <c r="AQL24" s="7"/>
      <c r="AQM24" s="7"/>
      <c r="AQN24" s="7"/>
      <c r="AQO24" s="7"/>
      <c r="AQP24" s="7"/>
      <c r="AQQ24" s="7"/>
      <c r="AQR24" s="7"/>
      <c r="AQS24" s="7"/>
      <c r="AQT24" s="7"/>
      <c r="AQU24" s="7"/>
      <c r="AQV24" s="7"/>
      <c r="AQW24" s="7"/>
      <c r="AQX24" s="7"/>
      <c r="AQY24" s="7"/>
      <c r="AQZ24" s="7"/>
      <c r="ARA24" s="7"/>
      <c r="ARB24" s="7"/>
      <c r="ARC24" s="7"/>
      <c r="ARD24" s="7"/>
      <c r="ARE24" s="7"/>
      <c r="ARF24" s="7"/>
      <c r="ARG24" s="7"/>
      <c r="ARH24" s="7"/>
      <c r="ARI24" s="7"/>
      <c r="ARJ24" s="7"/>
      <c r="ARK24" s="7"/>
      <c r="ARL24" s="7"/>
      <c r="ARM24" s="7"/>
      <c r="ARN24" s="7"/>
      <c r="ARO24" s="7"/>
      <c r="ARP24" s="7"/>
      <c r="ARQ24" s="7"/>
      <c r="ARR24" s="7"/>
      <c r="ARS24" s="7"/>
      <c r="ART24" s="7"/>
      <c r="ARU24" s="7"/>
      <c r="ARV24" s="7"/>
      <c r="ARW24" s="7"/>
      <c r="ARX24" s="7"/>
      <c r="ARY24" s="7"/>
      <c r="ARZ24" s="7"/>
      <c r="ASA24" s="7"/>
      <c r="ASB24" s="7"/>
      <c r="ASC24" s="7"/>
      <c r="ASD24" s="7"/>
      <c r="ASE24" s="7"/>
      <c r="ASF24" s="7"/>
      <c r="ASG24" s="7"/>
      <c r="ASH24" s="7"/>
      <c r="ASI24" s="7"/>
      <c r="ASJ24" s="7"/>
      <c r="ASK24" s="7"/>
      <c r="ASL24" s="7"/>
      <c r="ASM24" s="7"/>
      <c r="ASN24" s="7"/>
      <c r="ASO24" s="7"/>
      <c r="ASP24" s="7"/>
      <c r="ASQ24" s="7"/>
      <c r="ASR24" s="7"/>
      <c r="ASS24" s="7"/>
      <c r="AST24" s="7"/>
      <c r="ASU24" s="7"/>
      <c r="ASV24" s="7"/>
      <c r="ASW24" s="7"/>
      <c r="ASX24" s="7"/>
      <c r="ASY24" s="7"/>
      <c r="ASZ24" s="7"/>
      <c r="ATA24" s="7"/>
      <c r="ATB24" s="7"/>
      <c r="ATC24" s="7"/>
      <c r="ATD24" s="7"/>
      <c r="ATE24" s="7"/>
      <c r="ATF24" s="7"/>
      <c r="ATG24" s="7"/>
      <c r="ATH24" s="7"/>
      <c r="ATI24" s="7"/>
      <c r="ATJ24" s="7"/>
      <c r="ATK24" s="7"/>
      <c r="ATL24" s="7"/>
      <c r="ATM24" s="7"/>
      <c r="ATN24" s="7"/>
      <c r="ATO24" s="7"/>
      <c r="ATP24" s="7"/>
      <c r="ATQ24" s="7"/>
      <c r="ATR24" s="7"/>
      <c r="ATS24" s="7"/>
      <c r="ATT24" s="7"/>
      <c r="ATU24" s="7"/>
      <c r="ATV24" s="7"/>
      <c r="ATW24" s="7"/>
      <c r="ATX24" s="7"/>
      <c r="ATY24" s="7"/>
      <c r="ATZ24" s="7"/>
      <c r="AUA24" s="7"/>
      <c r="AUB24" s="7"/>
      <c r="AUC24" s="7"/>
      <c r="AUD24" s="7"/>
      <c r="AUE24" s="7"/>
      <c r="AUF24" s="7"/>
      <c r="AUG24" s="7"/>
      <c r="AUH24" s="7"/>
      <c r="AUI24" s="7"/>
      <c r="AUJ24" s="7"/>
      <c r="AUK24" s="7"/>
      <c r="AUL24" s="7"/>
      <c r="AUM24" s="7"/>
      <c r="AUN24" s="7"/>
      <c r="AUO24" s="7"/>
      <c r="AUP24" s="7"/>
      <c r="AUQ24" s="7"/>
      <c r="AUR24" s="7"/>
      <c r="AUS24" s="7"/>
      <c r="AUT24" s="7"/>
      <c r="AUU24" s="7"/>
      <c r="AUV24" s="7"/>
      <c r="AUW24" s="7"/>
      <c r="AUX24" s="7"/>
      <c r="AUY24" s="7"/>
      <c r="AUZ24" s="7"/>
      <c r="AVA24" s="7"/>
      <c r="AVB24" s="7"/>
      <c r="AVC24" s="7"/>
      <c r="AVD24" s="7"/>
      <c r="AVE24" s="7"/>
      <c r="AVF24" s="7"/>
      <c r="AVG24" s="7"/>
      <c r="AVH24" s="7"/>
      <c r="AVI24" s="7"/>
      <c r="AVJ24" s="7"/>
      <c r="AVK24" s="7"/>
      <c r="AVL24" s="7"/>
      <c r="AVM24" s="7"/>
      <c r="AVN24" s="7"/>
      <c r="AVO24" s="7"/>
      <c r="AVP24" s="7"/>
      <c r="AVQ24" s="7"/>
      <c r="AVR24" s="7"/>
      <c r="AVS24" s="7"/>
      <c r="AVT24" s="7"/>
      <c r="AVU24" s="7"/>
      <c r="AVV24" s="7"/>
      <c r="AVW24" s="7"/>
      <c r="AVX24" s="7"/>
      <c r="AVY24" s="7"/>
      <c r="AVZ24" s="7"/>
      <c r="AWA24" s="7"/>
      <c r="AWB24" s="7"/>
      <c r="AWC24" s="7"/>
      <c r="AWD24" s="7"/>
      <c r="AWE24" s="7"/>
      <c r="AWF24" s="7"/>
      <c r="AWG24" s="7"/>
      <c r="AWH24" s="7"/>
      <c r="AWI24" s="7"/>
      <c r="AWJ24" s="7"/>
      <c r="AWK24" s="7"/>
      <c r="AWL24" s="7"/>
      <c r="AWM24" s="7"/>
      <c r="AWN24" s="7"/>
      <c r="AWO24" s="7"/>
      <c r="AWP24" s="7"/>
      <c r="AWQ24" s="7"/>
      <c r="AWR24" s="7"/>
      <c r="AWS24" s="7"/>
      <c r="AWT24" s="7"/>
      <c r="AWU24" s="7"/>
      <c r="AWV24" s="7"/>
      <c r="AWW24" s="7"/>
      <c r="AWX24" s="7"/>
      <c r="AWY24" s="7"/>
      <c r="AWZ24" s="7"/>
      <c r="AXA24" s="7"/>
      <c r="AXB24" s="7"/>
      <c r="AXC24" s="7"/>
      <c r="AXD24" s="7"/>
      <c r="AXE24" s="7"/>
      <c r="AXF24" s="7"/>
      <c r="AXG24" s="7"/>
      <c r="AXH24" s="7"/>
      <c r="AXI24" s="7"/>
      <c r="AXJ24" s="7"/>
      <c r="AXK24" s="7"/>
      <c r="AXL24" s="7"/>
      <c r="AXM24" s="7"/>
      <c r="AXN24" s="7"/>
      <c r="AXO24" s="7"/>
      <c r="AXP24" s="7"/>
      <c r="AXQ24" s="7"/>
      <c r="AXR24" s="7"/>
      <c r="AXS24" s="7"/>
      <c r="AXT24" s="7"/>
      <c r="AXU24" s="7"/>
      <c r="AXV24" s="7"/>
      <c r="AXW24" s="7"/>
      <c r="AXX24" s="7"/>
      <c r="AXY24" s="7"/>
      <c r="AXZ24" s="7"/>
      <c r="AYA24" s="7"/>
      <c r="AYB24" s="7"/>
      <c r="AYC24" s="7"/>
      <c r="AYD24" s="7"/>
      <c r="AYE24" s="7"/>
      <c r="AYF24" s="7"/>
      <c r="AYG24" s="7"/>
      <c r="AYH24" s="7"/>
      <c r="AYI24" s="7"/>
      <c r="AYJ24" s="7"/>
      <c r="AYK24" s="7"/>
      <c r="AYL24" s="7"/>
      <c r="AYM24" s="7"/>
      <c r="AYN24" s="7"/>
      <c r="AYO24" s="7"/>
      <c r="AYP24" s="7"/>
      <c r="AYQ24" s="7"/>
      <c r="AYR24" s="7"/>
      <c r="AYS24" s="7"/>
      <c r="AYT24" s="7"/>
      <c r="AYU24" s="7"/>
      <c r="AYV24" s="7"/>
      <c r="AYW24" s="7"/>
      <c r="AYX24" s="7"/>
      <c r="AYY24" s="7"/>
      <c r="AYZ24" s="7"/>
      <c r="AZA24" s="7"/>
      <c r="AZB24" s="7"/>
      <c r="AZC24" s="7"/>
      <c r="AZD24" s="7"/>
      <c r="AZE24" s="7"/>
      <c r="AZF24" s="7"/>
      <c r="AZG24" s="7"/>
      <c r="AZH24" s="7"/>
      <c r="AZI24" s="7"/>
      <c r="AZJ24" s="7"/>
      <c r="AZK24" s="7"/>
      <c r="AZL24" s="7"/>
      <c r="AZM24" s="7"/>
      <c r="AZN24" s="7"/>
      <c r="AZO24" s="7"/>
      <c r="AZP24" s="7"/>
      <c r="AZQ24" s="7"/>
      <c r="AZR24" s="7"/>
      <c r="AZS24" s="7"/>
      <c r="AZT24" s="7"/>
      <c r="AZU24" s="7"/>
      <c r="AZV24" s="7"/>
      <c r="AZW24" s="7"/>
      <c r="AZX24" s="7"/>
      <c r="AZY24" s="7"/>
      <c r="AZZ24" s="7"/>
      <c r="BAA24" s="7"/>
      <c r="BAB24" s="7"/>
      <c r="BAC24" s="7"/>
      <c r="BAD24" s="7"/>
      <c r="BAE24" s="7"/>
      <c r="BAF24" s="7"/>
      <c r="BAG24" s="7"/>
      <c r="BAH24" s="7"/>
      <c r="BAI24" s="7"/>
      <c r="BAJ24" s="7"/>
      <c r="BAK24" s="7"/>
      <c r="BAL24" s="7"/>
      <c r="BAM24" s="7"/>
      <c r="BAN24" s="7"/>
      <c r="BAO24" s="7"/>
      <c r="BAP24" s="7"/>
      <c r="BAQ24" s="7"/>
      <c r="BAR24" s="7"/>
      <c r="BAS24" s="7"/>
      <c r="BAT24" s="7"/>
      <c r="BAU24" s="7"/>
      <c r="BAV24" s="7"/>
      <c r="BAW24" s="7"/>
      <c r="BAX24" s="7"/>
      <c r="BAY24" s="7"/>
      <c r="BAZ24" s="7"/>
      <c r="BBA24" s="7"/>
      <c r="BBB24" s="7"/>
      <c r="BBC24" s="7"/>
      <c r="BBD24" s="7"/>
      <c r="BBE24" s="7"/>
      <c r="BBF24" s="7"/>
      <c r="BBG24" s="7"/>
      <c r="BBH24" s="7"/>
      <c r="BBI24" s="7"/>
      <c r="BBJ24" s="7"/>
      <c r="BBK24" s="7"/>
      <c r="BBL24" s="7"/>
      <c r="BBM24" s="7"/>
      <c r="BBN24" s="7"/>
      <c r="BBO24" s="7"/>
      <c r="BBP24" s="7"/>
      <c r="BBQ24" s="7"/>
      <c r="BBR24" s="7"/>
      <c r="BBS24" s="7"/>
      <c r="BBT24" s="7"/>
      <c r="BBU24" s="7"/>
      <c r="BBV24" s="7"/>
      <c r="BBW24" s="7"/>
      <c r="BBX24" s="7"/>
      <c r="BBY24" s="7"/>
      <c r="BBZ24" s="7"/>
      <c r="BCA24" s="7"/>
      <c r="BCB24" s="7"/>
      <c r="BCC24" s="7"/>
      <c r="BCD24" s="7"/>
      <c r="BCE24" s="7"/>
      <c r="BCF24" s="7"/>
      <c r="BCG24" s="7"/>
      <c r="BCH24" s="7"/>
      <c r="BCI24" s="7"/>
      <c r="BCJ24" s="7"/>
      <c r="BCK24" s="7"/>
      <c r="BCL24" s="7"/>
      <c r="BCM24" s="7"/>
      <c r="BCN24" s="7"/>
      <c r="BCO24" s="7"/>
      <c r="BCP24" s="7"/>
      <c r="BCQ24" s="7"/>
      <c r="BCR24" s="7"/>
      <c r="BCS24" s="7"/>
      <c r="BCT24" s="7"/>
      <c r="BCU24" s="7"/>
      <c r="BCV24" s="7"/>
      <c r="BCW24" s="7"/>
      <c r="BCX24" s="7"/>
      <c r="BCY24" s="7"/>
      <c r="BCZ24" s="7"/>
      <c r="BDA24" s="7"/>
      <c r="BDB24" s="7"/>
      <c r="BDC24" s="7"/>
      <c r="BDD24" s="7"/>
      <c r="BDE24" s="7"/>
      <c r="BDF24" s="7"/>
      <c r="BDG24" s="7"/>
      <c r="BDH24" s="7"/>
      <c r="BDI24" s="7"/>
      <c r="BDJ24" s="7"/>
      <c r="BDK24" s="7"/>
      <c r="BDL24" s="7"/>
      <c r="BDM24" s="7"/>
      <c r="BDN24" s="7"/>
      <c r="BDO24" s="7"/>
      <c r="BDP24" s="7"/>
      <c r="BDQ24" s="7"/>
      <c r="BDR24" s="7"/>
      <c r="BDS24" s="7"/>
      <c r="BDT24" s="7"/>
      <c r="BDU24" s="7"/>
      <c r="BDV24" s="7"/>
      <c r="BDW24" s="7"/>
      <c r="BDX24" s="7"/>
      <c r="BDY24" s="7"/>
      <c r="BDZ24" s="7"/>
      <c r="BEA24" s="7"/>
      <c r="BEB24" s="7"/>
      <c r="BEC24" s="7"/>
      <c r="BED24" s="7"/>
      <c r="BEE24" s="7"/>
      <c r="BEF24" s="7"/>
      <c r="BEG24" s="7"/>
      <c r="BEH24" s="7"/>
      <c r="BEI24" s="7"/>
      <c r="BEJ24" s="7"/>
      <c r="BEK24" s="7"/>
      <c r="BEL24" s="7"/>
      <c r="BEM24" s="7"/>
      <c r="BEN24" s="7"/>
      <c r="BEO24" s="7"/>
      <c r="BEP24" s="7"/>
      <c r="BEQ24" s="7"/>
      <c r="BER24" s="7"/>
      <c r="BES24" s="7"/>
      <c r="BET24" s="7"/>
      <c r="BEU24" s="7"/>
      <c r="BEV24" s="7"/>
      <c r="BEW24" s="7"/>
      <c r="BEX24" s="7"/>
      <c r="BEY24" s="7"/>
      <c r="BEZ24" s="7"/>
      <c r="BFA24" s="7"/>
      <c r="BFB24" s="7"/>
      <c r="BFC24" s="7"/>
      <c r="BFD24" s="7"/>
      <c r="BFE24" s="7"/>
      <c r="BFF24" s="7"/>
      <c r="BFG24" s="7"/>
      <c r="BFH24" s="7"/>
      <c r="BFI24" s="7"/>
      <c r="BFJ24" s="7"/>
      <c r="BFK24" s="7"/>
      <c r="BFL24" s="7"/>
      <c r="BFM24" s="7"/>
      <c r="BFN24" s="7"/>
      <c r="BFO24" s="7"/>
      <c r="BFP24" s="7"/>
      <c r="BFQ24" s="7"/>
      <c r="BFR24" s="7"/>
      <c r="BFS24" s="7"/>
      <c r="BFT24" s="7"/>
      <c r="BFU24" s="7"/>
      <c r="BFV24" s="7"/>
      <c r="BFW24" s="7"/>
      <c r="BFX24" s="7"/>
      <c r="BFY24" s="7"/>
      <c r="BFZ24" s="7"/>
      <c r="BGA24" s="7"/>
      <c r="BGB24" s="7"/>
      <c r="BGC24" s="7"/>
      <c r="BGD24" s="7"/>
      <c r="BGE24" s="7"/>
      <c r="BGF24" s="7"/>
      <c r="BGG24" s="7"/>
      <c r="BGH24" s="7"/>
      <c r="BGI24" s="7"/>
      <c r="BGJ24" s="7"/>
      <c r="BGK24" s="7"/>
      <c r="BGL24" s="7"/>
      <c r="BGM24" s="7"/>
      <c r="BGN24" s="7"/>
      <c r="BGO24" s="7"/>
      <c r="BGP24" s="7"/>
      <c r="BGQ24" s="7"/>
      <c r="BGR24" s="7"/>
      <c r="BGS24" s="7"/>
      <c r="BGT24" s="7"/>
      <c r="BGU24" s="7"/>
      <c r="BGV24" s="7"/>
      <c r="BGW24" s="7"/>
      <c r="BGX24" s="7"/>
      <c r="BGY24" s="7"/>
      <c r="BGZ24" s="7"/>
      <c r="BHA24" s="7"/>
      <c r="BHB24" s="7"/>
      <c r="BHC24" s="7"/>
      <c r="BHD24" s="7"/>
      <c r="BHE24" s="7"/>
      <c r="BHF24" s="7"/>
      <c r="BHG24" s="7"/>
      <c r="BHH24" s="7"/>
      <c r="BHI24" s="7"/>
      <c r="BHJ24" s="7"/>
      <c r="BHK24" s="7"/>
      <c r="BHL24" s="7"/>
      <c r="BHM24" s="7"/>
      <c r="BHN24" s="7"/>
      <c r="BHO24" s="7"/>
      <c r="BHP24" s="7"/>
      <c r="BHQ24" s="7"/>
      <c r="BHR24" s="7"/>
      <c r="BHS24" s="7"/>
      <c r="BHT24" s="7"/>
      <c r="BHU24" s="7"/>
      <c r="BHV24" s="7"/>
      <c r="BHW24" s="7"/>
      <c r="BHX24" s="7"/>
      <c r="BHY24" s="7"/>
      <c r="BHZ24" s="7"/>
      <c r="BIA24" s="7"/>
      <c r="BIB24" s="7"/>
      <c r="BIC24" s="7"/>
      <c r="BID24" s="7"/>
      <c r="BIE24" s="7"/>
      <c r="BIF24" s="7"/>
      <c r="BIG24" s="7"/>
      <c r="BIH24" s="7"/>
      <c r="BII24" s="7"/>
      <c r="BIJ24" s="7"/>
      <c r="BIK24" s="7"/>
      <c r="BIL24" s="7"/>
      <c r="BIM24" s="7"/>
      <c r="BIN24" s="7"/>
      <c r="BIO24" s="7"/>
      <c r="BIP24" s="7"/>
      <c r="BIQ24" s="7"/>
      <c r="BIR24" s="7"/>
      <c r="BIS24" s="7"/>
      <c r="BIT24" s="7"/>
      <c r="BIU24" s="7"/>
      <c r="BIV24" s="7"/>
      <c r="BIW24" s="7"/>
      <c r="BIX24" s="7"/>
      <c r="BIY24" s="7"/>
      <c r="BIZ24" s="7"/>
      <c r="BJA24" s="7"/>
      <c r="BJB24" s="7"/>
      <c r="BJC24" s="7"/>
      <c r="BJD24" s="7"/>
      <c r="BJE24" s="7"/>
      <c r="BJF24" s="7"/>
      <c r="BJG24" s="7"/>
      <c r="BJH24" s="7"/>
      <c r="BJI24" s="7"/>
      <c r="BJJ24" s="7"/>
      <c r="BJK24" s="7"/>
      <c r="BJL24" s="7"/>
      <c r="BJM24" s="7"/>
      <c r="BJN24" s="7"/>
      <c r="BJO24" s="7"/>
      <c r="BJP24" s="7"/>
      <c r="BJQ24" s="7"/>
      <c r="BJR24" s="7"/>
      <c r="BJS24" s="7"/>
      <c r="BJT24" s="7"/>
      <c r="BJU24" s="7"/>
      <c r="BJV24" s="7"/>
      <c r="BJW24" s="7"/>
      <c r="BJX24" s="7"/>
      <c r="BJY24" s="7"/>
      <c r="BJZ24" s="7"/>
      <c r="BKA24" s="7"/>
      <c r="BKB24" s="7"/>
      <c r="BKC24" s="7"/>
      <c r="BKD24" s="7"/>
      <c r="BKE24" s="7"/>
      <c r="BKF24" s="7"/>
      <c r="BKG24" s="7"/>
      <c r="BKH24" s="7"/>
      <c r="BKI24" s="7"/>
      <c r="BKJ24" s="7"/>
      <c r="BKK24" s="7"/>
      <c r="BKL24" s="7"/>
      <c r="BKM24" s="7"/>
      <c r="BKN24" s="7"/>
      <c r="BKO24" s="7"/>
      <c r="BKP24" s="7"/>
      <c r="BKQ24" s="7"/>
      <c r="BKR24" s="7"/>
      <c r="BKS24" s="7"/>
      <c r="BKT24" s="7"/>
      <c r="BKU24" s="7"/>
      <c r="BKV24" s="7"/>
      <c r="BKW24" s="7"/>
      <c r="BKX24" s="7"/>
      <c r="BKY24" s="7"/>
      <c r="BKZ24" s="7"/>
      <c r="BLA24" s="7"/>
      <c r="BLB24" s="7"/>
      <c r="BLC24" s="7"/>
      <c r="BLD24" s="7"/>
      <c r="BLE24" s="7"/>
      <c r="BLF24" s="7"/>
      <c r="BLG24" s="7"/>
      <c r="BLH24" s="7"/>
      <c r="BLI24" s="7"/>
      <c r="BLJ24" s="7"/>
      <c r="BLK24" s="7"/>
      <c r="BLL24" s="7"/>
      <c r="BLM24" s="7"/>
      <c r="BLN24" s="7"/>
      <c r="BLO24" s="7"/>
      <c r="BLP24" s="7"/>
      <c r="BLQ24" s="7"/>
      <c r="BLR24" s="7"/>
      <c r="BLS24" s="7"/>
      <c r="BLT24" s="7"/>
      <c r="BLU24" s="7"/>
      <c r="BLV24" s="7"/>
      <c r="BLW24" s="7"/>
      <c r="BLX24" s="7"/>
      <c r="BLY24" s="7"/>
      <c r="BLZ24" s="7"/>
      <c r="BMA24" s="7"/>
      <c r="BMB24" s="7"/>
      <c r="BMC24" s="7"/>
      <c r="BMD24" s="7"/>
      <c r="BME24" s="7"/>
      <c r="BMF24" s="7"/>
      <c r="BMG24" s="7"/>
      <c r="BMH24" s="7"/>
      <c r="BMI24" s="7"/>
      <c r="BMJ24" s="7"/>
      <c r="BMK24" s="7"/>
      <c r="BML24" s="7"/>
      <c r="BMM24" s="7"/>
      <c r="BMN24" s="7"/>
      <c r="BMO24" s="7"/>
      <c r="BMP24" s="7"/>
      <c r="BMQ24" s="7"/>
      <c r="BMR24" s="7"/>
      <c r="BMS24" s="7"/>
      <c r="BMT24" s="7"/>
      <c r="BMU24" s="7"/>
      <c r="BMV24" s="7"/>
      <c r="BMW24" s="7"/>
      <c r="BMX24" s="7"/>
      <c r="BMY24" s="7"/>
      <c r="BMZ24" s="7"/>
      <c r="BNA24" s="7"/>
      <c r="BNB24" s="7"/>
      <c r="BNC24" s="7"/>
      <c r="BND24" s="7"/>
      <c r="BNE24" s="7"/>
      <c r="BNF24" s="7"/>
      <c r="BNG24" s="7"/>
      <c r="BNH24" s="7"/>
      <c r="BNI24" s="7"/>
      <c r="BNJ24" s="7"/>
      <c r="BNK24" s="7"/>
      <c r="BNL24" s="7"/>
      <c r="BNM24" s="7"/>
      <c r="BNN24" s="7"/>
      <c r="BNO24" s="7"/>
      <c r="BNP24" s="7"/>
      <c r="BNQ24" s="7"/>
      <c r="BNR24" s="7"/>
      <c r="BNS24" s="7"/>
      <c r="BNT24" s="7"/>
      <c r="BNU24" s="7"/>
      <c r="BNV24" s="7"/>
      <c r="BNW24" s="7"/>
      <c r="BNX24" s="7"/>
      <c r="BNY24" s="7"/>
      <c r="BNZ24" s="7"/>
      <c r="BOA24" s="7"/>
      <c r="BOB24" s="7"/>
      <c r="BOC24" s="7"/>
      <c r="BOD24" s="7"/>
      <c r="BOE24" s="7"/>
      <c r="BOF24" s="7"/>
      <c r="BOG24" s="7"/>
      <c r="BOH24" s="7"/>
      <c r="BOI24" s="7"/>
      <c r="BOJ24" s="7"/>
      <c r="BOK24" s="7"/>
      <c r="BOL24" s="7"/>
      <c r="BOM24" s="7"/>
      <c r="BON24" s="7"/>
      <c r="BOO24" s="7"/>
      <c r="BOP24" s="7"/>
      <c r="BOQ24" s="7"/>
      <c r="BOR24" s="7"/>
      <c r="BOS24" s="7"/>
      <c r="BOT24" s="7"/>
      <c r="BOU24" s="7"/>
      <c r="BOV24" s="7"/>
      <c r="BOW24" s="7"/>
      <c r="BOX24" s="7"/>
      <c r="BOY24" s="7"/>
      <c r="BOZ24" s="7"/>
      <c r="BPA24" s="7"/>
      <c r="BPB24" s="7"/>
      <c r="BPC24" s="7"/>
      <c r="BPD24" s="7"/>
      <c r="BPE24" s="7"/>
      <c r="BPF24" s="7"/>
      <c r="BPG24" s="7"/>
      <c r="BPH24" s="7"/>
      <c r="BPI24" s="7"/>
      <c r="BPJ24" s="7"/>
      <c r="BPK24" s="7"/>
      <c r="BPL24" s="7"/>
      <c r="BPM24" s="7"/>
      <c r="BPN24" s="7"/>
      <c r="BPO24" s="7"/>
      <c r="BPP24" s="7"/>
      <c r="BPQ24" s="7"/>
      <c r="BPR24" s="7"/>
      <c r="BPS24" s="7"/>
      <c r="BPT24" s="7"/>
      <c r="BPU24" s="7"/>
      <c r="BPV24" s="7"/>
      <c r="BPW24" s="7"/>
      <c r="BPX24" s="7"/>
      <c r="BPY24" s="7"/>
      <c r="BPZ24" s="7"/>
      <c r="BQA24" s="7"/>
      <c r="BQB24" s="7"/>
      <c r="BQC24" s="7"/>
      <c r="BQD24" s="7"/>
      <c r="BQE24" s="7"/>
      <c r="BQF24" s="7"/>
      <c r="BQG24" s="7"/>
      <c r="BQH24" s="7"/>
      <c r="BQI24" s="7"/>
      <c r="BQJ24" s="7"/>
      <c r="BQK24" s="7"/>
      <c r="BQL24" s="7"/>
      <c r="BQM24" s="7"/>
      <c r="BQN24" s="7"/>
      <c r="BQO24" s="7"/>
      <c r="BQP24" s="7"/>
      <c r="BQQ24" s="7"/>
      <c r="BQR24" s="7"/>
      <c r="BQS24" s="7"/>
      <c r="BQT24" s="7"/>
      <c r="BQU24" s="7"/>
      <c r="BQV24" s="7"/>
      <c r="BQW24" s="7"/>
      <c r="BQX24" s="7"/>
      <c r="BQY24" s="7"/>
      <c r="BQZ24" s="7"/>
      <c r="BRA24" s="7"/>
      <c r="BRB24" s="7"/>
      <c r="BRC24" s="7"/>
      <c r="BRD24" s="7"/>
      <c r="BRE24" s="7"/>
      <c r="BRF24" s="7"/>
      <c r="BRG24" s="7"/>
      <c r="BRH24" s="7"/>
      <c r="BRI24" s="7"/>
      <c r="BRJ24" s="7"/>
      <c r="BRK24" s="7"/>
      <c r="BRL24" s="7"/>
      <c r="BRM24" s="7"/>
      <c r="BRN24" s="7"/>
      <c r="BRO24" s="7"/>
      <c r="BRP24" s="7"/>
      <c r="BRQ24" s="7"/>
      <c r="BRR24" s="7"/>
      <c r="BRS24" s="7"/>
      <c r="BRT24" s="7"/>
      <c r="BRU24" s="7"/>
      <c r="BRV24" s="7"/>
      <c r="BRW24" s="7"/>
      <c r="BRX24" s="7"/>
      <c r="BRY24" s="7"/>
      <c r="BRZ24" s="7"/>
      <c r="BSA24" s="7"/>
      <c r="BSB24" s="7"/>
      <c r="BSC24" s="7"/>
      <c r="BSD24" s="7"/>
      <c r="BSE24" s="7"/>
      <c r="BSF24" s="7"/>
      <c r="BSG24" s="7"/>
      <c r="BSH24" s="7"/>
      <c r="BSI24" s="7"/>
      <c r="BSJ24" s="7"/>
      <c r="BSK24" s="7"/>
      <c r="BSL24" s="7"/>
      <c r="BSM24" s="7"/>
      <c r="BSN24" s="7"/>
      <c r="BSO24" s="7"/>
      <c r="BSP24" s="7"/>
      <c r="BSQ24" s="7"/>
      <c r="BSR24" s="7"/>
      <c r="BSS24" s="7"/>
      <c r="BST24" s="7"/>
      <c r="BSU24" s="7"/>
      <c r="BSV24" s="7"/>
      <c r="BSW24" s="7"/>
      <c r="BSX24" s="7"/>
      <c r="BSY24" s="7"/>
      <c r="BSZ24" s="7"/>
      <c r="BTA24" s="7"/>
      <c r="BTB24" s="7"/>
      <c r="BTC24" s="7"/>
      <c r="BTD24" s="7"/>
      <c r="BTE24" s="7"/>
      <c r="BTF24" s="7"/>
      <c r="BTG24" s="7"/>
      <c r="BTH24" s="7"/>
      <c r="BTI24" s="7"/>
      <c r="BTJ24" s="7"/>
      <c r="BTK24" s="7"/>
      <c r="BTL24" s="7"/>
      <c r="BTM24" s="7"/>
      <c r="BTN24" s="7"/>
      <c r="BTO24" s="7"/>
      <c r="BTP24" s="7"/>
      <c r="BTQ24" s="7"/>
      <c r="BTR24" s="7"/>
      <c r="BTS24" s="7"/>
      <c r="BTT24" s="7"/>
      <c r="BTU24" s="7"/>
      <c r="BTV24" s="7"/>
      <c r="BTW24" s="7"/>
      <c r="BTX24" s="7"/>
      <c r="BTY24" s="7"/>
      <c r="BTZ24" s="7"/>
      <c r="BUA24" s="7"/>
      <c r="BUB24" s="7"/>
      <c r="BUC24" s="7"/>
      <c r="BUD24" s="7"/>
      <c r="BUE24" s="7"/>
      <c r="BUF24" s="7"/>
      <c r="BUG24" s="7"/>
      <c r="BUH24" s="7"/>
      <c r="BUI24" s="7"/>
      <c r="BUJ24" s="7"/>
      <c r="BUK24" s="7"/>
      <c r="BUL24" s="7"/>
      <c r="BUM24" s="7"/>
      <c r="BUN24" s="7"/>
      <c r="BUO24" s="7"/>
      <c r="BUP24" s="7"/>
      <c r="BUQ24" s="7"/>
      <c r="BUR24" s="7"/>
      <c r="BUS24" s="7"/>
      <c r="BUT24" s="7"/>
      <c r="BUU24" s="7"/>
      <c r="BUV24" s="7"/>
      <c r="BUW24" s="7"/>
      <c r="BUX24" s="7"/>
      <c r="BUY24" s="7"/>
      <c r="BUZ24" s="7"/>
      <c r="BVA24" s="7"/>
      <c r="BVB24" s="7"/>
      <c r="BVC24" s="7"/>
      <c r="BVD24" s="7"/>
      <c r="BVE24" s="7"/>
      <c r="BVF24" s="7"/>
      <c r="BVG24" s="7"/>
      <c r="BVH24" s="7"/>
      <c r="BVI24" s="7"/>
      <c r="BVJ24" s="7"/>
      <c r="BVK24" s="7"/>
      <c r="BVL24" s="7"/>
      <c r="BVM24" s="7"/>
      <c r="BVN24" s="7"/>
      <c r="BVO24" s="7"/>
      <c r="BVP24" s="7"/>
      <c r="BVQ24" s="7"/>
      <c r="BVR24" s="7"/>
      <c r="BVS24" s="7"/>
      <c r="BVT24" s="7"/>
      <c r="BVU24" s="7"/>
      <c r="BVV24" s="7"/>
      <c r="BVW24" s="7"/>
      <c r="BVX24" s="7"/>
      <c r="BVY24" s="7"/>
      <c r="BVZ24" s="7"/>
      <c r="BWA24" s="7"/>
      <c r="BWB24" s="7"/>
      <c r="BWC24" s="7"/>
      <c r="BWD24" s="7"/>
      <c r="BWE24" s="7"/>
      <c r="BWF24" s="7"/>
      <c r="BWG24" s="7"/>
      <c r="BWH24" s="7"/>
      <c r="BWI24" s="7"/>
      <c r="BWJ24" s="7"/>
      <c r="BWK24" s="7"/>
      <c r="BWL24" s="7"/>
      <c r="BWM24" s="7"/>
      <c r="BWN24" s="7"/>
      <c r="BWO24" s="7"/>
      <c r="BWP24" s="7"/>
      <c r="BWQ24" s="7"/>
      <c r="BWR24" s="7"/>
      <c r="BWS24" s="7"/>
      <c r="BWT24" s="7"/>
      <c r="BWU24" s="7"/>
      <c r="BWV24" s="7"/>
      <c r="BWW24" s="7"/>
      <c r="BWX24" s="7"/>
      <c r="BWY24" s="7"/>
      <c r="BWZ24" s="7"/>
      <c r="BXA24" s="7"/>
      <c r="BXB24" s="7"/>
      <c r="BXC24" s="7"/>
      <c r="BXD24" s="7"/>
      <c r="BXE24" s="7"/>
      <c r="BXF24" s="7"/>
      <c r="BXG24" s="7"/>
      <c r="BXH24" s="7"/>
      <c r="BXI24" s="7"/>
      <c r="BXJ24" s="7"/>
      <c r="BXK24" s="7"/>
      <c r="BXL24" s="7"/>
      <c r="BXM24" s="7"/>
      <c r="BXN24" s="7"/>
      <c r="BXO24" s="7"/>
      <c r="BXP24" s="7"/>
      <c r="BXQ24" s="7"/>
      <c r="BXR24" s="7"/>
      <c r="BXS24" s="7"/>
      <c r="BXT24" s="7"/>
      <c r="BXU24" s="7"/>
      <c r="BXV24" s="7"/>
      <c r="BXW24" s="7"/>
      <c r="BXX24" s="7"/>
      <c r="BXY24" s="7"/>
      <c r="BXZ24" s="7"/>
      <c r="BYA24" s="7"/>
      <c r="BYB24" s="7"/>
      <c r="BYC24" s="7"/>
      <c r="BYD24" s="7"/>
      <c r="BYE24" s="7"/>
      <c r="BYF24" s="7"/>
      <c r="BYG24" s="7"/>
      <c r="BYH24" s="7"/>
      <c r="BYI24" s="7"/>
      <c r="BYJ24" s="7"/>
      <c r="BYK24" s="7"/>
      <c r="BYL24" s="7"/>
      <c r="BYM24" s="7"/>
      <c r="BYN24" s="7"/>
      <c r="BYO24" s="7"/>
      <c r="BYP24" s="7"/>
      <c r="BYQ24" s="7"/>
      <c r="BYR24" s="7"/>
      <c r="BYS24" s="7"/>
      <c r="BYT24" s="7"/>
      <c r="BYU24" s="7"/>
      <c r="BYV24" s="7"/>
      <c r="BYW24" s="7"/>
      <c r="BYX24" s="7"/>
      <c r="BYY24" s="7"/>
      <c r="BYZ24" s="7"/>
      <c r="BZA24" s="7"/>
      <c r="BZB24" s="7"/>
      <c r="BZC24" s="7"/>
      <c r="BZD24" s="7"/>
      <c r="BZE24" s="7"/>
      <c r="BZF24" s="7"/>
      <c r="BZG24" s="7"/>
      <c r="BZH24" s="7"/>
      <c r="BZI24" s="7"/>
      <c r="BZJ24" s="7"/>
      <c r="BZK24" s="7"/>
      <c r="BZL24" s="7"/>
      <c r="BZM24" s="7"/>
      <c r="BZN24" s="7"/>
      <c r="BZO24" s="7"/>
      <c r="BZP24" s="7"/>
      <c r="BZQ24" s="7"/>
      <c r="BZR24" s="7"/>
      <c r="BZS24" s="7"/>
      <c r="BZT24" s="7"/>
      <c r="BZU24" s="7"/>
      <c r="BZV24" s="7"/>
      <c r="BZW24" s="7"/>
      <c r="BZX24" s="7"/>
      <c r="BZY24" s="7"/>
      <c r="BZZ24" s="7"/>
      <c r="CAA24" s="7"/>
      <c r="CAB24" s="7"/>
      <c r="CAC24" s="7"/>
      <c r="CAD24" s="7"/>
      <c r="CAE24" s="7"/>
      <c r="CAF24" s="7"/>
      <c r="CAG24" s="7"/>
      <c r="CAH24" s="7"/>
      <c r="CAI24" s="7"/>
      <c r="CAJ24" s="7"/>
      <c r="CAK24" s="7"/>
      <c r="CAL24" s="7"/>
      <c r="CAM24" s="7"/>
      <c r="CAN24" s="7"/>
      <c r="CAO24" s="7"/>
      <c r="CAP24" s="7"/>
      <c r="CAQ24" s="7"/>
      <c r="CAR24" s="7"/>
      <c r="CAS24" s="7"/>
      <c r="CAT24" s="7"/>
      <c r="CAU24" s="7"/>
      <c r="CAV24" s="7"/>
      <c r="CAW24" s="7"/>
      <c r="CAX24" s="7"/>
      <c r="CAY24" s="7"/>
      <c r="CAZ24" s="7"/>
      <c r="CBA24" s="7"/>
      <c r="CBB24" s="7"/>
      <c r="CBC24" s="7"/>
      <c r="CBD24" s="7"/>
      <c r="CBE24" s="7"/>
      <c r="CBF24" s="7"/>
      <c r="CBG24" s="7"/>
      <c r="CBH24" s="7"/>
      <c r="CBI24" s="7"/>
      <c r="CBJ24" s="7"/>
      <c r="CBK24" s="7"/>
      <c r="CBL24" s="7"/>
      <c r="CBM24" s="7"/>
      <c r="CBN24" s="7"/>
      <c r="CBO24" s="7"/>
      <c r="CBP24" s="7"/>
      <c r="CBQ24" s="7"/>
      <c r="CBR24" s="7"/>
      <c r="CBS24" s="7"/>
      <c r="CBT24" s="7"/>
      <c r="CBU24" s="7"/>
      <c r="CBV24" s="7"/>
      <c r="CBW24" s="7"/>
      <c r="CBX24" s="7"/>
      <c r="CBY24" s="7"/>
      <c r="CBZ24" s="7"/>
      <c r="CCA24" s="7"/>
      <c r="CCB24" s="7"/>
      <c r="CCC24" s="7"/>
      <c r="CCD24" s="7"/>
      <c r="CCE24" s="7"/>
      <c r="CCF24" s="7"/>
      <c r="CCG24" s="7"/>
      <c r="CCH24" s="7"/>
      <c r="CCI24" s="7"/>
      <c r="CCJ24" s="7"/>
      <c r="CCK24" s="7"/>
      <c r="CCL24" s="7"/>
      <c r="CCM24" s="7"/>
      <c r="CCN24" s="7"/>
      <c r="CCO24" s="7"/>
      <c r="CCP24" s="7"/>
      <c r="CCQ24" s="7"/>
      <c r="CCR24" s="7"/>
      <c r="CCS24" s="7"/>
      <c r="CCT24" s="7"/>
      <c r="CCU24" s="7"/>
      <c r="CCV24" s="7"/>
      <c r="CCW24" s="7"/>
      <c r="CCX24" s="7"/>
      <c r="CCY24" s="7"/>
      <c r="CCZ24" s="7"/>
      <c r="CDA24" s="7"/>
      <c r="CDB24" s="7"/>
      <c r="CDC24" s="7"/>
      <c r="CDD24" s="7"/>
      <c r="CDE24" s="7"/>
      <c r="CDF24" s="7"/>
      <c r="CDG24" s="7"/>
      <c r="CDH24" s="7"/>
      <c r="CDI24" s="7"/>
      <c r="CDJ24" s="7"/>
      <c r="CDK24" s="7"/>
      <c r="CDL24" s="7"/>
      <c r="CDM24" s="7"/>
      <c r="CDN24" s="7"/>
      <c r="CDO24" s="7"/>
      <c r="CDP24" s="7"/>
      <c r="CDQ24" s="7"/>
      <c r="CDR24" s="7"/>
      <c r="CDS24" s="7"/>
      <c r="CDT24" s="7"/>
      <c r="CDU24" s="7"/>
      <c r="CDV24" s="7"/>
      <c r="CDW24" s="7"/>
      <c r="CDX24" s="7"/>
      <c r="CDY24" s="7"/>
      <c r="CDZ24" s="7"/>
      <c r="CEA24" s="7"/>
      <c r="CEB24" s="7"/>
      <c r="CEC24" s="7"/>
      <c r="CED24" s="7"/>
      <c r="CEE24" s="7"/>
      <c r="CEF24" s="7"/>
      <c r="CEG24" s="7"/>
      <c r="CEH24" s="7"/>
      <c r="CEI24" s="7"/>
      <c r="CEJ24" s="7"/>
      <c r="CEK24" s="7"/>
      <c r="CEL24" s="7"/>
      <c r="CEM24" s="7"/>
      <c r="CEN24" s="7"/>
      <c r="CEO24" s="7"/>
      <c r="CEP24" s="7"/>
      <c r="CEQ24" s="7"/>
      <c r="CER24" s="7"/>
      <c r="CES24" s="7"/>
      <c r="CET24" s="7"/>
      <c r="CEU24" s="7"/>
      <c r="CEV24" s="7"/>
      <c r="CEW24" s="7"/>
      <c r="CEX24" s="7"/>
      <c r="CEY24" s="7"/>
      <c r="CEZ24" s="7"/>
      <c r="CFA24" s="7"/>
      <c r="CFB24" s="7"/>
      <c r="CFC24" s="7"/>
      <c r="CFD24" s="7"/>
      <c r="CFE24" s="7"/>
      <c r="CFF24" s="7"/>
      <c r="CFG24" s="7"/>
      <c r="CFH24" s="7"/>
      <c r="CFI24" s="7"/>
      <c r="CFJ24" s="7"/>
      <c r="CFK24" s="7"/>
      <c r="CFL24" s="7"/>
      <c r="CFM24" s="7"/>
      <c r="CFN24" s="7"/>
      <c r="CFO24" s="7"/>
      <c r="CFP24" s="7"/>
      <c r="CFQ24" s="7"/>
      <c r="CFR24" s="7"/>
      <c r="CFS24" s="7"/>
      <c r="CFT24" s="7"/>
      <c r="CFU24" s="7"/>
      <c r="CFV24" s="7"/>
      <c r="CFW24" s="7"/>
      <c r="CFX24" s="7"/>
      <c r="CFY24" s="7"/>
      <c r="CFZ24" s="7"/>
      <c r="CGA24" s="7"/>
      <c r="CGB24" s="7"/>
      <c r="CGC24" s="7"/>
      <c r="CGD24" s="7"/>
      <c r="CGE24" s="7"/>
      <c r="CGF24" s="7"/>
      <c r="CGG24" s="7"/>
      <c r="CGH24" s="7"/>
      <c r="CGI24" s="7"/>
      <c r="CGJ24" s="7"/>
      <c r="CGK24" s="7"/>
      <c r="CGL24" s="7"/>
      <c r="CGM24" s="7"/>
      <c r="CGN24" s="7"/>
      <c r="CGO24" s="7"/>
      <c r="CGP24" s="7"/>
      <c r="CGQ24" s="7"/>
      <c r="CGR24" s="7"/>
      <c r="CGS24" s="7"/>
      <c r="CGT24" s="7"/>
      <c r="CGU24" s="7"/>
      <c r="CGV24" s="7"/>
      <c r="CGW24" s="7"/>
      <c r="CGX24" s="7"/>
      <c r="CGY24" s="7"/>
      <c r="CGZ24" s="7"/>
      <c r="CHA24" s="7"/>
      <c r="CHB24" s="7"/>
      <c r="CHC24" s="7"/>
      <c r="CHD24" s="7"/>
      <c r="CHE24" s="7"/>
      <c r="CHF24" s="7"/>
      <c r="CHG24" s="7"/>
      <c r="CHH24" s="7"/>
      <c r="CHI24" s="7"/>
      <c r="CHJ24" s="7"/>
      <c r="CHK24" s="7"/>
      <c r="CHL24" s="7"/>
      <c r="CHM24" s="7"/>
      <c r="CHN24" s="7"/>
      <c r="CHO24" s="7"/>
      <c r="CHP24" s="7"/>
      <c r="CHQ24" s="7"/>
      <c r="CHR24" s="7"/>
      <c r="CHS24" s="7"/>
      <c r="CHT24" s="7"/>
      <c r="CHU24" s="7"/>
      <c r="CHV24" s="7"/>
      <c r="CHW24" s="7"/>
      <c r="CHX24" s="7"/>
      <c r="CHY24" s="7"/>
      <c r="CHZ24" s="7"/>
      <c r="CIA24" s="7"/>
      <c r="CIB24" s="7"/>
      <c r="CIC24" s="7"/>
      <c r="CID24" s="7"/>
      <c r="CIE24" s="7"/>
      <c r="CIF24" s="7"/>
      <c r="CIG24" s="7"/>
      <c r="CIH24" s="7"/>
      <c r="CII24" s="7"/>
      <c r="CIJ24" s="7"/>
      <c r="CIK24" s="7"/>
      <c r="CIL24" s="7"/>
      <c r="CIM24" s="7"/>
      <c r="CIN24" s="7"/>
      <c r="CIO24" s="7"/>
      <c r="CIP24" s="7"/>
      <c r="CIQ24" s="7"/>
      <c r="CIR24" s="7"/>
      <c r="CIS24" s="7"/>
      <c r="CIT24" s="7"/>
      <c r="CIU24" s="7"/>
      <c r="CIV24" s="7"/>
      <c r="CIW24" s="7"/>
      <c r="CIX24" s="7"/>
      <c r="CIY24" s="7"/>
      <c r="CIZ24" s="7"/>
      <c r="CJA24" s="7"/>
      <c r="CJB24" s="7"/>
      <c r="CJC24" s="7"/>
      <c r="CJD24" s="7"/>
      <c r="CJE24" s="7"/>
      <c r="CJF24" s="7"/>
      <c r="CJG24" s="7"/>
      <c r="CJH24" s="7"/>
      <c r="CJI24" s="7"/>
      <c r="CJJ24" s="7"/>
      <c r="CJK24" s="7"/>
      <c r="CJL24" s="7"/>
      <c r="CJM24" s="7"/>
      <c r="CJN24" s="7"/>
      <c r="CJO24" s="7"/>
      <c r="CJP24" s="7"/>
      <c r="CJQ24" s="7"/>
      <c r="CJR24" s="7"/>
      <c r="CJS24" s="7"/>
      <c r="CJT24" s="7"/>
      <c r="CJU24" s="7"/>
      <c r="CJV24" s="7"/>
      <c r="CJW24" s="7"/>
      <c r="CJX24" s="7"/>
      <c r="CJY24" s="7"/>
      <c r="CJZ24" s="7"/>
      <c r="CKA24" s="7"/>
      <c r="CKB24" s="7"/>
      <c r="CKC24" s="7"/>
      <c r="CKD24" s="7"/>
      <c r="CKE24" s="7"/>
      <c r="CKF24" s="7"/>
      <c r="CKG24" s="7"/>
      <c r="CKH24" s="7"/>
      <c r="CKI24" s="7"/>
      <c r="CKJ24" s="7"/>
      <c r="CKK24" s="7"/>
      <c r="CKL24" s="7"/>
      <c r="CKM24" s="7"/>
      <c r="CKN24" s="7"/>
      <c r="CKO24" s="7"/>
      <c r="CKP24" s="7"/>
      <c r="CKQ24" s="7"/>
      <c r="CKR24" s="7"/>
      <c r="CKS24" s="7"/>
      <c r="CKT24" s="7"/>
      <c r="CKU24" s="7"/>
      <c r="CKV24" s="7"/>
      <c r="CKW24" s="7"/>
      <c r="CKX24" s="7"/>
      <c r="CKY24" s="7"/>
      <c r="CKZ24" s="7"/>
      <c r="CLA24" s="7"/>
      <c r="CLB24" s="7"/>
      <c r="CLC24" s="7"/>
      <c r="CLD24" s="7"/>
      <c r="CLE24" s="7"/>
      <c r="CLF24" s="7"/>
      <c r="CLG24" s="7"/>
      <c r="CLH24" s="7"/>
      <c r="CLI24" s="7"/>
      <c r="CLJ24" s="7"/>
      <c r="CLK24" s="7"/>
      <c r="CLL24" s="7"/>
      <c r="CLM24" s="7"/>
      <c r="CLN24" s="7"/>
      <c r="CLO24" s="7"/>
      <c r="CLP24" s="7"/>
      <c r="CLQ24" s="7"/>
      <c r="CLR24" s="7"/>
      <c r="CLS24" s="7"/>
      <c r="CLT24" s="7"/>
      <c r="CLU24" s="7"/>
      <c r="CLV24" s="7"/>
      <c r="CLW24" s="7"/>
      <c r="CLX24" s="7"/>
      <c r="CLY24" s="7"/>
      <c r="CLZ24" s="7"/>
      <c r="CMA24" s="7"/>
      <c r="CMB24" s="7"/>
      <c r="CMC24" s="7"/>
      <c r="CMD24" s="7"/>
      <c r="CME24" s="7"/>
      <c r="CMF24" s="7"/>
      <c r="CMG24" s="7"/>
      <c r="CMH24" s="7"/>
      <c r="CMI24" s="7"/>
      <c r="CMJ24" s="7"/>
      <c r="CMK24" s="7"/>
      <c r="CML24" s="7"/>
      <c r="CMM24" s="7"/>
      <c r="CMN24" s="7"/>
      <c r="CMO24" s="7"/>
      <c r="CMP24" s="7"/>
      <c r="CMQ24" s="7"/>
      <c r="CMR24" s="7"/>
      <c r="CMS24" s="7"/>
      <c r="CMT24" s="7"/>
      <c r="CMU24" s="7"/>
      <c r="CMV24" s="7"/>
      <c r="CMW24" s="7"/>
      <c r="CMX24" s="7"/>
      <c r="CMY24" s="7"/>
      <c r="CMZ24" s="7"/>
      <c r="CNA24" s="7"/>
      <c r="CNB24" s="7"/>
      <c r="CNC24" s="7"/>
      <c r="CND24" s="7"/>
      <c r="CNE24" s="7"/>
      <c r="CNF24" s="7"/>
      <c r="CNG24" s="7"/>
      <c r="CNH24" s="7"/>
      <c r="CNI24" s="7"/>
      <c r="CNJ24" s="7"/>
      <c r="CNK24" s="7"/>
      <c r="CNL24" s="7"/>
      <c r="CNM24" s="7"/>
      <c r="CNN24" s="7"/>
      <c r="CNO24" s="7"/>
      <c r="CNP24" s="7"/>
      <c r="CNQ24" s="7"/>
      <c r="CNR24" s="7"/>
      <c r="CNS24" s="7"/>
      <c r="CNT24" s="7"/>
      <c r="CNU24" s="7"/>
      <c r="CNV24" s="7"/>
      <c r="CNW24" s="7"/>
      <c r="CNX24" s="7"/>
      <c r="CNY24" s="7"/>
      <c r="CNZ24" s="7"/>
      <c r="COA24" s="7"/>
      <c r="COB24" s="7"/>
      <c r="COC24" s="7"/>
      <c r="COD24" s="7"/>
      <c r="COE24" s="7"/>
      <c r="COF24" s="7"/>
      <c r="COG24" s="7"/>
      <c r="COH24" s="7"/>
      <c r="COI24" s="7"/>
      <c r="COJ24" s="7"/>
      <c r="COK24" s="7"/>
      <c r="COL24" s="7"/>
      <c r="COM24" s="7"/>
      <c r="CON24" s="7"/>
      <c r="COO24" s="7"/>
      <c r="COP24" s="7"/>
      <c r="COQ24" s="7"/>
      <c r="COR24" s="7"/>
      <c r="COS24" s="7"/>
      <c r="COT24" s="7"/>
      <c r="COU24" s="7"/>
      <c r="COV24" s="7"/>
      <c r="COW24" s="7"/>
      <c r="COX24" s="7"/>
      <c r="COY24" s="7"/>
      <c r="COZ24" s="7"/>
      <c r="CPA24" s="7"/>
      <c r="CPB24" s="7"/>
      <c r="CPC24" s="7"/>
      <c r="CPD24" s="7"/>
      <c r="CPE24" s="7"/>
      <c r="CPF24" s="7"/>
      <c r="CPG24" s="7"/>
      <c r="CPH24" s="7"/>
      <c r="CPI24" s="7"/>
      <c r="CPJ24" s="7"/>
      <c r="CPK24" s="7"/>
      <c r="CPL24" s="7"/>
      <c r="CPM24" s="7"/>
      <c r="CPN24" s="7"/>
      <c r="CPO24" s="7"/>
      <c r="CPP24" s="7"/>
      <c r="CPQ24" s="7"/>
      <c r="CPR24" s="7"/>
      <c r="CPS24" s="7"/>
      <c r="CPT24" s="7"/>
      <c r="CPU24" s="7"/>
      <c r="CPV24" s="7"/>
      <c r="CPW24" s="7"/>
      <c r="CPX24" s="7"/>
      <c r="CPY24" s="7"/>
      <c r="CPZ24" s="7"/>
      <c r="CQA24" s="7"/>
      <c r="CQB24" s="7"/>
      <c r="CQC24" s="7"/>
      <c r="CQD24" s="7"/>
      <c r="CQE24" s="7"/>
      <c r="CQF24" s="7"/>
      <c r="CQG24" s="7"/>
      <c r="CQH24" s="7"/>
      <c r="CQI24" s="7"/>
      <c r="CQJ24" s="7"/>
      <c r="CQK24" s="7"/>
      <c r="CQL24" s="7"/>
      <c r="CQM24" s="7"/>
      <c r="CQN24" s="7"/>
      <c r="CQO24" s="7"/>
      <c r="CQP24" s="7"/>
      <c r="CQQ24" s="7"/>
      <c r="CQR24" s="7"/>
      <c r="CQS24" s="7"/>
      <c r="CQT24" s="7"/>
      <c r="CQU24" s="7"/>
      <c r="CQV24" s="7"/>
      <c r="CQW24" s="7"/>
      <c r="CQX24" s="7"/>
      <c r="CQY24" s="7"/>
      <c r="CQZ24" s="7"/>
      <c r="CRA24" s="7"/>
      <c r="CRB24" s="7"/>
      <c r="CRC24" s="7"/>
      <c r="CRD24" s="7"/>
      <c r="CRE24" s="7"/>
      <c r="CRF24" s="7"/>
      <c r="CRG24" s="7"/>
      <c r="CRH24" s="7"/>
      <c r="CRI24" s="7"/>
      <c r="CRJ24" s="7"/>
      <c r="CRK24" s="7"/>
      <c r="CRL24" s="7"/>
      <c r="CRM24" s="7"/>
      <c r="CRN24" s="7"/>
      <c r="CRO24" s="7"/>
      <c r="CRP24" s="7"/>
      <c r="CRQ24" s="7"/>
      <c r="CRR24" s="7"/>
      <c r="CRS24" s="7"/>
      <c r="CRT24" s="7"/>
      <c r="CRU24" s="7"/>
      <c r="CRV24" s="7"/>
      <c r="CRW24" s="7"/>
      <c r="CRX24" s="7"/>
      <c r="CRY24" s="7"/>
      <c r="CRZ24" s="7"/>
      <c r="CSA24" s="7"/>
      <c r="CSB24" s="7"/>
      <c r="CSC24" s="7"/>
      <c r="CSD24" s="7"/>
      <c r="CSE24" s="7"/>
      <c r="CSF24" s="7"/>
      <c r="CSG24" s="7"/>
      <c r="CSH24" s="7"/>
      <c r="CSI24" s="7"/>
      <c r="CSJ24" s="7"/>
      <c r="CSK24" s="7"/>
      <c r="CSL24" s="7"/>
      <c r="CSM24" s="7"/>
      <c r="CSN24" s="7"/>
      <c r="CSO24" s="7"/>
      <c r="CSP24" s="7"/>
      <c r="CSQ24" s="7"/>
      <c r="CSR24" s="7"/>
      <c r="CSS24" s="7"/>
      <c r="CST24" s="7"/>
      <c r="CSU24" s="7"/>
      <c r="CSV24" s="7"/>
      <c r="CSW24" s="7"/>
      <c r="CSX24" s="7"/>
      <c r="CSY24" s="7"/>
      <c r="CSZ24" s="7"/>
      <c r="CTA24" s="7"/>
      <c r="CTB24" s="7"/>
      <c r="CTC24" s="7"/>
      <c r="CTD24" s="7"/>
      <c r="CTE24" s="7"/>
      <c r="CTF24" s="7"/>
      <c r="CTG24" s="7"/>
      <c r="CTH24" s="7"/>
      <c r="CTI24" s="7"/>
      <c r="CTJ24" s="7"/>
      <c r="CTK24" s="7"/>
      <c r="CTL24" s="7"/>
      <c r="CTM24" s="7"/>
      <c r="CTN24" s="7"/>
      <c r="CTO24" s="7"/>
      <c r="CTP24" s="7"/>
      <c r="CTQ24" s="7"/>
      <c r="CTR24" s="7"/>
      <c r="CTS24" s="7"/>
      <c r="CTT24" s="7"/>
      <c r="CTU24" s="7"/>
      <c r="CTV24" s="7"/>
      <c r="CTW24" s="7"/>
      <c r="CTX24" s="7"/>
      <c r="CTY24" s="7"/>
      <c r="CTZ24" s="7"/>
      <c r="CUA24" s="7"/>
      <c r="CUB24" s="7"/>
      <c r="CUC24" s="7"/>
      <c r="CUD24" s="7"/>
      <c r="CUE24" s="7"/>
      <c r="CUF24" s="7"/>
      <c r="CUG24" s="7"/>
      <c r="CUH24" s="7"/>
      <c r="CUI24" s="7"/>
      <c r="CUJ24" s="7"/>
      <c r="CUK24" s="7"/>
      <c r="CUL24" s="7"/>
      <c r="CUM24" s="7"/>
      <c r="CUN24" s="7"/>
      <c r="CUO24" s="7"/>
      <c r="CUP24" s="7"/>
      <c r="CUQ24" s="7"/>
      <c r="CUR24" s="7"/>
      <c r="CUS24" s="7"/>
      <c r="CUT24" s="7"/>
      <c r="CUU24" s="7"/>
      <c r="CUV24" s="7"/>
      <c r="CUW24" s="7"/>
      <c r="CUX24" s="7"/>
      <c r="CUY24" s="7"/>
      <c r="CUZ24" s="7"/>
      <c r="CVA24" s="7"/>
      <c r="CVB24" s="7"/>
      <c r="CVC24" s="7"/>
      <c r="CVD24" s="7"/>
      <c r="CVE24" s="7"/>
      <c r="CVF24" s="7"/>
      <c r="CVG24" s="7"/>
      <c r="CVH24" s="7"/>
      <c r="CVI24" s="7"/>
      <c r="CVJ24" s="7"/>
      <c r="CVK24" s="7"/>
      <c r="CVL24" s="7"/>
      <c r="CVM24" s="7"/>
      <c r="CVN24" s="7"/>
      <c r="CVO24" s="7"/>
      <c r="CVP24" s="7"/>
      <c r="CVQ24" s="7"/>
      <c r="CVR24" s="7"/>
      <c r="CVS24" s="7"/>
      <c r="CVT24" s="7"/>
      <c r="CVU24" s="7"/>
      <c r="CVV24" s="7"/>
      <c r="CVW24" s="7"/>
      <c r="CVX24" s="7"/>
      <c r="CVY24" s="7"/>
      <c r="CVZ24" s="7"/>
      <c r="CWA24" s="7"/>
      <c r="CWB24" s="7"/>
      <c r="CWC24" s="7"/>
      <c r="CWD24" s="7"/>
      <c r="CWE24" s="7"/>
      <c r="CWF24" s="7"/>
      <c r="CWG24" s="7"/>
      <c r="CWH24" s="7"/>
      <c r="CWI24" s="7"/>
      <c r="CWJ24" s="7"/>
      <c r="CWK24" s="7"/>
      <c r="CWL24" s="7"/>
      <c r="CWM24" s="7"/>
      <c r="CWN24" s="7"/>
      <c r="CWO24" s="7"/>
      <c r="CWP24" s="7"/>
      <c r="CWQ24" s="7"/>
      <c r="CWR24" s="7"/>
      <c r="CWS24" s="7"/>
      <c r="CWT24" s="7"/>
      <c r="CWU24" s="7"/>
      <c r="CWV24" s="7"/>
      <c r="CWW24" s="7"/>
      <c r="CWX24" s="7"/>
      <c r="CWY24" s="7"/>
      <c r="CWZ24" s="7"/>
      <c r="CXA24" s="7"/>
      <c r="CXB24" s="7"/>
      <c r="CXC24" s="7"/>
      <c r="CXD24" s="7"/>
      <c r="CXE24" s="7"/>
      <c r="CXF24" s="7"/>
      <c r="CXG24" s="7"/>
      <c r="CXH24" s="7"/>
      <c r="CXI24" s="7"/>
      <c r="CXJ24" s="7"/>
      <c r="CXK24" s="7"/>
      <c r="CXL24" s="7"/>
      <c r="CXM24" s="7"/>
      <c r="CXN24" s="7"/>
      <c r="CXO24" s="7"/>
      <c r="CXP24" s="7"/>
      <c r="CXQ24" s="7"/>
      <c r="CXR24" s="7"/>
      <c r="CXS24" s="7"/>
      <c r="CXT24" s="7"/>
      <c r="CXU24" s="7"/>
      <c r="CXV24" s="7"/>
      <c r="CXW24" s="7"/>
      <c r="CXX24" s="7"/>
      <c r="CXY24" s="7"/>
      <c r="CXZ24" s="7"/>
      <c r="CYA24" s="7"/>
      <c r="CYB24" s="7"/>
      <c r="CYC24" s="7"/>
      <c r="CYD24" s="7"/>
      <c r="CYE24" s="7"/>
      <c r="CYF24" s="7"/>
      <c r="CYG24" s="7"/>
      <c r="CYH24" s="7"/>
      <c r="CYI24" s="7"/>
      <c r="CYJ24" s="7"/>
      <c r="CYK24" s="7"/>
      <c r="CYL24" s="7"/>
      <c r="CYM24" s="7"/>
      <c r="CYN24" s="7"/>
      <c r="CYO24" s="7"/>
      <c r="CYP24" s="7"/>
      <c r="CYQ24" s="7"/>
      <c r="CYR24" s="7"/>
      <c r="CYS24" s="7"/>
      <c r="CYT24" s="7"/>
      <c r="CYU24" s="7"/>
      <c r="CYV24" s="7"/>
      <c r="CYW24" s="7"/>
      <c r="CYX24" s="7"/>
      <c r="CYY24" s="7"/>
      <c r="CYZ24" s="7"/>
      <c r="CZA24" s="7"/>
      <c r="CZB24" s="7"/>
      <c r="CZC24" s="7"/>
      <c r="CZD24" s="7"/>
      <c r="CZE24" s="7"/>
      <c r="CZF24" s="7"/>
      <c r="CZG24" s="7"/>
      <c r="CZH24" s="7"/>
      <c r="CZI24" s="7"/>
      <c r="CZJ24" s="7"/>
      <c r="CZK24" s="7"/>
      <c r="CZL24" s="7"/>
      <c r="CZM24" s="7"/>
      <c r="CZN24" s="7"/>
      <c r="CZO24" s="7"/>
      <c r="CZP24" s="7"/>
      <c r="CZQ24" s="7"/>
      <c r="CZR24" s="7"/>
      <c r="CZS24" s="7"/>
      <c r="CZT24" s="7"/>
      <c r="CZU24" s="7"/>
      <c r="CZV24" s="7"/>
      <c r="CZW24" s="7"/>
      <c r="CZX24" s="7"/>
      <c r="CZY24" s="7"/>
      <c r="CZZ24" s="7"/>
      <c r="DAA24" s="7"/>
      <c r="DAB24" s="7"/>
      <c r="DAC24" s="7"/>
      <c r="DAD24" s="7"/>
      <c r="DAE24" s="7"/>
      <c r="DAF24" s="7"/>
      <c r="DAG24" s="7"/>
      <c r="DAH24" s="7"/>
      <c r="DAI24" s="7"/>
      <c r="DAJ24" s="7"/>
      <c r="DAK24" s="7"/>
      <c r="DAL24" s="7"/>
      <c r="DAM24" s="7"/>
      <c r="DAN24" s="7"/>
      <c r="DAO24" s="7"/>
      <c r="DAP24" s="7"/>
      <c r="DAQ24" s="7"/>
      <c r="DAR24" s="7"/>
      <c r="DAS24" s="7"/>
      <c r="DAT24" s="7"/>
      <c r="DAU24" s="7"/>
      <c r="DAV24" s="7"/>
      <c r="DAW24" s="7"/>
      <c r="DAX24" s="7"/>
      <c r="DAY24" s="7"/>
      <c r="DAZ24" s="7"/>
      <c r="DBA24" s="7"/>
      <c r="DBB24" s="7"/>
      <c r="DBC24" s="7"/>
      <c r="DBD24" s="7"/>
      <c r="DBE24" s="7"/>
      <c r="DBF24" s="7"/>
      <c r="DBG24" s="7"/>
      <c r="DBH24" s="7"/>
      <c r="DBI24" s="7"/>
      <c r="DBJ24" s="7"/>
      <c r="DBK24" s="7"/>
      <c r="DBL24" s="7"/>
      <c r="DBM24" s="7"/>
      <c r="DBN24" s="7"/>
      <c r="DBO24" s="7"/>
      <c r="DBP24" s="7"/>
      <c r="DBQ24" s="7"/>
      <c r="DBR24" s="7"/>
      <c r="DBS24" s="7"/>
      <c r="DBT24" s="7"/>
      <c r="DBU24" s="7"/>
      <c r="DBV24" s="7"/>
      <c r="DBW24" s="7"/>
      <c r="DBX24" s="7"/>
      <c r="DBY24" s="7"/>
      <c r="DBZ24" s="7"/>
      <c r="DCA24" s="7"/>
      <c r="DCB24" s="7"/>
      <c r="DCC24" s="7"/>
      <c r="DCD24" s="7"/>
      <c r="DCE24" s="7"/>
      <c r="DCF24" s="7"/>
      <c r="DCG24" s="7"/>
      <c r="DCH24" s="7"/>
      <c r="DCI24" s="7"/>
      <c r="DCJ24" s="7"/>
      <c r="DCK24" s="7"/>
      <c r="DCL24" s="7"/>
      <c r="DCM24" s="7"/>
      <c r="DCN24" s="7"/>
      <c r="DCO24" s="7"/>
      <c r="DCP24" s="7"/>
      <c r="DCQ24" s="7"/>
      <c r="DCR24" s="7"/>
      <c r="DCS24" s="7"/>
      <c r="DCT24" s="7"/>
      <c r="DCU24" s="7"/>
      <c r="DCV24" s="7"/>
      <c r="DCW24" s="7"/>
      <c r="DCX24" s="7"/>
      <c r="DCY24" s="7"/>
      <c r="DCZ24" s="7"/>
      <c r="DDA24" s="7"/>
      <c r="DDB24" s="7"/>
      <c r="DDC24" s="7"/>
      <c r="DDD24" s="7"/>
      <c r="DDE24" s="7"/>
      <c r="DDF24" s="7"/>
      <c r="DDG24" s="7"/>
      <c r="DDH24" s="7"/>
      <c r="DDI24" s="7"/>
      <c r="DDJ24" s="7"/>
      <c r="DDK24" s="7"/>
      <c r="DDL24" s="7"/>
      <c r="DDM24" s="7"/>
      <c r="DDN24" s="7"/>
      <c r="DDO24" s="7"/>
      <c r="DDP24" s="7"/>
      <c r="DDQ24" s="7"/>
      <c r="DDR24" s="7"/>
      <c r="DDS24" s="7"/>
      <c r="DDT24" s="7"/>
      <c r="DDU24" s="7"/>
      <c r="DDV24" s="7"/>
      <c r="DDW24" s="7"/>
      <c r="DDX24" s="7"/>
      <c r="DDY24" s="7"/>
      <c r="DDZ24" s="7"/>
      <c r="DEA24" s="7"/>
      <c r="DEB24" s="7"/>
      <c r="DEC24" s="7"/>
      <c r="DED24" s="7"/>
      <c r="DEE24" s="7"/>
      <c r="DEF24" s="7"/>
      <c r="DEG24" s="7"/>
      <c r="DEH24" s="7"/>
      <c r="DEI24" s="7"/>
      <c r="DEJ24" s="7"/>
      <c r="DEK24" s="7"/>
      <c r="DEL24" s="7"/>
      <c r="DEM24" s="7"/>
      <c r="DEN24" s="7"/>
      <c r="DEO24" s="7"/>
      <c r="DEP24" s="7"/>
      <c r="DEQ24" s="7"/>
      <c r="DER24" s="7"/>
      <c r="DES24" s="7"/>
      <c r="DET24" s="7"/>
      <c r="DEU24" s="7"/>
      <c r="DEV24" s="7"/>
      <c r="DEW24" s="7"/>
      <c r="DEX24" s="7"/>
      <c r="DEY24" s="7"/>
      <c r="DEZ24" s="7"/>
      <c r="DFA24" s="7"/>
      <c r="DFB24" s="7"/>
      <c r="DFC24" s="7"/>
      <c r="DFD24" s="7"/>
      <c r="DFE24" s="7"/>
      <c r="DFF24" s="7"/>
      <c r="DFG24" s="7"/>
      <c r="DFH24" s="7"/>
      <c r="DFI24" s="7"/>
      <c r="DFJ24" s="7"/>
      <c r="DFK24" s="7"/>
      <c r="DFL24" s="7"/>
      <c r="DFM24" s="7"/>
      <c r="DFN24" s="7"/>
      <c r="DFO24" s="7"/>
      <c r="DFP24" s="7"/>
      <c r="DFQ24" s="7"/>
      <c r="DFR24" s="7"/>
      <c r="DFS24" s="7"/>
      <c r="DFT24" s="7"/>
      <c r="DFU24" s="7"/>
      <c r="DFV24" s="7"/>
      <c r="DFW24" s="7"/>
      <c r="DFX24" s="7"/>
      <c r="DFY24" s="7"/>
      <c r="DFZ24" s="7"/>
      <c r="DGA24" s="7"/>
      <c r="DGB24" s="7"/>
      <c r="DGC24" s="7"/>
      <c r="DGD24" s="7"/>
      <c r="DGE24" s="7"/>
      <c r="DGF24" s="7"/>
      <c r="DGG24" s="7"/>
      <c r="DGH24" s="7"/>
      <c r="DGI24" s="7"/>
      <c r="DGJ24" s="7"/>
      <c r="DGK24" s="7"/>
      <c r="DGL24" s="7"/>
      <c r="DGM24" s="7"/>
      <c r="DGN24" s="7"/>
      <c r="DGO24" s="7"/>
      <c r="DGP24" s="7"/>
      <c r="DGQ24" s="7"/>
      <c r="DGR24" s="7"/>
      <c r="DGS24" s="7"/>
      <c r="DGT24" s="7"/>
      <c r="DGU24" s="7"/>
      <c r="DGV24" s="7"/>
      <c r="DGW24" s="7"/>
      <c r="DGX24" s="7"/>
      <c r="DGY24" s="7"/>
      <c r="DGZ24" s="7"/>
      <c r="DHA24" s="7"/>
      <c r="DHB24" s="7"/>
      <c r="DHC24" s="7"/>
      <c r="DHD24" s="7"/>
      <c r="DHE24" s="7"/>
      <c r="DHF24" s="7"/>
      <c r="DHG24" s="7"/>
      <c r="DHH24" s="7"/>
      <c r="DHI24" s="7"/>
      <c r="DHJ24" s="7"/>
      <c r="DHK24" s="7"/>
      <c r="DHL24" s="7"/>
      <c r="DHM24" s="7"/>
      <c r="DHN24" s="7"/>
      <c r="DHO24" s="7"/>
      <c r="DHP24" s="7"/>
      <c r="DHQ24" s="7"/>
      <c r="DHR24" s="7"/>
      <c r="DHS24" s="7"/>
      <c r="DHT24" s="7"/>
      <c r="DHU24" s="7"/>
      <c r="DHV24" s="7"/>
      <c r="DHW24" s="7"/>
      <c r="DHX24" s="7"/>
      <c r="DHY24" s="7"/>
      <c r="DHZ24" s="7"/>
      <c r="DIA24" s="7"/>
      <c r="DIB24" s="7"/>
      <c r="DIC24" s="7"/>
      <c r="DID24" s="7"/>
      <c r="DIE24" s="7"/>
      <c r="DIF24" s="7"/>
      <c r="DIG24" s="7"/>
      <c r="DIH24" s="7"/>
      <c r="DII24" s="7"/>
      <c r="DIJ24" s="7"/>
      <c r="DIK24" s="7"/>
      <c r="DIL24" s="7"/>
      <c r="DIM24" s="7"/>
      <c r="DIN24" s="7"/>
      <c r="DIO24" s="7"/>
      <c r="DIP24" s="7"/>
      <c r="DIQ24" s="7"/>
      <c r="DIR24" s="7"/>
      <c r="DIS24" s="7"/>
      <c r="DIT24" s="7"/>
      <c r="DIU24" s="7"/>
      <c r="DIV24" s="7"/>
      <c r="DIW24" s="7"/>
      <c r="DIX24" s="7"/>
      <c r="DIY24" s="7"/>
      <c r="DIZ24" s="7"/>
      <c r="DJA24" s="7"/>
      <c r="DJB24" s="7"/>
      <c r="DJC24" s="7"/>
      <c r="DJD24" s="7"/>
      <c r="DJE24" s="7"/>
      <c r="DJF24" s="7"/>
      <c r="DJG24" s="7"/>
      <c r="DJH24" s="7"/>
      <c r="DJI24" s="7"/>
      <c r="DJJ24" s="7"/>
      <c r="DJK24" s="7"/>
      <c r="DJL24" s="7"/>
      <c r="DJM24" s="7"/>
      <c r="DJN24" s="7"/>
      <c r="DJO24" s="7"/>
      <c r="DJP24" s="7"/>
      <c r="DJQ24" s="7"/>
      <c r="DJR24" s="7"/>
      <c r="DJS24" s="7"/>
      <c r="DJT24" s="7"/>
      <c r="DJU24" s="7"/>
      <c r="DJV24" s="7"/>
      <c r="DJW24" s="7"/>
      <c r="DJX24" s="7"/>
      <c r="DJY24" s="7"/>
      <c r="DJZ24" s="7"/>
      <c r="DKA24" s="7"/>
      <c r="DKB24" s="7"/>
      <c r="DKC24" s="7"/>
      <c r="DKD24" s="7"/>
      <c r="DKE24" s="7"/>
      <c r="DKF24" s="7"/>
      <c r="DKG24" s="7"/>
      <c r="DKH24" s="7"/>
      <c r="DKI24" s="7"/>
      <c r="DKJ24" s="7"/>
      <c r="DKK24" s="7"/>
      <c r="DKL24" s="7"/>
      <c r="DKM24" s="7"/>
      <c r="DKN24" s="7"/>
      <c r="DKO24" s="7"/>
      <c r="DKP24" s="7"/>
      <c r="DKQ24" s="7"/>
      <c r="DKR24" s="7"/>
      <c r="DKS24" s="7"/>
      <c r="DKT24" s="7"/>
      <c r="DKU24" s="7"/>
      <c r="DKV24" s="7"/>
      <c r="DKW24" s="7"/>
      <c r="DKX24" s="7"/>
      <c r="DKY24" s="7"/>
      <c r="DKZ24" s="7"/>
      <c r="DLA24" s="7"/>
      <c r="DLB24" s="7"/>
      <c r="DLC24" s="7"/>
      <c r="DLD24" s="7"/>
      <c r="DLE24" s="7"/>
      <c r="DLF24" s="7"/>
      <c r="DLG24" s="7"/>
      <c r="DLH24" s="7"/>
      <c r="DLI24" s="7"/>
      <c r="DLJ24" s="7"/>
      <c r="DLK24" s="7"/>
      <c r="DLL24" s="7"/>
      <c r="DLM24" s="7"/>
      <c r="DLN24" s="7"/>
      <c r="DLO24" s="7"/>
      <c r="DLP24" s="7"/>
      <c r="DLQ24" s="7"/>
      <c r="DLR24" s="7"/>
      <c r="DLS24" s="7"/>
      <c r="DLT24" s="7"/>
      <c r="DLU24" s="7"/>
      <c r="DLV24" s="7"/>
      <c r="DLW24" s="7"/>
      <c r="DLX24" s="7"/>
      <c r="DLY24" s="7"/>
      <c r="DLZ24" s="7"/>
      <c r="DMA24" s="7"/>
      <c r="DMB24" s="7"/>
      <c r="DMC24" s="7"/>
      <c r="DMD24" s="7"/>
      <c r="DME24" s="7"/>
      <c r="DMF24" s="7"/>
      <c r="DMG24" s="7"/>
      <c r="DMH24" s="7"/>
      <c r="DMI24" s="7"/>
      <c r="DMJ24" s="7"/>
      <c r="DMK24" s="7"/>
      <c r="DML24" s="7"/>
      <c r="DMM24" s="7"/>
      <c r="DMN24" s="7"/>
      <c r="DMO24" s="7"/>
      <c r="DMP24" s="7"/>
      <c r="DMQ24" s="7"/>
      <c r="DMR24" s="7"/>
      <c r="DMS24" s="7"/>
      <c r="DMT24" s="7"/>
      <c r="DMU24" s="7"/>
      <c r="DMV24" s="7"/>
      <c r="DMW24" s="7"/>
      <c r="DMX24" s="7"/>
      <c r="DMY24" s="7"/>
      <c r="DMZ24" s="7"/>
      <c r="DNA24" s="7"/>
      <c r="DNB24" s="7"/>
      <c r="DNC24" s="7"/>
      <c r="DND24" s="7"/>
      <c r="DNE24" s="7"/>
      <c r="DNF24" s="7"/>
      <c r="DNG24" s="7"/>
      <c r="DNH24" s="7"/>
      <c r="DNI24" s="7"/>
      <c r="DNJ24" s="7"/>
      <c r="DNK24" s="7"/>
      <c r="DNL24" s="7"/>
      <c r="DNM24" s="7"/>
      <c r="DNN24" s="7"/>
      <c r="DNO24" s="7"/>
      <c r="DNP24" s="7"/>
      <c r="DNQ24" s="7"/>
      <c r="DNR24" s="7"/>
      <c r="DNS24" s="7"/>
      <c r="DNT24" s="7"/>
      <c r="DNU24" s="7"/>
      <c r="DNV24" s="7"/>
      <c r="DNW24" s="7"/>
      <c r="DNX24" s="7"/>
      <c r="DNY24" s="7"/>
      <c r="DNZ24" s="7"/>
      <c r="DOA24" s="7"/>
      <c r="DOB24" s="7"/>
      <c r="DOC24" s="7"/>
      <c r="DOD24" s="7"/>
      <c r="DOE24" s="7"/>
      <c r="DOF24" s="7"/>
      <c r="DOG24" s="7"/>
      <c r="DOH24" s="7"/>
      <c r="DOI24" s="7"/>
      <c r="DOJ24" s="7"/>
      <c r="DOK24" s="7"/>
      <c r="DOL24" s="7"/>
      <c r="DOM24" s="7"/>
      <c r="DON24" s="7"/>
      <c r="DOO24" s="7"/>
      <c r="DOP24" s="7"/>
      <c r="DOQ24" s="7"/>
      <c r="DOR24" s="7"/>
      <c r="DOS24" s="7"/>
      <c r="DOT24" s="7"/>
      <c r="DOU24" s="7"/>
      <c r="DOV24" s="7"/>
      <c r="DOW24" s="7"/>
      <c r="DOX24" s="7"/>
      <c r="DOY24" s="7"/>
      <c r="DOZ24" s="7"/>
      <c r="DPA24" s="7"/>
      <c r="DPB24" s="7"/>
      <c r="DPC24" s="7"/>
      <c r="DPD24" s="7"/>
      <c r="DPE24" s="7"/>
      <c r="DPF24" s="7"/>
      <c r="DPG24" s="7"/>
      <c r="DPH24" s="7"/>
      <c r="DPI24" s="7"/>
      <c r="DPJ24" s="7"/>
      <c r="DPK24" s="7"/>
      <c r="DPL24" s="7"/>
      <c r="DPM24" s="7"/>
      <c r="DPN24" s="7"/>
      <c r="DPO24" s="7"/>
      <c r="DPP24" s="7"/>
      <c r="DPQ24" s="7"/>
      <c r="DPR24" s="7"/>
      <c r="DPS24" s="7"/>
      <c r="DPT24" s="7"/>
      <c r="DPU24" s="7"/>
      <c r="DPV24" s="7"/>
      <c r="DPW24" s="7"/>
      <c r="DPX24" s="7"/>
      <c r="DPY24" s="7"/>
      <c r="DPZ24" s="7"/>
      <c r="DQA24" s="7"/>
      <c r="DQB24" s="7"/>
      <c r="DQC24" s="7"/>
      <c r="DQD24" s="7"/>
      <c r="DQE24" s="7"/>
      <c r="DQF24" s="7"/>
      <c r="DQG24" s="7"/>
      <c r="DQH24" s="7"/>
      <c r="DQI24" s="7"/>
      <c r="DQJ24" s="7"/>
      <c r="DQK24" s="7"/>
      <c r="DQL24" s="7"/>
      <c r="DQM24" s="7"/>
      <c r="DQN24" s="7"/>
      <c r="DQO24" s="7"/>
      <c r="DQP24" s="7"/>
      <c r="DQQ24" s="7"/>
      <c r="DQR24" s="7"/>
      <c r="DQS24" s="7"/>
      <c r="DQT24" s="7"/>
      <c r="DQU24" s="7"/>
      <c r="DQV24" s="7"/>
      <c r="DQW24" s="7"/>
      <c r="DQX24" s="7"/>
      <c r="DQY24" s="7"/>
      <c r="DQZ24" s="7"/>
      <c r="DRA24" s="7"/>
      <c r="DRB24" s="7"/>
      <c r="DRC24" s="7"/>
      <c r="DRD24" s="7"/>
      <c r="DRE24" s="7"/>
      <c r="DRF24" s="7"/>
      <c r="DRG24" s="7"/>
      <c r="DRH24" s="7"/>
      <c r="DRI24" s="7"/>
      <c r="DRJ24" s="7"/>
      <c r="DRK24" s="7"/>
      <c r="DRL24" s="7"/>
      <c r="DRM24" s="7"/>
      <c r="DRN24" s="7"/>
      <c r="DRO24" s="7"/>
      <c r="DRP24" s="7"/>
      <c r="DRQ24" s="7"/>
      <c r="DRR24" s="7"/>
      <c r="DRS24" s="7"/>
      <c r="DRT24" s="7"/>
      <c r="DRU24" s="7"/>
      <c r="DRV24" s="7"/>
      <c r="DRW24" s="7"/>
      <c r="DRX24" s="7"/>
      <c r="DRY24" s="7"/>
      <c r="DRZ24" s="7"/>
      <c r="DSA24" s="7"/>
      <c r="DSB24" s="7"/>
      <c r="DSC24" s="7"/>
      <c r="DSD24" s="7"/>
      <c r="DSE24" s="7"/>
      <c r="DSF24" s="7"/>
      <c r="DSG24" s="7"/>
      <c r="DSH24" s="7"/>
      <c r="DSI24" s="7"/>
      <c r="DSJ24" s="7"/>
      <c r="DSK24" s="7"/>
      <c r="DSL24" s="7"/>
      <c r="DSM24" s="7"/>
      <c r="DSN24" s="7"/>
      <c r="DSO24" s="7"/>
      <c r="DSP24" s="7"/>
      <c r="DSQ24" s="7"/>
      <c r="DSR24" s="7"/>
      <c r="DSS24" s="7"/>
      <c r="DST24" s="7"/>
      <c r="DSU24" s="7"/>
      <c r="DSV24" s="7"/>
      <c r="DSW24" s="7"/>
      <c r="DSX24" s="7"/>
      <c r="DSY24" s="7"/>
      <c r="DSZ24" s="7"/>
      <c r="DTA24" s="7"/>
      <c r="DTB24" s="7"/>
      <c r="DTC24" s="7"/>
      <c r="DTD24" s="7"/>
      <c r="DTE24" s="7"/>
      <c r="DTF24" s="7"/>
      <c r="DTG24" s="7"/>
      <c r="DTH24" s="7"/>
      <c r="DTI24" s="7"/>
      <c r="DTJ24" s="7"/>
      <c r="DTK24" s="7"/>
      <c r="DTL24" s="7"/>
      <c r="DTM24" s="7"/>
      <c r="DTN24" s="7"/>
      <c r="DTO24" s="7"/>
      <c r="DTP24" s="7"/>
      <c r="DTQ24" s="7"/>
      <c r="DTR24" s="7"/>
      <c r="DTS24" s="7"/>
      <c r="DTT24" s="7"/>
      <c r="DTU24" s="7"/>
      <c r="DTV24" s="7"/>
      <c r="DTW24" s="7"/>
      <c r="DTX24" s="7"/>
      <c r="DTY24" s="7"/>
      <c r="DTZ24" s="7"/>
      <c r="DUA24" s="7"/>
      <c r="DUB24" s="7"/>
      <c r="DUC24" s="7"/>
      <c r="DUD24" s="7"/>
      <c r="DUE24" s="7"/>
      <c r="DUF24" s="7"/>
      <c r="DUG24" s="7"/>
      <c r="DUH24" s="7"/>
      <c r="DUI24" s="7"/>
      <c r="DUJ24" s="7"/>
      <c r="DUK24" s="7"/>
      <c r="DUL24" s="7"/>
      <c r="DUM24" s="7"/>
      <c r="DUN24" s="7"/>
      <c r="DUO24" s="7"/>
      <c r="DUP24" s="7"/>
      <c r="DUQ24" s="7"/>
      <c r="DUR24" s="7"/>
      <c r="DUS24" s="7"/>
      <c r="DUT24" s="7"/>
      <c r="DUU24" s="7"/>
      <c r="DUV24" s="7"/>
      <c r="DUW24" s="7"/>
      <c r="DUX24" s="7"/>
      <c r="DUY24" s="7"/>
      <c r="DUZ24" s="7"/>
      <c r="DVA24" s="7"/>
      <c r="DVB24" s="7"/>
      <c r="DVC24" s="7"/>
      <c r="DVD24" s="7"/>
      <c r="DVE24" s="7"/>
      <c r="DVF24" s="7"/>
      <c r="DVG24" s="7"/>
      <c r="DVH24" s="7"/>
      <c r="DVI24" s="7"/>
      <c r="DVJ24" s="7"/>
      <c r="DVK24" s="7"/>
      <c r="DVL24" s="7"/>
      <c r="DVM24" s="7"/>
      <c r="DVN24" s="7"/>
      <c r="DVO24" s="7"/>
      <c r="DVP24" s="7"/>
      <c r="DVQ24" s="7"/>
      <c r="DVR24" s="7"/>
      <c r="DVS24" s="7"/>
      <c r="DVT24" s="7"/>
      <c r="DVU24" s="7"/>
      <c r="DVV24" s="7"/>
      <c r="DVW24" s="7"/>
      <c r="DVX24" s="7"/>
      <c r="DVY24" s="7"/>
      <c r="DVZ24" s="7"/>
      <c r="DWA24" s="7"/>
      <c r="DWB24" s="7"/>
      <c r="DWC24" s="7"/>
      <c r="DWD24" s="7"/>
      <c r="DWE24" s="7"/>
      <c r="DWF24" s="7"/>
      <c r="DWG24" s="7"/>
      <c r="DWH24" s="7"/>
      <c r="DWI24" s="7"/>
      <c r="DWJ24" s="7"/>
      <c r="DWK24" s="7"/>
      <c r="DWL24" s="7"/>
      <c r="DWM24" s="7"/>
      <c r="DWN24" s="7"/>
      <c r="DWO24" s="7"/>
      <c r="DWP24" s="7"/>
      <c r="DWQ24" s="7"/>
      <c r="DWR24" s="7"/>
      <c r="DWS24" s="7"/>
      <c r="DWT24" s="7"/>
      <c r="DWU24" s="7"/>
      <c r="DWV24" s="7"/>
      <c r="DWW24" s="7"/>
      <c r="DWX24" s="7"/>
      <c r="DWY24" s="7"/>
      <c r="DWZ24" s="7"/>
      <c r="DXA24" s="7"/>
      <c r="DXB24" s="7"/>
      <c r="DXC24" s="7"/>
      <c r="DXD24" s="7"/>
      <c r="DXE24" s="7"/>
      <c r="DXF24" s="7"/>
      <c r="DXG24" s="7"/>
      <c r="DXH24" s="7"/>
      <c r="DXI24" s="7"/>
      <c r="DXJ24" s="7"/>
      <c r="DXK24" s="7"/>
      <c r="DXL24" s="7"/>
      <c r="DXM24" s="7"/>
      <c r="DXN24" s="7"/>
      <c r="DXO24" s="7"/>
      <c r="DXP24" s="7"/>
      <c r="DXQ24" s="7"/>
      <c r="DXR24" s="7"/>
      <c r="DXS24" s="7"/>
      <c r="DXT24" s="7"/>
      <c r="DXU24" s="7"/>
      <c r="DXV24" s="7"/>
      <c r="DXW24" s="7"/>
      <c r="DXX24" s="7"/>
      <c r="DXY24" s="7"/>
      <c r="DXZ24" s="7"/>
      <c r="DYA24" s="7"/>
      <c r="DYB24" s="7"/>
      <c r="DYC24" s="7"/>
      <c r="DYD24" s="7"/>
      <c r="DYE24" s="7"/>
      <c r="DYF24" s="7"/>
      <c r="DYG24" s="7"/>
      <c r="DYH24" s="7"/>
      <c r="DYI24" s="7"/>
      <c r="DYJ24" s="7"/>
      <c r="DYK24" s="7"/>
      <c r="DYL24" s="7"/>
      <c r="DYM24" s="7"/>
      <c r="DYN24" s="7"/>
      <c r="DYO24" s="7"/>
      <c r="DYP24" s="7"/>
      <c r="DYQ24" s="7"/>
      <c r="DYR24" s="7"/>
      <c r="DYS24" s="7"/>
      <c r="DYT24" s="7"/>
      <c r="DYU24" s="7"/>
      <c r="DYV24" s="7"/>
      <c r="DYW24" s="7"/>
      <c r="DYX24" s="7"/>
      <c r="DYY24" s="7"/>
      <c r="DYZ24" s="7"/>
      <c r="DZA24" s="7"/>
      <c r="DZB24" s="7"/>
      <c r="DZC24" s="7"/>
      <c r="DZD24" s="7"/>
      <c r="DZE24" s="7"/>
      <c r="DZF24" s="7"/>
      <c r="DZG24" s="7"/>
      <c r="DZH24" s="7"/>
      <c r="DZI24" s="7"/>
      <c r="DZJ24" s="7"/>
      <c r="DZK24" s="7"/>
      <c r="DZL24" s="7"/>
      <c r="DZM24" s="7"/>
      <c r="DZN24" s="7"/>
      <c r="DZO24" s="7"/>
      <c r="DZP24" s="7"/>
      <c r="DZQ24" s="7"/>
      <c r="DZR24" s="7"/>
      <c r="DZS24" s="7"/>
      <c r="DZT24" s="7"/>
      <c r="DZU24" s="7"/>
      <c r="DZV24" s="7"/>
      <c r="DZW24" s="7"/>
      <c r="DZX24" s="7"/>
      <c r="DZY24" s="7"/>
      <c r="DZZ24" s="7"/>
      <c r="EAA24" s="7"/>
      <c r="EAB24" s="7"/>
      <c r="EAC24" s="7"/>
      <c r="EAD24" s="7"/>
      <c r="EAE24" s="7"/>
      <c r="EAF24" s="7"/>
      <c r="EAG24" s="7"/>
      <c r="EAH24" s="7"/>
      <c r="EAI24" s="7"/>
      <c r="EAJ24" s="7"/>
      <c r="EAK24" s="7"/>
      <c r="EAL24" s="7"/>
      <c r="EAM24" s="7"/>
      <c r="EAN24" s="7"/>
      <c r="EAO24" s="7"/>
      <c r="EAP24" s="7"/>
      <c r="EAQ24" s="7"/>
      <c r="EAR24" s="7"/>
      <c r="EAS24" s="7"/>
      <c r="EAT24" s="7"/>
      <c r="EAU24" s="7"/>
      <c r="EAV24" s="7"/>
      <c r="EAW24" s="7"/>
      <c r="EAX24" s="7"/>
      <c r="EAY24" s="7"/>
      <c r="EAZ24" s="7"/>
      <c r="EBA24" s="7"/>
      <c r="EBB24" s="7"/>
      <c r="EBC24" s="7"/>
      <c r="EBD24" s="7"/>
      <c r="EBE24" s="7"/>
      <c r="EBF24" s="7"/>
      <c r="EBG24" s="7"/>
      <c r="EBH24" s="7"/>
      <c r="EBI24" s="7"/>
      <c r="EBJ24" s="7"/>
      <c r="EBK24" s="7"/>
      <c r="EBL24" s="7"/>
      <c r="EBM24" s="7"/>
      <c r="EBN24" s="7"/>
      <c r="EBO24" s="7"/>
      <c r="EBP24" s="7"/>
      <c r="EBQ24" s="7"/>
      <c r="EBR24" s="7"/>
      <c r="EBS24" s="7"/>
      <c r="EBT24" s="7"/>
      <c r="EBU24" s="7"/>
      <c r="EBV24" s="7"/>
      <c r="EBW24" s="7"/>
      <c r="EBX24" s="7"/>
      <c r="EBY24" s="7"/>
      <c r="EBZ24" s="7"/>
      <c r="ECA24" s="7"/>
      <c r="ECB24" s="7"/>
      <c r="ECC24" s="7"/>
      <c r="ECD24" s="7"/>
      <c r="ECE24" s="7"/>
      <c r="ECF24" s="7"/>
      <c r="ECG24" s="7"/>
      <c r="ECH24" s="7"/>
      <c r="ECI24" s="7"/>
      <c r="ECJ24" s="7"/>
      <c r="ECK24" s="7"/>
      <c r="ECL24" s="7"/>
      <c r="ECM24" s="7"/>
      <c r="ECN24" s="7"/>
      <c r="ECO24" s="7"/>
      <c r="ECP24" s="7"/>
      <c r="ECQ24" s="7"/>
      <c r="ECR24" s="7"/>
      <c r="ECS24" s="7"/>
      <c r="ECT24" s="7"/>
      <c r="ECU24" s="7"/>
      <c r="ECV24" s="7"/>
      <c r="ECW24" s="7"/>
      <c r="ECX24" s="7"/>
      <c r="ECY24" s="7"/>
      <c r="ECZ24" s="7"/>
      <c r="EDA24" s="7"/>
      <c r="EDB24" s="7"/>
      <c r="EDC24" s="7"/>
      <c r="EDD24" s="7"/>
      <c r="EDE24" s="7"/>
      <c r="EDF24" s="7"/>
      <c r="EDG24" s="7"/>
      <c r="EDH24" s="7"/>
      <c r="EDI24" s="7"/>
      <c r="EDJ24" s="7"/>
      <c r="EDK24" s="7"/>
      <c r="EDL24" s="7"/>
      <c r="EDM24" s="7"/>
      <c r="EDN24" s="7"/>
      <c r="EDO24" s="7"/>
      <c r="EDP24" s="7"/>
      <c r="EDQ24" s="7"/>
      <c r="EDR24" s="7"/>
      <c r="EDS24" s="7"/>
      <c r="EDT24" s="7"/>
      <c r="EDU24" s="7"/>
      <c r="EDV24" s="7"/>
      <c r="EDW24" s="7"/>
      <c r="EDX24" s="7"/>
      <c r="EDY24" s="7"/>
      <c r="EDZ24" s="7"/>
      <c r="EEA24" s="7"/>
      <c r="EEB24" s="7"/>
      <c r="EEC24" s="7"/>
      <c r="EED24" s="7"/>
      <c r="EEE24" s="7"/>
      <c r="EEF24" s="7"/>
      <c r="EEG24" s="7"/>
      <c r="EEH24" s="7"/>
      <c r="EEI24" s="7"/>
      <c r="EEJ24" s="7"/>
      <c r="EEK24" s="7"/>
      <c r="EEL24" s="7"/>
      <c r="EEM24" s="7"/>
      <c r="EEN24" s="7"/>
      <c r="EEO24" s="7"/>
      <c r="EEP24" s="7"/>
      <c r="EEQ24" s="7"/>
      <c r="EER24" s="7"/>
      <c r="EES24" s="7"/>
      <c r="EET24" s="7"/>
      <c r="EEU24" s="7"/>
      <c r="EEV24" s="7"/>
      <c r="EEW24" s="7"/>
      <c r="EEX24" s="7"/>
      <c r="EEY24" s="7"/>
      <c r="EEZ24" s="7"/>
      <c r="EFA24" s="7"/>
      <c r="EFB24" s="7"/>
      <c r="EFC24" s="7"/>
      <c r="EFD24" s="7"/>
      <c r="EFE24" s="7"/>
      <c r="EFF24" s="7"/>
      <c r="EFG24" s="7"/>
      <c r="EFH24" s="7"/>
      <c r="EFI24" s="7"/>
      <c r="EFJ24" s="7"/>
      <c r="EFK24" s="7"/>
      <c r="EFL24" s="7"/>
      <c r="EFM24" s="7"/>
      <c r="EFN24" s="7"/>
      <c r="EFO24" s="7"/>
      <c r="EFP24" s="7"/>
      <c r="EFQ24" s="7"/>
      <c r="EFR24" s="7"/>
      <c r="EFS24" s="7"/>
      <c r="EFT24" s="7"/>
      <c r="EFU24" s="7"/>
      <c r="EFV24" s="7"/>
      <c r="EFW24" s="7"/>
      <c r="EFX24" s="7"/>
      <c r="EFY24" s="7"/>
      <c r="EFZ24" s="7"/>
      <c r="EGA24" s="7"/>
      <c r="EGB24" s="7"/>
      <c r="EGC24" s="7"/>
      <c r="EGD24" s="7"/>
      <c r="EGE24" s="7"/>
      <c r="EGF24" s="7"/>
      <c r="EGG24" s="7"/>
      <c r="EGH24" s="7"/>
      <c r="EGI24" s="7"/>
      <c r="EGJ24" s="7"/>
      <c r="EGK24" s="7"/>
      <c r="EGL24" s="7"/>
      <c r="EGM24" s="7"/>
      <c r="EGN24" s="7"/>
      <c r="EGO24" s="7"/>
      <c r="EGP24" s="7"/>
      <c r="EGQ24" s="7"/>
      <c r="EGR24" s="7"/>
      <c r="EGS24" s="7"/>
      <c r="EGT24" s="7"/>
      <c r="EGU24" s="7"/>
      <c r="EGV24" s="7"/>
      <c r="EGW24" s="7"/>
      <c r="EGX24" s="7"/>
      <c r="EGY24" s="7"/>
      <c r="EGZ24" s="7"/>
      <c r="EHA24" s="7"/>
      <c r="EHB24" s="7"/>
      <c r="EHC24" s="7"/>
      <c r="EHD24" s="7"/>
      <c r="EHE24" s="7"/>
      <c r="EHF24" s="7"/>
      <c r="EHG24" s="7"/>
      <c r="EHH24" s="7"/>
      <c r="EHI24" s="7"/>
      <c r="EHJ24" s="7"/>
      <c r="EHK24" s="7"/>
      <c r="EHL24" s="7"/>
      <c r="EHM24" s="7"/>
      <c r="EHN24" s="7"/>
      <c r="EHO24" s="7"/>
      <c r="EHP24" s="7"/>
      <c r="EHQ24" s="7"/>
      <c r="EHR24" s="7"/>
      <c r="EHS24" s="7"/>
      <c r="EHT24" s="7"/>
      <c r="EHU24" s="7"/>
      <c r="EHV24" s="7"/>
      <c r="EHW24" s="7"/>
      <c r="EHX24" s="7"/>
      <c r="EHY24" s="7"/>
      <c r="EHZ24" s="7"/>
      <c r="EIA24" s="7"/>
      <c r="EIB24" s="7"/>
      <c r="EIC24" s="7"/>
      <c r="EID24" s="7"/>
      <c r="EIE24" s="7"/>
      <c r="EIF24" s="7"/>
      <c r="EIG24" s="7"/>
      <c r="EIH24" s="7"/>
      <c r="EII24" s="7"/>
      <c r="EIJ24" s="7"/>
      <c r="EIK24" s="7"/>
      <c r="EIL24" s="7"/>
      <c r="EIM24" s="7"/>
      <c r="EIN24" s="7"/>
      <c r="EIO24" s="7"/>
      <c r="EIP24" s="7"/>
      <c r="EIQ24" s="7"/>
      <c r="EIR24" s="7"/>
      <c r="EIS24" s="7"/>
      <c r="EIT24" s="7"/>
      <c r="EIU24" s="7"/>
      <c r="EIV24" s="7"/>
      <c r="EIW24" s="7"/>
      <c r="EIX24" s="7"/>
      <c r="EIY24" s="7"/>
      <c r="EIZ24" s="7"/>
      <c r="EJA24" s="7"/>
      <c r="EJB24" s="7"/>
      <c r="EJC24" s="7"/>
      <c r="EJD24" s="7"/>
      <c r="EJE24" s="7"/>
      <c r="EJF24" s="7"/>
      <c r="EJG24" s="7"/>
      <c r="EJH24" s="7"/>
      <c r="EJI24" s="7"/>
      <c r="EJJ24" s="7"/>
      <c r="EJK24" s="7"/>
      <c r="EJL24" s="7"/>
      <c r="EJM24" s="7"/>
      <c r="EJN24" s="7"/>
      <c r="EJO24" s="7"/>
      <c r="EJP24" s="7"/>
      <c r="EJQ24" s="7"/>
      <c r="EJR24" s="7"/>
      <c r="EJS24" s="7"/>
      <c r="EJT24" s="7"/>
      <c r="EJU24" s="7"/>
      <c r="EJV24" s="7"/>
      <c r="EJW24" s="7"/>
      <c r="EJX24" s="7"/>
      <c r="EJY24" s="7"/>
      <c r="EJZ24" s="7"/>
      <c r="EKA24" s="7"/>
      <c r="EKB24" s="7"/>
      <c r="EKC24" s="7"/>
      <c r="EKD24" s="7"/>
      <c r="EKE24" s="7"/>
      <c r="EKF24" s="7"/>
      <c r="EKG24" s="7"/>
      <c r="EKH24" s="7"/>
      <c r="EKI24" s="7"/>
      <c r="EKJ24" s="7"/>
      <c r="EKK24" s="7"/>
      <c r="EKL24" s="7"/>
      <c r="EKM24" s="7"/>
      <c r="EKN24" s="7"/>
      <c r="EKO24" s="7"/>
      <c r="EKP24" s="7"/>
      <c r="EKQ24" s="7"/>
      <c r="EKR24" s="7"/>
      <c r="EKS24" s="7"/>
      <c r="EKT24" s="7"/>
      <c r="EKU24" s="7"/>
      <c r="EKV24" s="7"/>
      <c r="EKW24" s="7"/>
      <c r="EKX24" s="7"/>
      <c r="EKY24" s="7"/>
      <c r="EKZ24" s="7"/>
      <c r="ELA24" s="7"/>
      <c r="ELB24" s="7"/>
      <c r="ELC24" s="7"/>
      <c r="ELD24" s="7"/>
      <c r="ELE24" s="7"/>
      <c r="ELF24" s="7"/>
      <c r="ELG24" s="7"/>
      <c r="ELH24" s="7"/>
      <c r="ELI24" s="7"/>
      <c r="ELJ24" s="7"/>
      <c r="ELK24" s="7"/>
      <c r="ELL24" s="7"/>
      <c r="ELM24" s="7"/>
      <c r="ELN24" s="7"/>
      <c r="ELO24" s="7"/>
      <c r="ELP24" s="7"/>
      <c r="ELQ24" s="7"/>
      <c r="ELR24" s="7"/>
      <c r="ELS24" s="7"/>
      <c r="ELT24" s="7"/>
      <c r="ELU24" s="7"/>
      <c r="ELV24" s="7"/>
      <c r="ELW24" s="7"/>
      <c r="ELX24" s="7"/>
      <c r="ELY24" s="7"/>
      <c r="ELZ24" s="7"/>
      <c r="EMA24" s="7"/>
      <c r="EMB24" s="7"/>
      <c r="EMC24" s="7"/>
      <c r="EMD24" s="7"/>
      <c r="EME24" s="7"/>
      <c r="EMF24" s="7"/>
      <c r="EMG24" s="7"/>
      <c r="EMH24" s="7"/>
      <c r="EMI24" s="7"/>
      <c r="EMJ24" s="7"/>
      <c r="EMK24" s="7"/>
      <c r="EML24" s="7"/>
      <c r="EMM24" s="7"/>
      <c r="EMN24" s="7"/>
      <c r="EMO24" s="7"/>
      <c r="EMP24" s="7"/>
      <c r="EMQ24" s="7"/>
      <c r="EMR24" s="7"/>
      <c r="EMS24" s="7"/>
      <c r="EMT24" s="7"/>
      <c r="EMU24" s="7"/>
      <c r="EMV24" s="7"/>
      <c r="EMW24" s="7"/>
      <c r="EMX24" s="7"/>
      <c r="EMY24" s="7"/>
      <c r="EMZ24" s="7"/>
      <c r="ENA24" s="7"/>
      <c r="ENB24" s="7"/>
      <c r="ENC24" s="7"/>
      <c r="END24" s="7"/>
      <c r="ENE24" s="7"/>
      <c r="ENF24" s="7"/>
      <c r="ENG24" s="7"/>
      <c r="ENH24" s="7"/>
      <c r="ENI24" s="7"/>
      <c r="ENJ24" s="7"/>
      <c r="ENK24" s="7"/>
      <c r="ENL24" s="7"/>
      <c r="ENM24" s="7"/>
      <c r="ENN24" s="7"/>
      <c r="ENO24" s="7"/>
      <c r="ENP24" s="7"/>
      <c r="ENQ24" s="7"/>
      <c r="ENR24" s="7"/>
      <c r="ENS24" s="7"/>
      <c r="ENT24" s="7"/>
      <c r="ENU24" s="7"/>
      <c r="ENV24" s="7"/>
      <c r="ENW24" s="7"/>
      <c r="ENX24" s="7"/>
      <c r="ENY24" s="7"/>
      <c r="ENZ24" s="7"/>
      <c r="EOA24" s="7"/>
      <c r="EOB24" s="7"/>
      <c r="EOC24" s="7"/>
      <c r="EOD24" s="7"/>
      <c r="EOE24" s="7"/>
      <c r="EOF24" s="7"/>
      <c r="EOG24" s="7"/>
      <c r="EOH24" s="7"/>
      <c r="EOI24" s="7"/>
      <c r="EOJ24" s="7"/>
      <c r="EOK24" s="7"/>
      <c r="EOL24" s="7"/>
      <c r="EOM24" s="7"/>
      <c r="EON24" s="7"/>
      <c r="EOO24" s="7"/>
      <c r="EOP24" s="7"/>
      <c r="EOQ24" s="7"/>
      <c r="EOR24" s="7"/>
      <c r="EOS24" s="7"/>
      <c r="EOT24" s="7"/>
      <c r="EOU24" s="7"/>
      <c r="EOV24" s="7"/>
      <c r="EOW24" s="7"/>
      <c r="EOX24" s="7"/>
      <c r="EOY24" s="7"/>
      <c r="EOZ24" s="7"/>
      <c r="EPA24" s="7"/>
      <c r="EPB24" s="7"/>
      <c r="EPC24" s="7"/>
      <c r="EPD24" s="7"/>
      <c r="EPE24" s="7"/>
      <c r="EPF24" s="7"/>
      <c r="EPG24" s="7"/>
      <c r="EPH24" s="7"/>
      <c r="EPI24" s="7"/>
      <c r="EPJ24" s="7"/>
      <c r="EPK24" s="7"/>
      <c r="EPL24" s="7"/>
      <c r="EPM24" s="7"/>
      <c r="EPN24" s="7"/>
      <c r="EPO24" s="7"/>
      <c r="EPP24" s="7"/>
      <c r="EPQ24" s="7"/>
      <c r="EPR24" s="7"/>
      <c r="EPS24" s="7"/>
      <c r="EPT24" s="7"/>
      <c r="EPU24" s="7"/>
      <c r="EPV24" s="7"/>
      <c r="EPW24" s="7"/>
      <c r="EPX24" s="7"/>
      <c r="EPY24" s="7"/>
      <c r="EPZ24" s="7"/>
      <c r="EQA24" s="7"/>
      <c r="EQB24" s="7"/>
      <c r="EQC24" s="7"/>
      <c r="EQD24" s="7"/>
      <c r="EQE24" s="7"/>
      <c r="EQF24" s="7"/>
      <c r="EQG24" s="7"/>
      <c r="EQH24" s="7"/>
      <c r="EQI24" s="7"/>
      <c r="EQJ24" s="7"/>
      <c r="EQK24" s="7"/>
      <c r="EQL24" s="7"/>
      <c r="EQM24" s="7"/>
      <c r="EQN24" s="7"/>
      <c r="EQO24" s="7"/>
      <c r="EQP24" s="7"/>
      <c r="EQQ24" s="7"/>
      <c r="EQR24" s="7"/>
      <c r="EQS24" s="7"/>
      <c r="EQT24" s="7"/>
      <c r="EQU24" s="7"/>
      <c r="EQV24" s="7"/>
      <c r="EQW24" s="7"/>
      <c r="EQX24" s="7"/>
      <c r="EQY24" s="7"/>
      <c r="EQZ24" s="7"/>
      <c r="ERA24" s="7"/>
      <c r="ERB24" s="7"/>
      <c r="ERC24" s="7"/>
      <c r="ERD24" s="7"/>
      <c r="ERE24" s="7"/>
      <c r="ERF24" s="7"/>
      <c r="ERG24" s="7"/>
      <c r="ERH24" s="7"/>
      <c r="ERI24" s="7"/>
      <c r="ERJ24" s="7"/>
      <c r="ERK24" s="7"/>
      <c r="ERL24" s="7"/>
      <c r="ERM24" s="7"/>
      <c r="ERN24" s="7"/>
      <c r="ERO24" s="7"/>
      <c r="ERP24" s="7"/>
      <c r="ERQ24" s="7"/>
      <c r="ERR24" s="7"/>
      <c r="ERS24" s="7"/>
      <c r="ERT24" s="7"/>
      <c r="ERU24" s="7"/>
      <c r="ERV24" s="7"/>
      <c r="ERW24" s="7"/>
      <c r="ERX24" s="7"/>
      <c r="ERY24" s="7"/>
      <c r="ERZ24" s="7"/>
      <c r="ESA24" s="7"/>
      <c r="ESB24" s="7"/>
      <c r="ESC24" s="7"/>
      <c r="ESD24" s="7"/>
      <c r="ESE24" s="7"/>
      <c r="ESF24" s="7"/>
      <c r="ESG24" s="7"/>
      <c r="ESH24" s="7"/>
      <c r="ESI24" s="7"/>
      <c r="ESJ24" s="7"/>
      <c r="ESK24" s="7"/>
      <c r="ESL24" s="7"/>
      <c r="ESM24" s="7"/>
      <c r="ESN24" s="7"/>
      <c r="ESO24" s="7"/>
      <c r="ESP24" s="7"/>
      <c r="ESQ24" s="7"/>
      <c r="ESR24" s="7"/>
      <c r="ESS24" s="7"/>
      <c r="EST24" s="7"/>
      <c r="ESU24" s="7"/>
      <c r="ESV24" s="7"/>
      <c r="ESW24" s="7"/>
      <c r="ESX24" s="7"/>
      <c r="ESY24" s="7"/>
      <c r="ESZ24" s="7"/>
      <c r="ETA24" s="7"/>
      <c r="ETB24" s="7"/>
      <c r="ETC24" s="7"/>
      <c r="ETD24" s="7"/>
      <c r="ETE24" s="7"/>
      <c r="ETF24" s="7"/>
      <c r="ETG24" s="7"/>
      <c r="ETH24" s="7"/>
      <c r="ETI24" s="7"/>
      <c r="ETJ24" s="7"/>
      <c r="ETK24" s="7"/>
      <c r="ETL24" s="7"/>
      <c r="ETM24" s="7"/>
      <c r="ETN24" s="7"/>
      <c r="ETO24" s="7"/>
      <c r="ETP24" s="7"/>
      <c r="ETQ24" s="7"/>
      <c r="ETR24" s="7"/>
      <c r="ETS24" s="7"/>
      <c r="ETT24" s="7"/>
      <c r="ETU24" s="7"/>
      <c r="ETV24" s="7"/>
      <c r="ETW24" s="7"/>
      <c r="ETX24" s="7"/>
      <c r="ETY24" s="7"/>
      <c r="ETZ24" s="7"/>
      <c r="EUA24" s="7"/>
      <c r="EUB24" s="7"/>
      <c r="EUC24" s="7"/>
      <c r="EUD24" s="7"/>
      <c r="EUE24" s="7"/>
      <c r="EUF24" s="7"/>
      <c r="EUG24" s="7"/>
      <c r="EUH24" s="7"/>
      <c r="EUI24" s="7"/>
      <c r="EUJ24" s="7"/>
      <c r="EUK24" s="7"/>
      <c r="EUL24" s="7"/>
      <c r="EUM24" s="7"/>
      <c r="EUN24" s="7"/>
      <c r="EUO24" s="7"/>
      <c r="EUP24" s="7"/>
      <c r="EUQ24" s="7"/>
      <c r="EUR24" s="7"/>
      <c r="EUS24" s="7"/>
      <c r="EUT24" s="7"/>
      <c r="EUU24" s="7"/>
      <c r="EUV24" s="7"/>
      <c r="EUW24" s="7"/>
      <c r="EUX24" s="7"/>
      <c r="EUY24" s="7"/>
      <c r="EUZ24" s="7"/>
      <c r="EVA24" s="7"/>
      <c r="EVB24" s="7"/>
      <c r="EVC24" s="7"/>
      <c r="EVD24" s="7"/>
      <c r="EVE24" s="7"/>
      <c r="EVF24" s="7"/>
      <c r="EVG24" s="7"/>
      <c r="EVH24" s="7"/>
      <c r="EVI24" s="7"/>
      <c r="EVJ24" s="7"/>
      <c r="EVK24" s="7"/>
      <c r="EVL24" s="7"/>
      <c r="EVM24" s="7"/>
      <c r="EVN24" s="7"/>
      <c r="EVO24" s="7"/>
      <c r="EVP24" s="7"/>
      <c r="EVQ24" s="7"/>
      <c r="EVR24" s="7"/>
      <c r="EVS24" s="7"/>
      <c r="EVT24" s="7"/>
      <c r="EVU24" s="7"/>
      <c r="EVV24" s="7"/>
      <c r="EVW24" s="7"/>
      <c r="EVX24" s="7"/>
      <c r="EVY24" s="7"/>
      <c r="EVZ24" s="7"/>
      <c r="EWA24" s="7"/>
      <c r="EWB24" s="7"/>
      <c r="EWC24" s="7"/>
      <c r="EWD24" s="7"/>
      <c r="EWE24" s="7"/>
      <c r="EWF24" s="7"/>
      <c r="EWG24" s="7"/>
      <c r="EWH24" s="7"/>
      <c r="EWI24" s="7"/>
      <c r="EWJ24" s="7"/>
      <c r="EWK24" s="7"/>
      <c r="EWL24" s="7"/>
      <c r="EWM24" s="7"/>
      <c r="EWN24" s="7"/>
      <c r="EWO24" s="7"/>
      <c r="EWP24" s="7"/>
      <c r="EWQ24" s="7"/>
      <c r="EWR24" s="7"/>
      <c r="EWS24" s="7"/>
      <c r="EWT24" s="7"/>
      <c r="EWU24" s="7"/>
      <c r="EWV24" s="7"/>
      <c r="EWW24" s="7"/>
      <c r="EWX24" s="7"/>
      <c r="EWY24" s="7"/>
      <c r="EWZ24" s="7"/>
      <c r="EXA24" s="7"/>
      <c r="EXB24" s="7"/>
      <c r="EXC24" s="7"/>
      <c r="EXD24" s="7"/>
      <c r="EXE24" s="7"/>
      <c r="EXF24" s="7"/>
      <c r="EXG24" s="7"/>
      <c r="EXH24" s="7"/>
      <c r="EXI24" s="7"/>
      <c r="EXJ24" s="7"/>
      <c r="EXK24" s="7"/>
      <c r="EXL24" s="7"/>
      <c r="EXM24" s="7"/>
      <c r="EXN24" s="7"/>
      <c r="EXO24" s="7"/>
      <c r="EXP24" s="7"/>
      <c r="EXQ24" s="7"/>
      <c r="EXR24" s="7"/>
      <c r="EXS24" s="7"/>
      <c r="EXT24" s="7"/>
      <c r="EXU24" s="7"/>
      <c r="EXV24" s="7"/>
      <c r="EXW24" s="7"/>
      <c r="EXX24" s="7"/>
      <c r="EXY24" s="7"/>
      <c r="EXZ24" s="7"/>
      <c r="EYA24" s="7"/>
      <c r="EYB24" s="7"/>
      <c r="EYC24" s="7"/>
      <c r="EYD24" s="7"/>
      <c r="EYE24" s="7"/>
      <c r="EYF24" s="7"/>
      <c r="EYG24" s="7"/>
      <c r="EYH24" s="7"/>
      <c r="EYI24" s="7"/>
      <c r="EYJ24" s="7"/>
      <c r="EYK24" s="7"/>
      <c r="EYL24" s="7"/>
      <c r="EYM24" s="7"/>
      <c r="EYN24" s="7"/>
      <c r="EYO24" s="7"/>
      <c r="EYP24" s="7"/>
      <c r="EYQ24" s="7"/>
      <c r="EYR24" s="7"/>
      <c r="EYS24" s="7"/>
      <c r="EYT24" s="7"/>
      <c r="EYU24" s="7"/>
      <c r="EYV24" s="7"/>
      <c r="EYW24" s="7"/>
      <c r="EYX24" s="7"/>
      <c r="EYY24" s="7"/>
      <c r="EYZ24" s="7"/>
      <c r="EZA24" s="7"/>
      <c r="EZB24" s="7"/>
      <c r="EZC24" s="7"/>
      <c r="EZD24" s="7"/>
      <c r="EZE24" s="7"/>
      <c r="EZF24" s="7"/>
      <c r="EZG24" s="7"/>
      <c r="EZH24" s="7"/>
      <c r="EZI24" s="7"/>
      <c r="EZJ24" s="7"/>
      <c r="EZK24" s="7"/>
      <c r="EZL24" s="7"/>
      <c r="EZM24" s="7"/>
      <c r="EZN24" s="7"/>
      <c r="EZO24" s="7"/>
      <c r="EZP24" s="7"/>
      <c r="EZQ24" s="7"/>
      <c r="EZR24" s="7"/>
      <c r="EZS24" s="7"/>
      <c r="EZT24" s="7"/>
      <c r="EZU24" s="7"/>
      <c r="EZV24" s="7"/>
      <c r="EZW24" s="7"/>
      <c r="EZX24" s="7"/>
      <c r="EZY24" s="7"/>
      <c r="EZZ24" s="7"/>
      <c r="FAA24" s="7"/>
      <c r="FAB24" s="7"/>
      <c r="FAC24" s="7"/>
      <c r="FAD24" s="7"/>
      <c r="FAE24" s="7"/>
      <c r="FAF24" s="7"/>
      <c r="FAG24" s="7"/>
      <c r="FAH24" s="7"/>
      <c r="FAI24" s="7"/>
      <c r="FAJ24" s="7"/>
      <c r="FAK24" s="7"/>
      <c r="FAL24" s="7"/>
      <c r="FAM24" s="7"/>
      <c r="FAN24" s="7"/>
      <c r="FAO24" s="7"/>
      <c r="FAP24" s="7"/>
      <c r="FAQ24" s="7"/>
      <c r="FAR24" s="7"/>
      <c r="FAS24" s="7"/>
      <c r="FAT24" s="7"/>
      <c r="FAU24" s="7"/>
      <c r="FAV24" s="7"/>
      <c r="FAW24" s="7"/>
      <c r="FAX24" s="7"/>
      <c r="FAY24" s="7"/>
      <c r="FAZ24" s="7"/>
      <c r="FBA24" s="7"/>
      <c r="FBB24" s="7"/>
      <c r="FBC24" s="7"/>
      <c r="FBD24" s="7"/>
      <c r="FBE24" s="7"/>
      <c r="FBF24" s="7"/>
      <c r="FBG24" s="7"/>
      <c r="FBH24" s="7"/>
      <c r="FBI24" s="7"/>
      <c r="FBJ24" s="7"/>
      <c r="FBK24" s="7"/>
      <c r="FBL24" s="7"/>
      <c r="FBM24" s="7"/>
      <c r="FBN24" s="7"/>
      <c r="FBO24" s="7"/>
      <c r="FBP24" s="7"/>
      <c r="FBQ24" s="7"/>
      <c r="FBR24" s="7"/>
      <c r="FBS24" s="7"/>
      <c r="FBT24" s="7"/>
      <c r="FBU24" s="7"/>
      <c r="FBV24" s="7"/>
      <c r="FBW24" s="7"/>
      <c r="FBX24" s="7"/>
      <c r="FBY24" s="7"/>
      <c r="FBZ24" s="7"/>
      <c r="FCA24" s="7"/>
      <c r="FCB24" s="7"/>
      <c r="FCC24" s="7"/>
      <c r="FCD24" s="7"/>
      <c r="FCE24" s="7"/>
      <c r="FCF24" s="7"/>
      <c r="FCG24" s="7"/>
      <c r="FCH24" s="7"/>
      <c r="FCI24" s="7"/>
      <c r="FCJ24" s="7"/>
      <c r="FCK24" s="7"/>
      <c r="FCL24" s="7"/>
      <c r="FCM24" s="7"/>
      <c r="FCN24" s="7"/>
      <c r="FCO24" s="7"/>
      <c r="FCP24" s="7"/>
      <c r="FCQ24" s="7"/>
      <c r="FCR24" s="7"/>
      <c r="FCS24" s="7"/>
      <c r="FCT24" s="7"/>
      <c r="FCU24" s="7"/>
      <c r="FCV24" s="7"/>
      <c r="FCW24" s="7"/>
      <c r="FCX24" s="7"/>
      <c r="FCY24" s="7"/>
      <c r="FCZ24" s="7"/>
      <c r="FDA24" s="7"/>
      <c r="FDB24" s="7"/>
      <c r="FDC24" s="7"/>
      <c r="FDD24" s="7"/>
      <c r="FDE24" s="7"/>
      <c r="FDF24" s="7"/>
      <c r="FDG24" s="7"/>
      <c r="FDH24" s="7"/>
      <c r="FDI24" s="7"/>
      <c r="FDJ24" s="7"/>
      <c r="FDK24" s="7"/>
      <c r="FDL24" s="7"/>
      <c r="FDM24" s="7"/>
      <c r="FDN24" s="7"/>
      <c r="FDO24" s="7"/>
      <c r="FDP24" s="7"/>
      <c r="FDQ24" s="7"/>
      <c r="FDR24" s="7"/>
      <c r="FDS24" s="7"/>
      <c r="FDT24" s="7"/>
      <c r="FDU24" s="7"/>
      <c r="FDV24" s="7"/>
      <c r="FDW24" s="7"/>
      <c r="FDX24" s="7"/>
      <c r="FDY24" s="7"/>
      <c r="FDZ24" s="7"/>
      <c r="FEA24" s="7"/>
      <c r="FEB24" s="7"/>
      <c r="FEC24" s="7"/>
      <c r="FED24" s="7"/>
      <c r="FEE24" s="7"/>
      <c r="FEF24" s="7"/>
      <c r="FEG24" s="7"/>
      <c r="FEH24" s="7"/>
      <c r="FEI24" s="7"/>
      <c r="FEJ24" s="7"/>
      <c r="FEK24" s="7"/>
      <c r="FEL24" s="7"/>
      <c r="FEM24" s="7"/>
      <c r="FEN24" s="7"/>
      <c r="FEO24" s="7"/>
      <c r="FEP24" s="7"/>
      <c r="FEQ24" s="7"/>
      <c r="FER24" s="7"/>
      <c r="FES24" s="7"/>
      <c r="FET24" s="7"/>
      <c r="FEU24" s="7"/>
      <c r="FEV24" s="7"/>
      <c r="FEW24" s="7"/>
      <c r="FEX24" s="7"/>
      <c r="FEY24" s="7"/>
      <c r="FEZ24" s="7"/>
      <c r="FFA24" s="7"/>
      <c r="FFB24" s="7"/>
      <c r="FFC24" s="7"/>
      <c r="FFD24" s="7"/>
      <c r="FFE24" s="7"/>
      <c r="FFF24" s="7"/>
      <c r="FFG24" s="7"/>
      <c r="FFH24" s="7"/>
      <c r="FFI24" s="7"/>
      <c r="FFJ24" s="7"/>
      <c r="FFK24" s="7"/>
      <c r="FFL24" s="7"/>
      <c r="FFM24" s="7"/>
      <c r="FFN24" s="7"/>
      <c r="FFO24" s="7"/>
      <c r="FFP24" s="7"/>
      <c r="FFQ24" s="7"/>
      <c r="FFR24" s="7"/>
      <c r="FFS24" s="7"/>
      <c r="FFT24" s="7"/>
      <c r="FFU24" s="7"/>
      <c r="FFV24" s="7"/>
      <c r="FFW24" s="7"/>
      <c r="FFX24" s="7"/>
      <c r="FFY24" s="7"/>
      <c r="FFZ24" s="7"/>
      <c r="FGA24" s="7"/>
      <c r="FGB24" s="7"/>
      <c r="FGC24" s="7"/>
      <c r="FGD24" s="7"/>
      <c r="FGE24" s="7"/>
      <c r="FGF24" s="7"/>
      <c r="FGG24" s="7"/>
      <c r="FGH24" s="7"/>
      <c r="FGI24" s="7"/>
      <c r="FGJ24" s="7"/>
      <c r="FGK24" s="7"/>
      <c r="FGL24" s="7"/>
      <c r="FGM24" s="7"/>
      <c r="FGN24" s="7"/>
      <c r="FGO24" s="7"/>
      <c r="FGP24" s="7"/>
      <c r="FGQ24" s="7"/>
      <c r="FGR24" s="7"/>
      <c r="FGS24" s="7"/>
      <c r="FGT24" s="7"/>
      <c r="FGU24" s="7"/>
      <c r="FGV24" s="7"/>
      <c r="FGW24" s="7"/>
      <c r="FGX24" s="7"/>
      <c r="FGY24" s="7"/>
      <c r="FGZ24" s="7"/>
      <c r="FHA24" s="7"/>
      <c r="FHB24" s="7"/>
      <c r="FHC24" s="7"/>
      <c r="FHD24" s="7"/>
      <c r="FHE24" s="7"/>
      <c r="FHF24" s="7"/>
      <c r="FHG24" s="7"/>
      <c r="FHH24" s="7"/>
      <c r="FHI24" s="7"/>
      <c r="FHJ24" s="7"/>
      <c r="FHK24" s="7"/>
      <c r="FHL24" s="7"/>
      <c r="FHM24" s="7"/>
      <c r="FHN24" s="7"/>
      <c r="FHO24" s="7"/>
      <c r="FHP24" s="7"/>
      <c r="FHQ24" s="7"/>
      <c r="FHR24" s="7"/>
      <c r="FHS24" s="7"/>
      <c r="FHT24" s="7"/>
      <c r="FHU24" s="7"/>
      <c r="FHV24" s="7"/>
      <c r="FHW24" s="7"/>
      <c r="FHX24" s="7"/>
      <c r="FHY24" s="7"/>
      <c r="FHZ24" s="7"/>
      <c r="FIA24" s="7"/>
      <c r="FIB24" s="7"/>
      <c r="FIC24" s="7"/>
      <c r="FID24" s="7"/>
      <c r="FIE24" s="7"/>
      <c r="FIF24" s="7"/>
      <c r="FIG24" s="7"/>
      <c r="FIH24" s="7"/>
      <c r="FII24" s="7"/>
      <c r="FIJ24" s="7"/>
      <c r="FIK24" s="7"/>
      <c r="FIL24" s="7"/>
      <c r="FIM24" s="7"/>
      <c r="FIN24" s="7"/>
      <c r="FIO24" s="7"/>
      <c r="FIP24" s="7"/>
      <c r="FIQ24" s="7"/>
      <c r="FIR24" s="7"/>
      <c r="FIS24" s="7"/>
      <c r="FIT24" s="7"/>
      <c r="FIU24" s="7"/>
      <c r="FIV24" s="7"/>
      <c r="FIW24" s="7"/>
      <c r="FIX24" s="7"/>
      <c r="FIY24" s="7"/>
      <c r="FIZ24" s="7"/>
      <c r="FJA24" s="7"/>
      <c r="FJB24" s="7"/>
      <c r="FJC24" s="7"/>
      <c r="FJD24" s="7"/>
      <c r="FJE24" s="7"/>
      <c r="FJF24" s="7"/>
      <c r="FJG24" s="7"/>
      <c r="FJH24" s="7"/>
      <c r="FJI24" s="7"/>
      <c r="FJJ24" s="7"/>
      <c r="FJK24" s="7"/>
      <c r="FJL24" s="7"/>
      <c r="FJM24" s="7"/>
      <c r="FJN24" s="7"/>
      <c r="FJO24" s="7"/>
      <c r="FJP24" s="7"/>
      <c r="FJQ24" s="7"/>
      <c r="FJR24" s="7"/>
      <c r="FJS24" s="7"/>
      <c r="FJT24" s="7"/>
      <c r="FJU24" s="7"/>
      <c r="FJV24" s="7"/>
      <c r="FJW24" s="7"/>
      <c r="FJX24" s="7"/>
      <c r="FJY24" s="7"/>
      <c r="FJZ24" s="7"/>
      <c r="FKA24" s="7"/>
      <c r="FKB24" s="7"/>
      <c r="FKC24" s="7"/>
      <c r="FKD24" s="7"/>
      <c r="FKE24" s="7"/>
      <c r="FKF24" s="7"/>
      <c r="FKG24" s="7"/>
      <c r="FKH24" s="7"/>
      <c r="FKI24" s="7"/>
      <c r="FKJ24" s="7"/>
      <c r="FKK24" s="7"/>
      <c r="FKL24" s="7"/>
      <c r="FKM24" s="7"/>
      <c r="FKN24" s="7"/>
      <c r="FKO24" s="7"/>
      <c r="FKP24" s="7"/>
      <c r="FKQ24" s="7"/>
      <c r="FKR24" s="7"/>
      <c r="FKS24" s="7"/>
      <c r="FKT24" s="7"/>
      <c r="FKU24" s="7"/>
      <c r="FKV24" s="7"/>
      <c r="FKW24" s="7"/>
      <c r="FKX24" s="7"/>
      <c r="FKY24" s="7"/>
      <c r="FKZ24" s="7"/>
      <c r="FLA24" s="7"/>
      <c r="FLB24" s="7"/>
      <c r="FLC24" s="7"/>
      <c r="FLD24" s="7"/>
      <c r="FLE24" s="7"/>
      <c r="FLF24" s="7"/>
      <c r="FLG24" s="7"/>
      <c r="FLH24" s="7"/>
      <c r="FLI24" s="7"/>
      <c r="FLJ24" s="7"/>
      <c r="FLK24" s="7"/>
      <c r="FLL24" s="7"/>
      <c r="FLM24" s="7"/>
      <c r="FLN24" s="7"/>
      <c r="FLO24" s="7"/>
      <c r="FLP24" s="7"/>
      <c r="FLQ24" s="7"/>
      <c r="FLR24" s="7"/>
      <c r="FLS24" s="7"/>
      <c r="FLT24" s="7"/>
      <c r="FLU24" s="7"/>
      <c r="FLV24" s="7"/>
      <c r="FLW24" s="7"/>
      <c r="FLX24" s="7"/>
      <c r="FLY24" s="7"/>
      <c r="FLZ24" s="7"/>
      <c r="FMA24" s="7"/>
      <c r="FMB24" s="7"/>
      <c r="FMC24" s="7"/>
      <c r="FMD24" s="7"/>
      <c r="FME24" s="7"/>
      <c r="FMF24" s="7"/>
      <c r="FMG24" s="7"/>
      <c r="FMH24" s="7"/>
      <c r="FMI24" s="7"/>
      <c r="FMJ24" s="7"/>
      <c r="FMK24" s="7"/>
      <c r="FML24" s="7"/>
      <c r="FMM24" s="7"/>
      <c r="FMN24" s="7"/>
      <c r="FMO24" s="7"/>
      <c r="FMP24" s="7"/>
      <c r="FMQ24" s="7"/>
      <c r="FMR24" s="7"/>
      <c r="FMS24" s="7"/>
      <c r="FMT24" s="7"/>
      <c r="FMU24" s="7"/>
      <c r="FMV24" s="7"/>
      <c r="FMW24" s="7"/>
      <c r="FMX24" s="7"/>
      <c r="FMY24" s="7"/>
      <c r="FMZ24" s="7"/>
      <c r="FNA24" s="7"/>
      <c r="FNB24" s="7"/>
      <c r="FNC24" s="7"/>
      <c r="FND24" s="7"/>
      <c r="FNE24" s="7"/>
      <c r="FNF24" s="7"/>
      <c r="FNG24" s="7"/>
      <c r="FNH24" s="7"/>
      <c r="FNI24" s="7"/>
      <c r="FNJ24" s="7"/>
      <c r="FNK24" s="7"/>
      <c r="FNL24" s="7"/>
      <c r="FNM24" s="7"/>
      <c r="FNN24" s="7"/>
      <c r="FNO24" s="7"/>
      <c r="FNP24" s="7"/>
      <c r="FNQ24" s="7"/>
      <c r="FNR24" s="7"/>
      <c r="FNS24" s="7"/>
      <c r="FNT24" s="7"/>
      <c r="FNU24" s="7"/>
      <c r="FNV24" s="7"/>
      <c r="FNW24" s="7"/>
      <c r="FNX24" s="7"/>
      <c r="FNY24" s="7"/>
      <c r="FNZ24" s="7"/>
      <c r="FOA24" s="7"/>
      <c r="FOB24" s="7"/>
      <c r="FOC24" s="7"/>
      <c r="FOD24" s="7"/>
      <c r="FOE24" s="7"/>
      <c r="FOF24" s="7"/>
      <c r="FOG24" s="7"/>
      <c r="FOH24" s="7"/>
      <c r="FOI24" s="7"/>
      <c r="FOJ24" s="7"/>
      <c r="FOK24" s="7"/>
      <c r="FOL24" s="7"/>
      <c r="FOM24" s="7"/>
      <c r="FON24" s="7"/>
      <c r="FOO24" s="7"/>
      <c r="FOP24" s="7"/>
      <c r="FOQ24" s="7"/>
      <c r="FOR24" s="7"/>
      <c r="FOS24" s="7"/>
      <c r="FOT24" s="7"/>
      <c r="FOU24" s="7"/>
      <c r="FOV24" s="7"/>
      <c r="FOW24" s="7"/>
      <c r="FOX24" s="7"/>
      <c r="FOY24" s="7"/>
      <c r="FOZ24" s="7"/>
      <c r="FPA24" s="7"/>
      <c r="FPB24" s="7"/>
      <c r="FPC24" s="7"/>
      <c r="FPD24" s="7"/>
      <c r="FPE24" s="7"/>
      <c r="FPF24" s="7"/>
      <c r="FPG24" s="7"/>
      <c r="FPH24" s="7"/>
      <c r="FPI24" s="7"/>
      <c r="FPJ24" s="7"/>
      <c r="FPK24" s="7"/>
      <c r="FPL24" s="7"/>
      <c r="FPM24" s="7"/>
      <c r="FPN24" s="7"/>
      <c r="FPO24" s="7"/>
      <c r="FPP24" s="7"/>
      <c r="FPQ24" s="7"/>
      <c r="FPR24" s="7"/>
      <c r="FPS24" s="7"/>
      <c r="FPT24" s="7"/>
      <c r="FPU24" s="7"/>
      <c r="FPV24" s="7"/>
      <c r="FPW24" s="7"/>
      <c r="FPX24" s="7"/>
      <c r="FPY24" s="7"/>
      <c r="FPZ24" s="7"/>
      <c r="FQA24" s="7"/>
      <c r="FQB24" s="7"/>
      <c r="FQC24" s="7"/>
      <c r="FQD24" s="7"/>
      <c r="FQE24" s="7"/>
      <c r="FQF24" s="7"/>
      <c r="FQG24" s="7"/>
      <c r="FQH24" s="7"/>
      <c r="FQI24" s="7"/>
      <c r="FQJ24" s="7"/>
      <c r="FQK24" s="7"/>
      <c r="FQL24" s="7"/>
      <c r="FQM24" s="7"/>
      <c r="FQN24" s="7"/>
      <c r="FQO24" s="7"/>
      <c r="FQP24" s="7"/>
      <c r="FQQ24" s="7"/>
      <c r="FQR24" s="7"/>
      <c r="FQS24" s="7"/>
      <c r="FQT24" s="7"/>
      <c r="FQU24" s="7"/>
      <c r="FQV24" s="7"/>
      <c r="FQW24" s="7"/>
      <c r="FQX24" s="7"/>
      <c r="FQY24" s="7"/>
      <c r="FQZ24" s="7"/>
      <c r="FRA24" s="7"/>
      <c r="FRB24" s="7"/>
      <c r="FRC24" s="7"/>
      <c r="FRD24" s="7"/>
      <c r="FRE24" s="7"/>
      <c r="FRF24" s="7"/>
      <c r="FRG24" s="7"/>
      <c r="FRH24" s="7"/>
      <c r="FRI24" s="7"/>
      <c r="FRJ24" s="7"/>
      <c r="FRK24" s="7"/>
      <c r="FRL24" s="7"/>
      <c r="FRM24" s="7"/>
      <c r="FRN24" s="7"/>
      <c r="FRO24" s="7"/>
      <c r="FRP24" s="7"/>
      <c r="FRQ24" s="7"/>
      <c r="FRR24" s="7"/>
      <c r="FRS24" s="7"/>
      <c r="FRT24" s="7"/>
      <c r="FRU24" s="7"/>
      <c r="FRV24" s="7"/>
      <c r="FRW24" s="7"/>
      <c r="FRX24" s="7"/>
      <c r="FRY24" s="7"/>
      <c r="FRZ24" s="7"/>
      <c r="FSA24" s="7"/>
      <c r="FSB24" s="7"/>
      <c r="FSC24" s="7"/>
      <c r="FSD24" s="7"/>
      <c r="FSE24" s="7"/>
      <c r="FSF24" s="7"/>
      <c r="FSG24" s="7"/>
      <c r="FSH24" s="7"/>
      <c r="FSI24" s="7"/>
      <c r="FSJ24" s="7"/>
      <c r="FSK24" s="7"/>
      <c r="FSL24" s="7"/>
      <c r="FSM24" s="7"/>
      <c r="FSN24" s="7"/>
      <c r="FSO24" s="7"/>
      <c r="FSP24" s="7"/>
      <c r="FSQ24" s="7"/>
      <c r="FSR24" s="7"/>
      <c r="FSS24" s="7"/>
      <c r="FST24" s="7"/>
      <c r="FSU24" s="7"/>
      <c r="FSV24" s="7"/>
      <c r="FSW24" s="7"/>
      <c r="FSX24" s="7"/>
      <c r="FSY24" s="7"/>
      <c r="FSZ24" s="7"/>
      <c r="FTA24" s="7"/>
      <c r="FTB24" s="7"/>
      <c r="FTC24" s="7"/>
      <c r="FTD24" s="7"/>
      <c r="FTE24" s="7"/>
      <c r="FTF24" s="7"/>
      <c r="FTG24" s="7"/>
      <c r="FTH24" s="7"/>
      <c r="FTI24" s="7"/>
      <c r="FTJ24" s="7"/>
      <c r="FTK24" s="7"/>
      <c r="FTL24" s="7"/>
      <c r="FTM24" s="7"/>
      <c r="FTN24" s="7"/>
      <c r="FTO24" s="7"/>
      <c r="FTP24" s="7"/>
      <c r="FTQ24" s="7"/>
      <c r="FTR24" s="7"/>
      <c r="FTS24" s="7"/>
      <c r="FTT24" s="7"/>
      <c r="FTU24" s="7"/>
      <c r="FTV24" s="7"/>
      <c r="FTW24" s="7"/>
      <c r="FTX24" s="7"/>
      <c r="FTY24" s="7"/>
      <c r="FTZ24" s="7"/>
      <c r="FUA24" s="7"/>
      <c r="FUB24" s="7"/>
      <c r="FUC24" s="7"/>
      <c r="FUD24" s="7"/>
      <c r="FUE24" s="7"/>
      <c r="FUF24" s="7"/>
      <c r="FUG24" s="7"/>
      <c r="FUH24" s="7"/>
      <c r="FUI24" s="7"/>
      <c r="FUJ24" s="7"/>
      <c r="FUK24" s="7"/>
      <c r="FUL24" s="7"/>
      <c r="FUM24" s="7"/>
      <c r="FUN24" s="7"/>
      <c r="FUO24" s="7"/>
      <c r="FUP24" s="7"/>
      <c r="FUQ24" s="7"/>
      <c r="FUR24" s="7"/>
      <c r="FUS24" s="7"/>
      <c r="FUT24" s="7"/>
      <c r="FUU24" s="7"/>
      <c r="FUV24" s="7"/>
      <c r="FUW24" s="7"/>
      <c r="FUX24" s="7"/>
      <c r="FUY24" s="7"/>
      <c r="FUZ24" s="7"/>
      <c r="FVA24" s="7"/>
      <c r="FVB24" s="7"/>
      <c r="FVC24" s="7"/>
      <c r="FVD24" s="7"/>
      <c r="FVE24" s="7"/>
      <c r="FVF24" s="7"/>
      <c r="FVG24" s="7"/>
      <c r="FVH24" s="7"/>
      <c r="FVI24" s="7"/>
      <c r="FVJ24" s="7"/>
      <c r="FVK24" s="7"/>
      <c r="FVL24" s="7"/>
      <c r="FVM24" s="7"/>
      <c r="FVN24" s="7"/>
      <c r="FVO24" s="7"/>
      <c r="FVP24" s="7"/>
      <c r="FVQ24" s="7"/>
      <c r="FVR24" s="7"/>
      <c r="FVS24" s="7"/>
      <c r="FVT24" s="7"/>
      <c r="FVU24" s="7"/>
      <c r="FVV24" s="7"/>
      <c r="FVW24" s="7"/>
      <c r="FVX24" s="7"/>
      <c r="FVY24" s="7"/>
      <c r="FVZ24" s="7"/>
      <c r="FWA24" s="7"/>
      <c r="FWB24" s="7"/>
      <c r="FWC24" s="7"/>
      <c r="FWD24" s="7"/>
      <c r="FWE24" s="7"/>
      <c r="FWF24" s="7"/>
      <c r="FWG24" s="7"/>
      <c r="FWH24" s="7"/>
      <c r="FWI24" s="7"/>
      <c r="FWJ24" s="7"/>
      <c r="FWK24" s="7"/>
      <c r="FWL24" s="7"/>
      <c r="FWM24" s="7"/>
      <c r="FWN24" s="7"/>
      <c r="FWO24" s="7"/>
      <c r="FWP24" s="7"/>
      <c r="FWQ24" s="7"/>
      <c r="FWR24" s="7"/>
      <c r="FWS24" s="7"/>
      <c r="FWT24" s="7"/>
      <c r="FWU24" s="7"/>
      <c r="FWV24" s="7"/>
      <c r="FWW24" s="7"/>
      <c r="FWX24" s="7"/>
      <c r="FWY24" s="7"/>
      <c r="FWZ24" s="7"/>
      <c r="FXA24" s="7"/>
      <c r="FXB24" s="7"/>
      <c r="FXC24" s="7"/>
      <c r="FXD24" s="7"/>
      <c r="FXE24" s="7"/>
      <c r="FXF24" s="7"/>
      <c r="FXG24" s="7"/>
      <c r="FXH24" s="7"/>
      <c r="FXI24" s="7"/>
      <c r="FXJ24" s="7"/>
      <c r="FXK24" s="7"/>
      <c r="FXL24" s="7"/>
      <c r="FXM24" s="7"/>
      <c r="FXN24" s="7"/>
      <c r="FXO24" s="7"/>
      <c r="FXP24" s="7"/>
      <c r="FXQ24" s="7"/>
      <c r="FXR24" s="7"/>
      <c r="FXS24" s="7"/>
      <c r="FXT24" s="7"/>
      <c r="FXU24" s="7"/>
      <c r="FXV24" s="7"/>
      <c r="FXW24" s="7"/>
      <c r="FXX24" s="7"/>
      <c r="FXY24" s="7"/>
      <c r="FXZ24" s="7"/>
      <c r="FYA24" s="7"/>
      <c r="FYB24" s="7"/>
      <c r="FYC24" s="7"/>
      <c r="FYD24" s="7"/>
      <c r="FYE24" s="7"/>
      <c r="FYF24" s="7"/>
      <c r="FYG24" s="7"/>
      <c r="FYH24" s="7"/>
      <c r="FYI24" s="7"/>
      <c r="FYJ24" s="7"/>
      <c r="FYK24" s="7"/>
      <c r="FYL24" s="7"/>
      <c r="FYM24" s="7"/>
      <c r="FYN24" s="7"/>
      <c r="FYO24" s="7"/>
      <c r="FYP24" s="7"/>
      <c r="FYQ24" s="7"/>
      <c r="FYR24" s="7"/>
      <c r="FYS24" s="7"/>
      <c r="FYT24" s="7"/>
      <c r="FYU24" s="7"/>
      <c r="FYV24" s="7"/>
      <c r="FYW24" s="7"/>
      <c r="FYX24" s="7"/>
      <c r="FYY24" s="7"/>
      <c r="FYZ24" s="7"/>
      <c r="FZA24" s="7"/>
      <c r="FZB24" s="7"/>
      <c r="FZC24" s="7"/>
      <c r="FZD24" s="7"/>
      <c r="FZE24" s="7"/>
      <c r="FZF24" s="7"/>
      <c r="FZG24" s="7"/>
      <c r="FZH24" s="7"/>
      <c r="FZI24" s="7"/>
      <c r="FZJ24" s="7"/>
      <c r="FZK24" s="7"/>
      <c r="FZL24" s="7"/>
      <c r="FZM24" s="7"/>
      <c r="FZN24" s="7"/>
      <c r="FZO24" s="7"/>
      <c r="FZP24" s="7"/>
      <c r="FZQ24" s="7"/>
      <c r="FZR24" s="7"/>
      <c r="FZS24" s="7"/>
      <c r="FZT24" s="7"/>
      <c r="FZU24" s="7"/>
      <c r="FZV24" s="7"/>
      <c r="FZW24" s="7"/>
      <c r="FZX24" s="7"/>
      <c r="FZY24" s="7"/>
      <c r="FZZ24" s="7"/>
      <c r="GAA24" s="7"/>
      <c r="GAB24" s="7"/>
      <c r="GAC24" s="7"/>
      <c r="GAD24" s="7"/>
      <c r="GAE24" s="7"/>
      <c r="GAF24" s="7"/>
      <c r="GAG24" s="7"/>
      <c r="GAH24" s="7"/>
      <c r="GAI24" s="7"/>
      <c r="GAJ24" s="7"/>
      <c r="GAK24" s="7"/>
      <c r="GAL24" s="7"/>
      <c r="GAM24" s="7"/>
      <c r="GAN24" s="7"/>
      <c r="GAO24" s="7"/>
      <c r="GAP24" s="7"/>
      <c r="GAQ24" s="7"/>
      <c r="GAR24" s="7"/>
      <c r="GAS24" s="7"/>
      <c r="GAT24" s="7"/>
      <c r="GAU24" s="7"/>
      <c r="GAV24" s="7"/>
      <c r="GAW24" s="7"/>
      <c r="GAX24" s="7"/>
      <c r="GAY24" s="7"/>
      <c r="GAZ24" s="7"/>
      <c r="GBA24" s="7"/>
      <c r="GBB24" s="7"/>
      <c r="GBC24" s="7"/>
      <c r="GBD24" s="7"/>
      <c r="GBE24" s="7"/>
      <c r="GBF24" s="7"/>
      <c r="GBG24" s="7"/>
      <c r="GBH24" s="7"/>
      <c r="GBI24" s="7"/>
      <c r="GBJ24" s="7"/>
      <c r="GBK24" s="7"/>
      <c r="GBL24" s="7"/>
      <c r="GBM24" s="7"/>
      <c r="GBN24" s="7"/>
      <c r="GBO24" s="7"/>
      <c r="GBP24" s="7"/>
      <c r="GBQ24" s="7"/>
      <c r="GBR24" s="7"/>
      <c r="GBS24" s="7"/>
      <c r="GBT24" s="7"/>
      <c r="GBU24" s="7"/>
      <c r="GBV24" s="7"/>
      <c r="GBW24" s="7"/>
      <c r="GBX24" s="7"/>
      <c r="GBY24" s="7"/>
      <c r="GBZ24" s="7"/>
      <c r="GCA24" s="7"/>
      <c r="GCB24" s="7"/>
      <c r="GCC24" s="7"/>
      <c r="GCD24" s="7"/>
      <c r="GCE24" s="7"/>
      <c r="GCF24" s="7"/>
      <c r="GCG24" s="7"/>
      <c r="GCH24" s="7"/>
      <c r="GCI24" s="7"/>
      <c r="GCJ24" s="7"/>
      <c r="GCK24" s="7"/>
      <c r="GCL24" s="7"/>
      <c r="GCM24" s="7"/>
      <c r="GCN24" s="7"/>
      <c r="GCO24" s="7"/>
      <c r="GCP24" s="7"/>
      <c r="GCQ24" s="7"/>
      <c r="GCR24" s="7"/>
      <c r="GCS24" s="7"/>
      <c r="GCT24" s="7"/>
      <c r="GCU24" s="7"/>
      <c r="GCV24" s="7"/>
      <c r="GCW24" s="7"/>
      <c r="GCX24" s="7"/>
      <c r="GCY24" s="7"/>
      <c r="GCZ24" s="7"/>
      <c r="GDA24" s="7"/>
      <c r="GDB24" s="7"/>
      <c r="GDC24" s="7"/>
      <c r="GDD24" s="7"/>
      <c r="GDE24" s="7"/>
      <c r="GDF24" s="7"/>
      <c r="GDG24" s="7"/>
      <c r="GDH24" s="7"/>
      <c r="GDI24" s="7"/>
      <c r="GDJ24" s="7"/>
      <c r="GDK24" s="7"/>
      <c r="GDL24" s="7"/>
      <c r="GDM24" s="7"/>
      <c r="GDN24" s="7"/>
      <c r="GDO24" s="7"/>
      <c r="GDP24" s="7"/>
      <c r="GDQ24" s="7"/>
      <c r="GDR24" s="7"/>
      <c r="GDS24" s="7"/>
      <c r="GDT24" s="7"/>
      <c r="GDU24" s="7"/>
      <c r="GDV24" s="7"/>
      <c r="GDW24" s="7"/>
      <c r="GDX24" s="7"/>
      <c r="GDY24" s="7"/>
      <c r="GDZ24" s="7"/>
      <c r="GEA24" s="7"/>
      <c r="GEB24" s="7"/>
      <c r="GEC24" s="7"/>
      <c r="GED24" s="7"/>
      <c r="GEE24" s="7"/>
      <c r="GEF24" s="7"/>
      <c r="GEG24" s="7"/>
      <c r="GEH24" s="7"/>
      <c r="GEI24" s="7"/>
      <c r="GEJ24" s="7"/>
      <c r="GEK24" s="7"/>
      <c r="GEL24" s="7"/>
      <c r="GEM24" s="7"/>
      <c r="GEN24" s="7"/>
      <c r="GEO24" s="7"/>
      <c r="GEP24" s="7"/>
      <c r="GEQ24" s="7"/>
      <c r="GER24" s="7"/>
      <c r="GES24" s="7"/>
      <c r="GET24" s="7"/>
      <c r="GEU24" s="7"/>
      <c r="GEV24" s="7"/>
      <c r="GEW24" s="7"/>
      <c r="GEX24" s="7"/>
      <c r="GEY24" s="7"/>
      <c r="GEZ24" s="7"/>
      <c r="GFA24" s="7"/>
      <c r="GFB24" s="7"/>
      <c r="GFC24" s="7"/>
      <c r="GFD24" s="7"/>
      <c r="GFE24" s="7"/>
      <c r="GFF24" s="7"/>
      <c r="GFG24" s="7"/>
      <c r="GFH24" s="7"/>
      <c r="GFI24" s="7"/>
      <c r="GFJ24" s="7"/>
      <c r="GFK24" s="7"/>
      <c r="GFL24" s="7"/>
      <c r="GFM24" s="7"/>
      <c r="GFN24" s="7"/>
      <c r="GFO24" s="7"/>
      <c r="GFP24" s="7"/>
      <c r="GFQ24" s="7"/>
      <c r="GFR24" s="7"/>
      <c r="GFS24" s="7"/>
      <c r="GFT24" s="7"/>
      <c r="GFU24" s="7"/>
      <c r="GFV24" s="7"/>
      <c r="GFW24" s="7"/>
      <c r="GFX24" s="7"/>
      <c r="GFY24" s="7"/>
      <c r="GFZ24" s="7"/>
      <c r="GGA24" s="7"/>
      <c r="GGB24" s="7"/>
      <c r="GGC24" s="7"/>
      <c r="GGD24" s="7"/>
      <c r="GGE24" s="7"/>
      <c r="GGF24" s="7"/>
      <c r="GGG24" s="7"/>
      <c r="GGH24" s="7"/>
      <c r="GGI24" s="7"/>
      <c r="GGJ24" s="7"/>
      <c r="GGK24" s="7"/>
      <c r="GGL24" s="7"/>
      <c r="GGM24" s="7"/>
      <c r="GGN24" s="7"/>
      <c r="GGO24" s="7"/>
      <c r="GGP24" s="7"/>
      <c r="GGQ24" s="7"/>
      <c r="GGR24" s="7"/>
      <c r="GGS24" s="7"/>
      <c r="GGT24" s="7"/>
      <c r="GGU24" s="7"/>
      <c r="GGV24" s="7"/>
      <c r="GGW24" s="7"/>
      <c r="GGX24" s="7"/>
      <c r="GGY24" s="7"/>
      <c r="GGZ24" s="7"/>
      <c r="GHA24" s="7"/>
      <c r="GHB24" s="7"/>
      <c r="GHC24" s="7"/>
      <c r="GHD24" s="7"/>
      <c r="GHE24" s="7"/>
      <c r="GHF24" s="7"/>
      <c r="GHG24" s="7"/>
      <c r="GHH24" s="7"/>
      <c r="GHI24" s="7"/>
      <c r="GHJ24" s="7"/>
      <c r="GHK24" s="7"/>
      <c r="GHL24" s="7"/>
      <c r="GHM24" s="7"/>
      <c r="GHN24" s="7"/>
      <c r="GHO24" s="7"/>
      <c r="GHP24" s="7"/>
      <c r="GHQ24" s="7"/>
      <c r="GHR24" s="7"/>
      <c r="GHS24" s="7"/>
      <c r="GHT24" s="7"/>
      <c r="GHU24" s="7"/>
      <c r="GHV24" s="7"/>
      <c r="GHW24" s="7"/>
      <c r="GHX24" s="7"/>
      <c r="GHY24" s="7"/>
      <c r="GHZ24" s="7"/>
      <c r="GIA24" s="7"/>
      <c r="GIB24" s="7"/>
      <c r="GIC24" s="7"/>
      <c r="GID24" s="7"/>
      <c r="GIE24" s="7"/>
      <c r="GIF24" s="7"/>
      <c r="GIG24" s="7"/>
      <c r="GIH24" s="7"/>
      <c r="GII24" s="7"/>
      <c r="GIJ24" s="7"/>
      <c r="GIK24" s="7"/>
      <c r="GIL24" s="7"/>
      <c r="GIM24" s="7"/>
      <c r="GIN24" s="7"/>
      <c r="GIO24" s="7"/>
      <c r="GIP24" s="7"/>
      <c r="GIQ24" s="7"/>
      <c r="GIR24" s="7"/>
      <c r="GIS24" s="7"/>
      <c r="GIT24" s="7"/>
      <c r="GIU24" s="7"/>
      <c r="GIV24" s="7"/>
      <c r="GIW24" s="7"/>
      <c r="GIX24" s="7"/>
      <c r="GIY24" s="7"/>
      <c r="GIZ24" s="7"/>
      <c r="GJA24" s="7"/>
      <c r="GJB24" s="7"/>
      <c r="GJC24" s="7"/>
      <c r="GJD24" s="7"/>
      <c r="GJE24" s="7"/>
      <c r="GJF24" s="7"/>
      <c r="GJG24" s="7"/>
      <c r="GJH24" s="7"/>
      <c r="GJI24" s="7"/>
      <c r="GJJ24" s="7"/>
      <c r="GJK24" s="7"/>
      <c r="GJL24" s="7"/>
      <c r="GJM24" s="7"/>
      <c r="GJN24" s="7"/>
      <c r="GJO24" s="7"/>
      <c r="GJP24" s="7"/>
      <c r="GJQ24" s="7"/>
      <c r="GJR24" s="7"/>
      <c r="GJS24" s="7"/>
      <c r="GJT24" s="7"/>
      <c r="GJU24" s="7"/>
      <c r="GJV24" s="7"/>
      <c r="GJW24" s="7"/>
      <c r="GJX24" s="7"/>
      <c r="GJY24" s="7"/>
      <c r="GJZ24" s="7"/>
      <c r="GKA24" s="7"/>
      <c r="GKB24" s="7"/>
      <c r="GKC24" s="7"/>
      <c r="GKD24" s="7"/>
      <c r="GKE24" s="7"/>
      <c r="GKF24" s="7"/>
      <c r="GKG24" s="7"/>
      <c r="GKH24" s="7"/>
      <c r="GKI24" s="7"/>
      <c r="GKJ24" s="7"/>
      <c r="GKK24" s="7"/>
      <c r="GKL24" s="7"/>
      <c r="GKM24" s="7"/>
      <c r="GKN24" s="7"/>
      <c r="GKO24" s="7"/>
      <c r="GKP24" s="7"/>
      <c r="GKQ24" s="7"/>
      <c r="GKR24" s="7"/>
      <c r="GKS24" s="7"/>
      <c r="GKT24" s="7"/>
      <c r="GKU24" s="7"/>
      <c r="GKV24" s="7"/>
      <c r="GKW24" s="7"/>
      <c r="GKX24" s="7"/>
      <c r="GKY24" s="7"/>
      <c r="GKZ24" s="7"/>
      <c r="GLA24" s="7"/>
      <c r="GLB24" s="7"/>
      <c r="GLC24" s="7"/>
      <c r="GLD24" s="7"/>
      <c r="GLE24" s="7"/>
      <c r="GLF24" s="7"/>
      <c r="GLG24" s="7"/>
      <c r="GLH24" s="7"/>
      <c r="GLI24" s="7"/>
      <c r="GLJ24" s="7"/>
      <c r="GLK24" s="7"/>
      <c r="GLL24" s="7"/>
      <c r="GLM24" s="7"/>
      <c r="GLN24" s="7"/>
      <c r="GLO24" s="7"/>
      <c r="GLP24" s="7"/>
      <c r="GLQ24" s="7"/>
      <c r="GLR24" s="7"/>
      <c r="GLS24" s="7"/>
      <c r="GLT24" s="7"/>
      <c r="GLU24" s="7"/>
      <c r="GLV24" s="7"/>
      <c r="GLW24" s="7"/>
      <c r="GLX24" s="7"/>
      <c r="GLY24" s="7"/>
      <c r="GLZ24" s="7"/>
      <c r="GMA24" s="7"/>
      <c r="GMB24" s="7"/>
      <c r="GMC24" s="7"/>
      <c r="GMD24" s="7"/>
      <c r="GME24" s="7"/>
      <c r="GMF24" s="7"/>
      <c r="GMG24" s="7"/>
      <c r="GMH24" s="7"/>
      <c r="GMI24" s="7"/>
      <c r="GMJ24" s="7"/>
      <c r="GMK24" s="7"/>
      <c r="GML24" s="7"/>
      <c r="GMM24" s="7"/>
      <c r="GMN24" s="7"/>
      <c r="GMO24" s="7"/>
      <c r="GMP24" s="7"/>
      <c r="GMQ24" s="7"/>
      <c r="GMR24" s="7"/>
      <c r="GMS24" s="7"/>
      <c r="GMT24" s="7"/>
      <c r="GMU24" s="7"/>
      <c r="GMV24" s="7"/>
      <c r="GMW24" s="7"/>
      <c r="GMX24" s="7"/>
      <c r="GMY24" s="7"/>
      <c r="GMZ24" s="7"/>
      <c r="GNA24" s="7"/>
      <c r="GNB24" s="7"/>
      <c r="GNC24" s="7"/>
      <c r="GND24" s="7"/>
      <c r="GNE24" s="7"/>
      <c r="GNF24" s="7"/>
      <c r="GNG24" s="7"/>
      <c r="GNH24" s="7"/>
      <c r="GNI24" s="7"/>
      <c r="GNJ24" s="7"/>
      <c r="GNK24" s="7"/>
      <c r="GNL24" s="7"/>
      <c r="GNM24" s="7"/>
      <c r="GNN24" s="7"/>
      <c r="GNO24" s="7"/>
      <c r="GNP24" s="7"/>
      <c r="GNQ24" s="7"/>
      <c r="GNR24" s="7"/>
      <c r="GNS24" s="7"/>
      <c r="GNT24" s="7"/>
      <c r="GNU24" s="7"/>
      <c r="GNV24" s="7"/>
      <c r="GNW24" s="7"/>
      <c r="GNX24" s="7"/>
      <c r="GNY24" s="7"/>
      <c r="GNZ24" s="7"/>
      <c r="GOA24" s="7"/>
      <c r="GOB24" s="7"/>
      <c r="GOC24" s="7"/>
      <c r="GOD24" s="7"/>
      <c r="GOE24" s="7"/>
      <c r="GOF24" s="7"/>
      <c r="GOG24" s="7"/>
      <c r="GOH24" s="7"/>
      <c r="GOI24" s="7"/>
      <c r="GOJ24" s="7"/>
      <c r="GOK24" s="7"/>
      <c r="GOL24" s="7"/>
      <c r="GOM24" s="7"/>
      <c r="GON24" s="7"/>
      <c r="GOO24" s="7"/>
      <c r="GOP24" s="7"/>
      <c r="GOQ24" s="7"/>
      <c r="GOR24" s="7"/>
      <c r="GOS24" s="7"/>
      <c r="GOT24" s="7"/>
      <c r="GOU24" s="7"/>
      <c r="GOV24" s="7"/>
      <c r="GOW24" s="7"/>
      <c r="GOX24" s="7"/>
      <c r="GOY24" s="7"/>
      <c r="GOZ24" s="7"/>
      <c r="GPA24" s="7"/>
      <c r="GPB24" s="7"/>
      <c r="GPC24" s="7"/>
      <c r="GPD24" s="7"/>
      <c r="GPE24" s="7"/>
      <c r="GPF24" s="7"/>
      <c r="GPG24" s="7"/>
      <c r="GPH24" s="7"/>
      <c r="GPI24" s="7"/>
      <c r="GPJ24" s="7"/>
      <c r="GPK24" s="7"/>
      <c r="GPL24" s="7"/>
      <c r="GPM24" s="7"/>
      <c r="GPN24" s="7"/>
      <c r="GPO24" s="7"/>
      <c r="GPP24" s="7"/>
      <c r="GPQ24" s="7"/>
      <c r="GPR24" s="7"/>
      <c r="GPS24" s="7"/>
      <c r="GPT24" s="7"/>
      <c r="GPU24" s="7"/>
      <c r="GPV24" s="7"/>
      <c r="GPW24" s="7"/>
      <c r="GPX24" s="7"/>
      <c r="GPY24" s="7"/>
      <c r="GPZ24" s="7"/>
      <c r="GQA24" s="7"/>
      <c r="GQB24" s="7"/>
      <c r="GQC24" s="7"/>
      <c r="GQD24" s="7"/>
      <c r="GQE24" s="7"/>
      <c r="GQF24" s="7"/>
      <c r="GQG24" s="7"/>
      <c r="GQH24" s="7"/>
      <c r="GQI24" s="7"/>
      <c r="GQJ24" s="7"/>
      <c r="GQK24" s="7"/>
      <c r="GQL24" s="7"/>
      <c r="GQM24" s="7"/>
      <c r="GQN24" s="7"/>
      <c r="GQO24" s="7"/>
      <c r="GQP24" s="7"/>
      <c r="GQQ24" s="7"/>
      <c r="GQR24" s="7"/>
      <c r="GQS24" s="7"/>
      <c r="GQT24" s="7"/>
      <c r="GQU24" s="7"/>
      <c r="GQV24" s="7"/>
      <c r="GQW24" s="7"/>
      <c r="GQX24" s="7"/>
      <c r="GQY24" s="7"/>
      <c r="GQZ24" s="7"/>
      <c r="GRA24" s="7"/>
      <c r="GRB24" s="7"/>
      <c r="GRC24" s="7"/>
      <c r="GRD24" s="7"/>
      <c r="GRE24" s="7"/>
      <c r="GRF24" s="7"/>
      <c r="GRG24" s="7"/>
      <c r="GRH24" s="7"/>
      <c r="GRI24" s="7"/>
      <c r="GRJ24" s="7"/>
      <c r="GRK24" s="7"/>
      <c r="GRL24" s="7"/>
      <c r="GRM24" s="7"/>
      <c r="GRN24" s="7"/>
      <c r="GRO24" s="7"/>
      <c r="GRP24" s="7"/>
      <c r="GRQ24" s="7"/>
      <c r="GRR24" s="7"/>
      <c r="GRS24" s="7"/>
      <c r="GRT24" s="7"/>
      <c r="GRU24" s="7"/>
      <c r="GRV24" s="7"/>
      <c r="GRW24" s="7"/>
      <c r="GRX24" s="7"/>
      <c r="GRY24" s="7"/>
      <c r="GRZ24" s="7"/>
      <c r="GSA24" s="7"/>
      <c r="GSB24" s="7"/>
      <c r="GSC24" s="7"/>
      <c r="GSD24" s="7"/>
      <c r="GSE24" s="7"/>
      <c r="GSF24" s="7"/>
      <c r="GSG24" s="7"/>
      <c r="GSH24" s="7"/>
      <c r="GSI24" s="7"/>
      <c r="GSJ24" s="7"/>
      <c r="GSK24" s="7"/>
      <c r="GSL24" s="7"/>
      <c r="GSM24" s="7"/>
      <c r="GSN24" s="7"/>
      <c r="GSO24" s="7"/>
      <c r="GSP24" s="7"/>
      <c r="GSQ24" s="7"/>
      <c r="GSR24" s="7"/>
      <c r="GSS24" s="7"/>
      <c r="GST24" s="7"/>
      <c r="GSU24" s="7"/>
      <c r="GSV24" s="7"/>
      <c r="GSW24" s="7"/>
      <c r="GSX24" s="7"/>
      <c r="GSY24" s="7"/>
      <c r="GSZ24" s="7"/>
      <c r="GTA24" s="7"/>
      <c r="GTB24" s="7"/>
      <c r="GTC24" s="7"/>
      <c r="GTD24" s="7"/>
      <c r="GTE24" s="7"/>
      <c r="GTF24" s="7"/>
      <c r="GTG24" s="7"/>
      <c r="GTH24" s="7"/>
      <c r="GTI24" s="7"/>
      <c r="GTJ24" s="7"/>
      <c r="GTK24" s="7"/>
      <c r="GTL24" s="7"/>
      <c r="GTM24" s="7"/>
      <c r="GTN24" s="7"/>
      <c r="GTO24" s="7"/>
      <c r="GTP24" s="7"/>
      <c r="GTQ24" s="7"/>
      <c r="GTR24" s="7"/>
      <c r="GTS24" s="7"/>
      <c r="GTT24" s="7"/>
      <c r="GTU24" s="7"/>
      <c r="GTV24" s="7"/>
      <c r="GTW24" s="7"/>
      <c r="GTX24" s="7"/>
      <c r="GTY24" s="7"/>
      <c r="GTZ24" s="7"/>
      <c r="GUA24" s="7"/>
      <c r="GUB24" s="7"/>
      <c r="GUC24" s="7"/>
      <c r="GUD24" s="7"/>
      <c r="GUE24" s="7"/>
      <c r="GUF24" s="7"/>
      <c r="GUG24" s="7"/>
      <c r="GUH24" s="7"/>
      <c r="GUI24" s="7"/>
      <c r="GUJ24" s="7"/>
      <c r="GUK24" s="7"/>
      <c r="GUL24" s="7"/>
      <c r="GUM24" s="7"/>
      <c r="GUN24" s="7"/>
      <c r="GUO24" s="7"/>
      <c r="GUP24" s="7"/>
      <c r="GUQ24" s="7"/>
      <c r="GUR24" s="7"/>
      <c r="GUS24" s="7"/>
      <c r="GUT24" s="7"/>
      <c r="GUU24" s="7"/>
      <c r="GUV24" s="7"/>
      <c r="GUW24" s="7"/>
      <c r="GUX24" s="7"/>
      <c r="GUY24" s="7"/>
      <c r="GUZ24" s="7"/>
      <c r="GVA24" s="7"/>
      <c r="GVB24" s="7"/>
      <c r="GVC24" s="7"/>
      <c r="GVD24" s="7"/>
      <c r="GVE24" s="7"/>
      <c r="GVF24" s="7"/>
      <c r="GVG24" s="7"/>
      <c r="GVH24" s="7"/>
      <c r="GVI24" s="7"/>
      <c r="GVJ24" s="7"/>
      <c r="GVK24" s="7"/>
      <c r="GVL24" s="7"/>
      <c r="GVM24" s="7"/>
      <c r="GVN24" s="7"/>
      <c r="GVO24" s="7"/>
      <c r="GVP24" s="7"/>
      <c r="GVQ24" s="7"/>
      <c r="GVR24" s="7"/>
      <c r="GVS24" s="7"/>
      <c r="GVT24" s="7"/>
      <c r="GVU24" s="7"/>
      <c r="GVV24" s="7"/>
      <c r="GVW24" s="7"/>
      <c r="GVX24" s="7"/>
      <c r="GVY24" s="7"/>
      <c r="GVZ24" s="7"/>
      <c r="GWA24" s="7"/>
      <c r="GWB24" s="7"/>
      <c r="GWC24" s="7"/>
      <c r="GWD24" s="7"/>
      <c r="GWE24" s="7"/>
      <c r="GWF24" s="7"/>
      <c r="GWG24" s="7"/>
      <c r="GWH24" s="7"/>
      <c r="GWI24" s="7"/>
      <c r="GWJ24" s="7"/>
      <c r="GWK24" s="7"/>
      <c r="GWL24" s="7"/>
      <c r="GWM24" s="7"/>
      <c r="GWN24" s="7"/>
      <c r="GWO24" s="7"/>
      <c r="GWP24" s="7"/>
      <c r="GWQ24" s="7"/>
      <c r="GWR24" s="7"/>
      <c r="GWS24" s="7"/>
      <c r="GWT24" s="7"/>
      <c r="GWU24" s="7"/>
      <c r="GWV24" s="7"/>
      <c r="GWW24" s="7"/>
      <c r="GWX24" s="7"/>
      <c r="GWY24" s="7"/>
      <c r="GWZ24" s="7"/>
      <c r="GXA24" s="7"/>
      <c r="GXB24" s="7"/>
      <c r="GXC24" s="7"/>
      <c r="GXD24" s="7"/>
      <c r="GXE24" s="7"/>
      <c r="GXF24" s="7"/>
      <c r="GXG24" s="7"/>
      <c r="GXH24" s="7"/>
      <c r="GXI24" s="7"/>
      <c r="GXJ24" s="7"/>
      <c r="GXK24" s="7"/>
      <c r="GXL24" s="7"/>
      <c r="GXM24" s="7"/>
      <c r="GXN24" s="7"/>
      <c r="GXO24" s="7"/>
      <c r="GXP24" s="7"/>
      <c r="GXQ24" s="7"/>
      <c r="GXR24" s="7"/>
      <c r="GXS24" s="7"/>
      <c r="GXT24" s="7"/>
      <c r="GXU24" s="7"/>
      <c r="GXV24" s="7"/>
      <c r="GXW24" s="7"/>
      <c r="GXX24" s="7"/>
      <c r="GXY24" s="7"/>
      <c r="GXZ24" s="7"/>
      <c r="GYA24" s="7"/>
      <c r="GYB24" s="7"/>
      <c r="GYC24" s="7"/>
      <c r="GYD24" s="7"/>
      <c r="GYE24" s="7"/>
      <c r="GYF24" s="7"/>
      <c r="GYG24" s="7"/>
      <c r="GYH24" s="7"/>
      <c r="GYI24" s="7"/>
      <c r="GYJ24" s="7"/>
      <c r="GYK24" s="7"/>
      <c r="GYL24" s="7"/>
      <c r="GYM24" s="7"/>
      <c r="GYN24" s="7"/>
      <c r="GYO24" s="7"/>
      <c r="GYP24" s="7"/>
      <c r="GYQ24" s="7"/>
      <c r="GYR24" s="7"/>
      <c r="GYS24" s="7"/>
      <c r="GYT24" s="7"/>
      <c r="GYU24" s="7"/>
      <c r="GYV24" s="7"/>
      <c r="GYW24" s="7"/>
      <c r="GYX24" s="7"/>
      <c r="GYY24" s="7"/>
      <c r="GYZ24" s="7"/>
      <c r="GZA24" s="7"/>
      <c r="GZB24" s="7"/>
      <c r="GZC24" s="7"/>
      <c r="GZD24" s="7"/>
      <c r="GZE24" s="7"/>
      <c r="GZF24" s="7"/>
      <c r="GZG24" s="7"/>
      <c r="GZH24" s="7"/>
      <c r="GZI24" s="7"/>
      <c r="GZJ24" s="7"/>
      <c r="GZK24" s="7"/>
      <c r="GZL24" s="7"/>
      <c r="GZM24" s="7"/>
      <c r="GZN24" s="7"/>
      <c r="GZO24" s="7"/>
      <c r="GZP24" s="7"/>
      <c r="GZQ24" s="7"/>
      <c r="GZR24" s="7"/>
      <c r="GZS24" s="7"/>
      <c r="GZT24" s="7"/>
      <c r="GZU24" s="7"/>
      <c r="GZV24" s="7"/>
      <c r="GZW24" s="7"/>
      <c r="GZX24" s="7"/>
      <c r="GZY24" s="7"/>
      <c r="GZZ24" s="7"/>
      <c r="HAA24" s="7"/>
      <c r="HAB24" s="7"/>
      <c r="HAC24" s="7"/>
      <c r="HAD24" s="7"/>
      <c r="HAE24" s="7"/>
      <c r="HAF24" s="7"/>
      <c r="HAG24" s="7"/>
      <c r="HAH24" s="7"/>
      <c r="HAI24" s="7"/>
      <c r="HAJ24" s="7"/>
      <c r="HAK24" s="7"/>
      <c r="HAL24" s="7"/>
      <c r="HAM24" s="7"/>
      <c r="HAN24" s="7"/>
      <c r="HAO24" s="7"/>
      <c r="HAP24" s="7"/>
      <c r="HAQ24" s="7"/>
      <c r="HAR24" s="7"/>
      <c r="HAS24" s="7"/>
      <c r="HAT24" s="7"/>
      <c r="HAU24" s="7"/>
      <c r="HAV24" s="7"/>
      <c r="HAW24" s="7"/>
      <c r="HAX24" s="7"/>
      <c r="HAY24" s="7"/>
      <c r="HAZ24" s="7"/>
      <c r="HBA24" s="7"/>
      <c r="HBB24" s="7"/>
      <c r="HBC24" s="7"/>
      <c r="HBD24" s="7"/>
      <c r="HBE24" s="7"/>
      <c r="HBF24" s="7"/>
      <c r="HBG24" s="7"/>
      <c r="HBH24" s="7"/>
      <c r="HBI24" s="7"/>
      <c r="HBJ24" s="7"/>
      <c r="HBK24" s="7"/>
      <c r="HBL24" s="7"/>
      <c r="HBM24" s="7"/>
      <c r="HBN24" s="7"/>
      <c r="HBO24" s="7"/>
      <c r="HBP24" s="7"/>
      <c r="HBQ24" s="7"/>
      <c r="HBR24" s="7"/>
      <c r="HBS24" s="7"/>
      <c r="HBT24" s="7"/>
      <c r="HBU24" s="7"/>
      <c r="HBV24" s="7"/>
      <c r="HBW24" s="7"/>
      <c r="HBX24" s="7"/>
      <c r="HBY24" s="7"/>
      <c r="HBZ24" s="7"/>
      <c r="HCA24" s="7"/>
      <c r="HCB24" s="7"/>
      <c r="HCC24" s="7"/>
      <c r="HCD24" s="7"/>
      <c r="HCE24" s="7"/>
      <c r="HCF24" s="7"/>
      <c r="HCG24" s="7"/>
      <c r="HCH24" s="7"/>
      <c r="HCI24" s="7"/>
      <c r="HCJ24" s="7"/>
      <c r="HCK24" s="7"/>
      <c r="HCL24" s="7"/>
      <c r="HCM24" s="7"/>
      <c r="HCN24" s="7"/>
      <c r="HCO24" s="7"/>
      <c r="HCP24" s="7"/>
      <c r="HCQ24" s="7"/>
      <c r="HCR24" s="7"/>
      <c r="HCS24" s="7"/>
      <c r="HCT24" s="7"/>
      <c r="HCU24" s="7"/>
      <c r="HCV24" s="7"/>
      <c r="HCW24" s="7"/>
      <c r="HCX24" s="7"/>
      <c r="HCY24" s="7"/>
      <c r="HCZ24" s="7"/>
      <c r="HDA24" s="7"/>
      <c r="HDB24" s="7"/>
      <c r="HDC24" s="7"/>
      <c r="HDD24" s="7"/>
      <c r="HDE24" s="7"/>
      <c r="HDF24" s="7"/>
      <c r="HDG24" s="7"/>
      <c r="HDH24" s="7"/>
      <c r="HDI24" s="7"/>
      <c r="HDJ24" s="7"/>
      <c r="HDK24" s="7"/>
      <c r="HDL24" s="7"/>
      <c r="HDM24" s="7"/>
      <c r="HDN24" s="7"/>
      <c r="HDO24" s="7"/>
      <c r="HDP24" s="7"/>
      <c r="HDQ24" s="7"/>
      <c r="HDR24" s="7"/>
      <c r="HDS24" s="7"/>
      <c r="HDT24" s="7"/>
      <c r="HDU24" s="7"/>
      <c r="HDV24" s="7"/>
      <c r="HDW24" s="7"/>
      <c r="HDX24" s="7"/>
      <c r="HDY24" s="7"/>
      <c r="HDZ24" s="7"/>
      <c r="HEA24" s="7"/>
      <c r="HEB24" s="7"/>
      <c r="HEC24" s="7"/>
      <c r="HED24" s="7"/>
      <c r="HEE24" s="7"/>
      <c r="HEF24" s="7"/>
      <c r="HEG24" s="7"/>
      <c r="HEH24" s="7"/>
      <c r="HEI24" s="7"/>
      <c r="HEJ24" s="7"/>
      <c r="HEK24" s="7"/>
      <c r="HEL24" s="7"/>
      <c r="HEM24" s="7"/>
      <c r="HEN24" s="7"/>
      <c r="HEO24" s="7"/>
      <c r="HEP24" s="7"/>
      <c r="HEQ24" s="7"/>
      <c r="HER24" s="7"/>
      <c r="HES24" s="7"/>
      <c r="HET24" s="7"/>
      <c r="HEU24" s="7"/>
      <c r="HEV24" s="7"/>
      <c r="HEW24" s="7"/>
      <c r="HEX24" s="7"/>
      <c r="HEY24" s="7"/>
      <c r="HEZ24" s="7"/>
      <c r="HFA24" s="7"/>
      <c r="HFB24" s="7"/>
      <c r="HFC24" s="7"/>
      <c r="HFD24" s="7"/>
      <c r="HFE24" s="7"/>
      <c r="HFF24" s="7"/>
      <c r="HFG24" s="7"/>
      <c r="HFH24" s="7"/>
      <c r="HFI24" s="7"/>
      <c r="HFJ24" s="7"/>
      <c r="HFK24" s="7"/>
      <c r="HFL24" s="7"/>
      <c r="HFM24" s="7"/>
      <c r="HFN24" s="7"/>
      <c r="HFO24" s="7"/>
      <c r="HFP24" s="7"/>
      <c r="HFQ24" s="7"/>
      <c r="HFR24" s="7"/>
      <c r="HFS24" s="7"/>
      <c r="HFT24" s="7"/>
      <c r="HFU24" s="7"/>
      <c r="HFV24" s="7"/>
      <c r="HFW24" s="7"/>
      <c r="HFX24" s="7"/>
      <c r="HFY24" s="7"/>
      <c r="HFZ24" s="7"/>
      <c r="HGA24" s="7"/>
      <c r="HGB24" s="7"/>
      <c r="HGC24" s="7"/>
      <c r="HGD24" s="7"/>
      <c r="HGE24" s="7"/>
      <c r="HGF24" s="7"/>
      <c r="HGG24" s="7"/>
      <c r="HGH24" s="7"/>
      <c r="HGI24" s="7"/>
      <c r="HGJ24" s="7"/>
      <c r="HGK24" s="7"/>
      <c r="HGL24" s="7"/>
      <c r="HGM24" s="7"/>
      <c r="HGN24" s="7"/>
      <c r="HGO24" s="7"/>
      <c r="HGP24" s="7"/>
      <c r="HGQ24" s="7"/>
      <c r="HGR24" s="7"/>
      <c r="HGS24" s="7"/>
      <c r="HGT24" s="7"/>
      <c r="HGU24" s="7"/>
      <c r="HGV24" s="7"/>
      <c r="HGW24" s="7"/>
      <c r="HGX24" s="7"/>
      <c r="HGY24" s="7"/>
      <c r="HGZ24" s="7"/>
      <c r="HHA24" s="7"/>
      <c r="HHB24" s="7"/>
      <c r="HHC24" s="7"/>
      <c r="HHD24" s="7"/>
      <c r="HHE24" s="7"/>
      <c r="HHF24" s="7"/>
      <c r="HHG24" s="7"/>
      <c r="HHH24" s="7"/>
      <c r="HHI24" s="7"/>
      <c r="HHJ24" s="7"/>
      <c r="HHK24" s="7"/>
      <c r="HHL24" s="7"/>
      <c r="HHM24" s="7"/>
      <c r="HHN24" s="7"/>
      <c r="HHO24" s="7"/>
      <c r="HHP24" s="7"/>
      <c r="HHQ24" s="7"/>
      <c r="HHR24" s="7"/>
      <c r="HHS24" s="7"/>
      <c r="HHT24" s="7"/>
      <c r="HHU24" s="7"/>
      <c r="HHV24" s="7"/>
      <c r="HHW24" s="7"/>
      <c r="HHX24" s="7"/>
      <c r="HHY24" s="7"/>
      <c r="HHZ24" s="7"/>
      <c r="HIA24" s="7"/>
      <c r="HIB24" s="7"/>
      <c r="HIC24" s="7"/>
      <c r="HID24" s="7"/>
      <c r="HIE24" s="7"/>
      <c r="HIF24" s="7"/>
      <c r="HIG24" s="7"/>
      <c r="HIH24" s="7"/>
      <c r="HII24" s="7"/>
      <c r="HIJ24" s="7"/>
      <c r="HIK24" s="7"/>
      <c r="HIL24" s="7"/>
      <c r="HIM24" s="7"/>
      <c r="HIN24" s="7"/>
      <c r="HIO24" s="7"/>
      <c r="HIP24" s="7"/>
      <c r="HIQ24" s="7"/>
      <c r="HIR24" s="7"/>
      <c r="HIS24" s="7"/>
      <c r="HIT24" s="7"/>
      <c r="HIU24" s="7"/>
      <c r="HIV24" s="7"/>
      <c r="HIW24" s="7"/>
      <c r="HIX24" s="7"/>
      <c r="HIY24" s="7"/>
      <c r="HIZ24" s="7"/>
      <c r="HJA24" s="7"/>
      <c r="HJB24" s="7"/>
      <c r="HJC24" s="7"/>
      <c r="HJD24" s="7"/>
      <c r="HJE24" s="7"/>
      <c r="HJF24" s="7"/>
      <c r="HJG24" s="7"/>
      <c r="HJH24" s="7"/>
      <c r="HJI24" s="7"/>
      <c r="HJJ24" s="7"/>
      <c r="HJK24" s="7"/>
      <c r="HJL24" s="7"/>
      <c r="HJM24" s="7"/>
      <c r="HJN24" s="7"/>
      <c r="HJO24" s="7"/>
      <c r="HJP24" s="7"/>
      <c r="HJQ24" s="7"/>
      <c r="HJR24" s="7"/>
      <c r="HJS24" s="7"/>
      <c r="HJT24" s="7"/>
      <c r="HJU24" s="7"/>
      <c r="HJV24" s="7"/>
      <c r="HJW24" s="7"/>
      <c r="HJX24" s="7"/>
      <c r="HJY24" s="7"/>
      <c r="HJZ24" s="7"/>
      <c r="HKA24" s="7"/>
      <c r="HKB24" s="7"/>
      <c r="HKC24" s="7"/>
      <c r="HKD24" s="7"/>
      <c r="HKE24" s="7"/>
      <c r="HKF24" s="7"/>
      <c r="HKG24" s="7"/>
      <c r="HKH24" s="7"/>
      <c r="HKI24" s="7"/>
      <c r="HKJ24" s="7"/>
      <c r="HKK24" s="7"/>
      <c r="HKL24" s="7"/>
      <c r="HKM24" s="7"/>
      <c r="HKN24" s="7"/>
      <c r="HKO24" s="7"/>
      <c r="HKP24" s="7"/>
      <c r="HKQ24" s="7"/>
      <c r="HKR24" s="7"/>
      <c r="HKS24" s="7"/>
      <c r="HKT24" s="7"/>
      <c r="HKU24" s="7"/>
      <c r="HKV24" s="7"/>
      <c r="HKW24" s="7"/>
      <c r="HKX24" s="7"/>
      <c r="HKY24" s="7"/>
      <c r="HKZ24" s="7"/>
      <c r="HLA24" s="7"/>
      <c r="HLB24" s="7"/>
      <c r="HLC24" s="7"/>
      <c r="HLD24" s="7"/>
      <c r="HLE24" s="7"/>
      <c r="HLF24" s="7"/>
      <c r="HLG24" s="7"/>
      <c r="HLH24" s="7"/>
      <c r="HLI24" s="7"/>
      <c r="HLJ24" s="7"/>
      <c r="HLK24" s="7"/>
      <c r="HLL24" s="7"/>
      <c r="HLM24" s="7"/>
      <c r="HLN24" s="7"/>
      <c r="HLO24" s="7"/>
      <c r="HLP24" s="7"/>
      <c r="HLQ24" s="7"/>
      <c r="HLR24" s="7"/>
      <c r="HLS24" s="7"/>
      <c r="HLT24" s="7"/>
      <c r="HLU24" s="7"/>
      <c r="HLV24" s="7"/>
      <c r="HLW24" s="7"/>
      <c r="HLX24" s="7"/>
      <c r="HLY24" s="7"/>
      <c r="HLZ24" s="7"/>
      <c r="HMA24" s="7"/>
      <c r="HMB24" s="7"/>
      <c r="HMC24" s="7"/>
      <c r="HMD24" s="7"/>
      <c r="HME24" s="7"/>
      <c r="HMF24" s="7"/>
      <c r="HMG24" s="7"/>
      <c r="HMH24" s="7"/>
      <c r="HMI24" s="7"/>
      <c r="HMJ24" s="7"/>
      <c r="HMK24" s="7"/>
      <c r="HML24" s="7"/>
      <c r="HMM24" s="7"/>
      <c r="HMN24" s="7"/>
      <c r="HMO24" s="7"/>
      <c r="HMP24" s="7"/>
      <c r="HMQ24" s="7"/>
      <c r="HMR24" s="7"/>
      <c r="HMS24" s="7"/>
      <c r="HMT24" s="7"/>
      <c r="HMU24" s="7"/>
      <c r="HMV24" s="7"/>
      <c r="HMW24" s="7"/>
      <c r="HMX24" s="7"/>
      <c r="HMY24" s="7"/>
      <c r="HMZ24" s="7"/>
      <c r="HNA24" s="7"/>
      <c r="HNB24" s="7"/>
      <c r="HNC24" s="7"/>
      <c r="HND24" s="7"/>
      <c r="HNE24" s="7"/>
      <c r="HNF24" s="7"/>
      <c r="HNG24" s="7"/>
      <c r="HNH24" s="7"/>
      <c r="HNI24" s="7"/>
      <c r="HNJ24" s="7"/>
      <c r="HNK24" s="7"/>
      <c r="HNL24" s="7"/>
      <c r="HNM24" s="7"/>
      <c r="HNN24" s="7"/>
      <c r="HNO24" s="7"/>
      <c r="HNP24" s="7"/>
      <c r="HNQ24" s="7"/>
      <c r="HNR24" s="7"/>
      <c r="HNS24" s="7"/>
      <c r="HNT24" s="7"/>
      <c r="HNU24" s="7"/>
      <c r="HNV24" s="7"/>
      <c r="HNW24" s="7"/>
      <c r="HNX24" s="7"/>
      <c r="HNY24" s="7"/>
      <c r="HNZ24" s="7"/>
      <c r="HOA24" s="7"/>
      <c r="HOB24" s="7"/>
      <c r="HOC24" s="7"/>
      <c r="HOD24" s="7"/>
      <c r="HOE24" s="7"/>
      <c r="HOF24" s="7"/>
      <c r="HOG24" s="7"/>
      <c r="HOH24" s="7"/>
      <c r="HOI24" s="7"/>
      <c r="HOJ24" s="7"/>
      <c r="HOK24" s="7"/>
      <c r="HOL24" s="7"/>
      <c r="HOM24" s="7"/>
      <c r="HON24" s="7"/>
      <c r="HOO24" s="7"/>
      <c r="HOP24" s="7"/>
      <c r="HOQ24" s="7"/>
      <c r="HOR24" s="7"/>
      <c r="HOS24" s="7"/>
      <c r="HOT24" s="7"/>
      <c r="HOU24" s="7"/>
      <c r="HOV24" s="7"/>
      <c r="HOW24" s="7"/>
      <c r="HOX24" s="7"/>
      <c r="HOY24" s="7"/>
      <c r="HOZ24" s="7"/>
      <c r="HPA24" s="7"/>
      <c r="HPB24" s="7"/>
      <c r="HPC24" s="7"/>
      <c r="HPD24" s="7"/>
      <c r="HPE24" s="7"/>
      <c r="HPF24" s="7"/>
      <c r="HPG24" s="7"/>
      <c r="HPH24" s="7"/>
      <c r="HPI24" s="7"/>
      <c r="HPJ24" s="7"/>
      <c r="HPK24" s="7"/>
      <c r="HPL24" s="7"/>
      <c r="HPM24" s="7"/>
      <c r="HPN24" s="7"/>
      <c r="HPO24" s="7"/>
      <c r="HPP24" s="7"/>
      <c r="HPQ24" s="7"/>
      <c r="HPR24" s="7"/>
      <c r="HPS24" s="7"/>
      <c r="HPT24" s="7"/>
      <c r="HPU24" s="7"/>
      <c r="HPV24" s="7"/>
      <c r="HPW24" s="7"/>
      <c r="HPX24" s="7"/>
      <c r="HPY24" s="7"/>
      <c r="HPZ24" s="7"/>
      <c r="HQA24" s="7"/>
      <c r="HQB24" s="7"/>
      <c r="HQC24" s="7"/>
      <c r="HQD24" s="7"/>
      <c r="HQE24" s="7"/>
      <c r="HQF24" s="7"/>
      <c r="HQG24" s="7"/>
      <c r="HQH24" s="7"/>
      <c r="HQI24" s="7"/>
      <c r="HQJ24" s="7"/>
      <c r="HQK24" s="7"/>
      <c r="HQL24" s="7"/>
      <c r="HQM24" s="7"/>
      <c r="HQN24" s="7"/>
      <c r="HQO24" s="7"/>
      <c r="HQP24" s="7"/>
      <c r="HQQ24" s="7"/>
      <c r="HQR24" s="7"/>
      <c r="HQS24" s="7"/>
      <c r="HQT24" s="7"/>
      <c r="HQU24" s="7"/>
      <c r="HQV24" s="7"/>
      <c r="HQW24" s="7"/>
      <c r="HQX24" s="7"/>
      <c r="HQY24" s="7"/>
      <c r="HQZ24" s="7"/>
      <c r="HRA24" s="7"/>
      <c r="HRB24" s="7"/>
      <c r="HRC24" s="7"/>
      <c r="HRD24" s="7"/>
      <c r="HRE24" s="7"/>
      <c r="HRF24" s="7"/>
      <c r="HRG24" s="7"/>
      <c r="HRH24" s="7"/>
      <c r="HRI24" s="7"/>
      <c r="HRJ24" s="7"/>
      <c r="HRK24" s="7"/>
      <c r="HRL24" s="7"/>
      <c r="HRM24" s="7"/>
      <c r="HRN24" s="7"/>
      <c r="HRO24" s="7"/>
      <c r="HRP24" s="7"/>
      <c r="HRQ24" s="7"/>
      <c r="HRR24" s="7"/>
      <c r="HRS24" s="7"/>
      <c r="HRT24" s="7"/>
      <c r="HRU24" s="7"/>
      <c r="HRV24" s="7"/>
      <c r="HRW24" s="7"/>
      <c r="HRX24" s="7"/>
      <c r="HRY24" s="7"/>
      <c r="HRZ24" s="7"/>
      <c r="HSA24" s="7"/>
      <c r="HSB24" s="7"/>
      <c r="HSC24" s="7"/>
      <c r="HSD24" s="7"/>
      <c r="HSE24" s="7"/>
      <c r="HSF24" s="7"/>
      <c r="HSG24" s="7"/>
      <c r="HSH24" s="7"/>
      <c r="HSI24" s="7"/>
      <c r="HSJ24" s="7"/>
      <c r="HSK24" s="7"/>
      <c r="HSL24" s="7"/>
      <c r="HSM24" s="7"/>
      <c r="HSN24" s="7"/>
      <c r="HSO24" s="7"/>
      <c r="HSP24" s="7"/>
      <c r="HSQ24" s="7"/>
      <c r="HSR24" s="7"/>
      <c r="HSS24" s="7"/>
      <c r="HST24" s="7"/>
      <c r="HSU24" s="7"/>
      <c r="HSV24" s="7"/>
      <c r="HSW24" s="7"/>
      <c r="HSX24" s="7"/>
      <c r="HSY24" s="7"/>
      <c r="HSZ24" s="7"/>
      <c r="HTA24" s="7"/>
      <c r="HTB24" s="7"/>
      <c r="HTC24" s="7"/>
      <c r="HTD24" s="7"/>
      <c r="HTE24" s="7"/>
      <c r="HTF24" s="7"/>
      <c r="HTG24" s="7"/>
      <c r="HTH24" s="7"/>
      <c r="HTI24" s="7"/>
      <c r="HTJ24" s="7"/>
      <c r="HTK24" s="7"/>
      <c r="HTL24" s="7"/>
      <c r="HTM24" s="7"/>
      <c r="HTN24" s="7"/>
      <c r="HTO24" s="7"/>
      <c r="HTP24" s="7"/>
      <c r="HTQ24" s="7"/>
      <c r="HTR24" s="7"/>
      <c r="HTS24" s="7"/>
      <c r="HTT24" s="7"/>
      <c r="HTU24" s="7"/>
      <c r="HTV24" s="7"/>
      <c r="HTW24" s="7"/>
      <c r="HTX24" s="7"/>
      <c r="HTY24" s="7"/>
      <c r="HTZ24" s="7"/>
      <c r="HUA24" s="7"/>
      <c r="HUB24" s="7"/>
      <c r="HUC24" s="7"/>
      <c r="HUD24" s="7"/>
      <c r="HUE24" s="7"/>
      <c r="HUF24" s="7"/>
      <c r="HUG24" s="7"/>
      <c r="HUH24" s="7"/>
      <c r="HUI24" s="7"/>
      <c r="HUJ24" s="7"/>
      <c r="HUK24" s="7"/>
      <c r="HUL24" s="7"/>
      <c r="HUM24" s="7"/>
      <c r="HUN24" s="7"/>
      <c r="HUO24" s="7"/>
      <c r="HUP24" s="7"/>
      <c r="HUQ24" s="7"/>
      <c r="HUR24" s="7"/>
      <c r="HUS24" s="7"/>
      <c r="HUT24" s="7"/>
      <c r="HUU24" s="7"/>
      <c r="HUV24" s="7"/>
      <c r="HUW24" s="7"/>
      <c r="HUX24" s="7"/>
      <c r="HUY24" s="7"/>
      <c r="HUZ24" s="7"/>
      <c r="HVA24" s="7"/>
      <c r="HVB24" s="7"/>
      <c r="HVC24" s="7"/>
      <c r="HVD24" s="7"/>
      <c r="HVE24" s="7"/>
      <c r="HVF24" s="7"/>
      <c r="HVG24" s="7"/>
      <c r="HVH24" s="7"/>
      <c r="HVI24" s="7"/>
      <c r="HVJ24" s="7"/>
      <c r="HVK24" s="7"/>
      <c r="HVL24" s="7"/>
      <c r="HVM24" s="7"/>
      <c r="HVN24" s="7"/>
      <c r="HVO24" s="7"/>
      <c r="HVP24" s="7"/>
      <c r="HVQ24" s="7"/>
      <c r="HVR24" s="7"/>
      <c r="HVS24" s="7"/>
      <c r="HVT24" s="7"/>
      <c r="HVU24" s="7"/>
      <c r="HVV24" s="7"/>
      <c r="HVW24" s="7"/>
      <c r="HVX24" s="7"/>
      <c r="HVY24" s="7"/>
      <c r="HVZ24" s="7"/>
      <c r="HWA24" s="7"/>
      <c r="HWB24" s="7"/>
      <c r="HWC24" s="7"/>
      <c r="HWD24" s="7"/>
      <c r="HWE24" s="7"/>
      <c r="HWF24" s="7"/>
      <c r="HWG24" s="7"/>
      <c r="HWH24" s="7"/>
      <c r="HWI24" s="7"/>
      <c r="HWJ24" s="7"/>
      <c r="HWK24" s="7"/>
      <c r="HWL24" s="7"/>
      <c r="HWM24" s="7"/>
      <c r="HWN24" s="7"/>
      <c r="HWO24" s="7"/>
      <c r="HWP24" s="7"/>
      <c r="HWQ24" s="7"/>
      <c r="HWR24" s="7"/>
      <c r="HWS24" s="7"/>
      <c r="HWT24" s="7"/>
      <c r="HWU24" s="7"/>
      <c r="HWV24" s="7"/>
      <c r="HWW24" s="7"/>
      <c r="HWX24" s="7"/>
      <c r="HWY24" s="7"/>
      <c r="HWZ24" s="7"/>
      <c r="HXA24" s="7"/>
      <c r="HXB24" s="7"/>
      <c r="HXC24" s="7"/>
      <c r="HXD24" s="7"/>
      <c r="HXE24" s="7"/>
      <c r="HXF24" s="7"/>
      <c r="HXG24" s="7"/>
      <c r="HXH24" s="7"/>
      <c r="HXI24" s="7"/>
      <c r="HXJ24" s="7"/>
      <c r="HXK24" s="7"/>
      <c r="HXL24" s="7"/>
      <c r="HXM24" s="7"/>
      <c r="HXN24" s="7"/>
      <c r="HXO24" s="7"/>
      <c r="HXP24" s="7"/>
      <c r="HXQ24" s="7"/>
      <c r="HXR24" s="7"/>
      <c r="HXS24" s="7"/>
      <c r="HXT24" s="7"/>
      <c r="HXU24" s="7"/>
      <c r="HXV24" s="7"/>
      <c r="HXW24" s="7"/>
      <c r="HXX24" s="7"/>
      <c r="HXY24" s="7"/>
      <c r="HXZ24" s="7"/>
      <c r="HYA24" s="7"/>
      <c r="HYB24" s="7"/>
      <c r="HYC24" s="7"/>
      <c r="HYD24" s="7"/>
      <c r="HYE24" s="7"/>
      <c r="HYF24" s="7"/>
      <c r="HYG24" s="7"/>
      <c r="HYH24" s="7"/>
      <c r="HYI24" s="7"/>
      <c r="HYJ24" s="7"/>
      <c r="HYK24" s="7"/>
      <c r="HYL24" s="7"/>
      <c r="HYM24" s="7"/>
      <c r="HYN24" s="7"/>
      <c r="HYO24" s="7"/>
      <c r="HYP24" s="7"/>
      <c r="HYQ24" s="7"/>
      <c r="HYR24" s="7"/>
      <c r="HYS24" s="7"/>
      <c r="HYT24" s="7"/>
      <c r="HYU24" s="7"/>
      <c r="HYV24" s="7"/>
      <c r="HYW24" s="7"/>
      <c r="HYX24" s="7"/>
      <c r="HYY24" s="7"/>
      <c r="HYZ24" s="7"/>
      <c r="HZA24" s="7"/>
      <c r="HZB24" s="7"/>
      <c r="HZC24" s="7"/>
      <c r="HZD24" s="7"/>
      <c r="HZE24" s="7"/>
      <c r="HZF24" s="7"/>
      <c r="HZG24" s="7"/>
      <c r="HZH24" s="7"/>
      <c r="HZI24" s="7"/>
      <c r="HZJ24" s="7"/>
      <c r="HZK24" s="7"/>
      <c r="HZL24" s="7"/>
      <c r="HZM24" s="7"/>
      <c r="HZN24" s="7"/>
      <c r="HZO24" s="7"/>
      <c r="HZP24" s="7"/>
      <c r="HZQ24" s="7"/>
      <c r="HZR24" s="7"/>
      <c r="HZS24" s="7"/>
      <c r="HZT24" s="7"/>
      <c r="HZU24" s="7"/>
      <c r="HZV24" s="7"/>
      <c r="HZW24" s="7"/>
      <c r="HZX24" s="7"/>
      <c r="HZY24" s="7"/>
      <c r="HZZ24" s="7"/>
      <c r="IAA24" s="7"/>
      <c r="IAB24" s="7"/>
      <c r="IAC24" s="7"/>
      <c r="IAD24" s="7"/>
      <c r="IAE24" s="7"/>
      <c r="IAF24" s="7"/>
      <c r="IAG24" s="7"/>
      <c r="IAH24" s="7"/>
      <c r="IAI24" s="7"/>
      <c r="IAJ24" s="7"/>
      <c r="IAK24" s="7"/>
      <c r="IAL24" s="7"/>
      <c r="IAM24" s="7"/>
      <c r="IAN24" s="7"/>
      <c r="IAO24" s="7"/>
      <c r="IAP24" s="7"/>
      <c r="IAQ24" s="7"/>
      <c r="IAR24" s="7"/>
      <c r="IAS24" s="7"/>
      <c r="IAT24" s="7"/>
      <c r="IAU24" s="7"/>
      <c r="IAV24" s="7"/>
      <c r="IAW24" s="7"/>
      <c r="IAX24" s="7"/>
      <c r="IAY24" s="7"/>
      <c r="IAZ24" s="7"/>
      <c r="IBA24" s="7"/>
      <c r="IBB24" s="7"/>
      <c r="IBC24" s="7"/>
      <c r="IBD24" s="7"/>
      <c r="IBE24" s="7"/>
      <c r="IBF24" s="7"/>
      <c r="IBG24" s="7"/>
      <c r="IBH24" s="7"/>
      <c r="IBI24" s="7"/>
      <c r="IBJ24" s="7"/>
      <c r="IBK24" s="7"/>
      <c r="IBL24" s="7"/>
      <c r="IBM24" s="7"/>
      <c r="IBN24" s="7"/>
      <c r="IBO24" s="7"/>
      <c r="IBP24" s="7"/>
      <c r="IBQ24" s="7"/>
      <c r="IBR24" s="7"/>
      <c r="IBS24" s="7"/>
      <c r="IBT24" s="7"/>
      <c r="IBU24" s="7"/>
      <c r="IBV24" s="7"/>
      <c r="IBW24" s="7"/>
      <c r="IBX24" s="7"/>
      <c r="IBY24" s="7"/>
      <c r="IBZ24" s="7"/>
      <c r="ICA24" s="7"/>
      <c r="ICB24" s="7"/>
      <c r="ICC24" s="7"/>
      <c r="ICD24" s="7"/>
      <c r="ICE24" s="7"/>
      <c r="ICF24" s="7"/>
      <c r="ICG24" s="7"/>
      <c r="ICH24" s="7"/>
      <c r="ICI24" s="7"/>
      <c r="ICJ24" s="7"/>
      <c r="ICK24" s="7"/>
      <c r="ICL24" s="7"/>
      <c r="ICM24" s="7"/>
      <c r="ICN24" s="7"/>
      <c r="ICO24" s="7"/>
      <c r="ICP24" s="7"/>
      <c r="ICQ24" s="7"/>
      <c r="ICR24" s="7"/>
      <c r="ICS24" s="7"/>
      <c r="ICT24" s="7"/>
      <c r="ICU24" s="7"/>
      <c r="ICV24" s="7"/>
      <c r="ICW24" s="7"/>
      <c r="ICX24" s="7"/>
      <c r="ICY24" s="7"/>
      <c r="ICZ24" s="7"/>
      <c r="IDA24" s="7"/>
      <c r="IDB24" s="7"/>
      <c r="IDC24" s="7"/>
      <c r="IDD24" s="7"/>
      <c r="IDE24" s="7"/>
      <c r="IDF24" s="7"/>
      <c r="IDG24" s="7"/>
      <c r="IDH24" s="7"/>
      <c r="IDI24" s="7"/>
      <c r="IDJ24" s="7"/>
      <c r="IDK24" s="7"/>
      <c r="IDL24" s="7"/>
      <c r="IDM24" s="7"/>
      <c r="IDN24" s="7"/>
      <c r="IDO24" s="7"/>
      <c r="IDP24" s="7"/>
      <c r="IDQ24" s="7"/>
      <c r="IDR24" s="7"/>
      <c r="IDS24" s="7"/>
      <c r="IDT24" s="7"/>
      <c r="IDU24" s="7"/>
      <c r="IDV24" s="7"/>
      <c r="IDW24" s="7"/>
      <c r="IDX24" s="7"/>
      <c r="IDY24" s="7"/>
      <c r="IDZ24" s="7"/>
      <c r="IEA24" s="7"/>
      <c r="IEB24" s="7"/>
      <c r="IEC24" s="7"/>
      <c r="IED24" s="7"/>
      <c r="IEE24" s="7"/>
      <c r="IEF24" s="7"/>
      <c r="IEG24" s="7"/>
      <c r="IEH24" s="7"/>
      <c r="IEI24" s="7"/>
      <c r="IEJ24" s="7"/>
      <c r="IEK24" s="7"/>
      <c r="IEL24" s="7"/>
      <c r="IEM24" s="7"/>
      <c r="IEN24" s="7"/>
      <c r="IEO24" s="7"/>
      <c r="IEP24" s="7"/>
      <c r="IEQ24" s="7"/>
      <c r="IER24" s="7"/>
      <c r="IES24" s="7"/>
      <c r="IET24" s="7"/>
      <c r="IEU24" s="7"/>
      <c r="IEV24" s="7"/>
      <c r="IEW24" s="7"/>
      <c r="IEX24" s="7"/>
      <c r="IEY24" s="7"/>
      <c r="IEZ24" s="7"/>
      <c r="IFA24" s="7"/>
      <c r="IFB24" s="7"/>
      <c r="IFC24" s="7"/>
      <c r="IFD24" s="7"/>
      <c r="IFE24" s="7"/>
      <c r="IFF24" s="7"/>
      <c r="IFG24" s="7"/>
      <c r="IFH24" s="7"/>
      <c r="IFI24" s="7"/>
      <c r="IFJ24" s="7"/>
      <c r="IFK24" s="7"/>
      <c r="IFL24" s="7"/>
      <c r="IFM24" s="7"/>
      <c r="IFN24" s="7"/>
      <c r="IFO24" s="7"/>
      <c r="IFP24" s="7"/>
      <c r="IFQ24" s="7"/>
      <c r="IFR24" s="7"/>
      <c r="IFS24" s="7"/>
      <c r="IFT24" s="7"/>
      <c r="IFU24" s="7"/>
      <c r="IFV24" s="7"/>
      <c r="IFW24" s="7"/>
      <c r="IFX24" s="7"/>
      <c r="IFY24" s="7"/>
      <c r="IFZ24" s="7"/>
      <c r="IGA24" s="7"/>
      <c r="IGB24" s="7"/>
      <c r="IGC24" s="7"/>
      <c r="IGD24" s="7"/>
      <c r="IGE24" s="7"/>
      <c r="IGF24" s="7"/>
      <c r="IGG24" s="7"/>
      <c r="IGH24" s="7"/>
      <c r="IGI24" s="7"/>
      <c r="IGJ24" s="7"/>
      <c r="IGK24" s="7"/>
      <c r="IGL24" s="7"/>
      <c r="IGM24" s="7"/>
      <c r="IGN24" s="7"/>
      <c r="IGO24" s="7"/>
      <c r="IGP24" s="7"/>
      <c r="IGQ24" s="7"/>
      <c r="IGR24" s="7"/>
      <c r="IGS24" s="7"/>
      <c r="IGT24" s="7"/>
      <c r="IGU24" s="7"/>
      <c r="IGV24" s="7"/>
      <c r="IGW24" s="7"/>
      <c r="IGX24" s="7"/>
      <c r="IGY24" s="7"/>
      <c r="IGZ24" s="7"/>
      <c r="IHA24" s="7"/>
      <c r="IHB24" s="7"/>
      <c r="IHC24" s="7"/>
      <c r="IHD24" s="7"/>
      <c r="IHE24" s="7"/>
      <c r="IHF24" s="7"/>
      <c r="IHG24" s="7"/>
      <c r="IHH24" s="7"/>
      <c r="IHI24" s="7"/>
      <c r="IHJ24" s="7"/>
      <c r="IHK24" s="7"/>
      <c r="IHL24" s="7"/>
      <c r="IHM24" s="7"/>
      <c r="IHN24" s="7"/>
      <c r="IHO24" s="7"/>
      <c r="IHP24" s="7"/>
      <c r="IHQ24" s="7"/>
      <c r="IHR24" s="7"/>
      <c r="IHS24" s="7"/>
      <c r="IHT24" s="7"/>
      <c r="IHU24" s="7"/>
      <c r="IHV24" s="7"/>
      <c r="IHW24" s="7"/>
      <c r="IHX24" s="7"/>
      <c r="IHY24" s="7"/>
      <c r="IHZ24" s="7"/>
      <c r="IIA24" s="7"/>
      <c r="IIB24" s="7"/>
      <c r="IIC24" s="7"/>
      <c r="IID24" s="7"/>
      <c r="IIE24" s="7"/>
      <c r="IIF24" s="7"/>
      <c r="IIG24" s="7"/>
      <c r="IIH24" s="7"/>
      <c r="III24" s="7"/>
      <c r="IIJ24" s="7"/>
      <c r="IIK24" s="7"/>
      <c r="IIL24" s="7"/>
      <c r="IIM24" s="7"/>
      <c r="IIN24" s="7"/>
      <c r="IIO24" s="7"/>
      <c r="IIP24" s="7"/>
      <c r="IIQ24" s="7"/>
      <c r="IIR24" s="7"/>
      <c r="IIS24" s="7"/>
      <c r="IIT24" s="7"/>
      <c r="IIU24" s="7"/>
      <c r="IIV24" s="7"/>
      <c r="IIW24" s="7"/>
      <c r="IIX24" s="7"/>
      <c r="IIY24" s="7"/>
      <c r="IIZ24" s="7"/>
      <c r="IJA24" s="7"/>
      <c r="IJB24" s="7"/>
      <c r="IJC24" s="7"/>
      <c r="IJD24" s="7"/>
      <c r="IJE24" s="7"/>
      <c r="IJF24" s="7"/>
      <c r="IJG24" s="7"/>
      <c r="IJH24" s="7"/>
      <c r="IJI24" s="7"/>
      <c r="IJJ24" s="7"/>
      <c r="IJK24" s="7"/>
      <c r="IJL24" s="7"/>
      <c r="IJM24" s="7"/>
      <c r="IJN24" s="7"/>
      <c r="IJO24" s="7"/>
      <c r="IJP24" s="7"/>
      <c r="IJQ24" s="7"/>
      <c r="IJR24" s="7"/>
      <c r="IJS24" s="7"/>
      <c r="IJT24" s="7"/>
      <c r="IJU24" s="7"/>
      <c r="IJV24" s="7"/>
      <c r="IJW24" s="7"/>
      <c r="IJX24" s="7"/>
      <c r="IJY24" s="7"/>
      <c r="IJZ24" s="7"/>
      <c r="IKA24" s="7"/>
      <c r="IKB24" s="7"/>
      <c r="IKC24" s="7"/>
      <c r="IKD24" s="7"/>
      <c r="IKE24" s="7"/>
      <c r="IKF24" s="7"/>
      <c r="IKG24" s="7"/>
      <c r="IKH24" s="7"/>
      <c r="IKI24" s="7"/>
      <c r="IKJ24" s="7"/>
      <c r="IKK24" s="7"/>
      <c r="IKL24" s="7"/>
      <c r="IKM24" s="7"/>
      <c r="IKN24" s="7"/>
      <c r="IKO24" s="7"/>
      <c r="IKP24" s="7"/>
      <c r="IKQ24" s="7"/>
      <c r="IKR24" s="7"/>
      <c r="IKS24" s="7"/>
      <c r="IKT24" s="7"/>
      <c r="IKU24" s="7"/>
      <c r="IKV24" s="7"/>
      <c r="IKW24" s="7"/>
      <c r="IKX24" s="7"/>
      <c r="IKY24" s="7"/>
      <c r="IKZ24" s="7"/>
      <c r="ILA24" s="7"/>
      <c r="ILB24" s="7"/>
      <c r="ILC24" s="7"/>
      <c r="ILD24" s="7"/>
      <c r="ILE24" s="7"/>
      <c r="ILF24" s="7"/>
      <c r="ILG24" s="7"/>
      <c r="ILH24" s="7"/>
      <c r="ILI24" s="7"/>
      <c r="ILJ24" s="7"/>
      <c r="ILK24" s="7"/>
      <c r="ILL24" s="7"/>
      <c r="ILM24" s="7"/>
      <c r="ILN24" s="7"/>
      <c r="ILO24" s="7"/>
      <c r="ILP24" s="7"/>
      <c r="ILQ24" s="7"/>
      <c r="ILR24" s="7"/>
      <c r="ILS24" s="7"/>
      <c r="ILT24" s="7"/>
      <c r="ILU24" s="7"/>
      <c r="ILV24" s="7"/>
      <c r="ILW24" s="7"/>
      <c r="ILX24" s="7"/>
      <c r="ILY24" s="7"/>
      <c r="ILZ24" s="7"/>
      <c r="IMA24" s="7"/>
      <c r="IMB24" s="7"/>
      <c r="IMC24" s="7"/>
      <c r="IMD24" s="7"/>
      <c r="IME24" s="7"/>
      <c r="IMF24" s="7"/>
      <c r="IMG24" s="7"/>
      <c r="IMH24" s="7"/>
      <c r="IMI24" s="7"/>
      <c r="IMJ24" s="7"/>
      <c r="IMK24" s="7"/>
      <c r="IML24" s="7"/>
      <c r="IMM24" s="7"/>
      <c r="IMN24" s="7"/>
      <c r="IMO24" s="7"/>
      <c r="IMP24" s="7"/>
      <c r="IMQ24" s="7"/>
      <c r="IMR24" s="7"/>
      <c r="IMS24" s="7"/>
      <c r="IMT24" s="7"/>
      <c r="IMU24" s="7"/>
      <c r="IMV24" s="7"/>
      <c r="IMW24" s="7"/>
      <c r="IMX24" s="7"/>
      <c r="IMY24" s="7"/>
      <c r="IMZ24" s="7"/>
      <c r="INA24" s="7"/>
      <c r="INB24" s="7"/>
      <c r="INC24" s="7"/>
      <c r="IND24" s="7"/>
      <c r="INE24" s="7"/>
      <c r="INF24" s="7"/>
      <c r="ING24" s="7"/>
      <c r="INH24" s="7"/>
      <c r="INI24" s="7"/>
      <c r="INJ24" s="7"/>
      <c r="INK24" s="7"/>
      <c r="INL24" s="7"/>
      <c r="INM24" s="7"/>
      <c r="INN24" s="7"/>
      <c r="INO24" s="7"/>
      <c r="INP24" s="7"/>
      <c r="INQ24" s="7"/>
      <c r="INR24" s="7"/>
      <c r="INS24" s="7"/>
      <c r="INT24" s="7"/>
      <c r="INU24" s="7"/>
      <c r="INV24" s="7"/>
      <c r="INW24" s="7"/>
      <c r="INX24" s="7"/>
      <c r="INY24" s="7"/>
      <c r="INZ24" s="7"/>
      <c r="IOA24" s="7"/>
      <c r="IOB24" s="7"/>
      <c r="IOC24" s="7"/>
      <c r="IOD24" s="7"/>
      <c r="IOE24" s="7"/>
      <c r="IOF24" s="7"/>
      <c r="IOG24" s="7"/>
      <c r="IOH24" s="7"/>
      <c r="IOI24" s="7"/>
      <c r="IOJ24" s="7"/>
      <c r="IOK24" s="7"/>
      <c r="IOL24" s="7"/>
      <c r="IOM24" s="7"/>
      <c r="ION24" s="7"/>
      <c r="IOO24" s="7"/>
      <c r="IOP24" s="7"/>
      <c r="IOQ24" s="7"/>
      <c r="IOR24" s="7"/>
      <c r="IOS24" s="7"/>
      <c r="IOT24" s="7"/>
      <c r="IOU24" s="7"/>
      <c r="IOV24" s="7"/>
      <c r="IOW24" s="7"/>
      <c r="IOX24" s="7"/>
      <c r="IOY24" s="7"/>
      <c r="IOZ24" s="7"/>
      <c r="IPA24" s="7"/>
      <c r="IPB24" s="7"/>
      <c r="IPC24" s="7"/>
      <c r="IPD24" s="7"/>
      <c r="IPE24" s="7"/>
      <c r="IPF24" s="7"/>
      <c r="IPG24" s="7"/>
      <c r="IPH24" s="7"/>
      <c r="IPI24" s="7"/>
      <c r="IPJ24" s="7"/>
      <c r="IPK24" s="7"/>
      <c r="IPL24" s="7"/>
      <c r="IPM24" s="7"/>
      <c r="IPN24" s="7"/>
      <c r="IPO24" s="7"/>
      <c r="IPP24" s="7"/>
      <c r="IPQ24" s="7"/>
      <c r="IPR24" s="7"/>
      <c r="IPS24" s="7"/>
      <c r="IPT24" s="7"/>
      <c r="IPU24" s="7"/>
      <c r="IPV24" s="7"/>
      <c r="IPW24" s="7"/>
      <c r="IPX24" s="7"/>
      <c r="IPY24" s="7"/>
      <c r="IPZ24" s="7"/>
      <c r="IQA24" s="7"/>
      <c r="IQB24" s="7"/>
      <c r="IQC24" s="7"/>
      <c r="IQD24" s="7"/>
      <c r="IQE24" s="7"/>
      <c r="IQF24" s="7"/>
      <c r="IQG24" s="7"/>
      <c r="IQH24" s="7"/>
      <c r="IQI24" s="7"/>
      <c r="IQJ24" s="7"/>
      <c r="IQK24" s="7"/>
      <c r="IQL24" s="7"/>
      <c r="IQM24" s="7"/>
      <c r="IQN24" s="7"/>
      <c r="IQO24" s="7"/>
      <c r="IQP24" s="7"/>
      <c r="IQQ24" s="7"/>
      <c r="IQR24" s="7"/>
      <c r="IQS24" s="7"/>
      <c r="IQT24" s="7"/>
      <c r="IQU24" s="7"/>
      <c r="IQV24" s="7"/>
      <c r="IQW24" s="7"/>
      <c r="IQX24" s="7"/>
      <c r="IQY24" s="7"/>
      <c r="IQZ24" s="7"/>
      <c r="IRA24" s="7"/>
      <c r="IRB24" s="7"/>
      <c r="IRC24" s="7"/>
      <c r="IRD24" s="7"/>
      <c r="IRE24" s="7"/>
      <c r="IRF24" s="7"/>
      <c r="IRG24" s="7"/>
      <c r="IRH24" s="7"/>
      <c r="IRI24" s="7"/>
      <c r="IRJ24" s="7"/>
      <c r="IRK24" s="7"/>
      <c r="IRL24" s="7"/>
      <c r="IRM24" s="7"/>
      <c r="IRN24" s="7"/>
      <c r="IRO24" s="7"/>
      <c r="IRP24" s="7"/>
      <c r="IRQ24" s="7"/>
      <c r="IRR24" s="7"/>
      <c r="IRS24" s="7"/>
      <c r="IRT24" s="7"/>
      <c r="IRU24" s="7"/>
      <c r="IRV24" s="7"/>
      <c r="IRW24" s="7"/>
      <c r="IRX24" s="7"/>
      <c r="IRY24" s="7"/>
      <c r="IRZ24" s="7"/>
      <c r="ISA24" s="7"/>
      <c r="ISB24" s="7"/>
      <c r="ISC24" s="7"/>
      <c r="ISD24" s="7"/>
      <c r="ISE24" s="7"/>
      <c r="ISF24" s="7"/>
      <c r="ISG24" s="7"/>
      <c r="ISH24" s="7"/>
      <c r="ISI24" s="7"/>
      <c r="ISJ24" s="7"/>
      <c r="ISK24" s="7"/>
      <c r="ISL24" s="7"/>
      <c r="ISM24" s="7"/>
      <c r="ISN24" s="7"/>
      <c r="ISO24" s="7"/>
      <c r="ISP24" s="7"/>
      <c r="ISQ24" s="7"/>
      <c r="ISR24" s="7"/>
      <c r="ISS24" s="7"/>
      <c r="IST24" s="7"/>
      <c r="ISU24" s="7"/>
      <c r="ISV24" s="7"/>
      <c r="ISW24" s="7"/>
      <c r="ISX24" s="7"/>
      <c r="ISY24" s="7"/>
      <c r="ISZ24" s="7"/>
      <c r="ITA24" s="7"/>
      <c r="ITB24" s="7"/>
      <c r="ITC24" s="7"/>
      <c r="ITD24" s="7"/>
      <c r="ITE24" s="7"/>
      <c r="ITF24" s="7"/>
      <c r="ITG24" s="7"/>
      <c r="ITH24" s="7"/>
      <c r="ITI24" s="7"/>
      <c r="ITJ24" s="7"/>
      <c r="ITK24" s="7"/>
      <c r="ITL24" s="7"/>
      <c r="ITM24" s="7"/>
      <c r="ITN24" s="7"/>
      <c r="ITO24" s="7"/>
      <c r="ITP24" s="7"/>
      <c r="ITQ24" s="7"/>
      <c r="ITR24" s="7"/>
      <c r="ITS24" s="7"/>
      <c r="ITT24" s="7"/>
      <c r="ITU24" s="7"/>
      <c r="ITV24" s="7"/>
      <c r="ITW24" s="7"/>
      <c r="ITX24" s="7"/>
      <c r="ITY24" s="7"/>
      <c r="ITZ24" s="7"/>
      <c r="IUA24" s="7"/>
      <c r="IUB24" s="7"/>
      <c r="IUC24" s="7"/>
      <c r="IUD24" s="7"/>
      <c r="IUE24" s="7"/>
      <c r="IUF24" s="7"/>
      <c r="IUG24" s="7"/>
      <c r="IUH24" s="7"/>
      <c r="IUI24" s="7"/>
      <c r="IUJ24" s="7"/>
      <c r="IUK24" s="7"/>
      <c r="IUL24" s="7"/>
      <c r="IUM24" s="7"/>
      <c r="IUN24" s="7"/>
      <c r="IUO24" s="7"/>
      <c r="IUP24" s="7"/>
      <c r="IUQ24" s="7"/>
      <c r="IUR24" s="7"/>
      <c r="IUS24" s="7"/>
      <c r="IUT24" s="7"/>
      <c r="IUU24" s="7"/>
      <c r="IUV24" s="7"/>
      <c r="IUW24" s="7"/>
      <c r="IUX24" s="7"/>
      <c r="IUY24" s="7"/>
      <c r="IUZ24" s="7"/>
      <c r="IVA24" s="7"/>
      <c r="IVB24" s="7"/>
      <c r="IVC24" s="7"/>
      <c r="IVD24" s="7"/>
      <c r="IVE24" s="7"/>
      <c r="IVF24" s="7"/>
      <c r="IVG24" s="7"/>
      <c r="IVH24" s="7"/>
      <c r="IVI24" s="7"/>
      <c r="IVJ24" s="7"/>
      <c r="IVK24" s="7"/>
      <c r="IVL24" s="7"/>
      <c r="IVM24" s="7"/>
      <c r="IVN24" s="7"/>
      <c r="IVO24" s="7"/>
      <c r="IVP24" s="7"/>
      <c r="IVQ24" s="7"/>
      <c r="IVR24" s="7"/>
      <c r="IVS24" s="7"/>
      <c r="IVT24" s="7"/>
      <c r="IVU24" s="7"/>
      <c r="IVV24" s="7"/>
      <c r="IVW24" s="7"/>
      <c r="IVX24" s="7"/>
      <c r="IVY24" s="7"/>
      <c r="IVZ24" s="7"/>
      <c r="IWA24" s="7"/>
      <c r="IWB24" s="7"/>
      <c r="IWC24" s="7"/>
      <c r="IWD24" s="7"/>
      <c r="IWE24" s="7"/>
      <c r="IWF24" s="7"/>
      <c r="IWG24" s="7"/>
      <c r="IWH24" s="7"/>
      <c r="IWI24" s="7"/>
      <c r="IWJ24" s="7"/>
      <c r="IWK24" s="7"/>
      <c r="IWL24" s="7"/>
      <c r="IWM24" s="7"/>
      <c r="IWN24" s="7"/>
      <c r="IWO24" s="7"/>
      <c r="IWP24" s="7"/>
      <c r="IWQ24" s="7"/>
      <c r="IWR24" s="7"/>
      <c r="IWS24" s="7"/>
      <c r="IWT24" s="7"/>
      <c r="IWU24" s="7"/>
      <c r="IWV24" s="7"/>
      <c r="IWW24" s="7"/>
      <c r="IWX24" s="7"/>
      <c r="IWY24" s="7"/>
      <c r="IWZ24" s="7"/>
      <c r="IXA24" s="7"/>
      <c r="IXB24" s="7"/>
      <c r="IXC24" s="7"/>
      <c r="IXD24" s="7"/>
      <c r="IXE24" s="7"/>
      <c r="IXF24" s="7"/>
      <c r="IXG24" s="7"/>
      <c r="IXH24" s="7"/>
      <c r="IXI24" s="7"/>
      <c r="IXJ24" s="7"/>
      <c r="IXK24" s="7"/>
      <c r="IXL24" s="7"/>
      <c r="IXM24" s="7"/>
      <c r="IXN24" s="7"/>
      <c r="IXO24" s="7"/>
      <c r="IXP24" s="7"/>
      <c r="IXQ24" s="7"/>
      <c r="IXR24" s="7"/>
      <c r="IXS24" s="7"/>
      <c r="IXT24" s="7"/>
      <c r="IXU24" s="7"/>
      <c r="IXV24" s="7"/>
      <c r="IXW24" s="7"/>
      <c r="IXX24" s="7"/>
      <c r="IXY24" s="7"/>
      <c r="IXZ24" s="7"/>
      <c r="IYA24" s="7"/>
      <c r="IYB24" s="7"/>
      <c r="IYC24" s="7"/>
      <c r="IYD24" s="7"/>
      <c r="IYE24" s="7"/>
      <c r="IYF24" s="7"/>
      <c r="IYG24" s="7"/>
      <c r="IYH24" s="7"/>
      <c r="IYI24" s="7"/>
      <c r="IYJ24" s="7"/>
      <c r="IYK24" s="7"/>
      <c r="IYL24" s="7"/>
      <c r="IYM24" s="7"/>
      <c r="IYN24" s="7"/>
      <c r="IYO24" s="7"/>
      <c r="IYP24" s="7"/>
      <c r="IYQ24" s="7"/>
      <c r="IYR24" s="7"/>
      <c r="IYS24" s="7"/>
      <c r="IYT24" s="7"/>
      <c r="IYU24" s="7"/>
      <c r="IYV24" s="7"/>
      <c r="IYW24" s="7"/>
      <c r="IYX24" s="7"/>
      <c r="IYY24" s="7"/>
      <c r="IYZ24" s="7"/>
      <c r="IZA24" s="7"/>
      <c r="IZB24" s="7"/>
      <c r="IZC24" s="7"/>
      <c r="IZD24" s="7"/>
      <c r="IZE24" s="7"/>
      <c r="IZF24" s="7"/>
      <c r="IZG24" s="7"/>
      <c r="IZH24" s="7"/>
      <c r="IZI24" s="7"/>
      <c r="IZJ24" s="7"/>
      <c r="IZK24" s="7"/>
      <c r="IZL24" s="7"/>
      <c r="IZM24" s="7"/>
      <c r="IZN24" s="7"/>
      <c r="IZO24" s="7"/>
      <c r="IZP24" s="7"/>
      <c r="IZQ24" s="7"/>
      <c r="IZR24" s="7"/>
      <c r="IZS24" s="7"/>
      <c r="IZT24" s="7"/>
      <c r="IZU24" s="7"/>
      <c r="IZV24" s="7"/>
      <c r="IZW24" s="7"/>
      <c r="IZX24" s="7"/>
      <c r="IZY24" s="7"/>
      <c r="IZZ24" s="7"/>
      <c r="JAA24" s="7"/>
      <c r="JAB24" s="7"/>
      <c r="JAC24" s="7"/>
      <c r="JAD24" s="7"/>
      <c r="JAE24" s="7"/>
      <c r="JAF24" s="7"/>
      <c r="JAG24" s="7"/>
      <c r="JAH24" s="7"/>
      <c r="JAI24" s="7"/>
      <c r="JAJ24" s="7"/>
      <c r="JAK24" s="7"/>
      <c r="JAL24" s="7"/>
      <c r="JAM24" s="7"/>
      <c r="JAN24" s="7"/>
      <c r="JAO24" s="7"/>
      <c r="JAP24" s="7"/>
      <c r="JAQ24" s="7"/>
      <c r="JAR24" s="7"/>
      <c r="JAS24" s="7"/>
      <c r="JAT24" s="7"/>
      <c r="JAU24" s="7"/>
      <c r="JAV24" s="7"/>
      <c r="JAW24" s="7"/>
      <c r="JAX24" s="7"/>
      <c r="JAY24" s="7"/>
      <c r="JAZ24" s="7"/>
      <c r="JBA24" s="7"/>
      <c r="JBB24" s="7"/>
      <c r="JBC24" s="7"/>
      <c r="JBD24" s="7"/>
      <c r="JBE24" s="7"/>
      <c r="JBF24" s="7"/>
      <c r="JBG24" s="7"/>
      <c r="JBH24" s="7"/>
      <c r="JBI24" s="7"/>
      <c r="JBJ24" s="7"/>
      <c r="JBK24" s="7"/>
      <c r="JBL24" s="7"/>
      <c r="JBM24" s="7"/>
      <c r="JBN24" s="7"/>
      <c r="JBO24" s="7"/>
      <c r="JBP24" s="7"/>
      <c r="JBQ24" s="7"/>
      <c r="JBR24" s="7"/>
      <c r="JBS24" s="7"/>
      <c r="JBT24" s="7"/>
      <c r="JBU24" s="7"/>
      <c r="JBV24" s="7"/>
      <c r="JBW24" s="7"/>
      <c r="JBX24" s="7"/>
      <c r="JBY24" s="7"/>
      <c r="JBZ24" s="7"/>
      <c r="JCA24" s="7"/>
      <c r="JCB24" s="7"/>
      <c r="JCC24" s="7"/>
      <c r="JCD24" s="7"/>
      <c r="JCE24" s="7"/>
      <c r="JCF24" s="7"/>
      <c r="JCG24" s="7"/>
      <c r="JCH24" s="7"/>
      <c r="JCI24" s="7"/>
      <c r="JCJ24" s="7"/>
      <c r="JCK24" s="7"/>
      <c r="JCL24" s="7"/>
      <c r="JCM24" s="7"/>
      <c r="JCN24" s="7"/>
      <c r="JCO24" s="7"/>
      <c r="JCP24" s="7"/>
      <c r="JCQ24" s="7"/>
      <c r="JCR24" s="7"/>
      <c r="JCS24" s="7"/>
      <c r="JCT24" s="7"/>
      <c r="JCU24" s="7"/>
      <c r="JCV24" s="7"/>
      <c r="JCW24" s="7"/>
      <c r="JCX24" s="7"/>
      <c r="JCY24" s="7"/>
      <c r="JCZ24" s="7"/>
      <c r="JDA24" s="7"/>
      <c r="JDB24" s="7"/>
      <c r="JDC24" s="7"/>
      <c r="JDD24" s="7"/>
      <c r="JDE24" s="7"/>
      <c r="JDF24" s="7"/>
      <c r="JDG24" s="7"/>
      <c r="JDH24" s="7"/>
      <c r="JDI24" s="7"/>
      <c r="JDJ24" s="7"/>
      <c r="JDK24" s="7"/>
      <c r="JDL24" s="7"/>
      <c r="JDM24" s="7"/>
      <c r="JDN24" s="7"/>
      <c r="JDO24" s="7"/>
      <c r="JDP24" s="7"/>
      <c r="JDQ24" s="7"/>
      <c r="JDR24" s="7"/>
      <c r="JDS24" s="7"/>
      <c r="JDT24" s="7"/>
      <c r="JDU24" s="7"/>
      <c r="JDV24" s="7"/>
      <c r="JDW24" s="7"/>
      <c r="JDX24" s="7"/>
      <c r="JDY24" s="7"/>
      <c r="JDZ24" s="7"/>
      <c r="JEA24" s="7"/>
      <c r="JEB24" s="7"/>
      <c r="JEC24" s="7"/>
      <c r="JED24" s="7"/>
      <c r="JEE24" s="7"/>
      <c r="JEF24" s="7"/>
      <c r="JEG24" s="7"/>
      <c r="JEH24" s="7"/>
      <c r="JEI24" s="7"/>
      <c r="JEJ24" s="7"/>
      <c r="JEK24" s="7"/>
      <c r="JEL24" s="7"/>
      <c r="JEM24" s="7"/>
      <c r="JEN24" s="7"/>
      <c r="JEO24" s="7"/>
      <c r="JEP24" s="7"/>
      <c r="JEQ24" s="7"/>
      <c r="JER24" s="7"/>
      <c r="JES24" s="7"/>
      <c r="JET24" s="7"/>
      <c r="JEU24" s="7"/>
      <c r="JEV24" s="7"/>
      <c r="JEW24" s="7"/>
      <c r="JEX24" s="7"/>
      <c r="JEY24" s="7"/>
      <c r="JEZ24" s="7"/>
      <c r="JFA24" s="7"/>
      <c r="JFB24" s="7"/>
      <c r="JFC24" s="7"/>
      <c r="JFD24" s="7"/>
      <c r="JFE24" s="7"/>
      <c r="JFF24" s="7"/>
      <c r="JFG24" s="7"/>
      <c r="JFH24" s="7"/>
      <c r="JFI24" s="7"/>
      <c r="JFJ24" s="7"/>
      <c r="JFK24" s="7"/>
      <c r="JFL24" s="7"/>
      <c r="JFM24" s="7"/>
      <c r="JFN24" s="7"/>
      <c r="JFO24" s="7"/>
      <c r="JFP24" s="7"/>
      <c r="JFQ24" s="7"/>
      <c r="JFR24" s="7"/>
      <c r="JFS24" s="7"/>
      <c r="JFT24" s="7"/>
      <c r="JFU24" s="7"/>
      <c r="JFV24" s="7"/>
      <c r="JFW24" s="7"/>
      <c r="JFX24" s="7"/>
      <c r="JFY24" s="7"/>
      <c r="JFZ24" s="7"/>
      <c r="JGA24" s="7"/>
      <c r="JGB24" s="7"/>
      <c r="JGC24" s="7"/>
      <c r="JGD24" s="7"/>
      <c r="JGE24" s="7"/>
      <c r="JGF24" s="7"/>
      <c r="JGG24" s="7"/>
      <c r="JGH24" s="7"/>
      <c r="JGI24" s="7"/>
      <c r="JGJ24" s="7"/>
      <c r="JGK24" s="7"/>
      <c r="JGL24" s="7"/>
      <c r="JGM24" s="7"/>
      <c r="JGN24" s="7"/>
      <c r="JGO24" s="7"/>
      <c r="JGP24" s="7"/>
      <c r="JGQ24" s="7"/>
      <c r="JGR24" s="7"/>
      <c r="JGS24" s="7"/>
      <c r="JGT24" s="7"/>
      <c r="JGU24" s="7"/>
      <c r="JGV24" s="7"/>
      <c r="JGW24" s="7"/>
      <c r="JGX24" s="7"/>
      <c r="JGY24" s="7"/>
      <c r="JGZ24" s="7"/>
      <c r="JHA24" s="7"/>
      <c r="JHB24" s="7"/>
      <c r="JHC24" s="7"/>
      <c r="JHD24" s="7"/>
      <c r="JHE24" s="7"/>
      <c r="JHF24" s="7"/>
      <c r="JHG24" s="7"/>
      <c r="JHH24" s="7"/>
      <c r="JHI24" s="7"/>
      <c r="JHJ24" s="7"/>
      <c r="JHK24" s="7"/>
      <c r="JHL24" s="7"/>
      <c r="JHM24" s="7"/>
      <c r="JHN24" s="7"/>
      <c r="JHO24" s="7"/>
      <c r="JHP24" s="7"/>
      <c r="JHQ24" s="7"/>
      <c r="JHR24" s="7"/>
      <c r="JHS24" s="7"/>
      <c r="JHT24" s="7"/>
      <c r="JHU24" s="7"/>
      <c r="JHV24" s="7"/>
      <c r="JHW24" s="7"/>
      <c r="JHX24" s="7"/>
      <c r="JHY24" s="7"/>
      <c r="JHZ24" s="7"/>
      <c r="JIA24" s="7"/>
      <c r="JIB24" s="7"/>
      <c r="JIC24" s="7"/>
      <c r="JID24" s="7"/>
      <c r="JIE24" s="7"/>
      <c r="JIF24" s="7"/>
      <c r="JIG24" s="7"/>
      <c r="JIH24" s="7"/>
      <c r="JII24" s="7"/>
      <c r="JIJ24" s="7"/>
      <c r="JIK24" s="7"/>
      <c r="JIL24" s="7"/>
      <c r="JIM24" s="7"/>
      <c r="JIN24" s="7"/>
      <c r="JIO24" s="7"/>
      <c r="JIP24" s="7"/>
      <c r="JIQ24" s="7"/>
      <c r="JIR24" s="7"/>
      <c r="JIS24" s="7"/>
      <c r="JIT24" s="7"/>
      <c r="JIU24" s="7"/>
      <c r="JIV24" s="7"/>
      <c r="JIW24" s="7"/>
      <c r="JIX24" s="7"/>
      <c r="JIY24" s="7"/>
      <c r="JIZ24" s="7"/>
      <c r="JJA24" s="7"/>
      <c r="JJB24" s="7"/>
      <c r="JJC24" s="7"/>
      <c r="JJD24" s="7"/>
      <c r="JJE24" s="7"/>
      <c r="JJF24" s="7"/>
      <c r="JJG24" s="7"/>
      <c r="JJH24" s="7"/>
      <c r="JJI24" s="7"/>
      <c r="JJJ24" s="7"/>
      <c r="JJK24" s="7"/>
      <c r="JJL24" s="7"/>
      <c r="JJM24" s="7"/>
      <c r="JJN24" s="7"/>
      <c r="JJO24" s="7"/>
      <c r="JJP24" s="7"/>
      <c r="JJQ24" s="7"/>
      <c r="JJR24" s="7"/>
      <c r="JJS24" s="7"/>
      <c r="JJT24" s="7"/>
      <c r="JJU24" s="7"/>
      <c r="JJV24" s="7"/>
      <c r="JJW24" s="7"/>
      <c r="JJX24" s="7"/>
      <c r="JJY24" s="7"/>
      <c r="JJZ24" s="7"/>
      <c r="JKA24" s="7"/>
      <c r="JKB24" s="7"/>
      <c r="JKC24" s="7"/>
      <c r="JKD24" s="7"/>
      <c r="JKE24" s="7"/>
      <c r="JKF24" s="7"/>
      <c r="JKG24" s="7"/>
      <c r="JKH24" s="7"/>
      <c r="JKI24" s="7"/>
      <c r="JKJ24" s="7"/>
      <c r="JKK24" s="7"/>
      <c r="JKL24" s="7"/>
      <c r="JKM24" s="7"/>
      <c r="JKN24" s="7"/>
      <c r="JKO24" s="7"/>
      <c r="JKP24" s="7"/>
      <c r="JKQ24" s="7"/>
      <c r="JKR24" s="7"/>
      <c r="JKS24" s="7"/>
      <c r="JKT24" s="7"/>
      <c r="JKU24" s="7"/>
      <c r="JKV24" s="7"/>
      <c r="JKW24" s="7"/>
      <c r="JKX24" s="7"/>
      <c r="JKY24" s="7"/>
      <c r="JKZ24" s="7"/>
      <c r="JLA24" s="7"/>
      <c r="JLB24" s="7"/>
      <c r="JLC24" s="7"/>
      <c r="JLD24" s="7"/>
      <c r="JLE24" s="7"/>
      <c r="JLF24" s="7"/>
      <c r="JLG24" s="7"/>
      <c r="JLH24" s="7"/>
      <c r="JLI24" s="7"/>
      <c r="JLJ24" s="7"/>
      <c r="JLK24" s="7"/>
      <c r="JLL24" s="7"/>
      <c r="JLM24" s="7"/>
      <c r="JLN24" s="7"/>
      <c r="JLO24" s="7"/>
      <c r="JLP24" s="7"/>
      <c r="JLQ24" s="7"/>
      <c r="JLR24" s="7"/>
      <c r="JLS24" s="7"/>
      <c r="JLT24" s="7"/>
      <c r="JLU24" s="7"/>
      <c r="JLV24" s="7"/>
      <c r="JLW24" s="7"/>
      <c r="JLX24" s="7"/>
      <c r="JLY24" s="7"/>
      <c r="JLZ24" s="7"/>
      <c r="JMA24" s="7"/>
      <c r="JMB24" s="7"/>
      <c r="JMC24" s="7"/>
      <c r="JMD24" s="7"/>
      <c r="JME24" s="7"/>
      <c r="JMF24" s="7"/>
      <c r="JMG24" s="7"/>
      <c r="JMH24" s="7"/>
      <c r="JMI24" s="7"/>
      <c r="JMJ24" s="7"/>
      <c r="JMK24" s="7"/>
      <c r="JML24" s="7"/>
      <c r="JMM24" s="7"/>
      <c r="JMN24" s="7"/>
      <c r="JMO24" s="7"/>
      <c r="JMP24" s="7"/>
      <c r="JMQ24" s="7"/>
      <c r="JMR24" s="7"/>
      <c r="JMS24" s="7"/>
      <c r="JMT24" s="7"/>
      <c r="JMU24" s="7"/>
      <c r="JMV24" s="7"/>
      <c r="JMW24" s="7"/>
      <c r="JMX24" s="7"/>
      <c r="JMY24" s="7"/>
      <c r="JMZ24" s="7"/>
      <c r="JNA24" s="7"/>
      <c r="JNB24" s="7"/>
      <c r="JNC24" s="7"/>
      <c r="JND24" s="7"/>
      <c r="JNE24" s="7"/>
      <c r="JNF24" s="7"/>
      <c r="JNG24" s="7"/>
      <c r="JNH24" s="7"/>
      <c r="JNI24" s="7"/>
      <c r="JNJ24" s="7"/>
      <c r="JNK24" s="7"/>
      <c r="JNL24" s="7"/>
      <c r="JNM24" s="7"/>
      <c r="JNN24" s="7"/>
      <c r="JNO24" s="7"/>
      <c r="JNP24" s="7"/>
      <c r="JNQ24" s="7"/>
      <c r="JNR24" s="7"/>
      <c r="JNS24" s="7"/>
      <c r="JNT24" s="7"/>
      <c r="JNU24" s="7"/>
      <c r="JNV24" s="7"/>
      <c r="JNW24" s="7"/>
      <c r="JNX24" s="7"/>
      <c r="JNY24" s="7"/>
      <c r="JNZ24" s="7"/>
      <c r="JOA24" s="7"/>
      <c r="JOB24" s="7"/>
      <c r="JOC24" s="7"/>
      <c r="JOD24" s="7"/>
      <c r="JOE24" s="7"/>
      <c r="JOF24" s="7"/>
      <c r="JOG24" s="7"/>
      <c r="JOH24" s="7"/>
      <c r="JOI24" s="7"/>
      <c r="JOJ24" s="7"/>
      <c r="JOK24" s="7"/>
      <c r="JOL24" s="7"/>
      <c r="JOM24" s="7"/>
      <c r="JON24" s="7"/>
      <c r="JOO24" s="7"/>
      <c r="JOP24" s="7"/>
      <c r="JOQ24" s="7"/>
      <c r="JOR24" s="7"/>
      <c r="JOS24" s="7"/>
      <c r="JOT24" s="7"/>
      <c r="JOU24" s="7"/>
      <c r="JOV24" s="7"/>
      <c r="JOW24" s="7"/>
      <c r="JOX24" s="7"/>
      <c r="JOY24" s="7"/>
      <c r="JOZ24" s="7"/>
      <c r="JPA24" s="7"/>
      <c r="JPB24" s="7"/>
      <c r="JPC24" s="7"/>
      <c r="JPD24" s="7"/>
      <c r="JPE24" s="7"/>
      <c r="JPF24" s="7"/>
      <c r="JPG24" s="7"/>
      <c r="JPH24" s="7"/>
      <c r="JPI24" s="7"/>
      <c r="JPJ24" s="7"/>
      <c r="JPK24" s="7"/>
      <c r="JPL24" s="7"/>
      <c r="JPM24" s="7"/>
      <c r="JPN24" s="7"/>
      <c r="JPO24" s="7"/>
      <c r="JPP24" s="7"/>
      <c r="JPQ24" s="7"/>
      <c r="JPR24" s="7"/>
      <c r="JPS24" s="7"/>
      <c r="JPT24" s="7"/>
      <c r="JPU24" s="7"/>
      <c r="JPV24" s="7"/>
      <c r="JPW24" s="7"/>
      <c r="JPX24" s="7"/>
      <c r="JPY24" s="7"/>
      <c r="JPZ24" s="7"/>
      <c r="JQA24" s="7"/>
      <c r="JQB24" s="7"/>
      <c r="JQC24" s="7"/>
      <c r="JQD24" s="7"/>
      <c r="JQE24" s="7"/>
      <c r="JQF24" s="7"/>
      <c r="JQG24" s="7"/>
      <c r="JQH24" s="7"/>
      <c r="JQI24" s="7"/>
      <c r="JQJ24" s="7"/>
      <c r="JQK24" s="7"/>
      <c r="JQL24" s="7"/>
      <c r="JQM24" s="7"/>
      <c r="JQN24" s="7"/>
      <c r="JQO24" s="7"/>
      <c r="JQP24" s="7"/>
      <c r="JQQ24" s="7"/>
      <c r="JQR24" s="7"/>
      <c r="JQS24" s="7"/>
      <c r="JQT24" s="7"/>
      <c r="JQU24" s="7"/>
      <c r="JQV24" s="7"/>
      <c r="JQW24" s="7"/>
      <c r="JQX24" s="7"/>
      <c r="JQY24" s="7"/>
      <c r="JQZ24" s="7"/>
      <c r="JRA24" s="7"/>
      <c r="JRB24" s="7"/>
      <c r="JRC24" s="7"/>
      <c r="JRD24" s="7"/>
      <c r="JRE24" s="7"/>
      <c r="JRF24" s="7"/>
      <c r="JRG24" s="7"/>
      <c r="JRH24" s="7"/>
      <c r="JRI24" s="7"/>
      <c r="JRJ24" s="7"/>
      <c r="JRK24" s="7"/>
      <c r="JRL24" s="7"/>
      <c r="JRM24" s="7"/>
      <c r="JRN24" s="7"/>
      <c r="JRO24" s="7"/>
      <c r="JRP24" s="7"/>
      <c r="JRQ24" s="7"/>
      <c r="JRR24" s="7"/>
      <c r="JRS24" s="7"/>
      <c r="JRT24" s="7"/>
      <c r="JRU24" s="7"/>
      <c r="JRV24" s="7"/>
      <c r="JRW24" s="7"/>
      <c r="JRX24" s="7"/>
      <c r="JRY24" s="7"/>
      <c r="JRZ24" s="7"/>
      <c r="JSA24" s="7"/>
      <c r="JSB24" s="7"/>
      <c r="JSC24" s="7"/>
      <c r="JSD24" s="7"/>
      <c r="JSE24" s="7"/>
      <c r="JSF24" s="7"/>
      <c r="JSG24" s="7"/>
      <c r="JSH24" s="7"/>
      <c r="JSI24" s="7"/>
      <c r="JSJ24" s="7"/>
      <c r="JSK24" s="7"/>
      <c r="JSL24" s="7"/>
      <c r="JSM24" s="7"/>
      <c r="JSN24" s="7"/>
      <c r="JSO24" s="7"/>
      <c r="JSP24" s="7"/>
      <c r="JSQ24" s="7"/>
      <c r="JSR24" s="7"/>
      <c r="JSS24" s="7"/>
      <c r="JST24" s="7"/>
      <c r="JSU24" s="7"/>
      <c r="JSV24" s="7"/>
      <c r="JSW24" s="7"/>
      <c r="JSX24" s="7"/>
      <c r="JSY24" s="7"/>
      <c r="JSZ24" s="7"/>
      <c r="JTA24" s="7"/>
      <c r="JTB24" s="7"/>
      <c r="JTC24" s="7"/>
      <c r="JTD24" s="7"/>
      <c r="JTE24" s="7"/>
      <c r="JTF24" s="7"/>
      <c r="JTG24" s="7"/>
      <c r="JTH24" s="7"/>
      <c r="JTI24" s="7"/>
      <c r="JTJ24" s="7"/>
      <c r="JTK24" s="7"/>
      <c r="JTL24" s="7"/>
      <c r="JTM24" s="7"/>
      <c r="JTN24" s="7"/>
      <c r="JTO24" s="7"/>
      <c r="JTP24" s="7"/>
      <c r="JTQ24" s="7"/>
      <c r="JTR24" s="7"/>
      <c r="JTS24" s="7"/>
      <c r="JTT24" s="7"/>
      <c r="JTU24" s="7"/>
      <c r="JTV24" s="7"/>
      <c r="JTW24" s="7"/>
      <c r="JTX24" s="7"/>
      <c r="JTY24" s="7"/>
      <c r="JTZ24" s="7"/>
      <c r="JUA24" s="7"/>
      <c r="JUB24" s="7"/>
      <c r="JUC24" s="7"/>
      <c r="JUD24" s="7"/>
      <c r="JUE24" s="7"/>
      <c r="JUF24" s="7"/>
      <c r="JUG24" s="7"/>
      <c r="JUH24" s="7"/>
      <c r="JUI24" s="7"/>
      <c r="JUJ24" s="7"/>
      <c r="JUK24" s="7"/>
      <c r="JUL24" s="7"/>
      <c r="JUM24" s="7"/>
      <c r="JUN24" s="7"/>
      <c r="JUO24" s="7"/>
      <c r="JUP24" s="7"/>
      <c r="JUQ24" s="7"/>
      <c r="JUR24" s="7"/>
      <c r="JUS24" s="7"/>
      <c r="JUT24" s="7"/>
      <c r="JUU24" s="7"/>
      <c r="JUV24" s="7"/>
      <c r="JUW24" s="7"/>
      <c r="JUX24" s="7"/>
      <c r="JUY24" s="7"/>
      <c r="JUZ24" s="7"/>
      <c r="JVA24" s="7"/>
      <c r="JVB24" s="7"/>
      <c r="JVC24" s="7"/>
      <c r="JVD24" s="7"/>
      <c r="JVE24" s="7"/>
      <c r="JVF24" s="7"/>
      <c r="JVG24" s="7"/>
      <c r="JVH24" s="7"/>
      <c r="JVI24" s="7"/>
      <c r="JVJ24" s="7"/>
      <c r="JVK24" s="7"/>
      <c r="JVL24" s="7"/>
      <c r="JVM24" s="7"/>
      <c r="JVN24" s="7"/>
      <c r="JVO24" s="7"/>
      <c r="JVP24" s="7"/>
      <c r="JVQ24" s="7"/>
      <c r="JVR24" s="7"/>
      <c r="JVS24" s="7"/>
      <c r="JVT24" s="7"/>
      <c r="JVU24" s="7"/>
      <c r="JVV24" s="7"/>
      <c r="JVW24" s="7"/>
      <c r="JVX24" s="7"/>
      <c r="JVY24" s="7"/>
      <c r="JVZ24" s="7"/>
      <c r="JWA24" s="7"/>
      <c r="JWB24" s="7"/>
      <c r="JWC24" s="7"/>
      <c r="JWD24" s="7"/>
      <c r="JWE24" s="7"/>
      <c r="JWF24" s="7"/>
      <c r="JWG24" s="7"/>
      <c r="JWH24" s="7"/>
      <c r="JWI24" s="7"/>
      <c r="JWJ24" s="7"/>
      <c r="JWK24" s="7"/>
      <c r="JWL24" s="7"/>
      <c r="JWM24" s="7"/>
      <c r="JWN24" s="7"/>
      <c r="JWO24" s="7"/>
      <c r="JWP24" s="7"/>
      <c r="JWQ24" s="7"/>
      <c r="JWR24" s="7"/>
      <c r="JWS24" s="7"/>
      <c r="JWT24" s="7"/>
      <c r="JWU24" s="7"/>
      <c r="JWV24" s="7"/>
      <c r="JWW24" s="7"/>
      <c r="JWX24" s="7"/>
      <c r="JWY24" s="7"/>
      <c r="JWZ24" s="7"/>
      <c r="JXA24" s="7"/>
      <c r="JXB24" s="7"/>
      <c r="JXC24" s="7"/>
      <c r="JXD24" s="7"/>
      <c r="JXE24" s="7"/>
      <c r="JXF24" s="7"/>
      <c r="JXG24" s="7"/>
      <c r="JXH24" s="7"/>
      <c r="JXI24" s="7"/>
      <c r="JXJ24" s="7"/>
      <c r="JXK24" s="7"/>
      <c r="JXL24" s="7"/>
      <c r="JXM24" s="7"/>
      <c r="JXN24" s="7"/>
      <c r="JXO24" s="7"/>
      <c r="JXP24" s="7"/>
      <c r="JXQ24" s="7"/>
      <c r="JXR24" s="7"/>
      <c r="JXS24" s="7"/>
      <c r="JXT24" s="7"/>
      <c r="JXU24" s="7"/>
      <c r="JXV24" s="7"/>
      <c r="JXW24" s="7"/>
      <c r="JXX24" s="7"/>
      <c r="JXY24" s="7"/>
      <c r="JXZ24" s="7"/>
      <c r="JYA24" s="7"/>
      <c r="JYB24" s="7"/>
      <c r="JYC24" s="7"/>
      <c r="JYD24" s="7"/>
      <c r="JYE24" s="7"/>
      <c r="JYF24" s="7"/>
      <c r="JYG24" s="7"/>
      <c r="JYH24" s="7"/>
      <c r="JYI24" s="7"/>
      <c r="JYJ24" s="7"/>
      <c r="JYK24" s="7"/>
      <c r="JYL24" s="7"/>
      <c r="JYM24" s="7"/>
      <c r="JYN24" s="7"/>
      <c r="JYO24" s="7"/>
      <c r="JYP24" s="7"/>
      <c r="JYQ24" s="7"/>
      <c r="JYR24" s="7"/>
      <c r="JYS24" s="7"/>
      <c r="JYT24" s="7"/>
      <c r="JYU24" s="7"/>
      <c r="JYV24" s="7"/>
      <c r="JYW24" s="7"/>
      <c r="JYX24" s="7"/>
      <c r="JYY24" s="7"/>
      <c r="JYZ24" s="7"/>
      <c r="JZA24" s="7"/>
      <c r="JZB24" s="7"/>
      <c r="JZC24" s="7"/>
      <c r="JZD24" s="7"/>
      <c r="JZE24" s="7"/>
      <c r="JZF24" s="7"/>
      <c r="JZG24" s="7"/>
      <c r="JZH24" s="7"/>
      <c r="JZI24" s="7"/>
      <c r="JZJ24" s="7"/>
      <c r="JZK24" s="7"/>
      <c r="JZL24" s="7"/>
      <c r="JZM24" s="7"/>
      <c r="JZN24" s="7"/>
      <c r="JZO24" s="7"/>
      <c r="JZP24" s="7"/>
      <c r="JZQ24" s="7"/>
      <c r="JZR24" s="7"/>
      <c r="JZS24" s="7"/>
      <c r="JZT24" s="7"/>
      <c r="JZU24" s="7"/>
      <c r="JZV24" s="7"/>
      <c r="JZW24" s="7"/>
      <c r="JZX24" s="7"/>
      <c r="JZY24" s="7"/>
      <c r="JZZ24" s="7"/>
      <c r="KAA24" s="7"/>
      <c r="KAB24" s="7"/>
      <c r="KAC24" s="7"/>
      <c r="KAD24" s="7"/>
      <c r="KAE24" s="7"/>
      <c r="KAF24" s="7"/>
      <c r="KAG24" s="7"/>
      <c r="KAH24" s="7"/>
      <c r="KAI24" s="7"/>
      <c r="KAJ24" s="7"/>
      <c r="KAK24" s="7"/>
      <c r="KAL24" s="7"/>
      <c r="KAM24" s="7"/>
      <c r="KAN24" s="7"/>
      <c r="KAO24" s="7"/>
      <c r="KAP24" s="7"/>
      <c r="KAQ24" s="7"/>
      <c r="KAR24" s="7"/>
      <c r="KAS24" s="7"/>
      <c r="KAT24" s="7"/>
      <c r="KAU24" s="7"/>
      <c r="KAV24" s="7"/>
      <c r="KAW24" s="7"/>
      <c r="KAX24" s="7"/>
      <c r="KAY24" s="7"/>
      <c r="KAZ24" s="7"/>
      <c r="KBA24" s="7"/>
      <c r="KBB24" s="7"/>
      <c r="KBC24" s="7"/>
      <c r="KBD24" s="7"/>
      <c r="KBE24" s="7"/>
      <c r="KBF24" s="7"/>
      <c r="KBG24" s="7"/>
      <c r="KBH24" s="7"/>
      <c r="KBI24" s="7"/>
      <c r="KBJ24" s="7"/>
      <c r="KBK24" s="7"/>
      <c r="KBL24" s="7"/>
      <c r="KBM24" s="7"/>
      <c r="KBN24" s="7"/>
      <c r="KBO24" s="7"/>
      <c r="KBP24" s="7"/>
      <c r="KBQ24" s="7"/>
      <c r="KBR24" s="7"/>
      <c r="KBS24" s="7"/>
      <c r="KBT24" s="7"/>
      <c r="KBU24" s="7"/>
      <c r="KBV24" s="7"/>
      <c r="KBW24" s="7"/>
      <c r="KBX24" s="7"/>
      <c r="KBY24" s="7"/>
      <c r="KBZ24" s="7"/>
      <c r="KCA24" s="7"/>
      <c r="KCB24" s="7"/>
      <c r="KCC24" s="7"/>
      <c r="KCD24" s="7"/>
      <c r="KCE24" s="7"/>
      <c r="KCF24" s="7"/>
      <c r="KCG24" s="7"/>
      <c r="KCH24" s="7"/>
      <c r="KCI24" s="7"/>
      <c r="KCJ24" s="7"/>
      <c r="KCK24" s="7"/>
      <c r="KCL24" s="7"/>
      <c r="KCM24" s="7"/>
      <c r="KCN24" s="7"/>
      <c r="KCO24" s="7"/>
      <c r="KCP24" s="7"/>
      <c r="KCQ24" s="7"/>
      <c r="KCR24" s="7"/>
      <c r="KCS24" s="7"/>
      <c r="KCT24" s="7"/>
      <c r="KCU24" s="7"/>
      <c r="KCV24" s="7"/>
      <c r="KCW24" s="7"/>
      <c r="KCX24" s="7"/>
      <c r="KCY24" s="7"/>
      <c r="KCZ24" s="7"/>
      <c r="KDA24" s="7"/>
      <c r="KDB24" s="7"/>
      <c r="KDC24" s="7"/>
      <c r="KDD24" s="7"/>
      <c r="KDE24" s="7"/>
      <c r="KDF24" s="7"/>
      <c r="KDG24" s="7"/>
      <c r="KDH24" s="7"/>
      <c r="KDI24" s="7"/>
      <c r="KDJ24" s="7"/>
      <c r="KDK24" s="7"/>
      <c r="KDL24" s="7"/>
      <c r="KDM24" s="7"/>
      <c r="KDN24" s="7"/>
      <c r="KDO24" s="7"/>
      <c r="KDP24" s="7"/>
      <c r="KDQ24" s="7"/>
      <c r="KDR24" s="7"/>
      <c r="KDS24" s="7"/>
      <c r="KDT24" s="7"/>
      <c r="KDU24" s="7"/>
      <c r="KDV24" s="7"/>
      <c r="KDW24" s="7"/>
      <c r="KDX24" s="7"/>
      <c r="KDY24" s="7"/>
      <c r="KDZ24" s="7"/>
      <c r="KEA24" s="7"/>
      <c r="KEB24" s="7"/>
      <c r="KEC24" s="7"/>
      <c r="KED24" s="7"/>
      <c r="KEE24" s="7"/>
      <c r="KEF24" s="7"/>
      <c r="KEG24" s="7"/>
      <c r="KEH24" s="7"/>
      <c r="KEI24" s="7"/>
      <c r="KEJ24" s="7"/>
      <c r="KEK24" s="7"/>
      <c r="KEL24" s="7"/>
      <c r="KEM24" s="7"/>
      <c r="KEN24" s="7"/>
      <c r="KEO24" s="7"/>
      <c r="KEP24" s="7"/>
      <c r="KEQ24" s="7"/>
      <c r="KER24" s="7"/>
      <c r="KES24" s="7"/>
      <c r="KET24" s="7"/>
      <c r="KEU24" s="7"/>
      <c r="KEV24" s="7"/>
      <c r="KEW24" s="7"/>
      <c r="KEX24" s="7"/>
      <c r="KEY24" s="7"/>
      <c r="KEZ24" s="7"/>
      <c r="KFA24" s="7"/>
      <c r="KFB24" s="7"/>
      <c r="KFC24" s="7"/>
      <c r="KFD24" s="7"/>
      <c r="KFE24" s="7"/>
      <c r="KFF24" s="7"/>
      <c r="KFG24" s="7"/>
      <c r="KFH24" s="7"/>
      <c r="KFI24" s="7"/>
      <c r="KFJ24" s="7"/>
      <c r="KFK24" s="7"/>
      <c r="KFL24" s="7"/>
      <c r="KFM24" s="7"/>
      <c r="KFN24" s="7"/>
      <c r="KFO24" s="7"/>
      <c r="KFP24" s="7"/>
      <c r="KFQ24" s="7"/>
      <c r="KFR24" s="7"/>
      <c r="KFS24" s="7"/>
      <c r="KFT24" s="7"/>
      <c r="KFU24" s="7"/>
      <c r="KFV24" s="7"/>
      <c r="KFW24" s="7"/>
      <c r="KFX24" s="7"/>
      <c r="KFY24" s="7"/>
      <c r="KFZ24" s="7"/>
      <c r="KGA24" s="7"/>
      <c r="KGB24" s="7"/>
      <c r="KGC24" s="7"/>
      <c r="KGD24" s="7"/>
      <c r="KGE24" s="7"/>
      <c r="KGF24" s="7"/>
      <c r="KGG24" s="7"/>
      <c r="KGH24" s="7"/>
      <c r="KGI24" s="7"/>
      <c r="KGJ24" s="7"/>
      <c r="KGK24" s="7"/>
      <c r="KGL24" s="7"/>
      <c r="KGM24" s="7"/>
      <c r="KGN24" s="7"/>
      <c r="KGO24" s="7"/>
      <c r="KGP24" s="7"/>
      <c r="KGQ24" s="7"/>
      <c r="KGR24" s="7"/>
      <c r="KGS24" s="7"/>
      <c r="KGT24" s="7"/>
      <c r="KGU24" s="7"/>
      <c r="KGV24" s="7"/>
      <c r="KGW24" s="7"/>
      <c r="KGX24" s="7"/>
      <c r="KGY24" s="7"/>
      <c r="KGZ24" s="7"/>
      <c r="KHA24" s="7"/>
      <c r="KHB24" s="7"/>
      <c r="KHC24" s="7"/>
      <c r="KHD24" s="7"/>
      <c r="KHE24" s="7"/>
      <c r="KHF24" s="7"/>
      <c r="KHG24" s="7"/>
      <c r="KHH24" s="7"/>
      <c r="KHI24" s="7"/>
      <c r="KHJ24" s="7"/>
      <c r="KHK24" s="7"/>
      <c r="KHL24" s="7"/>
      <c r="KHM24" s="7"/>
      <c r="KHN24" s="7"/>
      <c r="KHO24" s="7"/>
      <c r="KHP24" s="7"/>
      <c r="KHQ24" s="7"/>
      <c r="KHR24" s="7"/>
      <c r="KHS24" s="7"/>
      <c r="KHT24" s="7"/>
      <c r="KHU24" s="7"/>
      <c r="KHV24" s="7"/>
      <c r="KHW24" s="7"/>
      <c r="KHX24" s="7"/>
      <c r="KHY24" s="7"/>
      <c r="KHZ24" s="7"/>
      <c r="KIA24" s="7"/>
      <c r="KIB24" s="7"/>
      <c r="KIC24" s="7"/>
      <c r="KID24" s="7"/>
      <c r="KIE24" s="7"/>
      <c r="KIF24" s="7"/>
      <c r="KIG24" s="7"/>
      <c r="KIH24" s="7"/>
      <c r="KII24" s="7"/>
      <c r="KIJ24" s="7"/>
      <c r="KIK24" s="7"/>
      <c r="KIL24" s="7"/>
      <c r="KIM24" s="7"/>
      <c r="KIN24" s="7"/>
      <c r="KIO24" s="7"/>
      <c r="KIP24" s="7"/>
      <c r="KIQ24" s="7"/>
      <c r="KIR24" s="7"/>
      <c r="KIS24" s="7"/>
      <c r="KIT24" s="7"/>
      <c r="KIU24" s="7"/>
      <c r="KIV24" s="7"/>
      <c r="KIW24" s="7"/>
      <c r="KIX24" s="7"/>
      <c r="KIY24" s="7"/>
      <c r="KIZ24" s="7"/>
      <c r="KJA24" s="7"/>
      <c r="KJB24" s="7"/>
      <c r="KJC24" s="7"/>
      <c r="KJD24" s="7"/>
      <c r="KJE24" s="7"/>
      <c r="KJF24" s="7"/>
      <c r="KJG24" s="7"/>
      <c r="KJH24" s="7"/>
      <c r="KJI24" s="7"/>
      <c r="KJJ24" s="7"/>
      <c r="KJK24" s="7"/>
      <c r="KJL24" s="7"/>
      <c r="KJM24" s="7"/>
      <c r="KJN24" s="7"/>
      <c r="KJO24" s="7"/>
      <c r="KJP24" s="7"/>
      <c r="KJQ24" s="7"/>
      <c r="KJR24" s="7"/>
      <c r="KJS24" s="7"/>
      <c r="KJT24" s="7"/>
      <c r="KJU24" s="7"/>
      <c r="KJV24" s="7"/>
      <c r="KJW24" s="7"/>
      <c r="KJX24" s="7"/>
      <c r="KJY24" s="7"/>
      <c r="KJZ24" s="7"/>
      <c r="KKA24" s="7"/>
      <c r="KKB24" s="7"/>
      <c r="KKC24" s="7"/>
      <c r="KKD24" s="7"/>
      <c r="KKE24" s="7"/>
      <c r="KKF24" s="7"/>
      <c r="KKG24" s="7"/>
      <c r="KKH24" s="7"/>
      <c r="KKI24" s="7"/>
      <c r="KKJ24" s="7"/>
      <c r="KKK24" s="7"/>
      <c r="KKL24" s="7"/>
      <c r="KKM24" s="7"/>
      <c r="KKN24" s="7"/>
      <c r="KKO24" s="7"/>
      <c r="KKP24" s="7"/>
      <c r="KKQ24" s="7"/>
      <c r="KKR24" s="7"/>
      <c r="KKS24" s="7"/>
      <c r="KKT24" s="7"/>
      <c r="KKU24" s="7"/>
      <c r="KKV24" s="7"/>
      <c r="KKW24" s="7"/>
      <c r="KKX24" s="7"/>
      <c r="KKY24" s="7"/>
      <c r="KKZ24" s="7"/>
      <c r="KLA24" s="7"/>
      <c r="KLB24" s="7"/>
      <c r="KLC24" s="7"/>
      <c r="KLD24" s="7"/>
      <c r="KLE24" s="7"/>
      <c r="KLF24" s="7"/>
      <c r="KLG24" s="7"/>
      <c r="KLH24" s="7"/>
      <c r="KLI24" s="7"/>
      <c r="KLJ24" s="7"/>
      <c r="KLK24" s="7"/>
      <c r="KLL24" s="7"/>
      <c r="KLM24" s="7"/>
      <c r="KLN24" s="7"/>
      <c r="KLO24" s="7"/>
      <c r="KLP24" s="7"/>
      <c r="KLQ24" s="7"/>
      <c r="KLR24" s="7"/>
      <c r="KLS24" s="7"/>
      <c r="KLT24" s="7"/>
      <c r="KLU24" s="7"/>
      <c r="KLV24" s="7"/>
      <c r="KLW24" s="7"/>
      <c r="KLX24" s="7"/>
      <c r="KLY24" s="7"/>
      <c r="KLZ24" s="7"/>
      <c r="KMA24" s="7"/>
      <c r="KMB24" s="7"/>
      <c r="KMC24" s="7"/>
      <c r="KMD24" s="7"/>
      <c r="KME24" s="7"/>
      <c r="KMF24" s="7"/>
      <c r="KMG24" s="7"/>
      <c r="KMH24" s="7"/>
      <c r="KMI24" s="7"/>
      <c r="KMJ24" s="7"/>
      <c r="KMK24" s="7"/>
      <c r="KML24" s="7"/>
      <c r="KMM24" s="7"/>
      <c r="KMN24" s="7"/>
      <c r="KMO24" s="7"/>
      <c r="KMP24" s="7"/>
      <c r="KMQ24" s="7"/>
      <c r="KMR24" s="7"/>
      <c r="KMS24" s="7"/>
      <c r="KMT24" s="7"/>
      <c r="KMU24" s="7"/>
      <c r="KMV24" s="7"/>
      <c r="KMW24" s="7"/>
      <c r="KMX24" s="7"/>
      <c r="KMY24" s="7"/>
      <c r="KMZ24" s="7"/>
      <c r="KNA24" s="7"/>
      <c r="KNB24" s="7"/>
      <c r="KNC24" s="7"/>
      <c r="KND24" s="7"/>
      <c r="KNE24" s="7"/>
      <c r="KNF24" s="7"/>
      <c r="KNG24" s="7"/>
      <c r="KNH24" s="7"/>
      <c r="KNI24" s="7"/>
      <c r="KNJ24" s="7"/>
      <c r="KNK24" s="7"/>
      <c r="KNL24" s="7"/>
      <c r="KNM24" s="7"/>
      <c r="KNN24" s="7"/>
      <c r="KNO24" s="7"/>
      <c r="KNP24" s="7"/>
      <c r="KNQ24" s="7"/>
      <c r="KNR24" s="7"/>
      <c r="KNS24" s="7"/>
      <c r="KNT24" s="7"/>
      <c r="KNU24" s="7"/>
      <c r="KNV24" s="7"/>
      <c r="KNW24" s="7"/>
      <c r="KNX24" s="7"/>
      <c r="KNY24" s="7"/>
      <c r="KNZ24" s="7"/>
      <c r="KOA24" s="7"/>
      <c r="KOB24" s="7"/>
      <c r="KOC24" s="7"/>
      <c r="KOD24" s="7"/>
      <c r="KOE24" s="7"/>
      <c r="KOF24" s="7"/>
      <c r="KOG24" s="7"/>
      <c r="KOH24" s="7"/>
      <c r="KOI24" s="7"/>
      <c r="KOJ24" s="7"/>
      <c r="KOK24" s="7"/>
      <c r="KOL24" s="7"/>
      <c r="KOM24" s="7"/>
      <c r="KON24" s="7"/>
      <c r="KOO24" s="7"/>
      <c r="KOP24" s="7"/>
      <c r="KOQ24" s="7"/>
      <c r="KOR24" s="7"/>
      <c r="KOS24" s="7"/>
      <c r="KOT24" s="7"/>
      <c r="KOU24" s="7"/>
      <c r="KOV24" s="7"/>
      <c r="KOW24" s="7"/>
      <c r="KOX24" s="7"/>
      <c r="KOY24" s="7"/>
      <c r="KOZ24" s="7"/>
      <c r="KPA24" s="7"/>
      <c r="KPB24" s="7"/>
      <c r="KPC24" s="7"/>
      <c r="KPD24" s="7"/>
      <c r="KPE24" s="7"/>
      <c r="KPF24" s="7"/>
      <c r="KPG24" s="7"/>
      <c r="KPH24" s="7"/>
      <c r="KPI24" s="7"/>
      <c r="KPJ24" s="7"/>
      <c r="KPK24" s="7"/>
      <c r="KPL24" s="7"/>
      <c r="KPM24" s="7"/>
      <c r="KPN24" s="7"/>
      <c r="KPO24" s="7"/>
      <c r="KPP24" s="7"/>
      <c r="KPQ24" s="7"/>
      <c r="KPR24" s="7"/>
      <c r="KPS24" s="7"/>
      <c r="KPT24" s="7"/>
      <c r="KPU24" s="7"/>
      <c r="KPV24" s="7"/>
      <c r="KPW24" s="7"/>
      <c r="KPX24" s="7"/>
      <c r="KPY24" s="7"/>
      <c r="KPZ24" s="7"/>
      <c r="KQA24" s="7"/>
      <c r="KQB24" s="7"/>
      <c r="KQC24" s="7"/>
      <c r="KQD24" s="7"/>
      <c r="KQE24" s="7"/>
      <c r="KQF24" s="7"/>
      <c r="KQG24" s="7"/>
      <c r="KQH24" s="7"/>
      <c r="KQI24" s="7"/>
      <c r="KQJ24" s="7"/>
      <c r="KQK24" s="7"/>
      <c r="KQL24" s="7"/>
      <c r="KQM24" s="7"/>
      <c r="KQN24" s="7"/>
      <c r="KQO24" s="7"/>
      <c r="KQP24" s="7"/>
      <c r="KQQ24" s="7"/>
      <c r="KQR24" s="7"/>
      <c r="KQS24" s="7"/>
      <c r="KQT24" s="7"/>
      <c r="KQU24" s="7"/>
      <c r="KQV24" s="7"/>
      <c r="KQW24" s="7"/>
      <c r="KQX24" s="7"/>
      <c r="KQY24" s="7"/>
      <c r="KQZ24" s="7"/>
      <c r="KRA24" s="7"/>
      <c r="KRB24" s="7"/>
      <c r="KRC24" s="7"/>
      <c r="KRD24" s="7"/>
      <c r="KRE24" s="7"/>
      <c r="KRF24" s="7"/>
      <c r="KRG24" s="7"/>
      <c r="KRH24" s="7"/>
      <c r="KRI24" s="7"/>
      <c r="KRJ24" s="7"/>
      <c r="KRK24" s="7"/>
      <c r="KRL24" s="7"/>
      <c r="KRM24" s="7"/>
      <c r="KRN24" s="7"/>
      <c r="KRO24" s="7"/>
      <c r="KRP24" s="7"/>
      <c r="KRQ24" s="7"/>
      <c r="KRR24" s="7"/>
      <c r="KRS24" s="7"/>
      <c r="KRT24" s="7"/>
      <c r="KRU24" s="7"/>
      <c r="KRV24" s="7"/>
      <c r="KRW24" s="7"/>
      <c r="KRX24" s="7"/>
      <c r="KRY24" s="7"/>
      <c r="KRZ24" s="7"/>
      <c r="KSA24" s="7"/>
      <c r="KSB24" s="7"/>
      <c r="KSC24" s="7"/>
      <c r="KSD24" s="7"/>
      <c r="KSE24" s="7"/>
      <c r="KSF24" s="7"/>
      <c r="KSG24" s="7"/>
      <c r="KSH24" s="7"/>
      <c r="KSI24" s="7"/>
      <c r="KSJ24" s="7"/>
      <c r="KSK24" s="7"/>
      <c r="KSL24" s="7"/>
      <c r="KSM24" s="7"/>
      <c r="KSN24" s="7"/>
      <c r="KSO24" s="7"/>
      <c r="KSP24" s="7"/>
      <c r="KSQ24" s="7"/>
      <c r="KSR24" s="7"/>
      <c r="KSS24" s="7"/>
      <c r="KST24" s="7"/>
      <c r="KSU24" s="7"/>
      <c r="KSV24" s="7"/>
      <c r="KSW24" s="7"/>
      <c r="KSX24" s="7"/>
      <c r="KSY24" s="7"/>
      <c r="KSZ24" s="7"/>
      <c r="KTA24" s="7"/>
      <c r="KTB24" s="7"/>
      <c r="KTC24" s="7"/>
      <c r="KTD24" s="7"/>
      <c r="KTE24" s="7"/>
      <c r="KTF24" s="7"/>
      <c r="KTG24" s="7"/>
      <c r="KTH24" s="7"/>
      <c r="KTI24" s="7"/>
      <c r="KTJ24" s="7"/>
      <c r="KTK24" s="7"/>
      <c r="KTL24" s="7"/>
      <c r="KTM24" s="7"/>
      <c r="KTN24" s="7"/>
      <c r="KTO24" s="7"/>
      <c r="KTP24" s="7"/>
      <c r="KTQ24" s="7"/>
      <c r="KTR24" s="7"/>
      <c r="KTS24" s="7"/>
      <c r="KTT24" s="7"/>
      <c r="KTU24" s="7"/>
      <c r="KTV24" s="7"/>
      <c r="KTW24" s="7"/>
      <c r="KTX24" s="7"/>
      <c r="KTY24" s="7"/>
      <c r="KTZ24" s="7"/>
      <c r="KUA24" s="7"/>
      <c r="KUB24" s="7"/>
      <c r="KUC24" s="7"/>
      <c r="KUD24" s="7"/>
      <c r="KUE24" s="7"/>
      <c r="KUF24" s="7"/>
      <c r="KUG24" s="7"/>
      <c r="KUH24" s="7"/>
      <c r="KUI24" s="7"/>
      <c r="KUJ24" s="7"/>
      <c r="KUK24" s="7"/>
      <c r="KUL24" s="7"/>
      <c r="KUM24" s="7"/>
      <c r="KUN24" s="7"/>
      <c r="KUO24" s="7"/>
      <c r="KUP24" s="7"/>
      <c r="KUQ24" s="7"/>
      <c r="KUR24" s="7"/>
      <c r="KUS24" s="7"/>
      <c r="KUT24" s="7"/>
      <c r="KUU24" s="7"/>
      <c r="KUV24" s="7"/>
      <c r="KUW24" s="7"/>
      <c r="KUX24" s="7"/>
      <c r="KUY24" s="7"/>
      <c r="KUZ24" s="7"/>
      <c r="KVA24" s="7"/>
      <c r="KVB24" s="7"/>
      <c r="KVC24" s="7"/>
      <c r="KVD24" s="7"/>
      <c r="KVE24" s="7"/>
      <c r="KVF24" s="7"/>
      <c r="KVG24" s="7"/>
      <c r="KVH24" s="7"/>
      <c r="KVI24" s="7"/>
      <c r="KVJ24" s="7"/>
      <c r="KVK24" s="7"/>
      <c r="KVL24" s="7"/>
      <c r="KVM24" s="7"/>
      <c r="KVN24" s="7"/>
      <c r="KVO24" s="7"/>
      <c r="KVP24" s="7"/>
      <c r="KVQ24" s="7"/>
      <c r="KVR24" s="7"/>
      <c r="KVS24" s="7"/>
      <c r="KVT24" s="7"/>
      <c r="KVU24" s="7"/>
      <c r="KVV24" s="7"/>
      <c r="KVW24" s="7"/>
      <c r="KVX24" s="7"/>
      <c r="KVY24" s="7"/>
      <c r="KVZ24" s="7"/>
      <c r="KWA24" s="7"/>
      <c r="KWB24" s="7"/>
      <c r="KWC24" s="7"/>
      <c r="KWD24" s="7"/>
      <c r="KWE24" s="7"/>
      <c r="KWF24" s="7"/>
      <c r="KWG24" s="7"/>
      <c r="KWH24" s="7"/>
      <c r="KWI24" s="7"/>
      <c r="KWJ24" s="7"/>
      <c r="KWK24" s="7"/>
      <c r="KWL24" s="7"/>
      <c r="KWM24" s="7"/>
      <c r="KWN24" s="7"/>
      <c r="KWO24" s="7"/>
      <c r="KWP24" s="7"/>
      <c r="KWQ24" s="7"/>
      <c r="KWR24" s="7"/>
      <c r="KWS24" s="7"/>
      <c r="KWT24" s="7"/>
      <c r="KWU24" s="7"/>
      <c r="KWV24" s="7"/>
      <c r="KWW24" s="7"/>
      <c r="KWX24" s="7"/>
      <c r="KWY24" s="7"/>
      <c r="KWZ24" s="7"/>
      <c r="KXA24" s="7"/>
      <c r="KXB24" s="7"/>
      <c r="KXC24" s="7"/>
      <c r="KXD24" s="7"/>
      <c r="KXE24" s="7"/>
      <c r="KXF24" s="7"/>
      <c r="KXG24" s="7"/>
      <c r="KXH24" s="7"/>
      <c r="KXI24" s="7"/>
      <c r="KXJ24" s="7"/>
      <c r="KXK24" s="7"/>
      <c r="KXL24" s="7"/>
      <c r="KXM24" s="7"/>
      <c r="KXN24" s="7"/>
      <c r="KXO24" s="7"/>
      <c r="KXP24" s="7"/>
      <c r="KXQ24" s="7"/>
      <c r="KXR24" s="7"/>
      <c r="KXS24" s="7"/>
      <c r="KXT24" s="7"/>
      <c r="KXU24" s="7"/>
      <c r="KXV24" s="7"/>
      <c r="KXW24" s="7"/>
      <c r="KXX24" s="7"/>
      <c r="KXY24" s="7"/>
      <c r="KXZ24" s="7"/>
      <c r="KYA24" s="7"/>
      <c r="KYB24" s="7"/>
      <c r="KYC24" s="7"/>
      <c r="KYD24" s="7"/>
      <c r="KYE24" s="7"/>
      <c r="KYF24" s="7"/>
      <c r="KYG24" s="7"/>
      <c r="KYH24" s="7"/>
      <c r="KYI24" s="7"/>
      <c r="KYJ24" s="7"/>
      <c r="KYK24" s="7"/>
      <c r="KYL24" s="7"/>
      <c r="KYM24" s="7"/>
      <c r="KYN24" s="7"/>
      <c r="KYO24" s="7"/>
      <c r="KYP24" s="7"/>
      <c r="KYQ24" s="7"/>
      <c r="KYR24" s="7"/>
      <c r="KYS24" s="7"/>
      <c r="KYT24" s="7"/>
      <c r="KYU24" s="7"/>
      <c r="KYV24" s="7"/>
      <c r="KYW24" s="7"/>
      <c r="KYX24" s="7"/>
      <c r="KYY24" s="7"/>
      <c r="KYZ24" s="7"/>
      <c r="KZA24" s="7"/>
      <c r="KZB24" s="7"/>
      <c r="KZC24" s="7"/>
      <c r="KZD24" s="7"/>
      <c r="KZE24" s="7"/>
      <c r="KZF24" s="7"/>
      <c r="KZG24" s="7"/>
      <c r="KZH24" s="7"/>
      <c r="KZI24" s="7"/>
      <c r="KZJ24" s="7"/>
      <c r="KZK24" s="7"/>
      <c r="KZL24" s="7"/>
      <c r="KZM24" s="7"/>
      <c r="KZN24" s="7"/>
      <c r="KZO24" s="7"/>
      <c r="KZP24" s="7"/>
      <c r="KZQ24" s="7"/>
      <c r="KZR24" s="7"/>
      <c r="KZS24" s="7"/>
      <c r="KZT24" s="7"/>
      <c r="KZU24" s="7"/>
      <c r="KZV24" s="7"/>
      <c r="KZW24" s="7"/>
      <c r="KZX24" s="7"/>
      <c r="KZY24" s="7"/>
      <c r="KZZ24" s="7"/>
      <c r="LAA24" s="7"/>
      <c r="LAB24" s="7"/>
      <c r="LAC24" s="7"/>
      <c r="LAD24" s="7"/>
      <c r="LAE24" s="7"/>
      <c r="LAF24" s="7"/>
      <c r="LAG24" s="7"/>
      <c r="LAH24" s="7"/>
      <c r="LAI24" s="7"/>
      <c r="LAJ24" s="7"/>
      <c r="LAK24" s="7"/>
      <c r="LAL24" s="7"/>
      <c r="LAM24" s="7"/>
      <c r="LAN24" s="7"/>
      <c r="LAO24" s="7"/>
      <c r="LAP24" s="7"/>
      <c r="LAQ24" s="7"/>
      <c r="LAR24" s="7"/>
      <c r="LAS24" s="7"/>
      <c r="LAT24" s="7"/>
      <c r="LAU24" s="7"/>
      <c r="LAV24" s="7"/>
      <c r="LAW24" s="7"/>
      <c r="LAX24" s="7"/>
      <c r="LAY24" s="7"/>
      <c r="LAZ24" s="7"/>
      <c r="LBA24" s="7"/>
      <c r="LBB24" s="7"/>
      <c r="LBC24" s="7"/>
      <c r="LBD24" s="7"/>
      <c r="LBE24" s="7"/>
      <c r="LBF24" s="7"/>
      <c r="LBG24" s="7"/>
      <c r="LBH24" s="7"/>
      <c r="LBI24" s="7"/>
      <c r="LBJ24" s="7"/>
      <c r="LBK24" s="7"/>
      <c r="LBL24" s="7"/>
      <c r="LBM24" s="7"/>
      <c r="LBN24" s="7"/>
      <c r="LBO24" s="7"/>
      <c r="LBP24" s="7"/>
      <c r="LBQ24" s="7"/>
      <c r="LBR24" s="7"/>
      <c r="LBS24" s="7"/>
      <c r="LBT24" s="7"/>
      <c r="LBU24" s="7"/>
      <c r="LBV24" s="7"/>
      <c r="LBW24" s="7"/>
      <c r="LBX24" s="7"/>
      <c r="LBY24" s="7"/>
      <c r="LBZ24" s="7"/>
      <c r="LCA24" s="7"/>
      <c r="LCB24" s="7"/>
      <c r="LCC24" s="7"/>
      <c r="LCD24" s="7"/>
      <c r="LCE24" s="7"/>
      <c r="LCF24" s="7"/>
      <c r="LCG24" s="7"/>
      <c r="LCH24" s="7"/>
      <c r="LCI24" s="7"/>
      <c r="LCJ24" s="7"/>
      <c r="LCK24" s="7"/>
      <c r="LCL24" s="7"/>
      <c r="LCM24" s="7"/>
      <c r="LCN24" s="7"/>
      <c r="LCO24" s="7"/>
      <c r="LCP24" s="7"/>
      <c r="LCQ24" s="7"/>
      <c r="LCR24" s="7"/>
      <c r="LCS24" s="7"/>
      <c r="LCT24" s="7"/>
      <c r="LCU24" s="7"/>
      <c r="LCV24" s="7"/>
      <c r="LCW24" s="7"/>
      <c r="LCX24" s="7"/>
      <c r="LCY24" s="7"/>
      <c r="LCZ24" s="7"/>
      <c r="LDA24" s="7"/>
      <c r="LDB24" s="7"/>
      <c r="LDC24" s="7"/>
      <c r="LDD24" s="7"/>
      <c r="LDE24" s="7"/>
      <c r="LDF24" s="7"/>
      <c r="LDG24" s="7"/>
      <c r="LDH24" s="7"/>
      <c r="LDI24" s="7"/>
      <c r="LDJ24" s="7"/>
      <c r="LDK24" s="7"/>
      <c r="LDL24" s="7"/>
      <c r="LDM24" s="7"/>
      <c r="LDN24" s="7"/>
      <c r="LDO24" s="7"/>
      <c r="LDP24" s="7"/>
      <c r="LDQ24" s="7"/>
      <c r="LDR24" s="7"/>
      <c r="LDS24" s="7"/>
      <c r="LDT24" s="7"/>
      <c r="LDU24" s="7"/>
      <c r="LDV24" s="7"/>
      <c r="LDW24" s="7"/>
      <c r="LDX24" s="7"/>
      <c r="LDY24" s="7"/>
      <c r="LDZ24" s="7"/>
      <c r="LEA24" s="7"/>
      <c r="LEB24" s="7"/>
      <c r="LEC24" s="7"/>
      <c r="LED24" s="7"/>
      <c r="LEE24" s="7"/>
      <c r="LEF24" s="7"/>
      <c r="LEG24" s="7"/>
      <c r="LEH24" s="7"/>
      <c r="LEI24" s="7"/>
      <c r="LEJ24" s="7"/>
      <c r="LEK24" s="7"/>
      <c r="LEL24" s="7"/>
      <c r="LEM24" s="7"/>
      <c r="LEN24" s="7"/>
      <c r="LEO24" s="7"/>
      <c r="LEP24" s="7"/>
      <c r="LEQ24" s="7"/>
      <c r="LER24" s="7"/>
      <c r="LES24" s="7"/>
      <c r="LET24" s="7"/>
      <c r="LEU24" s="7"/>
      <c r="LEV24" s="7"/>
      <c r="LEW24" s="7"/>
      <c r="LEX24" s="7"/>
      <c r="LEY24" s="7"/>
      <c r="LEZ24" s="7"/>
      <c r="LFA24" s="7"/>
      <c r="LFB24" s="7"/>
      <c r="LFC24" s="7"/>
      <c r="LFD24" s="7"/>
      <c r="LFE24" s="7"/>
      <c r="LFF24" s="7"/>
      <c r="LFG24" s="7"/>
      <c r="LFH24" s="7"/>
      <c r="LFI24" s="7"/>
      <c r="LFJ24" s="7"/>
      <c r="LFK24" s="7"/>
      <c r="LFL24" s="7"/>
      <c r="LFM24" s="7"/>
      <c r="LFN24" s="7"/>
      <c r="LFO24" s="7"/>
      <c r="LFP24" s="7"/>
      <c r="LFQ24" s="7"/>
      <c r="LFR24" s="7"/>
      <c r="LFS24" s="7"/>
      <c r="LFT24" s="7"/>
      <c r="LFU24" s="7"/>
      <c r="LFV24" s="7"/>
      <c r="LFW24" s="7"/>
      <c r="LFX24" s="7"/>
      <c r="LFY24" s="7"/>
      <c r="LFZ24" s="7"/>
      <c r="LGA24" s="7"/>
      <c r="LGB24" s="7"/>
      <c r="LGC24" s="7"/>
      <c r="LGD24" s="7"/>
      <c r="LGE24" s="7"/>
      <c r="LGF24" s="7"/>
      <c r="LGG24" s="7"/>
      <c r="LGH24" s="7"/>
      <c r="LGI24" s="7"/>
      <c r="LGJ24" s="7"/>
      <c r="LGK24" s="7"/>
      <c r="LGL24" s="7"/>
      <c r="LGM24" s="7"/>
      <c r="LGN24" s="7"/>
      <c r="LGO24" s="7"/>
      <c r="LGP24" s="7"/>
      <c r="LGQ24" s="7"/>
      <c r="LGR24" s="7"/>
      <c r="LGS24" s="7"/>
      <c r="LGT24" s="7"/>
      <c r="LGU24" s="7"/>
      <c r="LGV24" s="7"/>
      <c r="LGW24" s="7"/>
      <c r="LGX24" s="7"/>
      <c r="LGY24" s="7"/>
      <c r="LGZ24" s="7"/>
      <c r="LHA24" s="7"/>
      <c r="LHB24" s="7"/>
      <c r="LHC24" s="7"/>
      <c r="LHD24" s="7"/>
      <c r="LHE24" s="7"/>
      <c r="LHF24" s="7"/>
      <c r="LHG24" s="7"/>
      <c r="LHH24" s="7"/>
      <c r="LHI24" s="7"/>
      <c r="LHJ24" s="7"/>
      <c r="LHK24" s="7"/>
      <c r="LHL24" s="7"/>
      <c r="LHM24" s="7"/>
      <c r="LHN24" s="7"/>
      <c r="LHO24" s="7"/>
      <c r="LHP24" s="7"/>
      <c r="LHQ24" s="7"/>
      <c r="LHR24" s="7"/>
      <c r="LHS24" s="7"/>
      <c r="LHT24" s="7"/>
      <c r="LHU24" s="7"/>
      <c r="LHV24" s="7"/>
      <c r="LHW24" s="7"/>
      <c r="LHX24" s="7"/>
      <c r="LHY24" s="7"/>
      <c r="LHZ24" s="7"/>
      <c r="LIA24" s="7"/>
      <c r="LIB24" s="7"/>
      <c r="LIC24" s="7"/>
      <c r="LID24" s="7"/>
      <c r="LIE24" s="7"/>
      <c r="LIF24" s="7"/>
      <c r="LIG24" s="7"/>
      <c r="LIH24" s="7"/>
      <c r="LII24" s="7"/>
      <c r="LIJ24" s="7"/>
      <c r="LIK24" s="7"/>
      <c r="LIL24" s="7"/>
      <c r="LIM24" s="7"/>
      <c r="LIN24" s="7"/>
      <c r="LIO24" s="7"/>
      <c r="LIP24" s="7"/>
      <c r="LIQ24" s="7"/>
      <c r="LIR24" s="7"/>
      <c r="LIS24" s="7"/>
      <c r="LIT24" s="7"/>
      <c r="LIU24" s="7"/>
      <c r="LIV24" s="7"/>
      <c r="LIW24" s="7"/>
      <c r="LIX24" s="7"/>
      <c r="LIY24" s="7"/>
      <c r="LIZ24" s="7"/>
      <c r="LJA24" s="7"/>
      <c r="LJB24" s="7"/>
      <c r="LJC24" s="7"/>
      <c r="LJD24" s="7"/>
      <c r="LJE24" s="7"/>
      <c r="LJF24" s="7"/>
      <c r="LJG24" s="7"/>
      <c r="LJH24" s="7"/>
      <c r="LJI24" s="7"/>
      <c r="LJJ24" s="7"/>
      <c r="LJK24" s="7"/>
      <c r="LJL24" s="7"/>
      <c r="LJM24" s="7"/>
      <c r="LJN24" s="7"/>
      <c r="LJO24" s="7"/>
      <c r="LJP24" s="7"/>
      <c r="LJQ24" s="7"/>
      <c r="LJR24" s="7"/>
      <c r="LJS24" s="7"/>
      <c r="LJT24" s="7"/>
      <c r="LJU24" s="7"/>
      <c r="LJV24" s="7"/>
      <c r="LJW24" s="7"/>
      <c r="LJX24" s="7"/>
      <c r="LJY24" s="7"/>
      <c r="LJZ24" s="7"/>
      <c r="LKA24" s="7"/>
      <c r="LKB24" s="7"/>
      <c r="LKC24" s="7"/>
      <c r="LKD24" s="7"/>
      <c r="LKE24" s="7"/>
      <c r="LKF24" s="7"/>
      <c r="LKG24" s="7"/>
      <c r="LKH24" s="7"/>
      <c r="LKI24" s="7"/>
      <c r="LKJ24" s="7"/>
      <c r="LKK24" s="7"/>
      <c r="LKL24" s="7"/>
      <c r="LKM24" s="7"/>
      <c r="LKN24" s="7"/>
      <c r="LKO24" s="7"/>
      <c r="LKP24" s="7"/>
      <c r="LKQ24" s="7"/>
      <c r="LKR24" s="7"/>
      <c r="LKS24" s="7"/>
      <c r="LKT24" s="7"/>
      <c r="LKU24" s="7"/>
      <c r="LKV24" s="7"/>
      <c r="LKW24" s="7"/>
      <c r="LKX24" s="7"/>
      <c r="LKY24" s="7"/>
      <c r="LKZ24" s="7"/>
      <c r="LLA24" s="7"/>
      <c r="LLB24" s="7"/>
      <c r="LLC24" s="7"/>
      <c r="LLD24" s="7"/>
      <c r="LLE24" s="7"/>
      <c r="LLF24" s="7"/>
      <c r="LLG24" s="7"/>
      <c r="LLH24" s="7"/>
      <c r="LLI24" s="7"/>
      <c r="LLJ24" s="7"/>
      <c r="LLK24" s="7"/>
      <c r="LLL24" s="7"/>
      <c r="LLM24" s="7"/>
      <c r="LLN24" s="7"/>
      <c r="LLO24" s="7"/>
      <c r="LLP24" s="7"/>
      <c r="LLQ24" s="7"/>
      <c r="LLR24" s="7"/>
      <c r="LLS24" s="7"/>
      <c r="LLT24" s="7"/>
      <c r="LLU24" s="7"/>
      <c r="LLV24" s="7"/>
      <c r="LLW24" s="7"/>
      <c r="LLX24" s="7"/>
      <c r="LLY24" s="7"/>
      <c r="LLZ24" s="7"/>
      <c r="LMA24" s="7"/>
      <c r="LMB24" s="7"/>
      <c r="LMC24" s="7"/>
      <c r="LMD24" s="7"/>
      <c r="LME24" s="7"/>
      <c r="LMF24" s="7"/>
      <c r="LMG24" s="7"/>
      <c r="LMH24" s="7"/>
      <c r="LMI24" s="7"/>
      <c r="LMJ24" s="7"/>
      <c r="LMK24" s="7"/>
      <c r="LML24" s="7"/>
      <c r="LMM24" s="7"/>
      <c r="LMN24" s="7"/>
      <c r="LMO24" s="7"/>
      <c r="LMP24" s="7"/>
      <c r="LMQ24" s="7"/>
      <c r="LMR24" s="7"/>
      <c r="LMS24" s="7"/>
      <c r="LMT24" s="7"/>
      <c r="LMU24" s="7"/>
      <c r="LMV24" s="7"/>
      <c r="LMW24" s="7"/>
      <c r="LMX24" s="7"/>
      <c r="LMY24" s="7"/>
      <c r="LMZ24" s="7"/>
      <c r="LNA24" s="7"/>
      <c r="LNB24" s="7"/>
      <c r="LNC24" s="7"/>
      <c r="LND24" s="7"/>
      <c r="LNE24" s="7"/>
      <c r="LNF24" s="7"/>
      <c r="LNG24" s="7"/>
      <c r="LNH24" s="7"/>
      <c r="LNI24" s="7"/>
      <c r="LNJ24" s="7"/>
      <c r="LNK24" s="7"/>
      <c r="LNL24" s="7"/>
      <c r="LNM24" s="7"/>
      <c r="LNN24" s="7"/>
      <c r="LNO24" s="7"/>
      <c r="LNP24" s="7"/>
      <c r="LNQ24" s="7"/>
      <c r="LNR24" s="7"/>
      <c r="LNS24" s="7"/>
      <c r="LNT24" s="7"/>
      <c r="LNU24" s="7"/>
      <c r="LNV24" s="7"/>
      <c r="LNW24" s="7"/>
      <c r="LNX24" s="7"/>
      <c r="LNY24" s="7"/>
      <c r="LNZ24" s="7"/>
      <c r="LOA24" s="7"/>
      <c r="LOB24" s="7"/>
      <c r="LOC24" s="7"/>
      <c r="LOD24" s="7"/>
      <c r="LOE24" s="7"/>
      <c r="LOF24" s="7"/>
      <c r="LOG24" s="7"/>
      <c r="LOH24" s="7"/>
      <c r="LOI24" s="7"/>
      <c r="LOJ24" s="7"/>
      <c r="LOK24" s="7"/>
      <c r="LOL24" s="7"/>
      <c r="LOM24" s="7"/>
      <c r="LON24" s="7"/>
      <c r="LOO24" s="7"/>
      <c r="LOP24" s="7"/>
      <c r="LOQ24" s="7"/>
      <c r="LOR24" s="7"/>
      <c r="LOS24" s="7"/>
      <c r="LOT24" s="7"/>
      <c r="LOU24" s="7"/>
      <c r="LOV24" s="7"/>
      <c r="LOW24" s="7"/>
      <c r="LOX24" s="7"/>
      <c r="LOY24" s="7"/>
      <c r="LOZ24" s="7"/>
      <c r="LPA24" s="7"/>
      <c r="LPB24" s="7"/>
      <c r="LPC24" s="7"/>
      <c r="LPD24" s="7"/>
      <c r="LPE24" s="7"/>
      <c r="LPF24" s="7"/>
      <c r="LPG24" s="7"/>
      <c r="LPH24" s="7"/>
      <c r="LPI24" s="7"/>
      <c r="LPJ24" s="7"/>
      <c r="LPK24" s="7"/>
      <c r="LPL24" s="7"/>
      <c r="LPM24" s="7"/>
      <c r="LPN24" s="7"/>
      <c r="LPO24" s="7"/>
      <c r="LPP24" s="7"/>
      <c r="LPQ24" s="7"/>
      <c r="LPR24" s="7"/>
      <c r="LPS24" s="7"/>
      <c r="LPT24" s="7"/>
      <c r="LPU24" s="7"/>
      <c r="LPV24" s="7"/>
      <c r="LPW24" s="7"/>
      <c r="LPX24" s="7"/>
      <c r="LPY24" s="7"/>
      <c r="LPZ24" s="7"/>
      <c r="LQA24" s="7"/>
      <c r="LQB24" s="7"/>
      <c r="LQC24" s="7"/>
      <c r="LQD24" s="7"/>
      <c r="LQE24" s="7"/>
      <c r="LQF24" s="7"/>
      <c r="LQG24" s="7"/>
      <c r="LQH24" s="7"/>
      <c r="LQI24" s="7"/>
      <c r="LQJ24" s="7"/>
      <c r="LQK24" s="7"/>
      <c r="LQL24" s="7"/>
      <c r="LQM24" s="7"/>
      <c r="LQN24" s="7"/>
      <c r="LQO24" s="7"/>
      <c r="LQP24" s="7"/>
      <c r="LQQ24" s="7"/>
      <c r="LQR24" s="7"/>
      <c r="LQS24" s="7"/>
      <c r="LQT24" s="7"/>
      <c r="LQU24" s="7"/>
      <c r="LQV24" s="7"/>
      <c r="LQW24" s="7"/>
      <c r="LQX24" s="7"/>
      <c r="LQY24" s="7"/>
      <c r="LQZ24" s="7"/>
      <c r="LRA24" s="7"/>
      <c r="LRB24" s="7"/>
      <c r="LRC24" s="7"/>
      <c r="LRD24" s="7"/>
      <c r="LRE24" s="7"/>
      <c r="LRF24" s="7"/>
      <c r="LRG24" s="7"/>
      <c r="LRH24" s="7"/>
      <c r="LRI24" s="7"/>
      <c r="LRJ24" s="7"/>
      <c r="LRK24" s="7"/>
      <c r="LRL24" s="7"/>
      <c r="LRM24" s="7"/>
      <c r="LRN24" s="7"/>
      <c r="LRO24" s="7"/>
      <c r="LRP24" s="7"/>
      <c r="LRQ24" s="7"/>
      <c r="LRR24" s="7"/>
      <c r="LRS24" s="7"/>
      <c r="LRT24" s="7"/>
      <c r="LRU24" s="7"/>
      <c r="LRV24" s="7"/>
      <c r="LRW24" s="7"/>
      <c r="LRX24" s="7"/>
      <c r="LRY24" s="7"/>
      <c r="LRZ24" s="7"/>
      <c r="LSA24" s="7"/>
      <c r="LSB24" s="7"/>
      <c r="LSC24" s="7"/>
      <c r="LSD24" s="7"/>
      <c r="LSE24" s="7"/>
      <c r="LSF24" s="7"/>
      <c r="LSG24" s="7"/>
      <c r="LSH24" s="7"/>
      <c r="LSI24" s="7"/>
      <c r="LSJ24" s="7"/>
      <c r="LSK24" s="7"/>
      <c r="LSL24" s="7"/>
      <c r="LSM24" s="7"/>
      <c r="LSN24" s="7"/>
      <c r="LSO24" s="7"/>
      <c r="LSP24" s="7"/>
      <c r="LSQ24" s="7"/>
      <c r="LSR24" s="7"/>
      <c r="LSS24" s="7"/>
      <c r="LST24" s="7"/>
      <c r="LSU24" s="7"/>
      <c r="LSV24" s="7"/>
      <c r="LSW24" s="7"/>
      <c r="LSX24" s="7"/>
      <c r="LSY24" s="7"/>
      <c r="LSZ24" s="7"/>
      <c r="LTA24" s="7"/>
      <c r="LTB24" s="7"/>
      <c r="LTC24" s="7"/>
      <c r="LTD24" s="7"/>
      <c r="LTE24" s="7"/>
      <c r="LTF24" s="7"/>
      <c r="LTG24" s="7"/>
      <c r="LTH24" s="7"/>
      <c r="LTI24" s="7"/>
      <c r="LTJ24" s="7"/>
      <c r="LTK24" s="7"/>
      <c r="LTL24" s="7"/>
      <c r="LTM24" s="7"/>
      <c r="LTN24" s="7"/>
      <c r="LTO24" s="7"/>
      <c r="LTP24" s="7"/>
      <c r="LTQ24" s="7"/>
      <c r="LTR24" s="7"/>
      <c r="LTS24" s="7"/>
      <c r="LTT24" s="7"/>
      <c r="LTU24" s="7"/>
      <c r="LTV24" s="7"/>
      <c r="LTW24" s="7"/>
      <c r="LTX24" s="7"/>
      <c r="LTY24" s="7"/>
      <c r="LTZ24" s="7"/>
      <c r="LUA24" s="7"/>
      <c r="LUB24" s="7"/>
      <c r="LUC24" s="7"/>
      <c r="LUD24" s="7"/>
      <c r="LUE24" s="7"/>
      <c r="LUF24" s="7"/>
      <c r="LUG24" s="7"/>
      <c r="LUH24" s="7"/>
      <c r="LUI24" s="7"/>
      <c r="LUJ24" s="7"/>
      <c r="LUK24" s="7"/>
      <c r="LUL24" s="7"/>
      <c r="LUM24" s="7"/>
      <c r="LUN24" s="7"/>
      <c r="LUO24" s="7"/>
      <c r="LUP24" s="7"/>
      <c r="LUQ24" s="7"/>
      <c r="LUR24" s="7"/>
      <c r="LUS24" s="7"/>
      <c r="LUT24" s="7"/>
      <c r="LUU24" s="7"/>
      <c r="LUV24" s="7"/>
      <c r="LUW24" s="7"/>
      <c r="LUX24" s="7"/>
      <c r="LUY24" s="7"/>
      <c r="LUZ24" s="7"/>
      <c r="LVA24" s="7"/>
      <c r="LVB24" s="7"/>
      <c r="LVC24" s="7"/>
      <c r="LVD24" s="7"/>
      <c r="LVE24" s="7"/>
      <c r="LVF24" s="7"/>
      <c r="LVG24" s="7"/>
      <c r="LVH24" s="7"/>
      <c r="LVI24" s="7"/>
      <c r="LVJ24" s="7"/>
      <c r="LVK24" s="7"/>
      <c r="LVL24" s="7"/>
      <c r="LVM24" s="7"/>
      <c r="LVN24" s="7"/>
      <c r="LVO24" s="7"/>
      <c r="LVP24" s="7"/>
      <c r="LVQ24" s="7"/>
      <c r="LVR24" s="7"/>
      <c r="LVS24" s="7"/>
      <c r="LVT24" s="7"/>
      <c r="LVU24" s="7"/>
      <c r="LVV24" s="7"/>
      <c r="LVW24" s="7"/>
      <c r="LVX24" s="7"/>
      <c r="LVY24" s="7"/>
      <c r="LVZ24" s="7"/>
      <c r="LWA24" s="7"/>
      <c r="LWB24" s="7"/>
      <c r="LWC24" s="7"/>
      <c r="LWD24" s="7"/>
      <c r="LWE24" s="7"/>
      <c r="LWF24" s="7"/>
      <c r="LWG24" s="7"/>
      <c r="LWH24" s="7"/>
      <c r="LWI24" s="7"/>
      <c r="LWJ24" s="7"/>
      <c r="LWK24" s="7"/>
      <c r="LWL24" s="7"/>
      <c r="LWM24" s="7"/>
      <c r="LWN24" s="7"/>
      <c r="LWO24" s="7"/>
      <c r="LWP24" s="7"/>
      <c r="LWQ24" s="7"/>
      <c r="LWR24" s="7"/>
      <c r="LWS24" s="7"/>
      <c r="LWT24" s="7"/>
      <c r="LWU24" s="7"/>
      <c r="LWV24" s="7"/>
      <c r="LWW24" s="7"/>
      <c r="LWX24" s="7"/>
      <c r="LWY24" s="7"/>
      <c r="LWZ24" s="7"/>
      <c r="LXA24" s="7"/>
      <c r="LXB24" s="7"/>
      <c r="LXC24" s="7"/>
      <c r="LXD24" s="7"/>
      <c r="LXE24" s="7"/>
      <c r="LXF24" s="7"/>
      <c r="LXG24" s="7"/>
      <c r="LXH24" s="7"/>
      <c r="LXI24" s="7"/>
      <c r="LXJ24" s="7"/>
      <c r="LXK24" s="7"/>
      <c r="LXL24" s="7"/>
      <c r="LXM24" s="7"/>
      <c r="LXN24" s="7"/>
      <c r="LXO24" s="7"/>
      <c r="LXP24" s="7"/>
      <c r="LXQ24" s="7"/>
      <c r="LXR24" s="7"/>
      <c r="LXS24" s="7"/>
      <c r="LXT24" s="7"/>
      <c r="LXU24" s="7"/>
      <c r="LXV24" s="7"/>
      <c r="LXW24" s="7"/>
      <c r="LXX24" s="7"/>
      <c r="LXY24" s="7"/>
      <c r="LXZ24" s="7"/>
      <c r="LYA24" s="7"/>
      <c r="LYB24" s="7"/>
      <c r="LYC24" s="7"/>
      <c r="LYD24" s="7"/>
      <c r="LYE24" s="7"/>
      <c r="LYF24" s="7"/>
      <c r="LYG24" s="7"/>
      <c r="LYH24" s="7"/>
      <c r="LYI24" s="7"/>
      <c r="LYJ24" s="7"/>
      <c r="LYK24" s="7"/>
      <c r="LYL24" s="7"/>
      <c r="LYM24" s="7"/>
      <c r="LYN24" s="7"/>
      <c r="LYO24" s="7"/>
      <c r="LYP24" s="7"/>
      <c r="LYQ24" s="7"/>
      <c r="LYR24" s="7"/>
      <c r="LYS24" s="7"/>
      <c r="LYT24" s="7"/>
      <c r="LYU24" s="7"/>
      <c r="LYV24" s="7"/>
      <c r="LYW24" s="7"/>
      <c r="LYX24" s="7"/>
      <c r="LYY24" s="7"/>
      <c r="LYZ24" s="7"/>
      <c r="LZA24" s="7"/>
      <c r="LZB24" s="7"/>
      <c r="LZC24" s="7"/>
      <c r="LZD24" s="7"/>
      <c r="LZE24" s="7"/>
      <c r="LZF24" s="7"/>
      <c r="LZG24" s="7"/>
      <c r="LZH24" s="7"/>
      <c r="LZI24" s="7"/>
      <c r="LZJ24" s="7"/>
      <c r="LZK24" s="7"/>
      <c r="LZL24" s="7"/>
      <c r="LZM24" s="7"/>
      <c r="LZN24" s="7"/>
      <c r="LZO24" s="7"/>
      <c r="LZP24" s="7"/>
      <c r="LZQ24" s="7"/>
      <c r="LZR24" s="7"/>
      <c r="LZS24" s="7"/>
      <c r="LZT24" s="7"/>
      <c r="LZU24" s="7"/>
      <c r="LZV24" s="7"/>
      <c r="LZW24" s="7"/>
      <c r="LZX24" s="7"/>
      <c r="LZY24" s="7"/>
      <c r="LZZ24" s="7"/>
      <c r="MAA24" s="7"/>
      <c r="MAB24" s="7"/>
      <c r="MAC24" s="7"/>
      <c r="MAD24" s="7"/>
      <c r="MAE24" s="7"/>
      <c r="MAF24" s="7"/>
      <c r="MAG24" s="7"/>
      <c r="MAH24" s="7"/>
      <c r="MAI24" s="7"/>
      <c r="MAJ24" s="7"/>
      <c r="MAK24" s="7"/>
      <c r="MAL24" s="7"/>
      <c r="MAM24" s="7"/>
      <c r="MAN24" s="7"/>
      <c r="MAO24" s="7"/>
      <c r="MAP24" s="7"/>
      <c r="MAQ24" s="7"/>
      <c r="MAR24" s="7"/>
      <c r="MAS24" s="7"/>
      <c r="MAT24" s="7"/>
      <c r="MAU24" s="7"/>
      <c r="MAV24" s="7"/>
      <c r="MAW24" s="7"/>
      <c r="MAX24" s="7"/>
      <c r="MAY24" s="7"/>
      <c r="MAZ24" s="7"/>
      <c r="MBA24" s="7"/>
      <c r="MBB24" s="7"/>
      <c r="MBC24" s="7"/>
      <c r="MBD24" s="7"/>
      <c r="MBE24" s="7"/>
      <c r="MBF24" s="7"/>
      <c r="MBG24" s="7"/>
      <c r="MBH24" s="7"/>
      <c r="MBI24" s="7"/>
      <c r="MBJ24" s="7"/>
      <c r="MBK24" s="7"/>
      <c r="MBL24" s="7"/>
      <c r="MBM24" s="7"/>
      <c r="MBN24" s="7"/>
      <c r="MBO24" s="7"/>
      <c r="MBP24" s="7"/>
      <c r="MBQ24" s="7"/>
      <c r="MBR24" s="7"/>
      <c r="MBS24" s="7"/>
      <c r="MBT24" s="7"/>
      <c r="MBU24" s="7"/>
      <c r="MBV24" s="7"/>
      <c r="MBW24" s="7"/>
      <c r="MBX24" s="7"/>
      <c r="MBY24" s="7"/>
      <c r="MBZ24" s="7"/>
      <c r="MCA24" s="7"/>
      <c r="MCB24" s="7"/>
      <c r="MCC24" s="7"/>
      <c r="MCD24" s="7"/>
      <c r="MCE24" s="7"/>
      <c r="MCF24" s="7"/>
      <c r="MCG24" s="7"/>
      <c r="MCH24" s="7"/>
      <c r="MCI24" s="7"/>
      <c r="MCJ24" s="7"/>
      <c r="MCK24" s="7"/>
      <c r="MCL24" s="7"/>
      <c r="MCM24" s="7"/>
      <c r="MCN24" s="7"/>
      <c r="MCO24" s="7"/>
      <c r="MCP24" s="7"/>
      <c r="MCQ24" s="7"/>
      <c r="MCR24" s="7"/>
      <c r="MCS24" s="7"/>
      <c r="MCT24" s="7"/>
      <c r="MCU24" s="7"/>
      <c r="MCV24" s="7"/>
      <c r="MCW24" s="7"/>
      <c r="MCX24" s="7"/>
      <c r="MCY24" s="7"/>
      <c r="MCZ24" s="7"/>
      <c r="MDA24" s="7"/>
      <c r="MDB24" s="7"/>
      <c r="MDC24" s="7"/>
      <c r="MDD24" s="7"/>
      <c r="MDE24" s="7"/>
      <c r="MDF24" s="7"/>
      <c r="MDG24" s="7"/>
      <c r="MDH24" s="7"/>
      <c r="MDI24" s="7"/>
      <c r="MDJ24" s="7"/>
      <c r="MDK24" s="7"/>
      <c r="MDL24" s="7"/>
      <c r="MDM24" s="7"/>
      <c r="MDN24" s="7"/>
      <c r="MDO24" s="7"/>
      <c r="MDP24" s="7"/>
      <c r="MDQ24" s="7"/>
      <c r="MDR24" s="7"/>
      <c r="MDS24" s="7"/>
      <c r="MDT24" s="7"/>
      <c r="MDU24" s="7"/>
      <c r="MDV24" s="7"/>
      <c r="MDW24" s="7"/>
      <c r="MDX24" s="7"/>
      <c r="MDY24" s="7"/>
      <c r="MDZ24" s="7"/>
      <c r="MEA24" s="7"/>
      <c r="MEB24" s="7"/>
      <c r="MEC24" s="7"/>
      <c r="MED24" s="7"/>
      <c r="MEE24" s="7"/>
      <c r="MEF24" s="7"/>
      <c r="MEG24" s="7"/>
      <c r="MEH24" s="7"/>
      <c r="MEI24" s="7"/>
      <c r="MEJ24" s="7"/>
      <c r="MEK24" s="7"/>
      <c r="MEL24" s="7"/>
      <c r="MEM24" s="7"/>
      <c r="MEN24" s="7"/>
      <c r="MEO24" s="7"/>
      <c r="MEP24" s="7"/>
      <c r="MEQ24" s="7"/>
      <c r="MER24" s="7"/>
      <c r="MES24" s="7"/>
      <c r="MET24" s="7"/>
      <c r="MEU24" s="7"/>
      <c r="MEV24" s="7"/>
      <c r="MEW24" s="7"/>
      <c r="MEX24" s="7"/>
      <c r="MEY24" s="7"/>
      <c r="MEZ24" s="7"/>
      <c r="MFA24" s="7"/>
      <c r="MFB24" s="7"/>
      <c r="MFC24" s="7"/>
      <c r="MFD24" s="7"/>
      <c r="MFE24" s="7"/>
      <c r="MFF24" s="7"/>
      <c r="MFG24" s="7"/>
      <c r="MFH24" s="7"/>
      <c r="MFI24" s="7"/>
      <c r="MFJ24" s="7"/>
      <c r="MFK24" s="7"/>
      <c r="MFL24" s="7"/>
      <c r="MFM24" s="7"/>
      <c r="MFN24" s="7"/>
      <c r="MFO24" s="7"/>
      <c r="MFP24" s="7"/>
      <c r="MFQ24" s="7"/>
      <c r="MFR24" s="7"/>
      <c r="MFS24" s="7"/>
      <c r="MFT24" s="7"/>
      <c r="MFU24" s="7"/>
      <c r="MFV24" s="7"/>
      <c r="MFW24" s="7"/>
      <c r="MFX24" s="7"/>
      <c r="MFY24" s="7"/>
      <c r="MFZ24" s="7"/>
      <c r="MGA24" s="7"/>
      <c r="MGB24" s="7"/>
      <c r="MGC24" s="7"/>
      <c r="MGD24" s="7"/>
      <c r="MGE24" s="7"/>
      <c r="MGF24" s="7"/>
      <c r="MGG24" s="7"/>
      <c r="MGH24" s="7"/>
      <c r="MGI24" s="7"/>
      <c r="MGJ24" s="7"/>
      <c r="MGK24" s="7"/>
      <c r="MGL24" s="7"/>
      <c r="MGM24" s="7"/>
      <c r="MGN24" s="7"/>
      <c r="MGO24" s="7"/>
      <c r="MGP24" s="7"/>
      <c r="MGQ24" s="7"/>
      <c r="MGR24" s="7"/>
      <c r="MGS24" s="7"/>
      <c r="MGT24" s="7"/>
      <c r="MGU24" s="7"/>
      <c r="MGV24" s="7"/>
      <c r="MGW24" s="7"/>
      <c r="MGX24" s="7"/>
      <c r="MGY24" s="7"/>
      <c r="MGZ24" s="7"/>
      <c r="MHA24" s="7"/>
      <c r="MHB24" s="7"/>
      <c r="MHC24" s="7"/>
      <c r="MHD24" s="7"/>
      <c r="MHE24" s="7"/>
      <c r="MHF24" s="7"/>
      <c r="MHG24" s="7"/>
      <c r="MHH24" s="7"/>
      <c r="MHI24" s="7"/>
      <c r="MHJ24" s="7"/>
      <c r="MHK24" s="7"/>
      <c r="MHL24" s="7"/>
      <c r="MHM24" s="7"/>
      <c r="MHN24" s="7"/>
      <c r="MHO24" s="7"/>
      <c r="MHP24" s="7"/>
      <c r="MHQ24" s="7"/>
      <c r="MHR24" s="7"/>
      <c r="MHS24" s="7"/>
      <c r="MHT24" s="7"/>
      <c r="MHU24" s="7"/>
      <c r="MHV24" s="7"/>
      <c r="MHW24" s="7"/>
      <c r="MHX24" s="7"/>
      <c r="MHY24" s="7"/>
      <c r="MHZ24" s="7"/>
      <c r="MIA24" s="7"/>
      <c r="MIB24" s="7"/>
      <c r="MIC24" s="7"/>
      <c r="MID24" s="7"/>
      <c r="MIE24" s="7"/>
      <c r="MIF24" s="7"/>
      <c r="MIG24" s="7"/>
      <c r="MIH24" s="7"/>
      <c r="MII24" s="7"/>
      <c r="MIJ24" s="7"/>
      <c r="MIK24" s="7"/>
      <c r="MIL24" s="7"/>
      <c r="MIM24" s="7"/>
      <c r="MIN24" s="7"/>
      <c r="MIO24" s="7"/>
      <c r="MIP24" s="7"/>
      <c r="MIQ24" s="7"/>
      <c r="MIR24" s="7"/>
      <c r="MIS24" s="7"/>
      <c r="MIT24" s="7"/>
      <c r="MIU24" s="7"/>
      <c r="MIV24" s="7"/>
      <c r="MIW24" s="7"/>
      <c r="MIX24" s="7"/>
      <c r="MIY24" s="7"/>
      <c r="MIZ24" s="7"/>
      <c r="MJA24" s="7"/>
      <c r="MJB24" s="7"/>
      <c r="MJC24" s="7"/>
      <c r="MJD24" s="7"/>
      <c r="MJE24" s="7"/>
      <c r="MJF24" s="7"/>
      <c r="MJG24" s="7"/>
      <c r="MJH24" s="7"/>
      <c r="MJI24" s="7"/>
      <c r="MJJ24" s="7"/>
      <c r="MJK24" s="7"/>
      <c r="MJL24" s="7"/>
      <c r="MJM24" s="7"/>
      <c r="MJN24" s="7"/>
      <c r="MJO24" s="7"/>
      <c r="MJP24" s="7"/>
      <c r="MJQ24" s="7"/>
      <c r="MJR24" s="7"/>
      <c r="MJS24" s="7"/>
      <c r="MJT24" s="7"/>
      <c r="MJU24" s="7"/>
      <c r="MJV24" s="7"/>
      <c r="MJW24" s="7"/>
      <c r="MJX24" s="7"/>
      <c r="MJY24" s="7"/>
      <c r="MJZ24" s="7"/>
      <c r="MKA24" s="7"/>
      <c r="MKB24" s="7"/>
      <c r="MKC24" s="7"/>
      <c r="MKD24" s="7"/>
      <c r="MKE24" s="7"/>
      <c r="MKF24" s="7"/>
      <c r="MKG24" s="7"/>
      <c r="MKH24" s="7"/>
      <c r="MKI24" s="7"/>
      <c r="MKJ24" s="7"/>
      <c r="MKK24" s="7"/>
      <c r="MKL24" s="7"/>
      <c r="MKM24" s="7"/>
      <c r="MKN24" s="7"/>
      <c r="MKO24" s="7"/>
      <c r="MKP24" s="7"/>
      <c r="MKQ24" s="7"/>
      <c r="MKR24" s="7"/>
      <c r="MKS24" s="7"/>
      <c r="MKT24" s="7"/>
      <c r="MKU24" s="7"/>
      <c r="MKV24" s="7"/>
      <c r="MKW24" s="7"/>
      <c r="MKX24" s="7"/>
      <c r="MKY24" s="7"/>
      <c r="MKZ24" s="7"/>
      <c r="MLA24" s="7"/>
      <c r="MLB24" s="7"/>
      <c r="MLC24" s="7"/>
      <c r="MLD24" s="7"/>
      <c r="MLE24" s="7"/>
      <c r="MLF24" s="7"/>
      <c r="MLG24" s="7"/>
      <c r="MLH24" s="7"/>
      <c r="MLI24" s="7"/>
      <c r="MLJ24" s="7"/>
      <c r="MLK24" s="7"/>
      <c r="MLL24" s="7"/>
      <c r="MLM24" s="7"/>
      <c r="MLN24" s="7"/>
      <c r="MLO24" s="7"/>
      <c r="MLP24" s="7"/>
      <c r="MLQ24" s="7"/>
      <c r="MLR24" s="7"/>
      <c r="MLS24" s="7"/>
      <c r="MLT24" s="7"/>
      <c r="MLU24" s="7"/>
      <c r="MLV24" s="7"/>
      <c r="MLW24" s="7"/>
      <c r="MLX24" s="7"/>
      <c r="MLY24" s="7"/>
      <c r="MLZ24" s="7"/>
      <c r="MMA24" s="7"/>
      <c r="MMB24" s="7"/>
      <c r="MMC24" s="7"/>
      <c r="MMD24" s="7"/>
      <c r="MME24" s="7"/>
      <c r="MMF24" s="7"/>
      <c r="MMG24" s="7"/>
      <c r="MMH24" s="7"/>
      <c r="MMI24" s="7"/>
      <c r="MMJ24" s="7"/>
      <c r="MMK24" s="7"/>
      <c r="MML24" s="7"/>
      <c r="MMM24" s="7"/>
      <c r="MMN24" s="7"/>
      <c r="MMO24" s="7"/>
      <c r="MMP24" s="7"/>
      <c r="MMQ24" s="7"/>
      <c r="MMR24" s="7"/>
      <c r="MMS24" s="7"/>
      <c r="MMT24" s="7"/>
      <c r="MMU24" s="7"/>
      <c r="MMV24" s="7"/>
      <c r="MMW24" s="7"/>
      <c r="MMX24" s="7"/>
      <c r="MMY24" s="7"/>
      <c r="MMZ24" s="7"/>
      <c r="MNA24" s="7"/>
      <c r="MNB24" s="7"/>
      <c r="MNC24" s="7"/>
      <c r="MND24" s="7"/>
      <c r="MNE24" s="7"/>
      <c r="MNF24" s="7"/>
      <c r="MNG24" s="7"/>
      <c r="MNH24" s="7"/>
      <c r="MNI24" s="7"/>
      <c r="MNJ24" s="7"/>
      <c r="MNK24" s="7"/>
      <c r="MNL24" s="7"/>
      <c r="MNM24" s="7"/>
      <c r="MNN24" s="7"/>
      <c r="MNO24" s="7"/>
      <c r="MNP24" s="7"/>
      <c r="MNQ24" s="7"/>
      <c r="MNR24" s="7"/>
      <c r="MNS24" s="7"/>
      <c r="MNT24" s="7"/>
      <c r="MNU24" s="7"/>
      <c r="MNV24" s="7"/>
      <c r="MNW24" s="7"/>
      <c r="MNX24" s="7"/>
      <c r="MNY24" s="7"/>
      <c r="MNZ24" s="7"/>
      <c r="MOA24" s="7"/>
      <c r="MOB24" s="7"/>
      <c r="MOC24" s="7"/>
      <c r="MOD24" s="7"/>
      <c r="MOE24" s="7"/>
      <c r="MOF24" s="7"/>
      <c r="MOG24" s="7"/>
      <c r="MOH24" s="7"/>
      <c r="MOI24" s="7"/>
      <c r="MOJ24" s="7"/>
      <c r="MOK24" s="7"/>
      <c r="MOL24" s="7"/>
      <c r="MOM24" s="7"/>
      <c r="MON24" s="7"/>
      <c r="MOO24" s="7"/>
      <c r="MOP24" s="7"/>
      <c r="MOQ24" s="7"/>
      <c r="MOR24" s="7"/>
      <c r="MOS24" s="7"/>
      <c r="MOT24" s="7"/>
      <c r="MOU24" s="7"/>
      <c r="MOV24" s="7"/>
      <c r="MOW24" s="7"/>
      <c r="MOX24" s="7"/>
      <c r="MOY24" s="7"/>
      <c r="MOZ24" s="7"/>
      <c r="MPA24" s="7"/>
      <c r="MPB24" s="7"/>
      <c r="MPC24" s="7"/>
      <c r="MPD24" s="7"/>
      <c r="MPE24" s="7"/>
      <c r="MPF24" s="7"/>
      <c r="MPG24" s="7"/>
      <c r="MPH24" s="7"/>
      <c r="MPI24" s="7"/>
      <c r="MPJ24" s="7"/>
      <c r="MPK24" s="7"/>
      <c r="MPL24" s="7"/>
      <c r="MPM24" s="7"/>
      <c r="MPN24" s="7"/>
      <c r="MPO24" s="7"/>
      <c r="MPP24" s="7"/>
      <c r="MPQ24" s="7"/>
      <c r="MPR24" s="7"/>
      <c r="MPS24" s="7"/>
      <c r="MPT24" s="7"/>
      <c r="MPU24" s="7"/>
      <c r="MPV24" s="7"/>
      <c r="MPW24" s="7"/>
      <c r="MPX24" s="7"/>
      <c r="MPY24" s="7"/>
      <c r="MPZ24" s="7"/>
      <c r="MQA24" s="7"/>
      <c r="MQB24" s="7"/>
      <c r="MQC24" s="7"/>
      <c r="MQD24" s="7"/>
      <c r="MQE24" s="7"/>
      <c r="MQF24" s="7"/>
      <c r="MQG24" s="7"/>
      <c r="MQH24" s="7"/>
      <c r="MQI24" s="7"/>
      <c r="MQJ24" s="7"/>
      <c r="MQK24" s="7"/>
      <c r="MQL24" s="7"/>
      <c r="MQM24" s="7"/>
      <c r="MQN24" s="7"/>
      <c r="MQO24" s="7"/>
      <c r="MQP24" s="7"/>
      <c r="MQQ24" s="7"/>
      <c r="MQR24" s="7"/>
      <c r="MQS24" s="7"/>
      <c r="MQT24" s="7"/>
      <c r="MQU24" s="7"/>
      <c r="MQV24" s="7"/>
      <c r="MQW24" s="7"/>
      <c r="MQX24" s="7"/>
      <c r="MQY24" s="7"/>
      <c r="MQZ24" s="7"/>
      <c r="MRA24" s="7"/>
      <c r="MRB24" s="7"/>
      <c r="MRC24" s="7"/>
      <c r="MRD24" s="7"/>
      <c r="MRE24" s="7"/>
      <c r="MRF24" s="7"/>
      <c r="MRG24" s="7"/>
      <c r="MRH24" s="7"/>
      <c r="MRI24" s="7"/>
      <c r="MRJ24" s="7"/>
      <c r="MRK24" s="7"/>
      <c r="MRL24" s="7"/>
      <c r="MRM24" s="7"/>
      <c r="MRN24" s="7"/>
      <c r="MRO24" s="7"/>
      <c r="MRP24" s="7"/>
      <c r="MRQ24" s="7"/>
      <c r="MRR24" s="7"/>
      <c r="MRS24" s="7"/>
      <c r="MRT24" s="7"/>
      <c r="MRU24" s="7"/>
      <c r="MRV24" s="7"/>
      <c r="MRW24" s="7"/>
      <c r="MRX24" s="7"/>
      <c r="MRY24" s="7"/>
      <c r="MRZ24" s="7"/>
      <c r="MSA24" s="7"/>
      <c r="MSB24" s="7"/>
      <c r="MSC24" s="7"/>
      <c r="MSD24" s="7"/>
      <c r="MSE24" s="7"/>
      <c r="MSF24" s="7"/>
      <c r="MSG24" s="7"/>
      <c r="MSH24" s="7"/>
      <c r="MSI24" s="7"/>
      <c r="MSJ24" s="7"/>
      <c r="MSK24" s="7"/>
      <c r="MSL24" s="7"/>
      <c r="MSM24" s="7"/>
      <c r="MSN24" s="7"/>
      <c r="MSO24" s="7"/>
      <c r="MSP24" s="7"/>
      <c r="MSQ24" s="7"/>
      <c r="MSR24" s="7"/>
      <c r="MSS24" s="7"/>
      <c r="MST24" s="7"/>
      <c r="MSU24" s="7"/>
      <c r="MSV24" s="7"/>
      <c r="MSW24" s="7"/>
      <c r="MSX24" s="7"/>
      <c r="MSY24" s="7"/>
      <c r="MSZ24" s="7"/>
      <c r="MTA24" s="7"/>
      <c r="MTB24" s="7"/>
      <c r="MTC24" s="7"/>
      <c r="MTD24" s="7"/>
      <c r="MTE24" s="7"/>
      <c r="MTF24" s="7"/>
      <c r="MTG24" s="7"/>
      <c r="MTH24" s="7"/>
      <c r="MTI24" s="7"/>
      <c r="MTJ24" s="7"/>
      <c r="MTK24" s="7"/>
      <c r="MTL24" s="7"/>
      <c r="MTM24" s="7"/>
      <c r="MTN24" s="7"/>
      <c r="MTO24" s="7"/>
      <c r="MTP24" s="7"/>
      <c r="MTQ24" s="7"/>
      <c r="MTR24" s="7"/>
      <c r="MTS24" s="7"/>
      <c r="MTT24" s="7"/>
      <c r="MTU24" s="7"/>
      <c r="MTV24" s="7"/>
      <c r="MTW24" s="7"/>
      <c r="MTX24" s="7"/>
      <c r="MTY24" s="7"/>
      <c r="MTZ24" s="7"/>
      <c r="MUA24" s="7"/>
      <c r="MUB24" s="7"/>
      <c r="MUC24" s="7"/>
      <c r="MUD24" s="7"/>
      <c r="MUE24" s="7"/>
      <c r="MUF24" s="7"/>
      <c r="MUG24" s="7"/>
      <c r="MUH24" s="7"/>
      <c r="MUI24" s="7"/>
      <c r="MUJ24" s="7"/>
      <c r="MUK24" s="7"/>
      <c r="MUL24" s="7"/>
      <c r="MUM24" s="7"/>
      <c r="MUN24" s="7"/>
      <c r="MUO24" s="7"/>
      <c r="MUP24" s="7"/>
      <c r="MUQ24" s="7"/>
      <c r="MUR24" s="7"/>
      <c r="MUS24" s="7"/>
      <c r="MUT24" s="7"/>
      <c r="MUU24" s="7"/>
      <c r="MUV24" s="7"/>
      <c r="MUW24" s="7"/>
      <c r="MUX24" s="7"/>
      <c r="MUY24" s="7"/>
      <c r="MUZ24" s="7"/>
      <c r="MVA24" s="7"/>
      <c r="MVB24" s="7"/>
      <c r="MVC24" s="7"/>
      <c r="MVD24" s="7"/>
      <c r="MVE24" s="7"/>
      <c r="MVF24" s="7"/>
      <c r="MVG24" s="7"/>
      <c r="MVH24" s="7"/>
      <c r="MVI24" s="7"/>
      <c r="MVJ24" s="7"/>
      <c r="MVK24" s="7"/>
      <c r="MVL24" s="7"/>
      <c r="MVM24" s="7"/>
      <c r="MVN24" s="7"/>
      <c r="MVO24" s="7"/>
      <c r="MVP24" s="7"/>
      <c r="MVQ24" s="7"/>
      <c r="MVR24" s="7"/>
      <c r="MVS24" s="7"/>
      <c r="MVT24" s="7"/>
      <c r="MVU24" s="7"/>
      <c r="MVV24" s="7"/>
      <c r="MVW24" s="7"/>
      <c r="MVX24" s="7"/>
      <c r="MVY24" s="7"/>
      <c r="MVZ24" s="7"/>
      <c r="MWA24" s="7"/>
      <c r="MWB24" s="7"/>
      <c r="MWC24" s="7"/>
      <c r="MWD24" s="7"/>
      <c r="MWE24" s="7"/>
      <c r="MWF24" s="7"/>
      <c r="MWG24" s="7"/>
      <c r="MWH24" s="7"/>
      <c r="MWI24" s="7"/>
      <c r="MWJ24" s="7"/>
      <c r="MWK24" s="7"/>
      <c r="MWL24" s="7"/>
      <c r="MWM24" s="7"/>
      <c r="MWN24" s="7"/>
      <c r="MWO24" s="7"/>
      <c r="MWP24" s="7"/>
      <c r="MWQ24" s="7"/>
      <c r="MWR24" s="7"/>
      <c r="MWS24" s="7"/>
      <c r="MWT24" s="7"/>
      <c r="MWU24" s="7"/>
      <c r="MWV24" s="7"/>
      <c r="MWW24" s="7"/>
      <c r="MWX24" s="7"/>
      <c r="MWY24" s="7"/>
      <c r="MWZ24" s="7"/>
      <c r="MXA24" s="7"/>
      <c r="MXB24" s="7"/>
      <c r="MXC24" s="7"/>
      <c r="MXD24" s="7"/>
      <c r="MXE24" s="7"/>
      <c r="MXF24" s="7"/>
      <c r="MXG24" s="7"/>
      <c r="MXH24" s="7"/>
      <c r="MXI24" s="7"/>
      <c r="MXJ24" s="7"/>
      <c r="MXK24" s="7"/>
      <c r="MXL24" s="7"/>
      <c r="MXM24" s="7"/>
      <c r="MXN24" s="7"/>
      <c r="MXO24" s="7"/>
      <c r="MXP24" s="7"/>
      <c r="MXQ24" s="7"/>
      <c r="MXR24" s="7"/>
      <c r="MXS24" s="7"/>
      <c r="MXT24" s="7"/>
      <c r="MXU24" s="7"/>
      <c r="MXV24" s="7"/>
      <c r="MXW24" s="7"/>
      <c r="MXX24" s="7"/>
      <c r="MXY24" s="7"/>
      <c r="MXZ24" s="7"/>
      <c r="MYA24" s="7"/>
      <c r="MYB24" s="7"/>
      <c r="MYC24" s="7"/>
      <c r="MYD24" s="7"/>
      <c r="MYE24" s="7"/>
      <c r="MYF24" s="7"/>
      <c r="MYG24" s="7"/>
      <c r="MYH24" s="7"/>
      <c r="MYI24" s="7"/>
      <c r="MYJ24" s="7"/>
      <c r="MYK24" s="7"/>
      <c r="MYL24" s="7"/>
      <c r="MYM24" s="7"/>
      <c r="MYN24" s="7"/>
      <c r="MYO24" s="7"/>
      <c r="MYP24" s="7"/>
      <c r="MYQ24" s="7"/>
      <c r="MYR24" s="7"/>
      <c r="MYS24" s="7"/>
      <c r="MYT24" s="7"/>
      <c r="MYU24" s="7"/>
      <c r="MYV24" s="7"/>
      <c r="MYW24" s="7"/>
      <c r="MYX24" s="7"/>
      <c r="MYY24" s="7"/>
      <c r="MYZ24" s="7"/>
      <c r="MZA24" s="7"/>
      <c r="MZB24" s="7"/>
      <c r="MZC24" s="7"/>
      <c r="MZD24" s="7"/>
      <c r="MZE24" s="7"/>
      <c r="MZF24" s="7"/>
      <c r="MZG24" s="7"/>
      <c r="MZH24" s="7"/>
      <c r="MZI24" s="7"/>
      <c r="MZJ24" s="7"/>
      <c r="MZK24" s="7"/>
      <c r="MZL24" s="7"/>
      <c r="MZM24" s="7"/>
      <c r="MZN24" s="7"/>
      <c r="MZO24" s="7"/>
      <c r="MZP24" s="7"/>
      <c r="MZQ24" s="7"/>
      <c r="MZR24" s="7"/>
      <c r="MZS24" s="7"/>
      <c r="MZT24" s="7"/>
      <c r="MZU24" s="7"/>
      <c r="MZV24" s="7"/>
      <c r="MZW24" s="7"/>
      <c r="MZX24" s="7"/>
      <c r="MZY24" s="7"/>
      <c r="MZZ24" s="7"/>
      <c r="NAA24" s="7"/>
      <c r="NAB24" s="7"/>
      <c r="NAC24" s="7"/>
      <c r="NAD24" s="7"/>
      <c r="NAE24" s="7"/>
      <c r="NAF24" s="7"/>
      <c r="NAG24" s="7"/>
      <c r="NAH24" s="7"/>
      <c r="NAI24" s="7"/>
      <c r="NAJ24" s="7"/>
      <c r="NAK24" s="7"/>
      <c r="NAL24" s="7"/>
      <c r="NAM24" s="7"/>
      <c r="NAN24" s="7"/>
      <c r="NAO24" s="7"/>
      <c r="NAP24" s="7"/>
      <c r="NAQ24" s="7"/>
      <c r="NAR24" s="7"/>
      <c r="NAS24" s="7"/>
      <c r="NAT24" s="7"/>
      <c r="NAU24" s="7"/>
      <c r="NAV24" s="7"/>
      <c r="NAW24" s="7"/>
      <c r="NAX24" s="7"/>
      <c r="NAY24" s="7"/>
      <c r="NAZ24" s="7"/>
      <c r="NBA24" s="7"/>
      <c r="NBB24" s="7"/>
      <c r="NBC24" s="7"/>
      <c r="NBD24" s="7"/>
      <c r="NBE24" s="7"/>
      <c r="NBF24" s="7"/>
      <c r="NBG24" s="7"/>
      <c r="NBH24" s="7"/>
      <c r="NBI24" s="7"/>
      <c r="NBJ24" s="7"/>
      <c r="NBK24" s="7"/>
      <c r="NBL24" s="7"/>
      <c r="NBM24" s="7"/>
      <c r="NBN24" s="7"/>
      <c r="NBO24" s="7"/>
      <c r="NBP24" s="7"/>
      <c r="NBQ24" s="7"/>
      <c r="NBR24" s="7"/>
      <c r="NBS24" s="7"/>
      <c r="NBT24" s="7"/>
      <c r="NBU24" s="7"/>
      <c r="NBV24" s="7"/>
      <c r="NBW24" s="7"/>
      <c r="NBX24" s="7"/>
      <c r="NBY24" s="7"/>
      <c r="NBZ24" s="7"/>
      <c r="NCA24" s="7"/>
      <c r="NCB24" s="7"/>
      <c r="NCC24" s="7"/>
      <c r="NCD24" s="7"/>
      <c r="NCE24" s="7"/>
      <c r="NCF24" s="7"/>
      <c r="NCG24" s="7"/>
      <c r="NCH24" s="7"/>
      <c r="NCI24" s="7"/>
      <c r="NCJ24" s="7"/>
      <c r="NCK24" s="7"/>
      <c r="NCL24" s="7"/>
      <c r="NCM24" s="7"/>
      <c r="NCN24" s="7"/>
      <c r="NCO24" s="7"/>
      <c r="NCP24" s="7"/>
      <c r="NCQ24" s="7"/>
      <c r="NCR24" s="7"/>
      <c r="NCS24" s="7"/>
      <c r="NCT24" s="7"/>
      <c r="NCU24" s="7"/>
      <c r="NCV24" s="7"/>
      <c r="NCW24" s="7"/>
      <c r="NCX24" s="7"/>
      <c r="NCY24" s="7"/>
      <c r="NCZ24" s="7"/>
      <c r="NDA24" s="7"/>
      <c r="NDB24" s="7"/>
      <c r="NDC24" s="7"/>
      <c r="NDD24" s="7"/>
      <c r="NDE24" s="7"/>
      <c r="NDF24" s="7"/>
      <c r="NDG24" s="7"/>
      <c r="NDH24" s="7"/>
      <c r="NDI24" s="7"/>
      <c r="NDJ24" s="7"/>
      <c r="NDK24" s="7"/>
      <c r="NDL24" s="7"/>
      <c r="NDM24" s="7"/>
      <c r="NDN24" s="7"/>
      <c r="NDO24" s="7"/>
      <c r="NDP24" s="7"/>
      <c r="NDQ24" s="7"/>
      <c r="NDR24" s="7"/>
      <c r="NDS24" s="7"/>
      <c r="NDT24" s="7"/>
      <c r="NDU24" s="7"/>
      <c r="NDV24" s="7"/>
      <c r="NDW24" s="7"/>
      <c r="NDX24" s="7"/>
      <c r="NDY24" s="7"/>
      <c r="NDZ24" s="7"/>
      <c r="NEA24" s="7"/>
      <c r="NEB24" s="7"/>
      <c r="NEC24" s="7"/>
      <c r="NED24" s="7"/>
      <c r="NEE24" s="7"/>
      <c r="NEF24" s="7"/>
      <c r="NEG24" s="7"/>
      <c r="NEH24" s="7"/>
      <c r="NEI24" s="7"/>
      <c r="NEJ24" s="7"/>
      <c r="NEK24" s="7"/>
      <c r="NEL24" s="7"/>
      <c r="NEM24" s="7"/>
      <c r="NEN24" s="7"/>
      <c r="NEO24" s="7"/>
      <c r="NEP24" s="7"/>
      <c r="NEQ24" s="7"/>
      <c r="NER24" s="7"/>
      <c r="NES24" s="7"/>
      <c r="NET24" s="7"/>
      <c r="NEU24" s="7"/>
      <c r="NEV24" s="7"/>
      <c r="NEW24" s="7"/>
      <c r="NEX24" s="7"/>
      <c r="NEY24" s="7"/>
      <c r="NEZ24" s="7"/>
      <c r="NFA24" s="7"/>
      <c r="NFB24" s="7"/>
      <c r="NFC24" s="7"/>
      <c r="NFD24" s="7"/>
      <c r="NFE24" s="7"/>
      <c r="NFF24" s="7"/>
      <c r="NFG24" s="7"/>
      <c r="NFH24" s="7"/>
      <c r="NFI24" s="7"/>
      <c r="NFJ24" s="7"/>
      <c r="NFK24" s="7"/>
      <c r="NFL24" s="7"/>
      <c r="NFM24" s="7"/>
      <c r="NFN24" s="7"/>
      <c r="NFO24" s="7"/>
      <c r="NFP24" s="7"/>
      <c r="NFQ24" s="7"/>
      <c r="NFR24" s="7"/>
      <c r="NFS24" s="7"/>
      <c r="NFT24" s="7"/>
      <c r="NFU24" s="7"/>
      <c r="NFV24" s="7"/>
      <c r="NFW24" s="7"/>
      <c r="NFX24" s="7"/>
      <c r="NFY24" s="7"/>
      <c r="NFZ24" s="7"/>
      <c r="NGA24" s="7"/>
      <c r="NGB24" s="7"/>
      <c r="NGC24" s="7"/>
      <c r="NGD24" s="7"/>
      <c r="NGE24" s="7"/>
      <c r="NGF24" s="7"/>
      <c r="NGG24" s="7"/>
      <c r="NGH24" s="7"/>
      <c r="NGI24" s="7"/>
      <c r="NGJ24" s="7"/>
      <c r="NGK24" s="7"/>
      <c r="NGL24" s="7"/>
      <c r="NGM24" s="7"/>
      <c r="NGN24" s="7"/>
      <c r="NGO24" s="7"/>
      <c r="NGP24" s="7"/>
      <c r="NGQ24" s="7"/>
      <c r="NGR24" s="7"/>
      <c r="NGS24" s="7"/>
      <c r="NGT24" s="7"/>
      <c r="NGU24" s="7"/>
      <c r="NGV24" s="7"/>
      <c r="NGW24" s="7"/>
      <c r="NGX24" s="7"/>
      <c r="NGY24" s="7"/>
      <c r="NGZ24" s="7"/>
      <c r="NHA24" s="7"/>
      <c r="NHB24" s="7"/>
      <c r="NHC24" s="7"/>
      <c r="NHD24" s="7"/>
      <c r="NHE24" s="7"/>
      <c r="NHF24" s="7"/>
      <c r="NHG24" s="7"/>
      <c r="NHH24" s="7"/>
      <c r="NHI24" s="7"/>
      <c r="NHJ24" s="7"/>
      <c r="NHK24" s="7"/>
      <c r="NHL24" s="7"/>
      <c r="NHM24" s="7"/>
      <c r="NHN24" s="7"/>
      <c r="NHO24" s="7"/>
      <c r="NHP24" s="7"/>
      <c r="NHQ24" s="7"/>
      <c r="NHR24" s="7"/>
      <c r="NHS24" s="7"/>
      <c r="NHT24" s="7"/>
      <c r="NHU24" s="7"/>
      <c r="NHV24" s="7"/>
      <c r="NHW24" s="7"/>
      <c r="NHX24" s="7"/>
      <c r="NHY24" s="7"/>
      <c r="NHZ24" s="7"/>
      <c r="NIA24" s="7"/>
      <c r="NIB24" s="7"/>
      <c r="NIC24" s="7"/>
      <c r="NID24" s="7"/>
      <c r="NIE24" s="7"/>
      <c r="NIF24" s="7"/>
      <c r="NIG24" s="7"/>
      <c r="NIH24" s="7"/>
      <c r="NII24" s="7"/>
      <c r="NIJ24" s="7"/>
      <c r="NIK24" s="7"/>
      <c r="NIL24" s="7"/>
      <c r="NIM24" s="7"/>
      <c r="NIN24" s="7"/>
      <c r="NIO24" s="7"/>
      <c r="NIP24" s="7"/>
      <c r="NIQ24" s="7"/>
      <c r="NIR24" s="7"/>
      <c r="NIS24" s="7"/>
      <c r="NIT24" s="7"/>
      <c r="NIU24" s="7"/>
      <c r="NIV24" s="7"/>
      <c r="NIW24" s="7"/>
      <c r="NIX24" s="7"/>
      <c r="NIY24" s="7"/>
      <c r="NIZ24" s="7"/>
      <c r="NJA24" s="7"/>
      <c r="NJB24" s="7"/>
      <c r="NJC24" s="7"/>
      <c r="NJD24" s="7"/>
      <c r="NJE24" s="7"/>
      <c r="NJF24" s="7"/>
      <c r="NJG24" s="7"/>
      <c r="NJH24" s="7"/>
      <c r="NJI24" s="7"/>
      <c r="NJJ24" s="7"/>
      <c r="NJK24" s="7"/>
      <c r="NJL24" s="7"/>
      <c r="NJM24" s="7"/>
      <c r="NJN24" s="7"/>
      <c r="NJO24" s="7"/>
      <c r="NJP24" s="7"/>
      <c r="NJQ24" s="7"/>
      <c r="NJR24" s="7"/>
      <c r="NJS24" s="7"/>
      <c r="NJT24" s="7"/>
      <c r="NJU24" s="7"/>
      <c r="NJV24" s="7"/>
      <c r="NJW24" s="7"/>
      <c r="NJX24" s="7"/>
      <c r="NJY24" s="7"/>
      <c r="NJZ24" s="7"/>
      <c r="NKA24" s="7"/>
      <c r="NKB24" s="7"/>
      <c r="NKC24" s="7"/>
      <c r="NKD24" s="7"/>
      <c r="NKE24" s="7"/>
      <c r="NKF24" s="7"/>
      <c r="NKG24" s="7"/>
      <c r="NKH24" s="7"/>
      <c r="NKI24" s="7"/>
      <c r="NKJ24" s="7"/>
      <c r="NKK24" s="7"/>
      <c r="NKL24" s="7"/>
      <c r="NKM24" s="7"/>
      <c r="NKN24" s="7"/>
      <c r="NKO24" s="7"/>
      <c r="NKP24" s="7"/>
      <c r="NKQ24" s="7"/>
      <c r="NKR24" s="7"/>
      <c r="NKS24" s="7"/>
      <c r="NKT24" s="7"/>
      <c r="NKU24" s="7"/>
      <c r="NKV24" s="7"/>
      <c r="NKW24" s="7"/>
      <c r="NKX24" s="7"/>
      <c r="NKY24" s="7"/>
      <c r="NKZ24" s="7"/>
      <c r="NLA24" s="7"/>
      <c r="NLB24" s="7"/>
      <c r="NLC24" s="7"/>
      <c r="NLD24" s="7"/>
      <c r="NLE24" s="7"/>
      <c r="NLF24" s="7"/>
      <c r="NLG24" s="7"/>
      <c r="NLH24" s="7"/>
      <c r="NLI24" s="7"/>
      <c r="NLJ24" s="7"/>
      <c r="NLK24" s="7"/>
      <c r="NLL24" s="7"/>
      <c r="NLM24" s="7"/>
      <c r="NLN24" s="7"/>
      <c r="NLO24" s="7"/>
      <c r="NLP24" s="7"/>
      <c r="NLQ24" s="7"/>
      <c r="NLR24" s="7"/>
      <c r="NLS24" s="7"/>
      <c r="NLT24" s="7"/>
      <c r="NLU24" s="7"/>
      <c r="NLV24" s="7"/>
      <c r="NLW24" s="7"/>
      <c r="NLX24" s="7"/>
      <c r="NLY24" s="7"/>
      <c r="NLZ24" s="7"/>
      <c r="NMA24" s="7"/>
      <c r="NMB24" s="7"/>
      <c r="NMC24" s="7"/>
      <c r="NMD24" s="7"/>
      <c r="NME24" s="7"/>
      <c r="NMF24" s="7"/>
      <c r="NMG24" s="7"/>
      <c r="NMH24" s="7"/>
      <c r="NMI24" s="7"/>
      <c r="NMJ24" s="7"/>
      <c r="NMK24" s="7"/>
      <c r="NML24" s="7"/>
      <c r="NMM24" s="7"/>
      <c r="NMN24" s="7"/>
      <c r="NMO24" s="7"/>
      <c r="NMP24" s="7"/>
      <c r="NMQ24" s="7"/>
      <c r="NMR24" s="7"/>
      <c r="NMS24" s="7"/>
      <c r="NMT24" s="7"/>
      <c r="NMU24" s="7"/>
      <c r="NMV24" s="7"/>
      <c r="NMW24" s="7"/>
      <c r="NMX24" s="7"/>
      <c r="NMY24" s="7"/>
      <c r="NMZ24" s="7"/>
      <c r="NNA24" s="7"/>
      <c r="NNB24" s="7"/>
      <c r="NNC24" s="7"/>
      <c r="NND24" s="7"/>
      <c r="NNE24" s="7"/>
      <c r="NNF24" s="7"/>
      <c r="NNG24" s="7"/>
      <c r="NNH24" s="7"/>
      <c r="NNI24" s="7"/>
      <c r="NNJ24" s="7"/>
      <c r="NNK24" s="7"/>
      <c r="NNL24" s="7"/>
      <c r="NNM24" s="7"/>
      <c r="NNN24" s="7"/>
      <c r="NNO24" s="7"/>
      <c r="NNP24" s="7"/>
      <c r="NNQ24" s="7"/>
      <c r="NNR24" s="7"/>
      <c r="NNS24" s="7"/>
      <c r="NNT24" s="7"/>
      <c r="NNU24" s="7"/>
      <c r="NNV24" s="7"/>
      <c r="NNW24" s="7"/>
      <c r="NNX24" s="7"/>
      <c r="NNY24" s="7"/>
      <c r="NNZ24" s="7"/>
      <c r="NOA24" s="7"/>
      <c r="NOB24" s="7"/>
      <c r="NOC24" s="7"/>
      <c r="NOD24" s="7"/>
      <c r="NOE24" s="7"/>
      <c r="NOF24" s="7"/>
      <c r="NOG24" s="7"/>
      <c r="NOH24" s="7"/>
      <c r="NOI24" s="7"/>
      <c r="NOJ24" s="7"/>
      <c r="NOK24" s="7"/>
      <c r="NOL24" s="7"/>
      <c r="NOM24" s="7"/>
      <c r="NON24" s="7"/>
      <c r="NOO24" s="7"/>
      <c r="NOP24" s="7"/>
      <c r="NOQ24" s="7"/>
      <c r="NOR24" s="7"/>
      <c r="NOS24" s="7"/>
      <c r="NOT24" s="7"/>
      <c r="NOU24" s="7"/>
      <c r="NOV24" s="7"/>
      <c r="NOW24" s="7"/>
      <c r="NOX24" s="7"/>
      <c r="NOY24" s="7"/>
      <c r="NOZ24" s="7"/>
      <c r="NPA24" s="7"/>
      <c r="NPB24" s="7"/>
      <c r="NPC24" s="7"/>
      <c r="NPD24" s="7"/>
      <c r="NPE24" s="7"/>
      <c r="NPF24" s="7"/>
      <c r="NPG24" s="7"/>
      <c r="NPH24" s="7"/>
      <c r="NPI24" s="7"/>
      <c r="NPJ24" s="7"/>
      <c r="NPK24" s="7"/>
      <c r="NPL24" s="7"/>
      <c r="NPM24" s="7"/>
      <c r="NPN24" s="7"/>
      <c r="NPO24" s="7"/>
      <c r="NPP24" s="7"/>
      <c r="NPQ24" s="7"/>
      <c r="NPR24" s="7"/>
      <c r="NPS24" s="7"/>
      <c r="NPT24" s="7"/>
      <c r="NPU24" s="7"/>
      <c r="NPV24" s="7"/>
      <c r="NPW24" s="7"/>
      <c r="NPX24" s="7"/>
      <c r="NPY24" s="7"/>
      <c r="NPZ24" s="7"/>
      <c r="NQA24" s="7"/>
      <c r="NQB24" s="7"/>
      <c r="NQC24" s="7"/>
      <c r="NQD24" s="7"/>
      <c r="NQE24" s="7"/>
      <c r="NQF24" s="7"/>
      <c r="NQG24" s="7"/>
      <c r="NQH24" s="7"/>
      <c r="NQI24" s="7"/>
      <c r="NQJ24" s="7"/>
      <c r="NQK24" s="7"/>
      <c r="NQL24" s="7"/>
      <c r="NQM24" s="7"/>
      <c r="NQN24" s="7"/>
      <c r="NQO24" s="7"/>
      <c r="NQP24" s="7"/>
      <c r="NQQ24" s="7"/>
      <c r="NQR24" s="7"/>
      <c r="NQS24" s="7"/>
      <c r="NQT24" s="7"/>
      <c r="NQU24" s="7"/>
      <c r="NQV24" s="7"/>
      <c r="NQW24" s="7"/>
      <c r="NQX24" s="7"/>
      <c r="NQY24" s="7"/>
      <c r="NQZ24" s="7"/>
      <c r="NRA24" s="7"/>
      <c r="NRB24" s="7"/>
      <c r="NRC24" s="7"/>
      <c r="NRD24" s="7"/>
      <c r="NRE24" s="7"/>
      <c r="NRF24" s="7"/>
      <c r="NRG24" s="7"/>
      <c r="NRH24" s="7"/>
      <c r="NRI24" s="7"/>
      <c r="NRJ24" s="7"/>
      <c r="NRK24" s="7"/>
      <c r="NRL24" s="7"/>
      <c r="NRM24" s="7"/>
      <c r="NRN24" s="7"/>
      <c r="NRO24" s="7"/>
      <c r="NRP24" s="7"/>
      <c r="NRQ24" s="7"/>
      <c r="NRR24" s="7"/>
      <c r="NRS24" s="7"/>
      <c r="NRT24" s="7"/>
      <c r="NRU24" s="7"/>
      <c r="NRV24" s="7"/>
      <c r="NRW24" s="7"/>
      <c r="NRX24" s="7"/>
      <c r="NRY24" s="7"/>
      <c r="NRZ24" s="7"/>
      <c r="NSA24" s="7"/>
      <c r="NSB24" s="7"/>
      <c r="NSC24" s="7"/>
      <c r="NSD24" s="7"/>
      <c r="NSE24" s="7"/>
      <c r="NSF24" s="7"/>
      <c r="NSG24" s="7"/>
      <c r="NSH24" s="7"/>
      <c r="NSI24" s="7"/>
      <c r="NSJ24" s="7"/>
      <c r="NSK24" s="7"/>
      <c r="NSL24" s="7"/>
      <c r="NSM24" s="7"/>
      <c r="NSN24" s="7"/>
      <c r="NSO24" s="7"/>
      <c r="NSP24" s="7"/>
      <c r="NSQ24" s="7"/>
      <c r="NSR24" s="7"/>
      <c r="NSS24" s="7"/>
      <c r="NST24" s="7"/>
      <c r="NSU24" s="7"/>
      <c r="NSV24" s="7"/>
      <c r="NSW24" s="7"/>
      <c r="NSX24" s="7"/>
      <c r="NSY24" s="7"/>
      <c r="NSZ24" s="7"/>
      <c r="NTA24" s="7"/>
      <c r="NTB24" s="7"/>
      <c r="NTC24" s="7"/>
      <c r="NTD24" s="7"/>
      <c r="NTE24" s="7"/>
      <c r="NTF24" s="7"/>
      <c r="NTG24" s="7"/>
      <c r="NTH24" s="7"/>
      <c r="NTI24" s="7"/>
      <c r="NTJ24" s="7"/>
      <c r="NTK24" s="7"/>
      <c r="NTL24" s="7"/>
      <c r="NTM24" s="7"/>
      <c r="NTN24" s="7"/>
      <c r="NTO24" s="7"/>
      <c r="NTP24" s="7"/>
      <c r="NTQ24" s="7"/>
      <c r="NTR24" s="7"/>
      <c r="NTS24" s="7"/>
      <c r="NTT24" s="7"/>
      <c r="NTU24" s="7"/>
      <c r="NTV24" s="7"/>
      <c r="NTW24" s="7"/>
      <c r="NTX24" s="7"/>
      <c r="NTY24" s="7"/>
      <c r="NTZ24" s="7"/>
      <c r="NUA24" s="7"/>
      <c r="NUB24" s="7"/>
      <c r="NUC24" s="7"/>
      <c r="NUD24" s="7"/>
      <c r="NUE24" s="7"/>
      <c r="NUF24" s="7"/>
      <c r="NUG24" s="7"/>
      <c r="NUH24" s="7"/>
      <c r="NUI24" s="7"/>
      <c r="NUJ24" s="7"/>
      <c r="NUK24" s="7"/>
      <c r="NUL24" s="7"/>
      <c r="NUM24" s="7"/>
      <c r="NUN24" s="7"/>
      <c r="NUO24" s="7"/>
      <c r="NUP24" s="7"/>
      <c r="NUQ24" s="7"/>
      <c r="NUR24" s="7"/>
      <c r="NUS24" s="7"/>
      <c r="NUT24" s="7"/>
      <c r="NUU24" s="7"/>
      <c r="NUV24" s="7"/>
      <c r="NUW24" s="7"/>
      <c r="NUX24" s="7"/>
      <c r="NUY24" s="7"/>
      <c r="NUZ24" s="7"/>
      <c r="NVA24" s="7"/>
      <c r="NVB24" s="7"/>
      <c r="NVC24" s="7"/>
      <c r="NVD24" s="7"/>
      <c r="NVE24" s="7"/>
      <c r="NVF24" s="7"/>
      <c r="NVG24" s="7"/>
      <c r="NVH24" s="7"/>
      <c r="NVI24" s="7"/>
      <c r="NVJ24" s="7"/>
      <c r="NVK24" s="7"/>
      <c r="NVL24" s="7"/>
      <c r="NVM24" s="7"/>
      <c r="NVN24" s="7"/>
      <c r="NVO24" s="7"/>
      <c r="NVP24" s="7"/>
      <c r="NVQ24" s="7"/>
      <c r="NVR24" s="7"/>
      <c r="NVS24" s="7"/>
      <c r="NVT24" s="7"/>
      <c r="NVU24" s="7"/>
      <c r="NVV24" s="7"/>
      <c r="NVW24" s="7"/>
      <c r="NVX24" s="7"/>
      <c r="NVY24" s="7"/>
      <c r="NVZ24" s="7"/>
      <c r="NWA24" s="7"/>
      <c r="NWB24" s="7"/>
      <c r="NWC24" s="7"/>
      <c r="NWD24" s="7"/>
      <c r="NWE24" s="7"/>
      <c r="NWF24" s="7"/>
      <c r="NWG24" s="7"/>
      <c r="NWH24" s="7"/>
      <c r="NWI24" s="7"/>
      <c r="NWJ24" s="7"/>
      <c r="NWK24" s="7"/>
      <c r="NWL24" s="7"/>
      <c r="NWM24" s="7"/>
      <c r="NWN24" s="7"/>
      <c r="NWO24" s="7"/>
      <c r="NWP24" s="7"/>
      <c r="NWQ24" s="7"/>
      <c r="NWR24" s="7"/>
      <c r="NWS24" s="7"/>
      <c r="NWT24" s="7"/>
      <c r="NWU24" s="7"/>
      <c r="NWV24" s="7"/>
      <c r="NWW24" s="7"/>
      <c r="NWX24" s="7"/>
      <c r="NWY24" s="7"/>
      <c r="NWZ24" s="7"/>
      <c r="NXA24" s="7"/>
      <c r="NXB24" s="7"/>
      <c r="NXC24" s="7"/>
      <c r="NXD24" s="7"/>
      <c r="NXE24" s="7"/>
      <c r="NXF24" s="7"/>
      <c r="NXG24" s="7"/>
      <c r="NXH24" s="7"/>
      <c r="NXI24" s="7"/>
      <c r="NXJ24" s="7"/>
      <c r="NXK24" s="7"/>
      <c r="NXL24" s="7"/>
      <c r="NXM24" s="7"/>
      <c r="NXN24" s="7"/>
      <c r="NXO24" s="7"/>
      <c r="NXP24" s="7"/>
      <c r="NXQ24" s="7"/>
      <c r="NXR24" s="7"/>
      <c r="NXS24" s="7"/>
      <c r="NXT24" s="7"/>
      <c r="NXU24" s="7"/>
      <c r="NXV24" s="7"/>
      <c r="NXW24" s="7"/>
      <c r="NXX24" s="7"/>
      <c r="NXY24" s="7"/>
      <c r="NXZ24" s="7"/>
      <c r="NYA24" s="7"/>
      <c r="NYB24" s="7"/>
      <c r="NYC24" s="7"/>
      <c r="NYD24" s="7"/>
      <c r="NYE24" s="7"/>
      <c r="NYF24" s="7"/>
      <c r="NYG24" s="7"/>
      <c r="NYH24" s="7"/>
      <c r="NYI24" s="7"/>
      <c r="NYJ24" s="7"/>
      <c r="NYK24" s="7"/>
      <c r="NYL24" s="7"/>
      <c r="NYM24" s="7"/>
      <c r="NYN24" s="7"/>
      <c r="NYO24" s="7"/>
      <c r="NYP24" s="7"/>
      <c r="NYQ24" s="7"/>
      <c r="NYR24" s="7"/>
      <c r="NYS24" s="7"/>
      <c r="NYT24" s="7"/>
      <c r="NYU24" s="7"/>
      <c r="NYV24" s="7"/>
      <c r="NYW24" s="7"/>
      <c r="NYX24" s="7"/>
      <c r="NYY24" s="7"/>
      <c r="NYZ24" s="7"/>
      <c r="NZA24" s="7"/>
      <c r="NZB24" s="7"/>
      <c r="NZC24" s="7"/>
      <c r="NZD24" s="7"/>
      <c r="NZE24" s="7"/>
      <c r="NZF24" s="7"/>
      <c r="NZG24" s="7"/>
      <c r="NZH24" s="7"/>
      <c r="NZI24" s="7"/>
      <c r="NZJ24" s="7"/>
      <c r="NZK24" s="7"/>
      <c r="NZL24" s="7"/>
      <c r="NZM24" s="7"/>
      <c r="NZN24" s="7"/>
      <c r="NZO24" s="7"/>
      <c r="NZP24" s="7"/>
      <c r="NZQ24" s="7"/>
      <c r="NZR24" s="7"/>
      <c r="NZS24" s="7"/>
      <c r="NZT24" s="7"/>
      <c r="NZU24" s="7"/>
      <c r="NZV24" s="7"/>
      <c r="NZW24" s="7"/>
      <c r="NZX24" s="7"/>
      <c r="NZY24" s="7"/>
      <c r="NZZ24" s="7"/>
      <c r="OAA24" s="7"/>
      <c r="OAB24" s="7"/>
      <c r="OAC24" s="7"/>
      <c r="OAD24" s="7"/>
      <c r="OAE24" s="7"/>
      <c r="OAF24" s="7"/>
      <c r="OAG24" s="7"/>
      <c r="OAH24" s="7"/>
      <c r="OAI24" s="7"/>
      <c r="OAJ24" s="7"/>
      <c r="OAK24" s="7"/>
      <c r="OAL24" s="7"/>
      <c r="OAM24" s="7"/>
      <c r="OAN24" s="7"/>
      <c r="OAO24" s="7"/>
      <c r="OAP24" s="7"/>
      <c r="OAQ24" s="7"/>
      <c r="OAR24" s="7"/>
      <c r="OAS24" s="7"/>
      <c r="OAT24" s="7"/>
      <c r="OAU24" s="7"/>
      <c r="OAV24" s="7"/>
      <c r="OAW24" s="7"/>
      <c r="OAX24" s="7"/>
      <c r="OAY24" s="7"/>
      <c r="OAZ24" s="7"/>
      <c r="OBA24" s="7"/>
      <c r="OBB24" s="7"/>
      <c r="OBC24" s="7"/>
      <c r="OBD24" s="7"/>
      <c r="OBE24" s="7"/>
      <c r="OBF24" s="7"/>
      <c r="OBG24" s="7"/>
      <c r="OBH24" s="7"/>
      <c r="OBI24" s="7"/>
      <c r="OBJ24" s="7"/>
      <c r="OBK24" s="7"/>
      <c r="OBL24" s="7"/>
      <c r="OBM24" s="7"/>
      <c r="OBN24" s="7"/>
      <c r="OBO24" s="7"/>
      <c r="OBP24" s="7"/>
      <c r="OBQ24" s="7"/>
      <c r="OBR24" s="7"/>
      <c r="OBS24" s="7"/>
      <c r="OBT24" s="7"/>
      <c r="OBU24" s="7"/>
      <c r="OBV24" s="7"/>
      <c r="OBW24" s="7"/>
      <c r="OBX24" s="7"/>
      <c r="OBY24" s="7"/>
      <c r="OBZ24" s="7"/>
      <c r="OCA24" s="7"/>
      <c r="OCB24" s="7"/>
      <c r="OCC24" s="7"/>
      <c r="OCD24" s="7"/>
      <c r="OCE24" s="7"/>
      <c r="OCF24" s="7"/>
      <c r="OCG24" s="7"/>
      <c r="OCH24" s="7"/>
      <c r="OCI24" s="7"/>
      <c r="OCJ24" s="7"/>
      <c r="OCK24" s="7"/>
      <c r="OCL24" s="7"/>
      <c r="OCM24" s="7"/>
      <c r="OCN24" s="7"/>
      <c r="OCO24" s="7"/>
      <c r="OCP24" s="7"/>
      <c r="OCQ24" s="7"/>
      <c r="OCR24" s="7"/>
      <c r="OCS24" s="7"/>
      <c r="OCT24" s="7"/>
      <c r="OCU24" s="7"/>
      <c r="OCV24" s="7"/>
      <c r="OCW24" s="7"/>
      <c r="OCX24" s="7"/>
      <c r="OCY24" s="7"/>
      <c r="OCZ24" s="7"/>
      <c r="ODA24" s="7"/>
      <c r="ODB24" s="7"/>
      <c r="ODC24" s="7"/>
      <c r="ODD24" s="7"/>
      <c r="ODE24" s="7"/>
      <c r="ODF24" s="7"/>
      <c r="ODG24" s="7"/>
      <c r="ODH24" s="7"/>
      <c r="ODI24" s="7"/>
      <c r="ODJ24" s="7"/>
      <c r="ODK24" s="7"/>
      <c r="ODL24" s="7"/>
      <c r="ODM24" s="7"/>
      <c r="ODN24" s="7"/>
      <c r="ODO24" s="7"/>
      <c r="ODP24" s="7"/>
      <c r="ODQ24" s="7"/>
      <c r="ODR24" s="7"/>
      <c r="ODS24" s="7"/>
      <c r="ODT24" s="7"/>
      <c r="ODU24" s="7"/>
      <c r="ODV24" s="7"/>
      <c r="ODW24" s="7"/>
      <c r="ODX24" s="7"/>
      <c r="ODY24" s="7"/>
      <c r="ODZ24" s="7"/>
      <c r="OEA24" s="7"/>
      <c r="OEB24" s="7"/>
      <c r="OEC24" s="7"/>
      <c r="OED24" s="7"/>
      <c r="OEE24" s="7"/>
      <c r="OEF24" s="7"/>
      <c r="OEG24" s="7"/>
      <c r="OEH24" s="7"/>
      <c r="OEI24" s="7"/>
      <c r="OEJ24" s="7"/>
      <c r="OEK24" s="7"/>
      <c r="OEL24" s="7"/>
      <c r="OEM24" s="7"/>
      <c r="OEN24" s="7"/>
      <c r="OEO24" s="7"/>
      <c r="OEP24" s="7"/>
      <c r="OEQ24" s="7"/>
      <c r="OER24" s="7"/>
      <c r="OES24" s="7"/>
      <c r="OET24" s="7"/>
      <c r="OEU24" s="7"/>
      <c r="OEV24" s="7"/>
      <c r="OEW24" s="7"/>
      <c r="OEX24" s="7"/>
      <c r="OEY24" s="7"/>
      <c r="OEZ24" s="7"/>
      <c r="OFA24" s="7"/>
      <c r="OFB24" s="7"/>
      <c r="OFC24" s="7"/>
      <c r="OFD24" s="7"/>
      <c r="OFE24" s="7"/>
      <c r="OFF24" s="7"/>
      <c r="OFG24" s="7"/>
      <c r="OFH24" s="7"/>
      <c r="OFI24" s="7"/>
      <c r="OFJ24" s="7"/>
      <c r="OFK24" s="7"/>
      <c r="OFL24" s="7"/>
      <c r="OFM24" s="7"/>
      <c r="OFN24" s="7"/>
      <c r="OFO24" s="7"/>
      <c r="OFP24" s="7"/>
      <c r="OFQ24" s="7"/>
      <c r="OFR24" s="7"/>
      <c r="OFS24" s="7"/>
      <c r="OFT24" s="7"/>
      <c r="OFU24" s="7"/>
      <c r="OFV24" s="7"/>
      <c r="OFW24" s="7"/>
      <c r="OFX24" s="7"/>
      <c r="OFY24" s="7"/>
      <c r="OFZ24" s="7"/>
      <c r="OGA24" s="7"/>
      <c r="OGB24" s="7"/>
      <c r="OGC24" s="7"/>
      <c r="OGD24" s="7"/>
      <c r="OGE24" s="7"/>
      <c r="OGF24" s="7"/>
      <c r="OGG24" s="7"/>
      <c r="OGH24" s="7"/>
      <c r="OGI24" s="7"/>
      <c r="OGJ24" s="7"/>
      <c r="OGK24" s="7"/>
      <c r="OGL24" s="7"/>
      <c r="OGM24" s="7"/>
      <c r="OGN24" s="7"/>
      <c r="OGO24" s="7"/>
      <c r="OGP24" s="7"/>
      <c r="OGQ24" s="7"/>
      <c r="OGR24" s="7"/>
      <c r="OGS24" s="7"/>
      <c r="OGT24" s="7"/>
      <c r="OGU24" s="7"/>
      <c r="OGV24" s="7"/>
      <c r="OGW24" s="7"/>
      <c r="OGX24" s="7"/>
      <c r="OGY24" s="7"/>
      <c r="OGZ24" s="7"/>
      <c r="OHA24" s="7"/>
      <c r="OHB24" s="7"/>
      <c r="OHC24" s="7"/>
      <c r="OHD24" s="7"/>
      <c r="OHE24" s="7"/>
      <c r="OHF24" s="7"/>
      <c r="OHG24" s="7"/>
      <c r="OHH24" s="7"/>
      <c r="OHI24" s="7"/>
      <c r="OHJ24" s="7"/>
      <c r="OHK24" s="7"/>
      <c r="OHL24" s="7"/>
      <c r="OHM24" s="7"/>
      <c r="OHN24" s="7"/>
      <c r="OHO24" s="7"/>
      <c r="OHP24" s="7"/>
      <c r="OHQ24" s="7"/>
      <c r="OHR24" s="7"/>
      <c r="OHS24" s="7"/>
      <c r="OHT24" s="7"/>
      <c r="OHU24" s="7"/>
      <c r="OHV24" s="7"/>
      <c r="OHW24" s="7"/>
      <c r="OHX24" s="7"/>
      <c r="OHY24" s="7"/>
      <c r="OHZ24" s="7"/>
      <c r="OIA24" s="7"/>
      <c r="OIB24" s="7"/>
      <c r="OIC24" s="7"/>
      <c r="OID24" s="7"/>
      <c r="OIE24" s="7"/>
      <c r="OIF24" s="7"/>
      <c r="OIG24" s="7"/>
      <c r="OIH24" s="7"/>
      <c r="OII24" s="7"/>
      <c r="OIJ24" s="7"/>
      <c r="OIK24" s="7"/>
      <c r="OIL24" s="7"/>
      <c r="OIM24" s="7"/>
      <c r="OIN24" s="7"/>
      <c r="OIO24" s="7"/>
      <c r="OIP24" s="7"/>
      <c r="OIQ24" s="7"/>
      <c r="OIR24" s="7"/>
      <c r="OIS24" s="7"/>
      <c r="OIT24" s="7"/>
      <c r="OIU24" s="7"/>
      <c r="OIV24" s="7"/>
      <c r="OIW24" s="7"/>
      <c r="OIX24" s="7"/>
      <c r="OIY24" s="7"/>
      <c r="OIZ24" s="7"/>
      <c r="OJA24" s="7"/>
      <c r="OJB24" s="7"/>
      <c r="OJC24" s="7"/>
      <c r="OJD24" s="7"/>
      <c r="OJE24" s="7"/>
      <c r="OJF24" s="7"/>
      <c r="OJG24" s="7"/>
      <c r="OJH24" s="7"/>
      <c r="OJI24" s="7"/>
      <c r="OJJ24" s="7"/>
      <c r="OJK24" s="7"/>
      <c r="OJL24" s="7"/>
      <c r="OJM24" s="7"/>
      <c r="OJN24" s="7"/>
      <c r="OJO24" s="7"/>
      <c r="OJP24" s="7"/>
      <c r="OJQ24" s="7"/>
      <c r="OJR24" s="7"/>
      <c r="OJS24" s="7"/>
      <c r="OJT24" s="7"/>
      <c r="OJU24" s="7"/>
      <c r="OJV24" s="7"/>
      <c r="OJW24" s="7"/>
      <c r="OJX24" s="7"/>
      <c r="OJY24" s="7"/>
      <c r="OJZ24" s="7"/>
      <c r="OKA24" s="7"/>
      <c r="OKB24" s="7"/>
      <c r="OKC24" s="7"/>
      <c r="OKD24" s="7"/>
      <c r="OKE24" s="7"/>
      <c r="OKF24" s="7"/>
      <c r="OKG24" s="7"/>
      <c r="OKH24" s="7"/>
      <c r="OKI24" s="7"/>
      <c r="OKJ24" s="7"/>
      <c r="OKK24" s="7"/>
      <c r="OKL24" s="7"/>
      <c r="OKM24" s="7"/>
      <c r="OKN24" s="7"/>
      <c r="OKO24" s="7"/>
      <c r="OKP24" s="7"/>
      <c r="OKQ24" s="7"/>
      <c r="OKR24" s="7"/>
      <c r="OKS24" s="7"/>
      <c r="OKT24" s="7"/>
      <c r="OKU24" s="7"/>
      <c r="OKV24" s="7"/>
      <c r="OKW24" s="7"/>
      <c r="OKX24" s="7"/>
      <c r="OKY24" s="7"/>
      <c r="OKZ24" s="7"/>
      <c r="OLA24" s="7"/>
      <c r="OLB24" s="7"/>
      <c r="OLC24" s="7"/>
      <c r="OLD24" s="7"/>
      <c r="OLE24" s="7"/>
      <c r="OLF24" s="7"/>
      <c r="OLG24" s="7"/>
      <c r="OLH24" s="7"/>
      <c r="OLI24" s="7"/>
      <c r="OLJ24" s="7"/>
      <c r="OLK24" s="7"/>
      <c r="OLL24" s="7"/>
      <c r="OLM24" s="7"/>
      <c r="OLN24" s="7"/>
      <c r="OLO24" s="7"/>
      <c r="OLP24" s="7"/>
      <c r="OLQ24" s="7"/>
      <c r="OLR24" s="7"/>
      <c r="OLS24" s="7"/>
      <c r="OLT24" s="7"/>
      <c r="OLU24" s="7"/>
      <c r="OLV24" s="7"/>
      <c r="OLW24" s="7"/>
      <c r="OLX24" s="7"/>
      <c r="OLY24" s="7"/>
      <c r="OLZ24" s="7"/>
      <c r="OMA24" s="7"/>
      <c r="OMB24" s="7"/>
      <c r="OMC24" s="7"/>
      <c r="OMD24" s="7"/>
      <c r="OME24" s="7"/>
      <c r="OMF24" s="7"/>
      <c r="OMG24" s="7"/>
      <c r="OMH24" s="7"/>
      <c r="OMI24" s="7"/>
      <c r="OMJ24" s="7"/>
      <c r="OMK24" s="7"/>
      <c r="OML24" s="7"/>
      <c r="OMM24" s="7"/>
      <c r="OMN24" s="7"/>
      <c r="OMO24" s="7"/>
      <c r="OMP24" s="7"/>
      <c r="OMQ24" s="7"/>
      <c r="OMR24" s="7"/>
      <c r="OMS24" s="7"/>
      <c r="OMT24" s="7"/>
      <c r="OMU24" s="7"/>
      <c r="OMV24" s="7"/>
      <c r="OMW24" s="7"/>
      <c r="OMX24" s="7"/>
      <c r="OMY24" s="7"/>
      <c r="OMZ24" s="7"/>
      <c r="ONA24" s="7"/>
      <c r="ONB24" s="7"/>
      <c r="ONC24" s="7"/>
      <c r="OND24" s="7"/>
      <c r="ONE24" s="7"/>
      <c r="ONF24" s="7"/>
      <c r="ONG24" s="7"/>
      <c r="ONH24" s="7"/>
      <c r="ONI24" s="7"/>
      <c r="ONJ24" s="7"/>
      <c r="ONK24" s="7"/>
      <c r="ONL24" s="7"/>
      <c r="ONM24" s="7"/>
      <c r="ONN24" s="7"/>
      <c r="ONO24" s="7"/>
      <c r="ONP24" s="7"/>
      <c r="ONQ24" s="7"/>
      <c r="ONR24" s="7"/>
      <c r="ONS24" s="7"/>
      <c r="ONT24" s="7"/>
      <c r="ONU24" s="7"/>
      <c r="ONV24" s="7"/>
      <c r="ONW24" s="7"/>
      <c r="ONX24" s="7"/>
      <c r="ONY24" s="7"/>
      <c r="ONZ24" s="7"/>
      <c r="OOA24" s="7"/>
      <c r="OOB24" s="7"/>
      <c r="OOC24" s="7"/>
      <c r="OOD24" s="7"/>
      <c r="OOE24" s="7"/>
      <c r="OOF24" s="7"/>
      <c r="OOG24" s="7"/>
      <c r="OOH24" s="7"/>
      <c r="OOI24" s="7"/>
      <c r="OOJ24" s="7"/>
      <c r="OOK24" s="7"/>
      <c r="OOL24" s="7"/>
      <c r="OOM24" s="7"/>
      <c r="OON24" s="7"/>
      <c r="OOO24" s="7"/>
      <c r="OOP24" s="7"/>
      <c r="OOQ24" s="7"/>
      <c r="OOR24" s="7"/>
      <c r="OOS24" s="7"/>
      <c r="OOT24" s="7"/>
      <c r="OOU24" s="7"/>
      <c r="OOV24" s="7"/>
      <c r="OOW24" s="7"/>
      <c r="OOX24" s="7"/>
      <c r="OOY24" s="7"/>
      <c r="OOZ24" s="7"/>
      <c r="OPA24" s="7"/>
      <c r="OPB24" s="7"/>
      <c r="OPC24" s="7"/>
      <c r="OPD24" s="7"/>
      <c r="OPE24" s="7"/>
      <c r="OPF24" s="7"/>
      <c r="OPG24" s="7"/>
      <c r="OPH24" s="7"/>
      <c r="OPI24" s="7"/>
      <c r="OPJ24" s="7"/>
      <c r="OPK24" s="7"/>
      <c r="OPL24" s="7"/>
      <c r="OPM24" s="7"/>
      <c r="OPN24" s="7"/>
      <c r="OPO24" s="7"/>
      <c r="OPP24" s="7"/>
      <c r="OPQ24" s="7"/>
      <c r="OPR24" s="7"/>
      <c r="OPS24" s="7"/>
      <c r="OPT24" s="7"/>
      <c r="OPU24" s="7"/>
      <c r="OPV24" s="7"/>
      <c r="OPW24" s="7"/>
      <c r="OPX24" s="7"/>
      <c r="OPY24" s="7"/>
      <c r="OPZ24" s="7"/>
      <c r="OQA24" s="7"/>
      <c r="OQB24" s="7"/>
      <c r="OQC24" s="7"/>
      <c r="OQD24" s="7"/>
      <c r="OQE24" s="7"/>
      <c r="OQF24" s="7"/>
      <c r="OQG24" s="7"/>
      <c r="OQH24" s="7"/>
      <c r="OQI24" s="7"/>
      <c r="OQJ24" s="7"/>
      <c r="OQK24" s="7"/>
      <c r="OQL24" s="7"/>
      <c r="OQM24" s="7"/>
      <c r="OQN24" s="7"/>
      <c r="OQO24" s="7"/>
      <c r="OQP24" s="7"/>
      <c r="OQQ24" s="7"/>
      <c r="OQR24" s="7"/>
      <c r="OQS24" s="7"/>
      <c r="OQT24" s="7"/>
      <c r="OQU24" s="7"/>
      <c r="OQV24" s="7"/>
      <c r="OQW24" s="7"/>
      <c r="OQX24" s="7"/>
      <c r="OQY24" s="7"/>
      <c r="OQZ24" s="7"/>
      <c r="ORA24" s="7"/>
      <c r="ORB24" s="7"/>
      <c r="ORC24" s="7"/>
      <c r="ORD24" s="7"/>
      <c r="ORE24" s="7"/>
      <c r="ORF24" s="7"/>
      <c r="ORG24" s="7"/>
      <c r="ORH24" s="7"/>
      <c r="ORI24" s="7"/>
      <c r="ORJ24" s="7"/>
      <c r="ORK24" s="7"/>
      <c r="ORL24" s="7"/>
      <c r="ORM24" s="7"/>
      <c r="ORN24" s="7"/>
      <c r="ORO24" s="7"/>
      <c r="ORP24" s="7"/>
      <c r="ORQ24" s="7"/>
      <c r="ORR24" s="7"/>
      <c r="ORS24" s="7"/>
      <c r="ORT24" s="7"/>
      <c r="ORU24" s="7"/>
      <c r="ORV24" s="7"/>
      <c r="ORW24" s="7"/>
      <c r="ORX24" s="7"/>
      <c r="ORY24" s="7"/>
      <c r="ORZ24" s="7"/>
      <c r="OSA24" s="7"/>
      <c r="OSB24" s="7"/>
      <c r="OSC24" s="7"/>
      <c r="OSD24" s="7"/>
      <c r="OSE24" s="7"/>
      <c r="OSF24" s="7"/>
      <c r="OSG24" s="7"/>
      <c r="OSH24" s="7"/>
      <c r="OSI24" s="7"/>
      <c r="OSJ24" s="7"/>
      <c r="OSK24" s="7"/>
      <c r="OSL24" s="7"/>
      <c r="OSM24" s="7"/>
      <c r="OSN24" s="7"/>
      <c r="OSO24" s="7"/>
      <c r="OSP24" s="7"/>
      <c r="OSQ24" s="7"/>
      <c r="OSR24" s="7"/>
      <c r="OSS24" s="7"/>
      <c r="OST24" s="7"/>
      <c r="OSU24" s="7"/>
      <c r="OSV24" s="7"/>
      <c r="OSW24" s="7"/>
      <c r="OSX24" s="7"/>
      <c r="OSY24" s="7"/>
      <c r="OSZ24" s="7"/>
      <c r="OTA24" s="7"/>
      <c r="OTB24" s="7"/>
      <c r="OTC24" s="7"/>
      <c r="OTD24" s="7"/>
      <c r="OTE24" s="7"/>
      <c r="OTF24" s="7"/>
      <c r="OTG24" s="7"/>
      <c r="OTH24" s="7"/>
      <c r="OTI24" s="7"/>
      <c r="OTJ24" s="7"/>
      <c r="OTK24" s="7"/>
      <c r="OTL24" s="7"/>
      <c r="OTM24" s="7"/>
      <c r="OTN24" s="7"/>
      <c r="OTO24" s="7"/>
      <c r="OTP24" s="7"/>
      <c r="OTQ24" s="7"/>
      <c r="OTR24" s="7"/>
      <c r="OTS24" s="7"/>
      <c r="OTT24" s="7"/>
      <c r="OTU24" s="7"/>
      <c r="OTV24" s="7"/>
      <c r="OTW24" s="7"/>
      <c r="OTX24" s="7"/>
      <c r="OTY24" s="7"/>
      <c r="OTZ24" s="7"/>
      <c r="OUA24" s="7"/>
      <c r="OUB24" s="7"/>
      <c r="OUC24" s="7"/>
      <c r="OUD24" s="7"/>
      <c r="OUE24" s="7"/>
      <c r="OUF24" s="7"/>
      <c r="OUG24" s="7"/>
      <c r="OUH24" s="7"/>
      <c r="OUI24" s="7"/>
      <c r="OUJ24" s="7"/>
      <c r="OUK24" s="7"/>
      <c r="OUL24" s="7"/>
      <c r="OUM24" s="7"/>
      <c r="OUN24" s="7"/>
      <c r="OUO24" s="7"/>
      <c r="OUP24" s="7"/>
      <c r="OUQ24" s="7"/>
      <c r="OUR24" s="7"/>
      <c r="OUS24" s="7"/>
      <c r="OUT24" s="7"/>
      <c r="OUU24" s="7"/>
      <c r="OUV24" s="7"/>
      <c r="OUW24" s="7"/>
      <c r="OUX24" s="7"/>
      <c r="OUY24" s="7"/>
      <c r="OUZ24" s="7"/>
      <c r="OVA24" s="7"/>
      <c r="OVB24" s="7"/>
      <c r="OVC24" s="7"/>
      <c r="OVD24" s="7"/>
      <c r="OVE24" s="7"/>
      <c r="OVF24" s="7"/>
      <c r="OVG24" s="7"/>
      <c r="OVH24" s="7"/>
      <c r="OVI24" s="7"/>
      <c r="OVJ24" s="7"/>
      <c r="OVK24" s="7"/>
      <c r="OVL24" s="7"/>
      <c r="OVM24" s="7"/>
      <c r="OVN24" s="7"/>
      <c r="OVO24" s="7"/>
      <c r="OVP24" s="7"/>
      <c r="OVQ24" s="7"/>
      <c r="OVR24" s="7"/>
      <c r="OVS24" s="7"/>
      <c r="OVT24" s="7"/>
      <c r="OVU24" s="7"/>
      <c r="OVV24" s="7"/>
      <c r="OVW24" s="7"/>
      <c r="OVX24" s="7"/>
      <c r="OVY24" s="7"/>
      <c r="OVZ24" s="7"/>
      <c r="OWA24" s="7"/>
      <c r="OWB24" s="7"/>
      <c r="OWC24" s="7"/>
      <c r="OWD24" s="7"/>
      <c r="OWE24" s="7"/>
      <c r="OWF24" s="7"/>
      <c r="OWG24" s="7"/>
      <c r="OWH24" s="7"/>
      <c r="OWI24" s="7"/>
      <c r="OWJ24" s="7"/>
      <c r="OWK24" s="7"/>
      <c r="OWL24" s="7"/>
      <c r="OWM24" s="7"/>
      <c r="OWN24" s="7"/>
      <c r="OWO24" s="7"/>
      <c r="OWP24" s="7"/>
      <c r="OWQ24" s="7"/>
      <c r="OWR24" s="7"/>
      <c r="OWS24" s="7"/>
      <c r="OWT24" s="7"/>
      <c r="OWU24" s="7"/>
      <c r="OWV24" s="7"/>
      <c r="OWW24" s="7"/>
      <c r="OWX24" s="7"/>
      <c r="OWY24" s="7"/>
      <c r="OWZ24" s="7"/>
      <c r="OXA24" s="7"/>
      <c r="OXB24" s="7"/>
      <c r="OXC24" s="7"/>
      <c r="OXD24" s="7"/>
      <c r="OXE24" s="7"/>
      <c r="OXF24" s="7"/>
      <c r="OXG24" s="7"/>
      <c r="OXH24" s="7"/>
      <c r="OXI24" s="7"/>
      <c r="OXJ24" s="7"/>
      <c r="OXK24" s="7"/>
      <c r="OXL24" s="7"/>
      <c r="OXM24" s="7"/>
      <c r="OXN24" s="7"/>
      <c r="OXO24" s="7"/>
      <c r="OXP24" s="7"/>
      <c r="OXQ24" s="7"/>
      <c r="OXR24" s="7"/>
      <c r="OXS24" s="7"/>
      <c r="OXT24" s="7"/>
      <c r="OXU24" s="7"/>
      <c r="OXV24" s="7"/>
      <c r="OXW24" s="7"/>
      <c r="OXX24" s="7"/>
      <c r="OXY24" s="7"/>
      <c r="OXZ24" s="7"/>
      <c r="OYA24" s="7"/>
      <c r="OYB24" s="7"/>
      <c r="OYC24" s="7"/>
      <c r="OYD24" s="7"/>
      <c r="OYE24" s="7"/>
      <c r="OYF24" s="7"/>
      <c r="OYG24" s="7"/>
      <c r="OYH24" s="7"/>
      <c r="OYI24" s="7"/>
      <c r="OYJ24" s="7"/>
      <c r="OYK24" s="7"/>
      <c r="OYL24" s="7"/>
      <c r="OYM24" s="7"/>
      <c r="OYN24" s="7"/>
      <c r="OYO24" s="7"/>
      <c r="OYP24" s="7"/>
      <c r="OYQ24" s="7"/>
      <c r="OYR24" s="7"/>
      <c r="OYS24" s="7"/>
      <c r="OYT24" s="7"/>
      <c r="OYU24" s="7"/>
      <c r="OYV24" s="7"/>
      <c r="OYW24" s="7"/>
      <c r="OYX24" s="7"/>
      <c r="OYY24" s="7"/>
      <c r="OYZ24" s="7"/>
      <c r="OZA24" s="7"/>
      <c r="OZB24" s="7"/>
      <c r="OZC24" s="7"/>
      <c r="OZD24" s="7"/>
      <c r="OZE24" s="7"/>
      <c r="OZF24" s="7"/>
      <c r="OZG24" s="7"/>
      <c r="OZH24" s="7"/>
      <c r="OZI24" s="7"/>
      <c r="OZJ24" s="7"/>
      <c r="OZK24" s="7"/>
      <c r="OZL24" s="7"/>
      <c r="OZM24" s="7"/>
      <c r="OZN24" s="7"/>
      <c r="OZO24" s="7"/>
      <c r="OZP24" s="7"/>
      <c r="OZQ24" s="7"/>
      <c r="OZR24" s="7"/>
      <c r="OZS24" s="7"/>
      <c r="OZT24" s="7"/>
      <c r="OZU24" s="7"/>
      <c r="OZV24" s="7"/>
      <c r="OZW24" s="7"/>
      <c r="OZX24" s="7"/>
      <c r="OZY24" s="7"/>
      <c r="OZZ24" s="7"/>
      <c r="PAA24" s="7"/>
      <c r="PAB24" s="7"/>
      <c r="PAC24" s="7"/>
      <c r="PAD24" s="7"/>
      <c r="PAE24" s="7"/>
      <c r="PAF24" s="7"/>
      <c r="PAG24" s="7"/>
      <c r="PAH24" s="7"/>
      <c r="PAI24" s="7"/>
      <c r="PAJ24" s="7"/>
      <c r="PAK24" s="7"/>
      <c r="PAL24" s="7"/>
      <c r="PAM24" s="7"/>
      <c r="PAN24" s="7"/>
      <c r="PAO24" s="7"/>
      <c r="PAP24" s="7"/>
      <c r="PAQ24" s="7"/>
      <c r="PAR24" s="7"/>
      <c r="PAS24" s="7"/>
      <c r="PAT24" s="7"/>
      <c r="PAU24" s="7"/>
      <c r="PAV24" s="7"/>
      <c r="PAW24" s="7"/>
      <c r="PAX24" s="7"/>
      <c r="PAY24" s="7"/>
      <c r="PAZ24" s="7"/>
      <c r="PBA24" s="7"/>
      <c r="PBB24" s="7"/>
      <c r="PBC24" s="7"/>
      <c r="PBD24" s="7"/>
      <c r="PBE24" s="7"/>
      <c r="PBF24" s="7"/>
      <c r="PBG24" s="7"/>
      <c r="PBH24" s="7"/>
      <c r="PBI24" s="7"/>
      <c r="PBJ24" s="7"/>
      <c r="PBK24" s="7"/>
      <c r="PBL24" s="7"/>
      <c r="PBM24" s="7"/>
      <c r="PBN24" s="7"/>
      <c r="PBO24" s="7"/>
      <c r="PBP24" s="7"/>
      <c r="PBQ24" s="7"/>
      <c r="PBR24" s="7"/>
      <c r="PBS24" s="7"/>
      <c r="PBT24" s="7"/>
      <c r="PBU24" s="7"/>
      <c r="PBV24" s="7"/>
      <c r="PBW24" s="7"/>
      <c r="PBX24" s="7"/>
      <c r="PBY24" s="7"/>
      <c r="PBZ24" s="7"/>
      <c r="PCA24" s="7"/>
      <c r="PCB24" s="7"/>
      <c r="PCC24" s="7"/>
      <c r="PCD24" s="7"/>
      <c r="PCE24" s="7"/>
      <c r="PCF24" s="7"/>
      <c r="PCG24" s="7"/>
      <c r="PCH24" s="7"/>
      <c r="PCI24" s="7"/>
      <c r="PCJ24" s="7"/>
      <c r="PCK24" s="7"/>
      <c r="PCL24" s="7"/>
      <c r="PCM24" s="7"/>
      <c r="PCN24" s="7"/>
      <c r="PCO24" s="7"/>
      <c r="PCP24" s="7"/>
      <c r="PCQ24" s="7"/>
      <c r="PCR24" s="7"/>
      <c r="PCS24" s="7"/>
      <c r="PCT24" s="7"/>
      <c r="PCU24" s="7"/>
      <c r="PCV24" s="7"/>
      <c r="PCW24" s="7"/>
      <c r="PCX24" s="7"/>
      <c r="PCY24" s="7"/>
      <c r="PCZ24" s="7"/>
      <c r="PDA24" s="7"/>
      <c r="PDB24" s="7"/>
      <c r="PDC24" s="7"/>
      <c r="PDD24" s="7"/>
      <c r="PDE24" s="7"/>
      <c r="PDF24" s="7"/>
      <c r="PDG24" s="7"/>
      <c r="PDH24" s="7"/>
      <c r="PDI24" s="7"/>
      <c r="PDJ24" s="7"/>
      <c r="PDK24" s="7"/>
      <c r="PDL24" s="7"/>
      <c r="PDM24" s="7"/>
      <c r="PDN24" s="7"/>
      <c r="PDO24" s="7"/>
      <c r="PDP24" s="7"/>
      <c r="PDQ24" s="7"/>
      <c r="PDR24" s="7"/>
      <c r="PDS24" s="7"/>
      <c r="PDT24" s="7"/>
      <c r="PDU24" s="7"/>
      <c r="PDV24" s="7"/>
      <c r="PDW24" s="7"/>
      <c r="PDX24" s="7"/>
      <c r="PDY24" s="7"/>
      <c r="PDZ24" s="7"/>
      <c r="PEA24" s="7"/>
      <c r="PEB24" s="7"/>
      <c r="PEC24" s="7"/>
      <c r="PED24" s="7"/>
      <c r="PEE24" s="7"/>
      <c r="PEF24" s="7"/>
      <c r="PEG24" s="7"/>
      <c r="PEH24" s="7"/>
      <c r="PEI24" s="7"/>
      <c r="PEJ24" s="7"/>
      <c r="PEK24" s="7"/>
      <c r="PEL24" s="7"/>
      <c r="PEM24" s="7"/>
      <c r="PEN24" s="7"/>
      <c r="PEO24" s="7"/>
      <c r="PEP24" s="7"/>
      <c r="PEQ24" s="7"/>
      <c r="PER24" s="7"/>
      <c r="PES24" s="7"/>
      <c r="PET24" s="7"/>
      <c r="PEU24" s="7"/>
      <c r="PEV24" s="7"/>
      <c r="PEW24" s="7"/>
      <c r="PEX24" s="7"/>
      <c r="PEY24" s="7"/>
      <c r="PEZ24" s="7"/>
      <c r="PFA24" s="7"/>
      <c r="PFB24" s="7"/>
      <c r="PFC24" s="7"/>
      <c r="PFD24" s="7"/>
      <c r="PFE24" s="7"/>
      <c r="PFF24" s="7"/>
      <c r="PFG24" s="7"/>
      <c r="PFH24" s="7"/>
      <c r="PFI24" s="7"/>
      <c r="PFJ24" s="7"/>
      <c r="PFK24" s="7"/>
      <c r="PFL24" s="7"/>
      <c r="PFM24" s="7"/>
      <c r="PFN24" s="7"/>
      <c r="PFO24" s="7"/>
      <c r="PFP24" s="7"/>
      <c r="PFQ24" s="7"/>
      <c r="PFR24" s="7"/>
      <c r="PFS24" s="7"/>
      <c r="PFT24" s="7"/>
      <c r="PFU24" s="7"/>
      <c r="PFV24" s="7"/>
      <c r="PFW24" s="7"/>
      <c r="PFX24" s="7"/>
      <c r="PFY24" s="7"/>
      <c r="PFZ24" s="7"/>
      <c r="PGA24" s="7"/>
      <c r="PGB24" s="7"/>
      <c r="PGC24" s="7"/>
      <c r="PGD24" s="7"/>
      <c r="PGE24" s="7"/>
      <c r="PGF24" s="7"/>
      <c r="PGG24" s="7"/>
      <c r="PGH24" s="7"/>
      <c r="PGI24" s="7"/>
      <c r="PGJ24" s="7"/>
      <c r="PGK24" s="7"/>
      <c r="PGL24" s="7"/>
      <c r="PGM24" s="7"/>
      <c r="PGN24" s="7"/>
      <c r="PGO24" s="7"/>
      <c r="PGP24" s="7"/>
      <c r="PGQ24" s="7"/>
      <c r="PGR24" s="7"/>
      <c r="PGS24" s="7"/>
      <c r="PGT24" s="7"/>
      <c r="PGU24" s="7"/>
      <c r="PGV24" s="7"/>
      <c r="PGW24" s="7"/>
      <c r="PGX24" s="7"/>
      <c r="PGY24" s="7"/>
      <c r="PGZ24" s="7"/>
      <c r="PHA24" s="7"/>
      <c r="PHB24" s="7"/>
      <c r="PHC24" s="7"/>
      <c r="PHD24" s="7"/>
      <c r="PHE24" s="7"/>
      <c r="PHF24" s="7"/>
      <c r="PHG24" s="7"/>
      <c r="PHH24" s="7"/>
      <c r="PHI24" s="7"/>
      <c r="PHJ24" s="7"/>
      <c r="PHK24" s="7"/>
      <c r="PHL24" s="7"/>
      <c r="PHM24" s="7"/>
      <c r="PHN24" s="7"/>
      <c r="PHO24" s="7"/>
      <c r="PHP24" s="7"/>
      <c r="PHQ24" s="7"/>
      <c r="PHR24" s="7"/>
      <c r="PHS24" s="7"/>
      <c r="PHT24" s="7"/>
      <c r="PHU24" s="7"/>
      <c r="PHV24" s="7"/>
      <c r="PHW24" s="7"/>
      <c r="PHX24" s="7"/>
      <c r="PHY24" s="7"/>
      <c r="PHZ24" s="7"/>
      <c r="PIA24" s="7"/>
      <c r="PIB24" s="7"/>
      <c r="PIC24" s="7"/>
      <c r="PID24" s="7"/>
      <c r="PIE24" s="7"/>
      <c r="PIF24" s="7"/>
      <c r="PIG24" s="7"/>
      <c r="PIH24" s="7"/>
      <c r="PII24" s="7"/>
      <c r="PIJ24" s="7"/>
      <c r="PIK24" s="7"/>
      <c r="PIL24" s="7"/>
      <c r="PIM24" s="7"/>
      <c r="PIN24" s="7"/>
      <c r="PIO24" s="7"/>
      <c r="PIP24" s="7"/>
      <c r="PIQ24" s="7"/>
      <c r="PIR24" s="7"/>
      <c r="PIS24" s="7"/>
      <c r="PIT24" s="7"/>
      <c r="PIU24" s="7"/>
      <c r="PIV24" s="7"/>
      <c r="PIW24" s="7"/>
      <c r="PIX24" s="7"/>
      <c r="PIY24" s="7"/>
      <c r="PIZ24" s="7"/>
      <c r="PJA24" s="7"/>
      <c r="PJB24" s="7"/>
      <c r="PJC24" s="7"/>
      <c r="PJD24" s="7"/>
      <c r="PJE24" s="7"/>
      <c r="PJF24" s="7"/>
      <c r="PJG24" s="7"/>
      <c r="PJH24" s="7"/>
      <c r="PJI24" s="7"/>
      <c r="PJJ24" s="7"/>
      <c r="PJK24" s="7"/>
      <c r="PJL24" s="7"/>
      <c r="PJM24" s="7"/>
      <c r="PJN24" s="7"/>
      <c r="PJO24" s="7"/>
      <c r="PJP24" s="7"/>
      <c r="PJQ24" s="7"/>
      <c r="PJR24" s="7"/>
      <c r="PJS24" s="7"/>
      <c r="PJT24" s="7"/>
      <c r="PJU24" s="7"/>
      <c r="PJV24" s="7"/>
      <c r="PJW24" s="7"/>
      <c r="PJX24" s="7"/>
      <c r="PJY24" s="7"/>
      <c r="PJZ24" s="7"/>
      <c r="PKA24" s="7"/>
      <c r="PKB24" s="7"/>
      <c r="PKC24" s="7"/>
      <c r="PKD24" s="7"/>
      <c r="PKE24" s="7"/>
      <c r="PKF24" s="7"/>
      <c r="PKG24" s="7"/>
      <c r="PKH24" s="7"/>
      <c r="PKI24" s="7"/>
      <c r="PKJ24" s="7"/>
      <c r="PKK24" s="7"/>
      <c r="PKL24" s="7"/>
      <c r="PKM24" s="7"/>
      <c r="PKN24" s="7"/>
      <c r="PKO24" s="7"/>
      <c r="PKP24" s="7"/>
      <c r="PKQ24" s="7"/>
      <c r="PKR24" s="7"/>
      <c r="PKS24" s="7"/>
      <c r="PKT24" s="7"/>
      <c r="PKU24" s="7"/>
      <c r="PKV24" s="7"/>
      <c r="PKW24" s="7"/>
      <c r="PKX24" s="7"/>
      <c r="PKY24" s="7"/>
      <c r="PKZ24" s="7"/>
      <c r="PLA24" s="7"/>
      <c r="PLB24" s="7"/>
      <c r="PLC24" s="7"/>
      <c r="PLD24" s="7"/>
      <c r="PLE24" s="7"/>
      <c r="PLF24" s="7"/>
      <c r="PLG24" s="7"/>
      <c r="PLH24" s="7"/>
      <c r="PLI24" s="7"/>
      <c r="PLJ24" s="7"/>
      <c r="PLK24" s="7"/>
      <c r="PLL24" s="7"/>
      <c r="PLM24" s="7"/>
      <c r="PLN24" s="7"/>
      <c r="PLO24" s="7"/>
      <c r="PLP24" s="7"/>
      <c r="PLQ24" s="7"/>
      <c r="PLR24" s="7"/>
      <c r="PLS24" s="7"/>
      <c r="PLT24" s="7"/>
      <c r="PLU24" s="7"/>
      <c r="PLV24" s="7"/>
      <c r="PLW24" s="7"/>
      <c r="PLX24" s="7"/>
      <c r="PLY24" s="7"/>
      <c r="PLZ24" s="7"/>
      <c r="PMA24" s="7"/>
      <c r="PMB24" s="7"/>
      <c r="PMC24" s="7"/>
      <c r="PMD24" s="7"/>
      <c r="PME24" s="7"/>
      <c r="PMF24" s="7"/>
      <c r="PMG24" s="7"/>
      <c r="PMH24" s="7"/>
      <c r="PMI24" s="7"/>
      <c r="PMJ24" s="7"/>
      <c r="PMK24" s="7"/>
      <c r="PML24" s="7"/>
      <c r="PMM24" s="7"/>
      <c r="PMN24" s="7"/>
      <c r="PMO24" s="7"/>
      <c r="PMP24" s="7"/>
      <c r="PMQ24" s="7"/>
      <c r="PMR24" s="7"/>
      <c r="PMS24" s="7"/>
      <c r="PMT24" s="7"/>
      <c r="PMU24" s="7"/>
      <c r="PMV24" s="7"/>
      <c r="PMW24" s="7"/>
      <c r="PMX24" s="7"/>
      <c r="PMY24" s="7"/>
      <c r="PMZ24" s="7"/>
      <c r="PNA24" s="7"/>
      <c r="PNB24" s="7"/>
      <c r="PNC24" s="7"/>
      <c r="PND24" s="7"/>
      <c r="PNE24" s="7"/>
      <c r="PNF24" s="7"/>
      <c r="PNG24" s="7"/>
      <c r="PNH24" s="7"/>
      <c r="PNI24" s="7"/>
      <c r="PNJ24" s="7"/>
      <c r="PNK24" s="7"/>
      <c r="PNL24" s="7"/>
      <c r="PNM24" s="7"/>
      <c r="PNN24" s="7"/>
      <c r="PNO24" s="7"/>
      <c r="PNP24" s="7"/>
      <c r="PNQ24" s="7"/>
      <c r="PNR24" s="7"/>
      <c r="PNS24" s="7"/>
      <c r="PNT24" s="7"/>
      <c r="PNU24" s="7"/>
      <c r="PNV24" s="7"/>
      <c r="PNW24" s="7"/>
      <c r="PNX24" s="7"/>
      <c r="PNY24" s="7"/>
      <c r="PNZ24" s="7"/>
      <c r="POA24" s="7"/>
      <c r="POB24" s="7"/>
      <c r="POC24" s="7"/>
      <c r="POD24" s="7"/>
      <c r="POE24" s="7"/>
      <c r="POF24" s="7"/>
      <c r="POG24" s="7"/>
      <c r="POH24" s="7"/>
      <c r="POI24" s="7"/>
      <c r="POJ24" s="7"/>
      <c r="POK24" s="7"/>
      <c r="POL24" s="7"/>
      <c r="POM24" s="7"/>
      <c r="PON24" s="7"/>
      <c r="POO24" s="7"/>
      <c r="POP24" s="7"/>
      <c r="POQ24" s="7"/>
      <c r="POR24" s="7"/>
      <c r="POS24" s="7"/>
      <c r="POT24" s="7"/>
      <c r="POU24" s="7"/>
      <c r="POV24" s="7"/>
      <c r="POW24" s="7"/>
      <c r="POX24" s="7"/>
      <c r="POY24" s="7"/>
      <c r="POZ24" s="7"/>
      <c r="PPA24" s="7"/>
      <c r="PPB24" s="7"/>
      <c r="PPC24" s="7"/>
      <c r="PPD24" s="7"/>
      <c r="PPE24" s="7"/>
      <c r="PPF24" s="7"/>
      <c r="PPG24" s="7"/>
      <c r="PPH24" s="7"/>
      <c r="PPI24" s="7"/>
      <c r="PPJ24" s="7"/>
      <c r="PPK24" s="7"/>
      <c r="PPL24" s="7"/>
      <c r="PPM24" s="7"/>
      <c r="PPN24" s="7"/>
      <c r="PPO24" s="7"/>
      <c r="PPP24" s="7"/>
      <c r="PPQ24" s="7"/>
      <c r="PPR24" s="7"/>
      <c r="PPS24" s="7"/>
      <c r="PPT24" s="7"/>
      <c r="PPU24" s="7"/>
      <c r="PPV24" s="7"/>
      <c r="PPW24" s="7"/>
      <c r="PPX24" s="7"/>
      <c r="PPY24" s="7"/>
      <c r="PPZ24" s="7"/>
      <c r="PQA24" s="7"/>
      <c r="PQB24" s="7"/>
      <c r="PQC24" s="7"/>
      <c r="PQD24" s="7"/>
      <c r="PQE24" s="7"/>
      <c r="PQF24" s="7"/>
      <c r="PQG24" s="7"/>
      <c r="PQH24" s="7"/>
      <c r="PQI24" s="7"/>
      <c r="PQJ24" s="7"/>
      <c r="PQK24" s="7"/>
      <c r="PQL24" s="7"/>
      <c r="PQM24" s="7"/>
      <c r="PQN24" s="7"/>
      <c r="PQO24" s="7"/>
      <c r="PQP24" s="7"/>
      <c r="PQQ24" s="7"/>
      <c r="PQR24" s="7"/>
      <c r="PQS24" s="7"/>
      <c r="PQT24" s="7"/>
      <c r="PQU24" s="7"/>
      <c r="PQV24" s="7"/>
      <c r="PQW24" s="7"/>
      <c r="PQX24" s="7"/>
      <c r="PQY24" s="7"/>
      <c r="PQZ24" s="7"/>
      <c r="PRA24" s="7"/>
      <c r="PRB24" s="7"/>
      <c r="PRC24" s="7"/>
      <c r="PRD24" s="7"/>
      <c r="PRE24" s="7"/>
      <c r="PRF24" s="7"/>
      <c r="PRG24" s="7"/>
      <c r="PRH24" s="7"/>
      <c r="PRI24" s="7"/>
      <c r="PRJ24" s="7"/>
      <c r="PRK24" s="7"/>
      <c r="PRL24" s="7"/>
      <c r="PRM24" s="7"/>
      <c r="PRN24" s="7"/>
      <c r="PRO24" s="7"/>
      <c r="PRP24" s="7"/>
      <c r="PRQ24" s="7"/>
      <c r="PRR24" s="7"/>
      <c r="PRS24" s="7"/>
      <c r="PRT24" s="7"/>
      <c r="PRU24" s="7"/>
      <c r="PRV24" s="7"/>
      <c r="PRW24" s="7"/>
      <c r="PRX24" s="7"/>
      <c r="PRY24" s="7"/>
      <c r="PRZ24" s="7"/>
      <c r="PSA24" s="7"/>
      <c r="PSB24" s="7"/>
      <c r="PSC24" s="7"/>
      <c r="PSD24" s="7"/>
      <c r="PSE24" s="7"/>
      <c r="PSF24" s="7"/>
      <c r="PSG24" s="7"/>
      <c r="PSH24" s="7"/>
      <c r="PSI24" s="7"/>
      <c r="PSJ24" s="7"/>
      <c r="PSK24" s="7"/>
      <c r="PSL24" s="7"/>
      <c r="PSM24" s="7"/>
      <c r="PSN24" s="7"/>
      <c r="PSO24" s="7"/>
      <c r="PSP24" s="7"/>
      <c r="PSQ24" s="7"/>
      <c r="PSR24" s="7"/>
      <c r="PSS24" s="7"/>
      <c r="PST24" s="7"/>
      <c r="PSU24" s="7"/>
      <c r="PSV24" s="7"/>
      <c r="PSW24" s="7"/>
      <c r="PSX24" s="7"/>
      <c r="PSY24" s="7"/>
      <c r="PSZ24" s="7"/>
      <c r="PTA24" s="7"/>
      <c r="PTB24" s="7"/>
      <c r="PTC24" s="7"/>
      <c r="PTD24" s="7"/>
      <c r="PTE24" s="7"/>
      <c r="PTF24" s="7"/>
      <c r="PTG24" s="7"/>
      <c r="PTH24" s="7"/>
      <c r="PTI24" s="7"/>
      <c r="PTJ24" s="7"/>
      <c r="PTK24" s="7"/>
      <c r="PTL24" s="7"/>
      <c r="PTM24" s="7"/>
      <c r="PTN24" s="7"/>
      <c r="PTO24" s="7"/>
      <c r="PTP24" s="7"/>
      <c r="PTQ24" s="7"/>
      <c r="PTR24" s="7"/>
      <c r="PTS24" s="7"/>
      <c r="PTT24" s="7"/>
      <c r="PTU24" s="7"/>
      <c r="PTV24" s="7"/>
      <c r="PTW24" s="7"/>
      <c r="PTX24" s="7"/>
      <c r="PTY24" s="7"/>
      <c r="PTZ24" s="7"/>
      <c r="PUA24" s="7"/>
      <c r="PUB24" s="7"/>
      <c r="PUC24" s="7"/>
      <c r="PUD24" s="7"/>
      <c r="PUE24" s="7"/>
      <c r="PUF24" s="7"/>
      <c r="PUG24" s="7"/>
      <c r="PUH24" s="7"/>
      <c r="PUI24" s="7"/>
      <c r="PUJ24" s="7"/>
      <c r="PUK24" s="7"/>
      <c r="PUL24" s="7"/>
      <c r="PUM24" s="7"/>
      <c r="PUN24" s="7"/>
      <c r="PUO24" s="7"/>
      <c r="PUP24" s="7"/>
      <c r="PUQ24" s="7"/>
      <c r="PUR24" s="7"/>
      <c r="PUS24" s="7"/>
      <c r="PUT24" s="7"/>
      <c r="PUU24" s="7"/>
      <c r="PUV24" s="7"/>
      <c r="PUW24" s="7"/>
      <c r="PUX24" s="7"/>
      <c r="PUY24" s="7"/>
      <c r="PUZ24" s="7"/>
      <c r="PVA24" s="7"/>
      <c r="PVB24" s="7"/>
      <c r="PVC24" s="7"/>
      <c r="PVD24" s="7"/>
      <c r="PVE24" s="7"/>
      <c r="PVF24" s="7"/>
      <c r="PVG24" s="7"/>
      <c r="PVH24" s="7"/>
      <c r="PVI24" s="7"/>
      <c r="PVJ24" s="7"/>
      <c r="PVK24" s="7"/>
      <c r="PVL24" s="7"/>
      <c r="PVM24" s="7"/>
      <c r="PVN24" s="7"/>
      <c r="PVO24" s="7"/>
      <c r="PVP24" s="7"/>
      <c r="PVQ24" s="7"/>
      <c r="PVR24" s="7"/>
      <c r="PVS24" s="7"/>
      <c r="PVT24" s="7"/>
      <c r="PVU24" s="7"/>
      <c r="PVV24" s="7"/>
      <c r="PVW24" s="7"/>
      <c r="PVX24" s="7"/>
      <c r="PVY24" s="7"/>
      <c r="PVZ24" s="7"/>
      <c r="PWA24" s="7"/>
      <c r="PWB24" s="7"/>
      <c r="PWC24" s="7"/>
      <c r="PWD24" s="7"/>
      <c r="PWE24" s="7"/>
      <c r="PWF24" s="7"/>
      <c r="PWG24" s="7"/>
      <c r="PWH24" s="7"/>
      <c r="PWI24" s="7"/>
      <c r="PWJ24" s="7"/>
      <c r="PWK24" s="7"/>
      <c r="PWL24" s="7"/>
      <c r="PWM24" s="7"/>
      <c r="PWN24" s="7"/>
      <c r="PWO24" s="7"/>
      <c r="PWP24" s="7"/>
      <c r="PWQ24" s="7"/>
      <c r="PWR24" s="7"/>
      <c r="PWS24" s="7"/>
      <c r="PWT24" s="7"/>
      <c r="PWU24" s="7"/>
      <c r="PWV24" s="7"/>
      <c r="PWW24" s="7"/>
      <c r="PWX24" s="7"/>
      <c r="PWY24" s="7"/>
      <c r="PWZ24" s="7"/>
      <c r="PXA24" s="7"/>
      <c r="PXB24" s="7"/>
      <c r="PXC24" s="7"/>
      <c r="PXD24" s="7"/>
      <c r="PXE24" s="7"/>
      <c r="PXF24" s="7"/>
      <c r="PXG24" s="7"/>
      <c r="PXH24" s="7"/>
      <c r="PXI24" s="7"/>
      <c r="PXJ24" s="7"/>
      <c r="PXK24" s="7"/>
      <c r="PXL24" s="7"/>
      <c r="PXM24" s="7"/>
      <c r="PXN24" s="7"/>
      <c r="PXO24" s="7"/>
      <c r="PXP24" s="7"/>
      <c r="PXQ24" s="7"/>
      <c r="PXR24" s="7"/>
      <c r="PXS24" s="7"/>
      <c r="PXT24" s="7"/>
      <c r="PXU24" s="7"/>
      <c r="PXV24" s="7"/>
      <c r="PXW24" s="7"/>
      <c r="PXX24" s="7"/>
      <c r="PXY24" s="7"/>
      <c r="PXZ24" s="7"/>
      <c r="PYA24" s="7"/>
      <c r="PYB24" s="7"/>
      <c r="PYC24" s="7"/>
      <c r="PYD24" s="7"/>
      <c r="PYE24" s="7"/>
      <c r="PYF24" s="7"/>
      <c r="PYG24" s="7"/>
      <c r="PYH24" s="7"/>
      <c r="PYI24" s="7"/>
      <c r="PYJ24" s="7"/>
      <c r="PYK24" s="7"/>
      <c r="PYL24" s="7"/>
      <c r="PYM24" s="7"/>
      <c r="PYN24" s="7"/>
      <c r="PYO24" s="7"/>
      <c r="PYP24" s="7"/>
      <c r="PYQ24" s="7"/>
      <c r="PYR24" s="7"/>
      <c r="PYS24" s="7"/>
      <c r="PYT24" s="7"/>
      <c r="PYU24" s="7"/>
      <c r="PYV24" s="7"/>
      <c r="PYW24" s="7"/>
      <c r="PYX24" s="7"/>
      <c r="PYY24" s="7"/>
      <c r="PYZ24" s="7"/>
      <c r="PZA24" s="7"/>
      <c r="PZB24" s="7"/>
      <c r="PZC24" s="7"/>
      <c r="PZD24" s="7"/>
      <c r="PZE24" s="7"/>
      <c r="PZF24" s="7"/>
      <c r="PZG24" s="7"/>
      <c r="PZH24" s="7"/>
      <c r="PZI24" s="7"/>
      <c r="PZJ24" s="7"/>
      <c r="PZK24" s="7"/>
      <c r="PZL24" s="7"/>
      <c r="PZM24" s="7"/>
      <c r="PZN24" s="7"/>
      <c r="PZO24" s="7"/>
      <c r="PZP24" s="7"/>
      <c r="PZQ24" s="7"/>
      <c r="PZR24" s="7"/>
      <c r="PZS24" s="7"/>
      <c r="PZT24" s="7"/>
      <c r="PZU24" s="7"/>
      <c r="PZV24" s="7"/>
      <c r="PZW24" s="7"/>
      <c r="PZX24" s="7"/>
      <c r="PZY24" s="7"/>
      <c r="PZZ24" s="7"/>
      <c r="QAA24" s="7"/>
      <c r="QAB24" s="7"/>
      <c r="QAC24" s="7"/>
      <c r="QAD24" s="7"/>
      <c r="QAE24" s="7"/>
      <c r="QAF24" s="7"/>
      <c r="QAG24" s="7"/>
      <c r="QAH24" s="7"/>
      <c r="QAI24" s="7"/>
      <c r="QAJ24" s="7"/>
      <c r="QAK24" s="7"/>
      <c r="QAL24" s="7"/>
      <c r="QAM24" s="7"/>
      <c r="QAN24" s="7"/>
      <c r="QAO24" s="7"/>
      <c r="QAP24" s="7"/>
      <c r="QAQ24" s="7"/>
      <c r="QAR24" s="7"/>
      <c r="QAS24" s="7"/>
      <c r="QAT24" s="7"/>
      <c r="QAU24" s="7"/>
      <c r="QAV24" s="7"/>
      <c r="QAW24" s="7"/>
      <c r="QAX24" s="7"/>
      <c r="QAY24" s="7"/>
      <c r="QAZ24" s="7"/>
      <c r="QBA24" s="7"/>
      <c r="QBB24" s="7"/>
      <c r="QBC24" s="7"/>
      <c r="QBD24" s="7"/>
      <c r="QBE24" s="7"/>
      <c r="QBF24" s="7"/>
      <c r="QBG24" s="7"/>
      <c r="QBH24" s="7"/>
      <c r="QBI24" s="7"/>
      <c r="QBJ24" s="7"/>
      <c r="QBK24" s="7"/>
      <c r="QBL24" s="7"/>
      <c r="QBM24" s="7"/>
      <c r="QBN24" s="7"/>
      <c r="QBO24" s="7"/>
      <c r="QBP24" s="7"/>
      <c r="QBQ24" s="7"/>
      <c r="QBR24" s="7"/>
      <c r="QBS24" s="7"/>
      <c r="QBT24" s="7"/>
      <c r="QBU24" s="7"/>
      <c r="QBV24" s="7"/>
      <c r="QBW24" s="7"/>
      <c r="QBX24" s="7"/>
      <c r="QBY24" s="7"/>
      <c r="QBZ24" s="7"/>
      <c r="QCA24" s="7"/>
      <c r="QCB24" s="7"/>
      <c r="QCC24" s="7"/>
      <c r="QCD24" s="7"/>
      <c r="QCE24" s="7"/>
      <c r="QCF24" s="7"/>
      <c r="QCG24" s="7"/>
      <c r="QCH24" s="7"/>
      <c r="QCI24" s="7"/>
      <c r="QCJ24" s="7"/>
      <c r="QCK24" s="7"/>
      <c r="QCL24" s="7"/>
      <c r="QCM24" s="7"/>
      <c r="QCN24" s="7"/>
      <c r="QCO24" s="7"/>
      <c r="QCP24" s="7"/>
      <c r="QCQ24" s="7"/>
      <c r="QCR24" s="7"/>
      <c r="QCS24" s="7"/>
      <c r="QCT24" s="7"/>
      <c r="QCU24" s="7"/>
      <c r="QCV24" s="7"/>
      <c r="QCW24" s="7"/>
      <c r="QCX24" s="7"/>
      <c r="QCY24" s="7"/>
      <c r="QCZ24" s="7"/>
      <c r="QDA24" s="7"/>
      <c r="QDB24" s="7"/>
      <c r="QDC24" s="7"/>
      <c r="QDD24" s="7"/>
      <c r="QDE24" s="7"/>
      <c r="QDF24" s="7"/>
      <c r="QDG24" s="7"/>
      <c r="QDH24" s="7"/>
      <c r="QDI24" s="7"/>
      <c r="QDJ24" s="7"/>
      <c r="QDK24" s="7"/>
      <c r="QDL24" s="7"/>
      <c r="QDM24" s="7"/>
      <c r="QDN24" s="7"/>
      <c r="QDO24" s="7"/>
      <c r="QDP24" s="7"/>
      <c r="QDQ24" s="7"/>
      <c r="QDR24" s="7"/>
      <c r="QDS24" s="7"/>
      <c r="QDT24" s="7"/>
      <c r="QDU24" s="7"/>
      <c r="QDV24" s="7"/>
      <c r="QDW24" s="7"/>
      <c r="QDX24" s="7"/>
      <c r="QDY24" s="7"/>
      <c r="QDZ24" s="7"/>
      <c r="QEA24" s="7"/>
      <c r="QEB24" s="7"/>
      <c r="QEC24" s="7"/>
      <c r="QED24" s="7"/>
      <c r="QEE24" s="7"/>
      <c r="QEF24" s="7"/>
      <c r="QEG24" s="7"/>
      <c r="QEH24" s="7"/>
      <c r="QEI24" s="7"/>
      <c r="QEJ24" s="7"/>
      <c r="QEK24" s="7"/>
      <c r="QEL24" s="7"/>
      <c r="QEM24" s="7"/>
      <c r="QEN24" s="7"/>
      <c r="QEO24" s="7"/>
      <c r="QEP24" s="7"/>
      <c r="QEQ24" s="7"/>
      <c r="QER24" s="7"/>
      <c r="QES24" s="7"/>
      <c r="QET24" s="7"/>
      <c r="QEU24" s="7"/>
      <c r="QEV24" s="7"/>
      <c r="QEW24" s="7"/>
      <c r="QEX24" s="7"/>
      <c r="QEY24" s="7"/>
      <c r="QEZ24" s="7"/>
      <c r="QFA24" s="7"/>
      <c r="QFB24" s="7"/>
      <c r="QFC24" s="7"/>
      <c r="QFD24" s="7"/>
      <c r="QFE24" s="7"/>
      <c r="QFF24" s="7"/>
      <c r="QFG24" s="7"/>
      <c r="QFH24" s="7"/>
      <c r="QFI24" s="7"/>
      <c r="QFJ24" s="7"/>
      <c r="QFK24" s="7"/>
      <c r="QFL24" s="7"/>
      <c r="QFM24" s="7"/>
      <c r="QFN24" s="7"/>
      <c r="QFO24" s="7"/>
      <c r="QFP24" s="7"/>
      <c r="QFQ24" s="7"/>
      <c r="QFR24" s="7"/>
      <c r="QFS24" s="7"/>
      <c r="QFT24" s="7"/>
      <c r="QFU24" s="7"/>
      <c r="QFV24" s="7"/>
      <c r="QFW24" s="7"/>
      <c r="QFX24" s="7"/>
      <c r="QFY24" s="7"/>
      <c r="QFZ24" s="7"/>
      <c r="QGA24" s="7"/>
      <c r="QGB24" s="7"/>
      <c r="QGC24" s="7"/>
      <c r="QGD24" s="7"/>
      <c r="QGE24" s="7"/>
      <c r="QGF24" s="7"/>
      <c r="QGG24" s="7"/>
      <c r="QGH24" s="7"/>
      <c r="QGI24" s="7"/>
      <c r="QGJ24" s="7"/>
      <c r="QGK24" s="7"/>
      <c r="QGL24" s="7"/>
      <c r="QGM24" s="7"/>
      <c r="QGN24" s="7"/>
      <c r="QGO24" s="7"/>
      <c r="QGP24" s="7"/>
      <c r="QGQ24" s="7"/>
      <c r="QGR24" s="7"/>
      <c r="QGS24" s="7"/>
      <c r="QGT24" s="7"/>
      <c r="QGU24" s="7"/>
      <c r="QGV24" s="7"/>
      <c r="QGW24" s="7"/>
      <c r="QGX24" s="7"/>
      <c r="QGY24" s="7"/>
      <c r="QGZ24" s="7"/>
      <c r="QHA24" s="7"/>
      <c r="QHB24" s="7"/>
      <c r="QHC24" s="7"/>
      <c r="QHD24" s="7"/>
      <c r="QHE24" s="7"/>
      <c r="QHF24" s="7"/>
      <c r="QHG24" s="7"/>
      <c r="QHH24" s="7"/>
      <c r="QHI24" s="7"/>
      <c r="QHJ24" s="7"/>
      <c r="QHK24" s="7"/>
      <c r="QHL24" s="7"/>
      <c r="QHM24" s="7"/>
      <c r="QHN24" s="7"/>
      <c r="QHO24" s="7"/>
      <c r="QHP24" s="7"/>
      <c r="QHQ24" s="7"/>
      <c r="QHR24" s="7"/>
      <c r="QHS24" s="7"/>
      <c r="QHT24" s="7"/>
      <c r="QHU24" s="7"/>
      <c r="QHV24" s="7"/>
      <c r="QHW24" s="7"/>
      <c r="QHX24" s="7"/>
      <c r="QHY24" s="7"/>
      <c r="QHZ24" s="7"/>
      <c r="QIA24" s="7"/>
      <c r="QIB24" s="7"/>
      <c r="QIC24" s="7"/>
      <c r="QID24" s="7"/>
      <c r="QIE24" s="7"/>
      <c r="QIF24" s="7"/>
      <c r="QIG24" s="7"/>
      <c r="QIH24" s="7"/>
      <c r="QII24" s="7"/>
      <c r="QIJ24" s="7"/>
      <c r="QIK24" s="7"/>
      <c r="QIL24" s="7"/>
      <c r="QIM24" s="7"/>
      <c r="QIN24" s="7"/>
      <c r="QIO24" s="7"/>
      <c r="QIP24" s="7"/>
      <c r="QIQ24" s="7"/>
      <c r="QIR24" s="7"/>
      <c r="QIS24" s="7"/>
      <c r="QIT24" s="7"/>
      <c r="QIU24" s="7"/>
      <c r="QIV24" s="7"/>
      <c r="QIW24" s="7"/>
      <c r="QIX24" s="7"/>
      <c r="QIY24" s="7"/>
      <c r="QIZ24" s="7"/>
      <c r="QJA24" s="7"/>
      <c r="QJB24" s="7"/>
      <c r="QJC24" s="7"/>
      <c r="QJD24" s="7"/>
      <c r="QJE24" s="7"/>
      <c r="QJF24" s="7"/>
      <c r="QJG24" s="7"/>
      <c r="QJH24" s="7"/>
      <c r="QJI24" s="7"/>
      <c r="QJJ24" s="7"/>
      <c r="QJK24" s="7"/>
      <c r="QJL24" s="7"/>
      <c r="QJM24" s="7"/>
      <c r="QJN24" s="7"/>
      <c r="QJO24" s="7"/>
      <c r="QJP24" s="7"/>
      <c r="QJQ24" s="7"/>
      <c r="QJR24" s="7"/>
      <c r="QJS24" s="7"/>
      <c r="QJT24" s="7"/>
      <c r="QJU24" s="7"/>
      <c r="QJV24" s="7"/>
      <c r="QJW24" s="7"/>
      <c r="QJX24" s="7"/>
      <c r="QJY24" s="7"/>
      <c r="QJZ24" s="7"/>
      <c r="QKA24" s="7"/>
      <c r="QKB24" s="7"/>
      <c r="QKC24" s="7"/>
      <c r="QKD24" s="7"/>
      <c r="QKE24" s="7"/>
      <c r="QKF24" s="7"/>
      <c r="QKG24" s="7"/>
      <c r="QKH24" s="7"/>
      <c r="QKI24" s="7"/>
      <c r="QKJ24" s="7"/>
      <c r="QKK24" s="7"/>
      <c r="QKL24" s="7"/>
      <c r="QKM24" s="7"/>
      <c r="QKN24" s="7"/>
      <c r="QKO24" s="7"/>
      <c r="QKP24" s="7"/>
      <c r="QKQ24" s="7"/>
      <c r="QKR24" s="7"/>
      <c r="QKS24" s="7"/>
      <c r="QKT24" s="7"/>
      <c r="QKU24" s="7"/>
      <c r="QKV24" s="7"/>
      <c r="QKW24" s="7"/>
      <c r="QKX24" s="7"/>
      <c r="QKY24" s="7"/>
      <c r="QKZ24" s="7"/>
      <c r="QLA24" s="7"/>
      <c r="QLB24" s="7"/>
      <c r="QLC24" s="7"/>
      <c r="QLD24" s="7"/>
      <c r="QLE24" s="7"/>
      <c r="QLF24" s="7"/>
      <c r="QLG24" s="7"/>
      <c r="QLH24" s="7"/>
      <c r="QLI24" s="7"/>
      <c r="QLJ24" s="7"/>
      <c r="QLK24" s="7"/>
      <c r="QLL24" s="7"/>
      <c r="QLM24" s="7"/>
      <c r="QLN24" s="7"/>
      <c r="QLO24" s="7"/>
      <c r="QLP24" s="7"/>
      <c r="QLQ24" s="7"/>
      <c r="QLR24" s="7"/>
      <c r="QLS24" s="7"/>
      <c r="QLT24" s="7"/>
      <c r="QLU24" s="7"/>
      <c r="QLV24" s="7"/>
      <c r="QLW24" s="7"/>
      <c r="QLX24" s="7"/>
      <c r="QLY24" s="7"/>
      <c r="QLZ24" s="7"/>
      <c r="QMA24" s="7"/>
      <c r="QMB24" s="7"/>
      <c r="QMC24" s="7"/>
      <c r="QMD24" s="7"/>
      <c r="QME24" s="7"/>
      <c r="QMF24" s="7"/>
      <c r="QMG24" s="7"/>
      <c r="QMH24" s="7"/>
      <c r="QMI24" s="7"/>
      <c r="QMJ24" s="7"/>
      <c r="QMK24" s="7"/>
      <c r="QML24" s="7"/>
      <c r="QMM24" s="7"/>
      <c r="QMN24" s="7"/>
      <c r="QMO24" s="7"/>
      <c r="QMP24" s="7"/>
      <c r="QMQ24" s="7"/>
      <c r="QMR24" s="7"/>
      <c r="QMS24" s="7"/>
      <c r="QMT24" s="7"/>
      <c r="QMU24" s="7"/>
      <c r="QMV24" s="7"/>
      <c r="QMW24" s="7"/>
      <c r="QMX24" s="7"/>
      <c r="QMY24" s="7"/>
      <c r="QMZ24" s="7"/>
      <c r="QNA24" s="7"/>
      <c r="QNB24" s="7"/>
      <c r="QNC24" s="7"/>
      <c r="QND24" s="7"/>
      <c r="QNE24" s="7"/>
      <c r="QNF24" s="7"/>
      <c r="QNG24" s="7"/>
      <c r="QNH24" s="7"/>
      <c r="QNI24" s="7"/>
      <c r="QNJ24" s="7"/>
      <c r="QNK24" s="7"/>
      <c r="QNL24" s="7"/>
      <c r="QNM24" s="7"/>
      <c r="QNN24" s="7"/>
      <c r="QNO24" s="7"/>
      <c r="QNP24" s="7"/>
      <c r="QNQ24" s="7"/>
      <c r="QNR24" s="7"/>
      <c r="QNS24" s="7"/>
      <c r="QNT24" s="7"/>
      <c r="QNU24" s="7"/>
      <c r="QNV24" s="7"/>
      <c r="QNW24" s="7"/>
      <c r="QNX24" s="7"/>
      <c r="QNY24" s="7"/>
      <c r="QNZ24" s="7"/>
      <c r="QOA24" s="7"/>
      <c r="QOB24" s="7"/>
      <c r="QOC24" s="7"/>
      <c r="QOD24" s="7"/>
      <c r="QOE24" s="7"/>
      <c r="QOF24" s="7"/>
      <c r="QOG24" s="7"/>
      <c r="QOH24" s="7"/>
      <c r="QOI24" s="7"/>
      <c r="QOJ24" s="7"/>
      <c r="QOK24" s="7"/>
      <c r="QOL24" s="7"/>
      <c r="QOM24" s="7"/>
      <c r="QON24" s="7"/>
      <c r="QOO24" s="7"/>
      <c r="QOP24" s="7"/>
      <c r="QOQ24" s="7"/>
      <c r="QOR24" s="7"/>
      <c r="QOS24" s="7"/>
      <c r="QOT24" s="7"/>
      <c r="QOU24" s="7"/>
      <c r="QOV24" s="7"/>
      <c r="QOW24" s="7"/>
      <c r="QOX24" s="7"/>
      <c r="QOY24" s="7"/>
      <c r="QOZ24" s="7"/>
      <c r="QPA24" s="7"/>
      <c r="QPB24" s="7"/>
      <c r="QPC24" s="7"/>
      <c r="QPD24" s="7"/>
      <c r="QPE24" s="7"/>
      <c r="QPF24" s="7"/>
      <c r="QPG24" s="7"/>
      <c r="QPH24" s="7"/>
      <c r="QPI24" s="7"/>
      <c r="QPJ24" s="7"/>
      <c r="QPK24" s="7"/>
      <c r="QPL24" s="7"/>
      <c r="QPM24" s="7"/>
      <c r="QPN24" s="7"/>
      <c r="QPO24" s="7"/>
      <c r="QPP24" s="7"/>
      <c r="QPQ24" s="7"/>
      <c r="QPR24" s="7"/>
      <c r="QPS24" s="7"/>
      <c r="QPT24" s="7"/>
      <c r="QPU24" s="7"/>
      <c r="QPV24" s="7"/>
      <c r="QPW24" s="7"/>
      <c r="QPX24" s="7"/>
      <c r="QPY24" s="7"/>
      <c r="QPZ24" s="7"/>
      <c r="QQA24" s="7"/>
      <c r="QQB24" s="7"/>
      <c r="QQC24" s="7"/>
      <c r="QQD24" s="7"/>
      <c r="QQE24" s="7"/>
      <c r="QQF24" s="7"/>
      <c r="QQG24" s="7"/>
      <c r="QQH24" s="7"/>
      <c r="QQI24" s="7"/>
      <c r="QQJ24" s="7"/>
      <c r="QQK24" s="7"/>
      <c r="QQL24" s="7"/>
      <c r="QQM24" s="7"/>
      <c r="QQN24" s="7"/>
      <c r="QQO24" s="7"/>
      <c r="QQP24" s="7"/>
      <c r="QQQ24" s="7"/>
      <c r="QQR24" s="7"/>
      <c r="QQS24" s="7"/>
      <c r="QQT24" s="7"/>
      <c r="QQU24" s="7"/>
      <c r="QQV24" s="7"/>
      <c r="QQW24" s="7"/>
      <c r="QQX24" s="7"/>
      <c r="QQY24" s="7"/>
      <c r="QQZ24" s="7"/>
      <c r="QRA24" s="7"/>
      <c r="QRB24" s="7"/>
      <c r="QRC24" s="7"/>
      <c r="QRD24" s="7"/>
      <c r="QRE24" s="7"/>
      <c r="QRF24" s="7"/>
      <c r="QRG24" s="7"/>
      <c r="QRH24" s="7"/>
      <c r="QRI24" s="7"/>
      <c r="QRJ24" s="7"/>
      <c r="QRK24" s="7"/>
      <c r="QRL24" s="7"/>
      <c r="QRM24" s="7"/>
      <c r="QRN24" s="7"/>
      <c r="QRO24" s="7"/>
      <c r="QRP24" s="7"/>
      <c r="QRQ24" s="7"/>
      <c r="QRR24" s="7"/>
      <c r="QRS24" s="7"/>
      <c r="QRT24" s="7"/>
      <c r="QRU24" s="7"/>
      <c r="QRV24" s="7"/>
      <c r="QRW24" s="7"/>
      <c r="QRX24" s="7"/>
      <c r="QRY24" s="7"/>
      <c r="QRZ24" s="7"/>
      <c r="QSA24" s="7"/>
      <c r="QSB24" s="7"/>
      <c r="QSC24" s="7"/>
      <c r="QSD24" s="7"/>
      <c r="QSE24" s="7"/>
      <c r="QSF24" s="7"/>
      <c r="QSG24" s="7"/>
      <c r="QSH24" s="7"/>
      <c r="QSI24" s="7"/>
      <c r="QSJ24" s="7"/>
      <c r="QSK24" s="7"/>
      <c r="QSL24" s="7"/>
      <c r="QSM24" s="7"/>
      <c r="QSN24" s="7"/>
      <c r="QSO24" s="7"/>
      <c r="QSP24" s="7"/>
      <c r="QSQ24" s="7"/>
      <c r="QSR24" s="7"/>
      <c r="QSS24" s="7"/>
      <c r="QST24" s="7"/>
      <c r="QSU24" s="7"/>
      <c r="QSV24" s="7"/>
      <c r="QSW24" s="7"/>
      <c r="QSX24" s="7"/>
      <c r="QSY24" s="7"/>
      <c r="QSZ24" s="7"/>
      <c r="QTA24" s="7"/>
      <c r="QTB24" s="7"/>
      <c r="QTC24" s="7"/>
      <c r="QTD24" s="7"/>
      <c r="QTE24" s="7"/>
      <c r="QTF24" s="7"/>
      <c r="QTG24" s="7"/>
      <c r="QTH24" s="7"/>
      <c r="QTI24" s="7"/>
      <c r="QTJ24" s="7"/>
      <c r="QTK24" s="7"/>
      <c r="QTL24" s="7"/>
      <c r="QTM24" s="7"/>
      <c r="QTN24" s="7"/>
      <c r="QTO24" s="7"/>
      <c r="QTP24" s="7"/>
      <c r="QTQ24" s="7"/>
      <c r="QTR24" s="7"/>
      <c r="QTS24" s="7"/>
      <c r="QTT24" s="7"/>
      <c r="QTU24" s="7"/>
      <c r="QTV24" s="7"/>
      <c r="QTW24" s="7"/>
      <c r="QTX24" s="7"/>
      <c r="QTY24" s="7"/>
      <c r="QTZ24" s="7"/>
      <c r="QUA24" s="7"/>
      <c r="QUB24" s="7"/>
      <c r="QUC24" s="7"/>
      <c r="QUD24" s="7"/>
      <c r="QUE24" s="7"/>
      <c r="QUF24" s="7"/>
      <c r="QUG24" s="7"/>
      <c r="QUH24" s="7"/>
      <c r="QUI24" s="7"/>
      <c r="QUJ24" s="7"/>
      <c r="QUK24" s="7"/>
      <c r="QUL24" s="7"/>
      <c r="QUM24" s="7"/>
      <c r="QUN24" s="7"/>
      <c r="QUO24" s="7"/>
      <c r="QUP24" s="7"/>
      <c r="QUQ24" s="7"/>
      <c r="QUR24" s="7"/>
      <c r="QUS24" s="7"/>
      <c r="QUT24" s="7"/>
      <c r="QUU24" s="7"/>
      <c r="QUV24" s="7"/>
      <c r="QUW24" s="7"/>
      <c r="QUX24" s="7"/>
      <c r="QUY24" s="7"/>
      <c r="QUZ24" s="7"/>
      <c r="QVA24" s="7"/>
      <c r="QVB24" s="7"/>
      <c r="QVC24" s="7"/>
      <c r="QVD24" s="7"/>
      <c r="QVE24" s="7"/>
      <c r="QVF24" s="7"/>
      <c r="QVG24" s="7"/>
      <c r="QVH24" s="7"/>
      <c r="QVI24" s="7"/>
      <c r="QVJ24" s="7"/>
      <c r="QVK24" s="7"/>
      <c r="QVL24" s="7"/>
      <c r="QVM24" s="7"/>
      <c r="QVN24" s="7"/>
      <c r="QVO24" s="7"/>
      <c r="QVP24" s="7"/>
      <c r="QVQ24" s="7"/>
      <c r="QVR24" s="7"/>
      <c r="QVS24" s="7"/>
      <c r="QVT24" s="7"/>
      <c r="QVU24" s="7"/>
      <c r="QVV24" s="7"/>
      <c r="QVW24" s="7"/>
      <c r="QVX24" s="7"/>
      <c r="QVY24" s="7"/>
      <c r="QVZ24" s="7"/>
      <c r="QWA24" s="7"/>
      <c r="QWB24" s="7"/>
      <c r="QWC24" s="7"/>
      <c r="QWD24" s="7"/>
      <c r="QWE24" s="7"/>
      <c r="QWF24" s="7"/>
      <c r="QWG24" s="7"/>
      <c r="QWH24" s="7"/>
      <c r="QWI24" s="7"/>
      <c r="QWJ24" s="7"/>
      <c r="QWK24" s="7"/>
      <c r="QWL24" s="7"/>
      <c r="QWM24" s="7"/>
      <c r="QWN24" s="7"/>
      <c r="QWO24" s="7"/>
      <c r="QWP24" s="7"/>
      <c r="QWQ24" s="7"/>
      <c r="QWR24" s="7"/>
      <c r="QWS24" s="7"/>
      <c r="QWT24" s="7"/>
      <c r="QWU24" s="7"/>
      <c r="QWV24" s="7"/>
      <c r="QWW24" s="7"/>
      <c r="QWX24" s="7"/>
      <c r="QWY24" s="7"/>
      <c r="QWZ24" s="7"/>
      <c r="QXA24" s="7"/>
      <c r="QXB24" s="7"/>
      <c r="QXC24" s="7"/>
      <c r="QXD24" s="7"/>
      <c r="QXE24" s="7"/>
      <c r="QXF24" s="7"/>
      <c r="QXG24" s="7"/>
      <c r="QXH24" s="7"/>
      <c r="QXI24" s="7"/>
      <c r="QXJ24" s="7"/>
      <c r="QXK24" s="7"/>
      <c r="QXL24" s="7"/>
      <c r="QXM24" s="7"/>
      <c r="QXN24" s="7"/>
      <c r="QXO24" s="7"/>
      <c r="QXP24" s="7"/>
      <c r="QXQ24" s="7"/>
      <c r="QXR24" s="7"/>
      <c r="QXS24" s="7"/>
      <c r="QXT24" s="7"/>
      <c r="QXU24" s="7"/>
      <c r="QXV24" s="7"/>
      <c r="QXW24" s="7"/>
      <c r="QXX24" s="7"/>
      <c r="QXY24" s="7"/>
      <c r="QXZ24" s="7"/>
      <c r="QYA24" s="7"/>
      <c r="QYB24" s="7"/>
      <c r="QYC24" s="7"/>
      <c r="QYD24" s="7"/>
      <c r="QYE24" s="7"/>
      <c r="QYF24" s="7"/>
      <c r="QYG24" s="7"/>
      <c r="QYH24" s="7"/>
      <c r="QYI24" s="7"/>
      <c r="QYJ24" s="7"/>
      <c r="QYK24" s="7"/>
      <c r="QYL24" s="7"/>
      <c r="QYM24" s="7"/>
      <c r="QYN24" s="7"/>
      <c r="QYO24" s="7"/>
      <c r="QYP24" s="7"/>
      <c r="QYQ24" s="7"/>
      <c r="QYR24" s="7"/>
      <c r="QYS24" s="7"/>
      <c r="QYT24" s="7"/>
      <c r="QYU24" s="7"/>
      <c r="QYV24" s="7"/>
      <c r="QYW24" s="7"/>
      <c r="QYX24" s="7"/>
      <c r="QYY24" s="7"/>
      <c r="QYZ24" s="7"/>
      <c r="QZA24" s="7"/>
      <c r="QZB24" s="7"/>
      <c r="QZC24" s="7"/>
      <c r="QZD24" s="7"/>
      <c r="QZE24" s="7"/>
      <c r="QZF24" s="7"/>
      <c r="QZG24" s="7"/>
      <c r="QZH24" s="7"/>
      <c r="QZI24" s="7"/>
      <c r="QZJ24" s="7"/>
      <c r="QZK24" s="7"/>
      <c r="QZL24" s="7"/>
      <c r="QZM24" s="7"/>
      <c r="QZN24" s="7"/>
      <c r="QZO24" s="7"/>
      <c r="QZP24" s="7"/>
      <c r="QZQ24" s="7"/>
      <c r="QZR24" s="7"/>
      <c r="QZS24" s="7"/>
      <c r="QZT24" s="7"/>
      <c r="QZU24" s="7"/>
      <c r="QZV24" s="7"/>
      <c r="QZW24" s="7"/>
      <c r="QZX24" s="7"/>
      <c r="QZY24" s="7"/>
      <c r="QZZ24" s="7"/>
      <c r="RAA24" s="7"/>
      <c r="RAB24" s="7"/>
      <c r="RAC24" s="7"/>
      <c r="RAD24" s="7"/>
      <c r="RAE24" s="7"/>
      <c r="RAF24" s="7"/>
      <c r="RAG24" s="7"/>
      <c r="RAH24" s="7"/>
      <c r="RAI24" s="7"/>
      <c r="RAJ24" s="7"/>
      <c r="RAK24" s="7"/>
      <c r="RAL24" s="7"/>
      <c r="RAM24" s="7"/>
      <c r="RAN24" s="7"/>
      <c r="RAO24" s="7"/>
      <c r="RAP24" s="7"/>
      <c r="RAQ24" s="7"/>
      <c r="RAR24" s="7"/>
      <c r="RAS24" s="7"/>
      <c r="RAT24" s="7"/>
      <c r="RAU24" s="7"/>
      <c r="RAV24" s="7"/>
      <c r="RAW24" s="7"/>
      <c r="RAX24" s="7"/>
      <c r="RAY24" s="7"/>
      <c r="RAZ24" s="7"/>
      <c r="RBA24" s="7"/>
      <c r="RBB24" s="7"/>
      <c r="RBC24" s="7"/>
      <c r="RBD24" s="7"/>
      <c r="RBE24" s="7"/>
      <c r="RBF24" s="7"/>
      <c r="RBG24" s="7"/>
      <c r="RBH24" s="7"/>
      <c r="RBI24" s="7"/>
      <c r="RBJ24" s="7"/>
      <c r="RBK24" s="7"/>
      <c r="RBL24" s="7"/>
      <c r="RBM24" s="7"/>
      <c r="RBN24" s="7"/>
      <c r="RBO24" s="7"/>
      <c r="RBP24" s="7"/>
      <c r="RBQ24" s="7"/>
      <c r="RBR24" s="7"/>
      <c r="RBS24" s="7"/>
      <c r="RBT24" s="7"/>
      <c r="RBU24" s="7"/>
      <c r="RBV24" s="7"/>
      <c r="RBW24" s="7"/>
      <c r="RBX24" s="7"/>
      <c r="RBY24" s="7"/>
      <c r="RBZ24" s="7"/>
      <c r="RCA24" s="7"/>
      <c r="RCB24" s="7"/>
      <c r="RCC24" s="7"/>
      <c r="RCD24" s="7"/>
      <c r="RCE24" s="7"/>
      <c r="RCF24" s="7"/>
      <c r="RCG24" s="7"/>
      <c r="RCH24" s="7"/>
      <c r="RCI24" s="7"/>
      <c r="RCJ24" s="7"/>
      <c r="RCK24" s="7"/>
      <c r="RCL24" s="7"/>
      <c r="RCM24" s="7"/>
      <c r="RCN24" s="7"/>
      <c r="RCO24" s="7"/>
      <c r="RCP24" s="7"/>
      <c r="RCQ24" s="7"/>
      <c r="RCR24" s="7"/>
      <c r="RCS24" s="7"/>
      <c r="RCT24" s="7"/>
      <c r="RCU24" s="7"/>
      <c r="RCV24" s="7"/>
      <c r="RCW24" s="7"/>
      <c r="RCX24" s="7"/>
      <c r="RCY24" s="7"/>
      <c r="RCZ24" s="7"/>
      <c r="RDA24" s="7"/>
      <c r="RDB24" s="7"/>
      <c r="RDC24" s="7"/>
      <c r="RDD24" s="7"/>
      <c r="RDE24" s="7"/>
      <c r="RDF24" s="7"/>
      <c r="RDG24" s="7"/>
      <c r="RDH24" s="7"/>
      <c r="RDI24" s="7"/>
      <c r="RDJ24" s="7"/>
      <c r="RDK24" s="7"/>
      <c r="RDL24" s="7"/>
      <c r="RDM24" s="7"/>
      <c r="RDN24" s="7"/>
      <c r="RDO24" s="7"/>
      <c r="RDP24" s="7"/>
      <c r="RDQ24" s="7"/>
      <c r="RDR24" s="7"/>
      <c r="RDS24" s="7"/>
      <c r="RDT24" s="7"/>
      <c r="RDU24" s="7"/>
      <c r="RDV24" s="7"/>
      <c r="RDW24" s="7"/>
      <c r="RDX24" s="7"/>
      <c r="RDY24" s="7"/>
      <c r="RDZ24" s="7"/>
      <c r="REA24" s="7"/>
      <c r="REB24" s="7"/>
      <c r="REC24" s="7"/>
      <c r="RED24" s="7"/>
      <c r="REE24" s="7"/>
      <c r="REF24" s="7"/>
      <c r="REG24" s="7"/>
      <c r="REH24" s="7"/>
      <c r="REI24" s="7"/>
      <c r="REJ24" s="7"/>
      <c r="REK24" s="7"/>
      <c r="REL24" s="7"/>
      <c r="REM24" s="7"/>
      <c r="REN24" s="7"/>
      <c r="REO24" s="7"/>
      <c r="REP24" s="7"/>
      <c r="REQ24" s="7"/>
      <c r="RER24" s="7"/>
      <c r="RES24" s="7"/>
      <c r="RET24" s="7"/>
      <c r="REU24" s="7"/>
      <c r="REV24" s="7"/>
      <c r="REW24" s="7"/>
      <c r="REX24" s="7"/>
      <c r="REY24" s="7"/>
      <c r="REZ24" s="7"/>
      <c r="RFA24" s="7"/>
      <c r="RFB24" s="7"/>
      <c r="RFC24" s="7"/>
      <c r="RFD24" s="7"/>
      <c r="RFE24" s="7"/>
      <c r="RFF24" s="7"/>
      <c r="RFG24" s="7"/>
      <c r="RFH24" s="7"/>
      <c r="RFI24" s="7"/>
      <c r="RFJ24" s="7"/>
      <c r="RFK24" s="7"/>
      <c r="RFL24" s="7"/>
      <c r="RFM24" s="7"/>
      <c r="RFN24" s="7"/>
      <c r="RFO24" s="7"/>
      <c r="RFP24" s="7"/>
      <c r="RFQ24" s="7"/>
      <c r="RFR24" s="7"/>
      <c r="RFS24" s="7"/>
      <c r="RFT24" s="7"/>
      <c r="RFU24" s="7"/>
      <c r="RFV24" s="7"/>
      <c r="RFW24" s="7"/>
      <c r="RFX24" s="7"/>
      <c r="RFY24" s="7"/>
      <c r="RFZ24" s="7"/>
      <c r="RGA24" s="7"/>
      <c r="RGB24" s="7"/>
      <c r="RGC24" s="7"/>
      <c r="RGD24" s="7"/>
      <c r="RGE24" s="7"/>
      <c r="RGF24" s="7"/>
      <c r="RGG24" s="7"/>
      <c r="RGH24" s="7"/>
      <c r="RGI24" s="7"/>
      <c r="RGJ24" s="7"/>
      <c r="RGK24" s="7"/>
      <c r="RGL24" s="7"/>
      <c r="RGM24" s="7"/>
      <c r="RGN24" s="7"/>
      <c r="RGO24" s="7"/>
      <c r="RGP24" s="7"/>
      <c r="RGQ24" s="7"/>
      <c r="RGR24" s="7"/>
      <c r="RGS24" s="7"/>
      <c r="RGT24" s="7"/>
      <c r="RGU24" s="7"/>
      <c r="RGV24" s="7"/>
      <c r="RGW24" s="7"/>
      <c r="RGX24" s="7"/>
      <c r="RGY24" s="7"/>
      <c r="RGZ24" s="7"/>
      <c r="RHA24" s="7"/>
      <c r="RHB24" s="7"/>
      <c r="RHC24" s="7"/>
      <c r="RHD24" s="7"/>
      <c r="RHE24" s="7"/>
      <c r="RHF24" s="7"/>
      <c r="RHG24" s="7"/>
      <c r="RHH24" s="7"/>
      <c r="RHI24" s="7"/>
      <c r="RHJ24" s="7"/>
      <c r="RHK24" s="7"/>
      <c r="RHL24" s="7"/>
      <c r="RHM24" s="7"/>
      <c r="RHN24" s="7"/>
      <c r="RHO24" s="7"/>
      <c r="RHP24" s="7"/>
      <c r="RHQ24" s="7"/>
      <c r="RHR24" s="7"/>
      <c r="RHS24" s="7"/>
      <c r="RHT24" s="7"/>
      <c r="RHU24" s="7"/>
      <c r="RHV24" s="7"/>
      <c r="RHW24" s="7"/>
      <c r="RHX24" s="7"/>
      <c r="RHY24" s="7"/>
      <c r="RHZ24" s="7"/>
      <c r="RIA24" s="7"/>
      <c r="RIB24" s="7"/>
      <c r="RIC24" s="7"/>
      <c r="RID24" s="7"/>
      <c r="RIE24" s="7"/>
      <c r="RIF24" s="7"/>
      <c r="RIG24" s="7"/>
      <c r="RIH24" s="7"/>
      <c r="RII24" s="7"/>
      <c r="RIJ24" s="7"/>
      <c r="RIK24" s="7"/>
      <c r="RIL24" s="7"/>
      <c r="RIM24" s="7"/>
      <c r="RIN24" s="7"/>
      <c r="RIO24" s="7"/>
      <c r="RIP24" s="7"/>
      <c r="RIQ24" s="7"/>
      <c r="RIR24" s="7"/>
      <c r="RIS24" s="7"/>
      <c r="RIT24" s="7"/>
      <c r="RIU24" s="7"/>
      <c r="RIV24" s="7"/>
      <c r="RIW24" s="7"/>
      <c r="RIX24" s="7"/>
      <c r="RIY24" s="7"/>
      <c r="RIZ24" s="7"/>
      <c r="RJA24" s="7"/>
      <c r="RJB24" s="7"/>
      <c r="RJC24" s="7"/>
      <c r="RJD24" s="7"/>
      <c r="RJE24" s="7"/>
      <c r="RJF24" s="7"/>
      <c r="RJG24" s="7"/>
      <c r="RJH24" s="7"/>
      <c r="RJI24" s="7"/>
      <c r="RJJ24" s="7"/>
      <c r="RJK24" s="7"/>
      <c r="RJL24" s="7"/>
      <c r="RJM24" s="7"/>
      <c r="RJN24" s="7"/>
      <c r="RJO24" s="7"/>
      <c r="RJP24" s="7"/>
      <c r="RJQ24" s="7"/>
      <c r="RJR24" s="7"/>
      <c r="RJS24" s="7"/>
      <c r="RJT24" s="7"/>
      <c r="RJU24" s="7"/>
      <c r="RJV24" s="7"/>
      <c r="RJW24" s="7"/>
      <c r="RJX24" s="7"/>
      <c r="RJY24" s="7"/>
      <c r="RJZ24" s="7"/>
      <c r="RKA24" s="7"/>
      <c r="RKB24" s="7"/>
      <c r="RKC24" s="7"/>
      <c r="RKD24" s="7"/>
      <c r="RKE24" s="7"/>
      <c r="RKF24" s="7"/>
      <c r="RKG24" s="7"/>
      <c r="RKH24" s="7"/>
      <c r="RKI24" s="7"/>
      <c r="RKJ24" s="7"/>
      <c r="RKK24" s="7"/>
      <c r="RKL24" s="7"/>
      <c r="RKM24" s="7"/>
      <c r="RKN24" s="7"/>
      <c r="RKO24" s="7"/>
      <c r="RKP24" s="7"/>
      <c r="RKQ24" s="7"/>
      <c r="RKR24" s="7"/>
      <c r="RKS24" s="7"/>
      <c r="RKT24" s="7"/>
      <c r="RKU24" s="7"/>
      <c r="RKV24" s="7"/>
      <c r="RKW24" s="7"/>
      <c r="RKX24" s="7"/>
      <c r="RKY24" s="7"/>
      <c r="RKZ24" s="7"/>
      <c r="RLA24" s="7"/>
      <c r="RLB24" s="7"/>
      <c r="RLC24" s="7"/>
      <c r="RLD24" s="7"/>
      <c r="RLE24" s="7"/>
      <c r="RLF24" s="7"/>
      <c r="RLG24" s="7"/>
      <c r="RLH24" s="7"/>
      <c r="RLI24" s="7"/>
      <c r="RLJ24" s="7"/>
      <c r="RLK24" s="7"/>
      <c r="RLL24" s="7"/>
      <c r="RLM24" s="7"/>
      <c r="RLN24" s="7"/>
      <c r="RLO24" s="7"/>
      <c r="RLP24" s="7"/>
      <c r="RLQ24" s="7"/>
      <c r="RLR24" s="7"/>
      <c r="RLS24" s="7"/>
      <c r="RLT24" s="7"/>
      <c r="RLU24" s="7"/>
      <c r="RLV24" s="7"/>
      <c r="RLW24" s="7"/>
      <c r="RLX24" s="7"/>
      <c r="RLY24" s="7"/>
      <c r="RLZ24" s="7"/>
      <c r="RMA24" s="7"/>
      <c r="RMB24" s="7"/>
      <c r="RMC24" s="7"/>
      <c r="RMD24" s="7"/>
      <c r="RME24" s="7"/>
      <c r="RMF24" s="7"/>
      <c r="RMG24" s="7"/>
      <c r="RMH24" s="7"/>
      <c r="RMI24" s="7"/>
      <c r="RMJ24" s="7"/>
      <c r="RMK24" s="7"/>
      <c r="RML24" s="7"/>
      <c r="RMM24" s="7"/>
      <c r="RMN24" s="7"/>
      <c r="RMO24" s="7"/>
      <c r="RMP24" s="7"/>
      <c r="RMQ24" s="7"/>
      <c r="RMR24" s="7"/>
      <c r="RMS24" s="7"/>
      <c r="RMT24" s="7"/>
      <c r="RMU24" s="7"/>
      <c r="RMV24" s="7"/>
      <c r="RMW24" s="7"/>
      <c r="RMX24" s="7"/>
      <c r="RMY24" s="7"/>
      <c r="RMZ24" s="7"/>
      <c r="RNA24" s="7"/>
      <c r="RNB24" s="7"/>
      <c r="RNC24" s="7"/>
      <c r="RND24" s="7"/>
      <c r="RNE24" s="7"/>
      <c r="RNF24" s="7"/>
      <c r="RNG24" s="7"/>
      <c r="RNH24" s="7"/>
      <c r="RNI24" s="7"/>
      <c r="RNJ24" s="7"/>
      <c r="RNK24" s="7"/>
      <c r="RNL24" s="7"/>
      <c r="RNM24" s="7"/>
      <c r="RNN24" s="7"/>
      <c r="RNO24" s="7"/>
      <c r="RNP24" s="7"/>
      <c r="RNQ24" s="7"/>
      <c r="RNR24" s="7"/>
      <c r="RNS24" s="7"/>
      <c r="RNT24" s="7"/>
      <c r="RNU24" s="7"/>
      <c r="RNV24" s="7"/>
      <c r="RNW24" s="7"/>
      <c r="RNX24" s="7"/>
      <c r="RNY24" s="7"/>
      <c r="RNZ24" s="7"/>
      <c r="ROA24" s="7"/>
      <c r="ROB24" s="7"/>
      <c r="ROC24" s="7"/>
      <c r="ROD24" s="7"/>
      <c r="ROE24" s="7"/>
      <c r="ROF24" s="7"/>
      <c r="ROG24" s="7"/>
      <c r="ROH24" s="7"/>
      <c r="ROI24" s="7"/>
      <c r="ROJ24" s="7"/>
      <c r="ROK24" s="7"/>
      <c r="ROL24" s="7"/>
      <c r="ROM24" s="7"/>
      <c r="RON24" s="7"/>
      <c r="ROO24" s="7"/>
      <c r="ROP24" s="7"/>
      <c r="ROQ24" s="7"/>
      <c r="ROR24" s="7"/>
      <c r="ROS24" s="7"/>
      <c r="ROT24" s="7"/>
      <c r="ROU24" s="7"/>
      <c r="ROV24" s="7"/>
      <c r="ROW24" s="7"/>
      <c r="ROX24" s="7"/>
      <c r="ROY24" s="7"/>
      <c r="ROZ24" s="7"/>
      <c r="RPA24" s="7"/>
      <c r="RPB24" s="7"/>
      <c r="RPC24" s="7"/>
      <c r="RPD24" s="7"/>
      <c r="RPE24" s="7"/>
      <c r="RPF24" s="7"/>
      <c r="RPG24" s="7"/>
      <c r="RPH24" s="7"/>
      <c r="RPI24" s="7"/>
      <c r="RPJ24" s="7"/>
      <c r="RPK24" s="7"/>
      <c r="RPL24" s="7"/>
      <c r="RPM24" s="7"/>
      <c r="RPN24" s="7"/>
      <c r="RPO24" s="7"/>
      <c r="RPP24" s="7"/>
      <c r="RPQ24" s="7"/>
      <c r="RPR24" s="7"/>
      <c r="RPS24" s="7"/>
      <c r="RPT24" s="7"/>
      <c r="RPU24" s="7"/>
      <c r="RPV24" s="7"/>
      <c r="RPW24" s="7"/>
      <c r="RPX24" s="7"/>
      <c r="RPY24" s="7"/>
      <c r="RPZ24" s="7"/>
      <c r="RQA24" s="7"/>
      <c r="RQB24" s="7"/>
      <c r="RQC24" s="7"/>
      <c r="RQD24" s="7"/>
      <c r="RQE24" s="7"/>
      <c r="RQF24" s="7"/>
      <c r="RQG24" s="7"/>
      <c r="RQH24" s="7"/>
      <c r="RQI24" s="7"/>
      <c r="RQJ24" s="7"/>
      <c r="RQK24" s="7"/>
      <c r="RQL24" s="7"/>
      <c r="RQM24" s="7"/>
      <c r="RQN24" s="7"/>
      <c r="RQO24" s="7"/>
      <c r="RQP24" s="7"/>
      <c r="RQQ24" s="7"/>
      <c r="RQR24" s="7"/>
      <c r="RQS24" s="7"/>
      <c r="RQT24" s="7"/>
      <c r="RQU24" s="7"/>
      <c r="RQV24" s="7"/>
      <c r="RQW24" s="7"/>
      <c r="RQX24" s="7"/>
      <c r="RQY24" s="7"/>
      <c r="RQZ24" s="7"/>
      <c r="RRA24" s="7"/>
      <c r="RRB24" s="7"/>
      <c r="RRC24" s="7"/>
      <c r="RRD24" s="7"/>
      <c r="RRE24" s="7"/>
      <c r="RRF24" s="7"/>
      <c r="RRG24" s="7"/>
      <c r="RRH24" s="7"/>
      <c r="RRI24" s="7"/>
      <c r="RRJ24" s="7"/>
      <c r="RRK24" s="7"/>
      <c r="RRL24" s="7"/>
      <c r="RRM24" s="7"/>
      <c r="RRN24" s="7"/>
      <c r="RRO24" s="7"/>
      <c r="RRP24" s="7"/>
      <c r="RRQ24" s="7"/>
      <c r="RRR24" s="7"/>
      <c r="RRS24" s="7"/>
      <c r="RRT24" s="7"/>
      <c r="RRU24" s="7"/>
      <c r="RRV24" s="7"/>
      <c r="RRW24" s="7"/>
      <c r="RRX24" s="7"/>
      <c r="RRY24" s="7"/>
      <c r="RRZ24" s="7"/>
      <c r="RSA24" s="7"/>
      <c r="RSB24" s="7"/>
      <c r="RSC24" s="7"/>
      <c r="RSD24" s="7"/>
      <c r="RSE24" s="7"/>
      <c r="RSF24" s="7"/>
      <c r="RSG24" s="7"/>
      <c r="RSH24" s="7"/>
      <c r="RSI24" s="7"/>
      <c r="RSJ24" s="7"/>
      <c r="RSK24" s="7"/>
      <c r="RSL24" s="7"/>
      <c r="RSM24" s="7"/>
      <c r="RSN24" s="7"/>
      <c r="RSO24" s="7"/>
      <c r="RSP24" s="7"/>
      <c r="RSQ24" s="7"/>
      <c r="RSR24" s="7"/>
      <c r="RSS24" s="7"/>
      <c r="RST24" s="7"/>
      <c r="RSU24" s="7"/>
      <c r="RSV24" s="7"/>
      <c r="RSW24" s="7"/>
      <c r="RSX24" s="7"/>
      <c r="RSY24" s="7"/>
      <c r="RSZ24" s="7"/>
      <c r="RTA24" s="7"/>
      <c r="RTB24" s="7"/>
      <c r="RTC24" s="7"/>
      <c r="RTD24" s="7"/>
      <c r="RTE24" s="7"/>
      <c r="RTF24" s="7"/>
      <c r="RTG24" s="7"/>
      <c r="RTH24" s="7"/>
      <c r="RTI24" s="7"/>
      <c r="RTJ24" s="7"/>
      <c r="RTK24" s="7"/>
      <c r="RTL24" s="7"/>
      <c r="RTM24" s="7"/>
      <c r="RTN24" s="7"/>
      <c r="RTO24" s="7"/>
      <c r="RTP24" s="7"/>
      <c r="RTQ24" s="7"/>
      <c r="RTR24" s="7"/>
      <c r="RTS24" s="7"/>
      <c r="RTT24" s="7"/>
      <c r="RTU24" s="7"/>
      <c r="RTV24" s="7"/>
      <c r="RTW24" s="7"/>
      <c r="RTX24" s="7"/>
      <c r="RTY24" s="7"/>
      <c r="RTZ24" s="7"/>
      <c r="RUA24" s="7"/>
      <c r="RUB24" s="7"/>
      <c r="RUC24" s="7"/>
      <c r="RUD24" s="7"/>
      <c r="RUE24" s="7"/>
      <c r="RUF24" s="7"/>
      <c r="RUG24" s="7"/>
      <c r="RUH24" s="7"/>
      <c r="RUI24" s="7"/>
      <c r="RUJ24" s="7"/>
      <c r="RUK24" s="7"/>
      <c r="RUL24" s="7"/>
      <c r="RUM24" s="7"/>
      <c r="RUN24" s="7"/>
      <c r="RUO24" s="7"/>
      <c r="RUP24" s="7"/>
      <c r="RUQ24" s="7"/>
      <c r="RUR24" s="7"/>
      <c r="RUS24" s="7"/>
      <c r="RUT24" s="7"/>
      <c r="RUU24" s="7"/>
      <c r="RUV24" s="7"/>
      <c r="RUW24" s="7"/>
      <c r="RUX24" s="7"/>
      <c r="RUY24" s="7"/>
      <c r="RUZ24" s="7"/>
      <c r="RVA24" s="7"/>
      <c r="RVB24" s="7"/>
      <c r="RVC24" s="7"/>
      <c r="RVD24" s="7"/>
      <c r="RVE24" s="7"/>
      <c r="RVF24" s="7"/>
      <c r="RVG24" s="7"/>
      <c r="RVH24" s="7"/>
      <c r="RVI24" s="7"/>
      <c r="RVJ24" s="7"/>
      <c r="RVK24" s="7"/>
      <c r="RVL24" s="7"/>
      <c r="RVM24" s="7"/>
      <c r="RVN24" s="7"/>
      <c r="RVO24" s="7"/>
      <c r="RVP24" s="7"/>
      <c r="RVQ24" s="7"/>
      <c r="RVR24" s="7"/>
      <c r="RVS24" s="7"/>
      <c r="RVT24" s="7"/>
      <c r="RVU24" s="7"/>
      <c r="RVV24" s="7"/>
      <c r="RVW24" s="7"/>
      <c r="RVX24" s="7"/>
      <c r="RVY24" s="7"/>
      <c r="RVZ24" s="7"/>
      <c r="RWA24" s="7"/>
      <c r="RWB24" s="7"/>
      <c r="RWC24" s="7"/>
      <c r="RWD24" s="7"/>
      <c r="RWE24" s="7"/>
      <c r="RWF24" s="7"/>
      <c r="RWG24" s="7"/>
      <c r="RWH24" s="7"/>
      <c r="RWI24" s="7"/>
      <c r="RWJ24" s="7"/>
      <c r="RWK24" s="7"/>
      <c r="RWL24" s="7"/>
      <c r="RWM24" s="7"/>
      <c r="RWN24" s="7"/>
      <c r="RWO24" s="7"/>
      <c r="RWP24" s="7"/>
      <c r="RWQ24" s="7"/>
      <c r="RWR24" s="7"/>
      <c r="RWS24" s="7"/>
      <c r="RWT24" s="7"/>
      <c r="RWU24" s="7"/>
      <c r="RWV24" s="7"/>
      <c r="RWW24" s="7"/>
      <c r="RWX24" s="7"/>
      <c r="RWY24" s="7"/>
      <c r="RWZ24" s="7"/>
      <c r="RXA24" s="7"/>
      <c r="RXB24" s="7"/>
      <c r="RXC24" s="7"/>
      <c r="RXD24" s="7"/>
      <c r="RXE24" s="7"/>
      <c r="RXF24" s="7"/>
      <c r="RXG24" s="7"/>
      <c r="RXH24" s="7"/>
      <c r="RXI24" s="7"/>
      <c r="RXJ24" s="7"/>
      <c r="RXK24" s="7"/>
      <c r="RXL24" s="7"/>
      <c r="RXM24" s="7"/>
      <c r="RXN24" s="7"/>
      <c r="RXO24" s="7"/>
      <c r="RXP24" s="7"/>
      <c r="RXQ24" s="7"/>
      <c r="RXR24" s="7"/>
      <c r="RXS24" s="7"/>
      <c r="RXT24" s="7"/>
      <c r="RXU24" s="7"/>
      <c r="RXV24" s="7"/>
      <c r="RXW24" s="7"/>
      <c r="RXX24" s="7"/>
      <c r="RXY24" s="7"/>
      <c r="RXZ24" s="7"/>
      <c r="RYA24" s="7"/>
      <c r="RYB24" s="7"/>
      <c r="RYC24" s="7"/>
      <c r="RYD24" s="7"/>
      <c r="RYE24" s="7"/>
      <c r="RYF24" s="7"/>
      <c r="RYG24" s="7"/>
      <c r="RYH24" s="7"/>
      <c r="RYI24" s="7"/>
      <c r="RYJ24" s="7"/>
      <c r="RYK24" s="7"/>
      <c r="RYL24" s="7"/>
      <c r="RYM24" s="7"/>
      <c r="RYN24" s="7"/>
      <c r="RYO24" s="7"/>
      <c r="RYP24" s="7"/>
      <c r="RYQ24" s="7"/>
      <c r="RYR24" s="7"/>
      <c r="RYS24" s="7"/>
      <c r="RYT24" s="7"/>
      <c r="RYU24" s="7"/>
      <c r="RYV24" s="7"/>
      <c r="RYW24" s="7"/>
      <c r="RYX24" s="7"/>
      <c r="RYY24" s="7"/>
      <c r="RYZ24" s="7"/>
      <c r="RZA24" s="7"/>
      <c r="RZB24" s="7"/>
      <c r="RZC24" s="7"/>
      <c r="RZD24" s="7"/>
      <c r="RZE24" s="7"/>
      <c r="RZF24" s="7"/>
      <c r="RZG24" s="7"/>
      <c r="RZH24" s="7"/>
      <c r="RZI24" s="7"/>
      <c r="RZJ24" s="7"/>
      <c r="RZK24" s="7"/>
      <c r="RZL24" s="7"/>
      <c r="RZM24" s="7"/>
      <c r="RZN24" s="7"/>
      <c r="RZO24" s="7"/>
      <c r="RZP24" s="7"/>
      <c r="RZQ24" s="7"/>
      <c r="RZR24" s="7"/>
      <c r="RZS24" s="7"/>
      <c r="RZT24" s="7"/>
      <c r="RZU24" s="7"/>
      <c r="RZV24" s="7"/>
      <c r="RZW24" s="7"/>
      <c r="RZX24" s="7"/>
      <c r="RZY24" s="7"/>
      <c r="RZZ24" s="7"/>
      <c r="SAA24" s="7"/>
      <c r="SAB24" s="7"/>
      <c r="SAC24" s="7"/>
      <c r="SAD24" s="7"/>
      <c r="SAE24" s="7"/>
      <c r="SAF24" s="7"/>
      <c r="SAG24" s="7"/>
      <c r="SAH24" s="7"/>
      <c r="SAI24" s="7"/>
      <c r="SAJ24" s="7"/>
      <c r="SAK24" s="7"/>
      <c r="SAL24" s="7"/>
      <c r="SAM24" s="7"/>
      <c r="SAN24" s="7"/>
      <c r="SAO24" s="7"/>
      <c r="SAP24" s="7"/>
      <c r="SAQ24" s="7"/>
      <c r="SAR24" s="7"/>
      <c r="SAS24" s="7"/>
      <c r="SAT24" s="7"/>
      <c r="SAU24" s="7"/>
      <c r="SAV24" s="7"/>
      <c r="SAW24" s="7"/>
      <c r="SAX24" s="7"/>
      <c r="SAY24" s="7"/>
      <c r="SAZ24" s="7"/>
      <c r="SBA24" s="7"/>
      <c r="SBB24" s="7"/>
      <c r="SBC24" s="7"/>
      <c r="SBD24" s="7"/>
      <c r="SBE24" s="7"/>
      <c r="SBF24" s="7"/>
      <c r="SBG24" s="7"/>
      <c r="SBH24" s="7"/>
      <c r="SBI24" s="7"/>
      <c r="SBJ24" s="7"/>
      <c r="SBK24" s="7"/>
      <c r="SBL24" s="7"/>
      <c r="SBM24" s="7"/>
      <c r="SBN24" s="7"/>
      <c r="SBO24" s="7"/>
      <c r="SBP24" s="7"/>
      <c r="SBQ24" s="7"/>
      <c r="SBR24" s="7"/>
      <c r="SBS24" s="7"/>
      <c r="SBT24" s="7"/>
      <c r="SBU24" s="7"/>
      <c r="SBV24" s="7"/>
      <c r="SBW24" s="7"/>
      <c r="SBX24" s="7"/>
      <c r="SBY24" s="7"/>
      <c r="SBZ24" s="7"/>
      <c r="SCA24" s="7"/>
      <c r="SCB24" s="7"/>
      <c r="SCC24" s="7"/>
      <c r="SCD24" s="7"/>
      <c r="SCE24" s="7"/>
      <c r="SCF24" s="7"/>
      <c r="SCG24" s="7"/>
      <c r="SCH24" s="7"/>
      <c r="SCI24" s="7"/>
      <c r="SCJ24" s="7"/>
      <c r="SCK24" s="7"/>
      <c r="SCL24" s="7"/>
      <c r="SCM24" s="7"/>
      <c r="SCN24" s="7"/>
      <c r="SCO24" s="7"/>
      <c r="SCP24" s="7"/>
      <c r="SCQ24" s="7"/>
      <c r="SCR24" s="7"/>
      <c r="SCS24" s="7"/>
      <c r="SCT24" s="7"/>
      <c r="SCU24" s="7"/>
      <c r="SCV24" s="7"/>
      <c r="SCW24" s="7"/>
      <c r="SCX24" s="7"/>
      <c r="SCY24" s="7"/>
      <c r="SCZ24" s="7"/>
      <c r="SDA24" s="7"/>
      <c r="SDB24" s="7"/>
      <c r="SDC24" s="7"/>
      <c r="SDD24" s="7"/>
      <c r="SDE24" s="7"/>
      <c r="SDF24" s="7"/>
      <c r="SDG24" s="7"/>
      <c r="SDH24" s="7"/>
      <c r="SDI24" s="7"/>
      <c r="SDJ24" s="7"/>
      <c r="SDK24" s="7"/>
      <c r="SDL24" s="7"/>
      <c r="SDM24" s="7"/>
      <c r="SDN24" s="7"/>
      <c r="SDO24" s="7"/>
      <c r="SDP24" s="7"/>
      <c r="SDQ24" s="7"/>
      <c r="SDR24" s="7"/>
      <c r="SDS24" s="7"/>
      <c r="SDT24" s="7"/>
      <c r="SDU24" s="7"/>
      <c r="SDV24" s="7"/>
      <c r="SDW24" s="7"/>
      <c r="SDX24" s="7"/>
      <c r="SDY24" s="7"/>
      <c r="SDZ24" s="7"/>
      <c r="SEA24" s="7"/>
      <c r="SEB24" s="7"/>
      <c r="SEC24" s="7"/>
      <c r="SED24" s="7"/>
      <c r="SEE24" s="7"/>
      <c r="SEF24" s="7"/>
      <c r="SEG24" s="7"/>
      <c r="SEH24" s="7"/>
      <c r="SEI24" s="7"/>
      <c r="SEJ24" s="7"/>
      <c r="SEK24" s="7"/>
      <c r="SEL24" s="7"/>
      <c r="SEM24" s="7"/>
      <c r="SEN24" s="7"/>
      <c r="SEO24" s="7"/>
      <c r="SEP24" s="7"/>
      <c r="SEQ24" s="7"/>
      <c r="SER24" s="7"/>
      <c r="SES24" s="7"/>
      <c r="SET24" s="7"/>
      <c r="SEU24" s="7"/>
      <c r="SEV24" s="7"/>
      <c r="SEW24" s="7"/>
      <c r="SEX24" s="7"/>
      <c r="SEY24" s="7"/>
      <c r="SEZ24" s="7"/>
      <c r="SFA24" s="7"/>
      <c r="SFB24" s="7"/>
      <c r="SFC24" s="7"/>
      <c r="SFD24" s="7"/>
      <c r="SFE24" s="7"/>
      <c r="SFF24" s="7"/>
      <c r="SFG24" s="7"/>
      <c r="SFH24" s="7"/>
      <c r="SFI24" s="7"/>
      <c r="SFJ24" s="7"/>
      <c r="SFK24" s="7"/>
      <c r="SFL24" s="7"/>
      <c r="SFM24" s="7"/>
      <c r="SFN24" s="7"/>
      <c r="SFO24" s="7"/>
      <c r="SFP24" s="7"/>
      <c r="SFQ24" s="7"/>
      <c r="SFR24" s="7"/>
      <c r="SFS24" s="7"/>
      <c r="SFT24" s="7"/>
      <c r="SFU24" s="7"/>
      <c r="SFV24" s="7"/>
      <c r="SFW24" s="7"/>
      <c r="SFX24" s="7"/>
      <c r="SFY24" s="7"/>
      <c r="SFZ24" s="7"/>
      <c r="SGA24" s="7"/>
      <c r="SGB24" s="7"/>
      <c r="SGC24" s="7"/>
      <c r="SGD24" s="7"/>
      <c r="SGE24" s="7"/>
      <c r="SGF24" s="7"/>
      <c r="SGG24" s="7"/>
      <c r="SGH24" s="7"/>
      <c r="SGI24" s="7"/>
      <c r="SGJ24" s="7"/>
      <c r="SGK24" s="7"/>
      <c r="SGL24" s="7"/>
      <c r="SGM24" s="7"/>
      <c r="SGN24" s="7"/>
      <c r="SGO24" s="7"/>
      <c r="SGP24" s="7"/>
      <c r="SGQ24" s="7"/>
      <c r="SGR24" s="7"/>
      <c r="SGS24" s="7"/>
      <c r="SGT24" s="7"/>
      <c r="SGU24" s="7"/>
      <c r="SGV24" s="7"/>
      <c r="SGW24" s="7"/>
      <c r="SGX24" s="7"/>
      <c r="SGY24" s="7"/>
      <c r="SGZ24" s="7"/>
      <c r="SHA24" s="7"/>
      <c r="SHB24" s="7"/>
      <c r="SHC24" s="7"/>
      <c r="SHD24" s="7"/>
      <c r="SHE24" s="7"/>
      <c r="SHF24" s="7"/>
      <c r="SHG24" s="7"/>
      <c r="SHH24" s="7"/>
      <c r="SHI24" s="7"/>
      <c r="SHJ24" s="7"/>
      <c r="SHK24" s="7"/>
      <c r="SHL24" s="7"/>
      <c r="SHM24" s="7"/>
      <c r="SHN24" s="7"/>
      <c r="SHO24" s="7"/>
      <c r="SHP24" s="7"/>
      <c r="SHQ24" s="7"/>
      <c r="SHR24" s="7"/>
      <c r="SHS24" s="7"/>
      <c r="SHT24" s="7"/>
      <c r="SHU24" s="7"/>
      <c r="SHV24" s="7"/>
      <c r="SHW24" s="7"/>
      <c r="SHX24" s="7"/>
      <c r="SHY24" s="7"/>
      <c r="SHZ24" s="7"/>
      <c r="SIA24" s="7"/>
      <c r="SIB24" s="7"/>
      <c r="SIC24" s="7"/>
      <c r="SID24" s="7"/>
      <c r="SIE24" s="7"/>
      <c r="SIF24" s="7"/>
      <c r="SIG24" s="7"/>
      <c r="SIH24" s="7"/>
      <c r="SII24" s="7"/>
      <c r="SIJ24" s="7"/>
      <c r="SIK24" s="7"/>
      <c r="SIL24" s="7"/>
      <c r="SIM24" s="7"/>
      <c r="SIN24" s="7"/>
      <c r="SIO24" s="7"/>
      <c r="SIP24" s="7"/>
      <c r="SIQ24" s="7"/>
      <c r="SIR24" s="7"/>
      <c r="SIS24" s="7"/>
      <c r="SIT24" s="7"/>
      <c r="SIU24" s="7"/>
      <c r="SIV24" s="7"/>
      <c r="SIW24" s="7"/>
      <c r="SIX24" s="7"/>
      <c r="SIY24" s="7"/>
      <c r="SIZ24" s="7"/>
      <c r="SJA24" s="7"/>
      <c r="SJB24" s="7"/>
      <c r="SJC24" s="7"/>
      <c r="SJD24" s="7"/>
      <c r="SJE24" s="7"/>
      <c r="SJF24" s="7"/>
      <c r="SJG24" s="7"/>
      <c r="SJH24" s="7"/>
      <c r="SJI24" s="7"/>
      <c r="SJJ24" s="7"/>
      <c r="SJK24" s="7"/>
      <c r="SJL24" s="7"/>
      <c r="SJM24" s="7"/>
      <c r="SJN24" s="7"/>
      <c r="SJO24" s="7"/>
      <c r="SJP24" s="7"/>
      <c r="SJQ24" s="7"/>
      <c r="SJR24" s="7"/>
      <c r="SJS24" s="7"/>
      <c r="SJT24" s="7"/>
      <c r="SJU24" s="7"/>
      <c r="SJV24" s="7"/>
      <c r="SJW24" s="7"/>
      <c r="SJX24" s="7"/>
      <c r="SJY24" s="7"/>
      <c r="SJZ24" s="7"/>
      <c r="SKA24" s="7"/>
      <c r="SKB24" s="7"/>
      <c r="SKC24" s="7"/>
      <c r="SKD24" s="7"/>
      <c r="SKE24" s="7"/>
      <c r="SKF24" s="7"/>
      <c r="SKG24" s="7"/>
      <c r="SKH24" s="7"/>
      <c r="SKI24" s="7"/>
      <c r="SKJ24" s="7"/>
      <c r="SKK24" s="7"/>
      <c r="SKL24" s="7"/>
      <c r="SKM24" s="7"/>
      <c r="SKN24" s="7"/>
      <c r="SKO24" s="7"/>
      <c r="SKP24" s="7"/>
      <c r="SKQ24" s="7"/>
      <c r="SKR24" s="7"/>
      <c r="SKS24" s="7"/>
      <c r="SKT24" s="7"/>
      <c r="SKU24" s="7"/>
      <c r="SKV24" s="7"/>
      <c r="SKW24" s="7"/>
      <c r="SKX24" s="7"/>
      <c r="SKY24" s="7"/>
      <c r="SKZ24" s="7"/>
      <c r="SLA24" s="7"/>
      <c r="SLB24" s="7"/>
      <c r="SLC24" s="7"/>
      <c r="SLD24" s="7"/>
      <c r="SLE24" s="7"/>
      <c r="SLF24" s="7"/>
      <c r="SLG24" s="7"/>
      <c r="SLH24" s="7"/>
      <c r="SLI24" s="7"/>
      <c r="SLJ24" s="7"/>
      <c r="SLK24" s="7"/>
      <c r="SLL24" s="7"/>
      <c r="SLM24" s="7"/>
      <c r="SLN24" s="7"/>
      <c r="SLO24" s="7"/>
      <c r="SLP24" s="7"/>
      <c r="SLQ24" s="7"/>
      <c r="SLR24" s="7"/>
      <c r="SLS24" s="7"/>
      <c r="SLT24" s="7"/>
      <c r="SLU24" s="7"/>
      <c r="SLV24" s="7"/>
      <c r="SLW24" s="7"/>
      <c r="SLX24" s="7"/>
      <c r="SLY24" s="7"/>
      <c r="SLZ24" s="7"/>
      <c r="SMA24" s="7"/>
      <c r="SMB24" s="7"/>
      <c r="SMC24" s="7"/>
      <c r="SMD24" s="7"/>
      <c r="SME24" s="7"/>
      <c r="SMF24" s="7"/>
      <c r="SMG24" s="7"/>
      <c r="SMH24" s="7"/>
      <c r="SMI24" s="7"/>
      <c r="SMJ24" s="7"/>
      <c r="SMK24" s="7"/>
      <c r="SML24" s="7"/>
      <c r="SMM24" s="7"/>
      <c r="SMN24" s="7"/>
      <c r="SMO24" s="7"/>
      <c r="SMP24" s="7"/>
      <c r="SMQ24" s="7"/>
      <c r="SMR24" s="7"/>
      <c r="SMS24" s="7"/>
      <c r="SMT24" s="7"/>
      <c r="SMU24" s="7"/>
      <c r="SMV24" s="7"/>
      <c r="SMW24" s="7"/>
      <c r="SMX24" s="7"/>
      <c r="SMY24" s="7"/>
      <c r="SMZ24" s="7"/>
      <c r="SNA24" s="7"/>
      <c r="SNB24" s="7"/>
      <c r="SNC24" s="7"/>
      <c r="SND24" s="7"/>
      <c r="SNE24" s="7"/>
      <c r="SNF24" s="7"/>
      <c r="SNG24" s="7"/>
      <c r="SNH24" s="7"/>
      <c r="SNI24" s="7"/>
      <c r="SNJ24" s="7"/>
      <c r="SNK24" s="7"/>
      <c r="SNL24" s="7"/>
      <c r="SNM24" s="7"/>
      <c r="SNN24" s="7"/>
      <c r="SNO24" s="7"/>
      <c r="SNP24" s="7"/>
      <c r="SNQ24" s="7"/>
      <c r="SNR24" s="7"/>
      <c r="SNS24" s="7"/>
      <c r="SNT24" s="7"/>
      <c r="SNU24" s="7"/>
      <c r="SNV24" s="7"/>
      <c r="SNW24" s="7"/>
      <c r="SNX24" s="7"/>
      <c r="SNY24" s="7"/>
      <c r="SNZ24" s="7"/>
      <c r="SOA24" s="7"/>
      <c r="SOB24" s="7"/>
      <c r="SOC24" s="7"/>
      <c r="SOD24" s="7"/>
      <c r="SOE24" s="7"/>
      <c r="SOF24" s="7"/>
      <c r="SOG24" s="7"/>
      <c r="SOH24" s="7"/>
      <c r="SOI24" s="7"/>
      <c r="SOJ24" s="7"/>
      <c r="SOK24" s="7"/>
      <c r="SOL24" s="7"/>
      <c r="SOM24" s="7"/>
      <c r="SON24" s="7"/>
      <c r="SOO24" s="7"/>
      <c r="SOP24" s="7"/>
      <c r="SOQ24" s="7"/>
      <c r="SOR24" s="7"/>
      <c r="SOS24" s="7"/>
      <c r="SOT24" s="7"/>
      <c r="SOU24" s="7"/>
      <c r="SOV24" s="7"/>
      <c r="SOW24" s="7"/>
      <c r="SOX24" s="7"/>
      <c r="SOY24" s="7"/>
      <c r="SOZ24" s="7"/>
      <c r="SPA24" s="7"/>
      <c r="SPB24" s="7"/>
      <c r="SPC24" s="7"/>
      <c r="SPD24" s="7"/>
      <c r="SPE24" s="7"/>
      <c r="SPF24" s="7"/>
      <c r="SPG24" s="7"/>
      <c r="SPH24" s="7"/>
      <c r="SPI24" s="7"/>
      <c r="SPJ24" s="7"/>
      <c r="SPK24" s="7"/>
      <c r="SPL24" s="7"/>
      <c r="SPM24" s="7"/>
      <c r="SPN24" s="7"/>
      <c r="SPO24" s="7"/>
      <c r="SPP24" s="7"/>
      <c r="SPQ24" s="7"/>
      <c r="SPR24" s="7"/>
      <c r="SPS24" s="7"/>
      <c r="SPT24" s="7"/>
      <c r="SPU24" s="7"/>
      <c r="SPV24" s="7"/>
      <c r="SPW24" s="7"/>
      <c r="SPX24" s="7"/>
      <c r="SPY24" s="7"/>
      <c r="SPZ24" s="7"/>
      <c r="SQA24" s="7"/>
      <c r="SQB24" s="7"/>
      <c r="SQC24" s="7"/>
      <c r="SQD24" s="7"/>
      <c r="SQE24" s="7"/>
      <c r="SQF24" s="7"/>
      <c r="SQG24" s="7"/>
      <c r="SQH24" s="7"/>
      <c r="SQI24" s="7"/>
      <c r="SQJ24" s="7"/>
      <c r="SQK24" s="7"/>
      <c r="SQL24" s="7"/>
      <c r="SQM24" s="7"/>
      <c r="SQN24" s="7"/>
      <c r="SQO24" s="7"/>
      <c r="SQP24" s="7"/>
      <c r="SQQ24" s="7"/>
      <c r="SQR24" s="7"/>
      <c r="SQS24" s="7"/>
      <c r="SQT24" s="7"/>
      <c r="SQU24" s="7"/>
      <c r="SQV24" s="7"/>
      <c r="SQW24" s="7"/>
      <c r="SQX24" s="7"/>
      <c r="SQY24" s="7"/>
      <c r="SQZ24" s="7"/>
      <c r="SRA24" s="7"/>
      <c r="SRB24" s="7"/>
      <c r="SRC24" s="7"/>
      <c r="SRD24" s="7"/>
      <c r="SRE24" s="7"/>
      <c r="SRF24" s="7"/>
      <c r="SRG24" s="7"/>
      <c r="SRH24" s="7"/>
      <c r="SRI24" s="7"/>
      <c r="SRJ24" s="7"/>
      <c r="SRK24" s="7"/>
      <c r="SRL24" s="7"/>
      <c r="SRM24" s="7"/>
      <c r="SRN24" s="7"/>
      <c r="SRO24" s="7"/>
      <c r="SRP24" s="7"/>
      <c r="SRQ24" s="7"/>
      <c r="SRR24" s="7"/>
      <c r="SRS24" s="7"/>
      <c r="SRT24" s="7"/>
      <c r="SRU24" s="7"/>
      <c r="SRV24" s="7"/>
      <c r="SRW24" s="7"/>
      <c r="SRX24" s="7"/>
      <c r="SRY24" s="7"/>
      <c r="SRZ24" s="7"/>
      <c r="SSA24" s="7"/>
      <c r="SSB24" s="7"/>
      <c r="SSC24" s="7"/>
      <c r="SSD24" s="7"/>
      <c r="SSE24" s="7"/>
      <c r="SSF24" s="7"/>
      <c r="SSG24" s="7"/>
      <c r="SSH24" s="7"/>
      <c r="SSI24" s="7"/>
      <c r="SSJ24" s="7"/>
      <c r="SSK24" s="7"/>
      <c r="SSL24" s="7"/>
      <c r="SSM24" s="7"/>
      <c r="SSN24" s="7"/>
      <c r="SSO24" s="7"/>
      <c r="SSP24" s="7"/>
      <c r="SSQ24" s="7"/>
      <c r="SSR24" s="7"/>
      <c r="SSS24" s="7"/>
      <c r="SST24" s="7"/>
      <c r="SSU24" s="7"/>
      <c r="SSV24" s="7"/>
      <c r="SSW24" s="7"/>
      <c r="SSX24" s="7"/>
      <c r="SSY24" s="7"/>
      <c r="SSZ24" s="7"/>
      <c r="STA24" s="7"/>
      <c r="STB24" s="7"/>
      <c r="STC24" s="7"/>
      <c r="STD24" s="7"/>
      <c r="STE24" s="7"/>
      <c r="STF24" s="7"/>
      <c r="STG24" s="7"/>
      <c r="STH24" s="7"/>
      <c r="STI24" s="7"/>
      <c r="STJ24" s="7"/>
      <c r="STK24" s="7"/>
      <c r="STL24" s="7"/>
      <c r="STM24" s="7"/>
      <c r="STN24" s="7"/>
      <c r="STO24" s="7"/>
      <c r="STP24" s="7"/>
      <c r="STQ24" s="7"/>
      <c r="STR24" s="7"/>
      <c r="STS24" s="7"/>
      <c r="STT24" s="7"/>
      <c r="STU24" s="7"/>
      <c r="STV24" s="7"/>
      <c r="STW24" s="7"/>
      <c r="STX24" s="7"/>
      <c r="STY24" s="7"/>
      <c r="STZ24" s="7"/>
      <c r="SUA24" s="7"/>
      <c r="SUB24" s="7"/>
      <c r="SUC24" s="7"/>
      <c r="SUD24" s="7"/>
      <c r="SUE24" s="7"/>
      <c r="SUF24" s="7"/>
      <c r="SUG24" s="7"/>
      <c r="SUH24" s="7"/>
      <c r="SUI24" s="7"/>
      <c r="SUJ24" s="7"/>
      <c r="SUK24" s="7"/>
      <c r="SUL24" s="7"/>
      <c r="SUM24" s="7"/>
      <c r="SUN24" s="7"/>
      <c r="SUO24" s="7"/>
      <c r="SUP24" s="7"/>
      <c r="SUQ24" s="7"/>
      <c r="SUR24" s="7"/>
      <c r="SUS24" s="7"/>
      <c r="SUT24" s="7"/>
      <c r="SUU24" s="7"/>
      <c r="SUV24" s="7"/>
      <c r="SUW24" s="7"/>
      <c r="SUX24" s="7"/>
      <c r="SUY24" s="7"/>
      <c r="SUZ24" s="7"/>
      <c r="SVA24" s="7"/>
      <c r="SVB24" s="7"/>
      <c r="SVC24" s="7"/>
      <c r="SVD24" s="7"/>
      <c r="SVE24" s="7"/>
      <c r="SVF24" s="7"/>
      <c r="SVG24" s="7"/>
      <c r="SVH24" s="7"/>
      <c r="SVI24" s="7"/>
      <c r="SVJ24" s="7"/>
      <c r="SVK24" s="7"/>
      <c r="SVL24" s="7"/>
      <c r="SVM24" s="7"/>
      <c r="SVN24" s="7"/>
      <c r="SVO24" s="7"/>
      <c r="SVP24" s="7"/>
      <c r="SVQ24" s="7"/>
      <c r="SVR24" s="7"/>
      <c r="SVS24" s="7"/>
      <c r="SVT24" s="7"/>
      <c r="SVU24" s="7"/>
      <c r="SVV24" s="7"/>
      <c r="SVW24" s="7"/>
      <c r="SVX24" s="7"/>
      <c r="SVY24" s="7"/>
      <c r="SVZ24" s="7"/>
      <c r="SWA24" s="7"/>
      <c r="SWB24" s="7"/>
      <c r="SWC24" s="7"/>
      <c r="SWD24" s="7"/>
      <c r="SWE24" s="7"/>
      <c r="SWF24" s="7"/>
      <c r="SWG24" s="7"/>
      <c r="SWH24" s="7"/>
      <c r="SWI24" s="7"/>
      <c r="SWJ24" s="7"/>
      <c r="SWK24" s="7"/>
      <c r="SWL24" s="7"/>
      <c r="SWM24" s="7"/>
      <c r="SWN24" s="7"/>
      <c r="SWO24" s="7"/>
      <c r="SWP24" s="7"/>
      <c r="SWQ24" s="7"/>
      <c r="SWR24" s="7"/>
      <c r="SWS24" s="7"/>
      <c r="SWT24" s="7"/>
      <c r="SWU24" s="7"/>
      <c r="SWV24" s="7"/>
      <c r="SWW24" s="7"/>
      <c r="SWX24" s="7"/>
      <c r="SWY24" s="7"/>
      <c r="SWZ24" s="7"/>
      <c r="SXA24" s="7"/>
      <c r="SXB24" s="7"/>
      <c r="SXC24" s="7"/>
      <c r="SXD24" s="7"/>
      <c r="SXE24" s="7"/>
      <c r="SXF24" s="7"/>
      <c r="SXG24" s="7"/>
      <c r="SXH24" s="7"/>
      <c r="SXI24" s="7"/>
      <c r="SXJ24" s="7"/>
      <c r="SXK24" s="7"/>
      <c r="SXL24" s="7"/>
      <c r="SXM24" s="7"/>
      <c r="SXN24" s="7"/>
      <c r="SXO24" s="7"/>
      <c r="SXP24" s="7"/>
      <c r="SXQ24" s="7"/>
      <c r="SXR24" s="7"/>
      <c r="SXS24" s="7"/>
      <c r="SXT24" s="7"/>
      <c r="SXU24" s="7"/>
      <c r="SXV24" s="7"/>
      <c r="SXW24" s="7"/>
      <c r="SXX24" s="7"/>
      <c r="SXY24" s="7"/>
      <c r="SXZ24" s="7"/>
      <c r="SYA24" s="7"/>
      <c r="SYB24" s="7"/>
      <c r="SYC24" s="7"/>
      <c r="SYD24" s="7"/>
      <c r="SYE24" s="7"/>
      <c r="SYF24" s="7"/>
      <c r="SYG24" s="7"/>
      <c r="SYH24" s="7"/>
      <c r="SYI24" s="7"/>
      <c r="SYJ24" s="7"/>
      <c r="SYK24" s="7"/>
      <c r="SYL24" s="7"/>
      <c r="SYM24" s="7"/>
      <c r="SYN24" s="7"/>
      <c r="SYO24" s="7"/>
      <c r="SYP24" s="7"/>
      <c r="SYQ24" s="7"/>
      <c r="SYR24" s="7"/>
      <c r="SYS24" s="7"/>
      <c r="SYT24" s="7"/>
      <c r="SYU24" s="7"/>
      <c r="SYV24" s="7"/>
      <c r="SYW24" s="7"/>
      <c r="SYX24" s="7"/>
      <c r="SYY24" s="7"/>
      <c r="SYZ24" s="7"/>
      <c r="SZA24" s="7"/>
      <c r="SZB24" s="7"/>
      <c r="SZC24" s="7"/>
      <c r="SZD24" s="7"/>
      <c r="SZE24" s="7"/>
      <c r="SZF24" s="7"/>
      <c r="SZG24" s="7"/>
      <c r="SZH24" s="7"/>
      <c r="SZI24" s="7"/>
      <c r="SZJ24" s="7"/>
      <c r="SZK24" s="7"/>
      <c r="SZL24" s="7"/>
      <c r="SZM24" s="7"/>
      <c r="SZN24" s="7"/>
      <c r="SZO24" s="7"/>
      <c r="SZP24" s="7"/>
      <c r="SZQ24" s="7"/>
      <c r="SZR24" s="7"/>
      <c r="SZS24" s="7"/>
      <c r="SZT24" s="7"/>
      <c r="SZU24" s="7"/>
      <c r="SZV24" s="7"/>
      <c r="SZW24" s="7"/>
      <c r="SZX24" s="7"/>
      <c r="SZY24" s="7"/>
      <c r="SZZ24" s="7"/>
      <c r="TAA24" s="7"/>
      <c r="TAB24" s="7"/>
      <c r="TAC24" s="7"/>
      <c r="TAD24" s="7"/>
      <c r="TAE24" s="7"/>
      <c r="TAF24" s="7"/>
      <c r="TAG24" s="7"/>
      <c r="TAH24" s="7"/>
      <c r="TAI24" s="7"/>
      <c r="TAJ24" s="7"/>
      <c r="TAK24" s="7"/>
      <c r="TAL24" s="7"/>
      <c r="TAM24" s="7"/>
      <c r="TAN24" s="7"/>
      <c r="TAO24" s="7"/>
      <c r="TAP24" s="7"/>
      <c r="TAQ24" s="7"/>
      <c r="TAR24" s="7"/>
      <c r="TAS24" s="7"/>
      <c r="TAT24" s="7"/>
      <c r="TAU24" s="7"/>
      <c r="TAV24" s="7"/>
      <c r="TAW24" s="7"/>
      <c r="TAX24" s="7"/>
      <c r="TAY24" s="7"/>
      <c r="TAZ24" s="7"/>
      <c r="TBA24" s="7"/>
      <c r="TBB24" s="7"/>
      <c r="TBC24" s="7"/>
      <c r="TBD24" s="7"/>
      <c r="TBE24" s="7"/>
      <c r="TBF24" s="7"/>
      <c r="TBG24" s="7"/>
      <c r="TBH24" s="7"/>
      <c r="TBI24" s="7"/>
      <c r="TBJ24" s="7"/>
      <c r="TBK24" s="7"/>
      <c r="TBL24" s="7"/>
      <c r="TBM24" s="7"/>
      <c r="TBN24" s="7"/>
      <c r="TBO24" s="7"/>
      <c r="TBP24" s="7"/>
      <c r="TBQ24" s="7"/>
      <c r="TBR24" s="7"/>
      <c r="TBS24" s="7"/>
      <c r="TBT24" s="7"/>
      <c r="TBU24" s="7"/>
      <c r="TBV24" s="7"/>
      <c r="TBW24" s="7"/>
      <c r="TBX24" s="7"/>
      <c r="TBY24" s="7"/>
      <c r="TBZ24" s="7"/>
      <c r="TCA24" s="7"/>
      <c r="TCB24" s="7"/>
      <c r="TCC24" s="7"/>
      <c r="TCD24" s="7"/>
      <c r="TCE24" s="7"/>
      <c r="TCF24" s="7"/>
      <c r="TCG24" s="7"/>
      <c r="TCH24" s="7"/>
      <c r="TCI24" s="7"/>
      <c r="TCJ24" s="7"/>
      <c r="TCK24" s="7"/>
      <c r="TCL24" s="7"/>
      <c r="TCM24" s="7"/>
      <c r="TCN24" s="7"/>
      <c r="TCO24" s="7"/>
      <c r="TCP24" s="7"/>
      <c r="TCQ24" s="7"/>
      <c r="TCR24" s="7"/>
      <c r="TCS24" s="7"/>
      <c r="TCT24" s="7"/>
      <c r="TCU24" s="7"/>
      <c r="TCV24" s="7"/>
      <c r="TCW24" s="7"/>
      <c r="TCX24" s="7"/>
      <c r="TCY24" s="7"/>
      <c r="TCZ24" s="7"/>
      <c r="TDA24" s="7"/>
      <c r="TDB24" s="7"/>
      <c r="TDC24" s="7"/>
      <c r="TDD24" s="7"/>
      <c r="TDE24" s="7"/>
      <c r="TDF24" s="7"/>
      <c r="TDG24" s="7"/>
      <c r="TDH24" s="7"/>
      <c r="TDI24" s="7"/>
      <c r="TDJ24" s="7"/>
      <c r="TDK24" s="7"/>
      <c r="TDL24" s="7"/>
      <c r="TDM24" s="7"/>
      <c r="TDN24" s="7"/>
      <c r="TDO24" s="7"/>
      <c r="TDP24" s="7"/>
      <c r="TDQ24" s="7"/>
      <c r="TDR24" s="7"/>
      <c r="TDS24" s="7"/>
      <c r="TDT24" s="7"/>
      <c r="TDU24" s="7"/>
      <c r="TDV24" s="7"/>
      <c r="TDW24" s="7"/>
      <c r="TDX24" s="7"/>
      <c r="TDY24" s="7"/>
      <c r="TDZ24" s="7"/>
      <c r="TEA24" s="7"/>
      <c r="TEB24" s="7"/>
      <c r="TEC24" s="7"/>
      <c r="TED24" s="7"/>
      <c r="TEE24" s="7"/>
      <c r="TEF24" s="7"/>
      <c r="TEG24" s="7"/>
      <c r="TEH24" s="7"/>
      <c r="TEI24" s="7"/>
      <c r="TEJ24" s="7"/>
      <c r="TEK24" s="7"/>
      <c r="TEL24" s="7"/>
      <c r="TEM24" s="7"/>
      <c r="TEN24" s="7"/>
      <c r="TEO24" s="7"/>
      <c r="TEP24" s="7"/>
      <c r="TEQ24" s="7"/>
      <c r="TER24" s="7"/>
      <c r="TES24" s="7"/>
      <c r="TET24" s="7"/>
      <c r="TEU24" s="7"/>
      <c r="TEV24" s="7"/>
      <c r="TEW24" s="7"/>
      <c r="TEX24" s="7"/>
      <c r="TEY24" s="7"/>
      <c r="TEZ24" s="7"/>
      <c r="TFA24" s="7"/>
      <c r="TFB24" s="7"/>
      <c r="TFC24" s="7"/>
      <c r="TFD24" s="7"/>
      <c r="TFE24" s="7"/>
      <c r="TFF24" s="7"/>
      <c r="TFG24" s="7"/>
      <c r="TFH24" s="7"/>
      <c r="TFI24" s="7"/>
      <c r="TFJ24" s="7"/>
      <c r="TFK24" s="7"/>
      <c r="TFL24" s="7"/>
      <c r="TFM24" s="7"/>
      <c r="TFN24" s="7"/>
      <c r="TFO24" s="7"/>
      <c r="TFP24" s="7"/>
      <c r="TFQ24" s="7"/>
      <c r="TFR24" s="7"/>
      <c r="TFS24" s="7"/>
      <c r="TFT24" s="7"/>
      <c r="TFU24" s="7"/>
      <c r="TFV24" s="7"/>
      <c r="TFW24" s="7"/>
      <c r="TFX24" s="7"/>
      <c r="TFY24" s="7"/>
      <c r="TFZ24" s="7"/>
      <c r="TGA24" s="7"/>
      <c r="TGB24" s="7"/>
      <c r="TGC24" s="7"/>
      <c r="TGD24" s="7"/>
      <c r="TGE24" s="7"/>
      <c r="TGF24" s="7"/>
      <c r="TGG24" s="7"/>
      <c r="TGH24" s="7"/>
      <c r="TGI24" s="7"/>
      <c r="TGJ24" s="7"/>
      <c r="TGK24" s="7"/>
      <c r="TGL24" s="7"/>
      <c r="TGM24" s="7"/>
      <c r="TGN24" s="7"/>
      <c r="TGO24" s="7"/>
      <c r="TGP24" s="7"/>
      <c r="TGQ24" s="7"/>
      <c r="TGR24" s="7"/>
      <c r="TGS24" s="7"/>
      <c r="TGT24" s="7"/>
      <c r="TGU24" s="7"/>
      <c r="TGV24" s="7"/>
      <c r="TGW24" s="7"/>
      <c r="TGX24" s="7"/>
      <c r="TGY24" s="7"/>
      <c r="TGZ24" s="7"/>
      <c r="THA24" s="7"/>
      <c r="THB24" s="7"/>
      <c r="THC24" s="7"/>
      <c r="THD24" s="7"/>
      <c r="THE24" s="7"/>
      <c r="THF24" s="7"/>
      <c r="THG24" s="7"/>
      <c r="THH24" s="7"/>
      <c r="THI24" s="7"/>
      <c r="THJ24" s="7"/>
      <c r="THK24" s="7"/>
      <c r="THL24" s="7"/>
      <c r="THM24" s="7"/>
      <c r="THN24" s="7"/>
      <c r="THO24" s="7"/>
      <c r="THP24" s="7"/>
      <c r="THQ24" s="7"/>
      <c r="THR24" s="7"/>
      <c r="THS24" s="7"/>
      <c r="THT24" s="7"/>
      <c r="THU24" s="7"/>
      <c r="THV24" s="7"/>
      <c r="THW24" s="7"/>
      <c r="THX24" s="7"/>
      <c r="THY24" s="7"/>
      <c r="THZ24" s="7"/>
      <c r="TIA24" s="7"/>
      <c r="TIB24" s="7"/>
      <c r="TIC24" s="7"/>
      <c r="TID24" s="7"/>
      <c r="TIE24" s="7"/>
      <c r="TIF24" s="7"/>
      <c r="TIG24" s="7"/>
      <c r="TIH24" s="7"/>
      <c r="TII24" s="7"/>
      <c r="TIJ24" s="7"/>
      <c r="TIK24" s="7"/>
      <c r="TIL24" s="7"/>
      <c r="TIM24" s="7"/>
      <c r="TIN24" s="7"/>
      <c r="TIO24" s="7"/>
      <c r="TIP24" s="7"/>
      <c r="TIQ24" s="7"/>
      <c r="TIR24" s="7"/>
      <c r="TIS24" s="7"/>
      <c r="TIT24" s="7"/>
      <c r="TIU24" s="7"/>
      <c r="TIV24" s="7"/>
      <c r="TIW24" s="7"/>
      <c r="TIX24" s="7"/>
      <c r="TIY24" s="7"/>
      <c r="TIZ24" s="7"/>
      <c r="TJA24" s="7"/>
      <c r="TJB24" s="7"/>
      <c r="TJC24" s="7"/>
      <c r="TJD24" s="7"/>
      <c r="TJE24" s="7"/>
      <c r="TJF24" s="7"/>
      <c r="TJG24" s="7"/>
      <c r="TJH24" s="7"/>
      <c r="TJI24" s="7"/>
      <c r="TJJ24" s="7"/>
      <c r="TJK24" s="7"/>
      <c r="TJL24" s="7"/>
      <c r="TJM24" s="7"/>
      <c r="TJN24" s="7"/>
      <c r="TJO24" s="7"/>
      <c r="TJP24" s="7"/>
      <c r="TJQ24" s="7"/>
      <c r="TJR24" s="7"/>
      <c r="TJS24" s="7"/>
      <c r="TJT24" s="7"/>
      <c r="TJU24" s="7"/>
      <c r="TJV24" s="7"/>
      <c r="TJW24" s="7"/>
      <c r="TJX24" s="7"/>
      <c r="TJY24" s="7"/>
      <c r="TJZ24" s="7"/>
      <c r="TKA24" s="7"/>
      <c r="TKB24" s="7"/>
      <c r="TKC24" s="7"/>
      <c r="TKD24" s="7"/>
      <c r="TKE24" s="7"/>
      <c r="TKF24" s="7"/>
      <c r="TKG24" s="7"/>
      <c r="TKH24" s="7"/>
      <c r="TKI24" s="7"/>
      <c r="TKJ24" s="7"/>
      <c r="TKK24" s="7"/>
      <c r="TKL24" s="7"/>
      <c r="TKM24" s="7"/>
      <c r="TKN24" s="7"/>
      <c r="TKO24" s="7"/>
      <c r="TKP24" s="7"/>
      <c r="TKQ24" s="7"/>
      <c r="TKR24" s="7"/>
      <c r="TKS24" s="7"/>
      <c r="TKT24" s="7"/>
      <c r="TKU24" s="7"/>
      <c r="TKV24" s="7"/>
      <c r="TKW24" s="7"/>
      <c r="TKX24" s="7"/>
      <c r="TKY24" s="7"/>
      <c r="TKZ24" s="7"/>
      <c r="TLA24" s="7"/>
      <c r="TLB24" s="7"/>
      <c r="TLC24" s="7"/>
      <c r="TLD24" s="7"/>
      <c r="TLE24" s="7"/>
      <c r="TLF24" s="7"/>
      <c r="TLG24" s="7"/>
      <c r="TLH24" s="7"/>
      <c r="TLI24" s="7"/>
      <c r="TLJ24" s="7"/>
      <c r="TLK24" s="7"/>
      <c r="TLL24" s="7"/>
      <c r="TLM24" s="7"/>
      <c r="TLN24" s="7"/>
      <c r="TLO24" s="7"/>
      <c r="TLP24" s="7"/>
      <c r="TLQ24" s="7"/>
      <c r="TLR24" s="7"/>
      <c r="TLS24" s="7"/>
      <c r="TLT24" s="7"/>
      <c r="TLU24" s="7"/>
      <c r="TLV24" s="7"/>
      <c r="TLW24" s="7"/>
      <c r="TLX24" s="7"/>
      <c r="TLY24" s="7"/>
      <c r="TLZ24" s="7"/>
      <c r="TMA24" s="7"/>
      <c r="TMB24" s="7"/>
      <c r="TMC24" s="7"/>
      <c r="TMD24" s="7"/>
      <c r="TME24" s="7"/>
      <c r="TMF24" s="7"/>
      <c r="TMG24" s="7"/>
      <c r="TMH24" s="7"/>
      <c r="TMI24" s="7"/>
      <c r="TMJ24" s="7"/>
      <c r="TMK24" s="7"/>
      <c r="TML24" s="7"/>
      <c r="TMM24" s="7"/>
      <c r="TMN24" s="7"/>
      <c r="TMO24" s="7"/>
      <c r="TMP24" s="7"/>
      <c r="TMQ24" s="7"/>
      <c r="TMR24" s="7"/>
      <c r="TMS24" s="7"/>
      <c r="TMT24" s="7"/>
      <c r="TMU24" s="7"/>
      <c r="TMV24" s="7"/>
      <c r="TMW24" s="7"/>
      <c r="TMX24" s="7"/>
      <c r="TMY24" s="7"/>
      <c r="TMZ24" s="7"/>
      <c r="TNA24" s="7"/>
      <c r="TNB24" s="7"/>
      <c r="TNC24" s="7"/>
      <c r="TND24" s="7"/>
      <c r="TNE24" s="7"/>
      <c r="TNF24" s="7"/>
      <c r="TNG24" s="7"/>
      <c r="TNH24" s="7"/>
      <c r="TNI24" s="7"/>
      <c r="TNJ24" s="7"/>
      <c r="TNK24" s="7"/>
      <c r="TNL24" s="7"/>
      <c r="TNM24" s="7"/>
      <c r="TNN24" s="7"/>
      <c r="TNO24" s="7"/>
      <c r="TNP24" s="7"/>
      <c r="TNQ24" s="7"/>
      <c r="TNR24" s="7"/>
      <c r="TNS24" s="7"/>
      <c r="TNT24" s="7"/>
      <c r="TNU24" s="7"/>
      <c r="TNV24" s="7"/>
      <c r="TNW24" s="7"/>
      <c r="TNX24" s="7"/>
      <c r="TNY24" s="7"/>
      <c r="TNZ24" s="7"/>
      <c r="TOA24" s="7"/>
      <c r="TOB24" s="7"/>
      <c r="TOC24" s="7"/>
      <c r="TOD24" s="7"/>
      <c r="TOE24" s="7"/>
      <c r="TOF24" s="7"/>
      <c r="TOG24" s="7"/>
      <c r="TOH24" s="7"/>
      <c r="TOI24" s="7"/>
      <c r="TOJ24" s="7"/>
      <c r="TOK24" s="7"/>
      <c r="TOL24" s="7"/>
      <c r="TOM24" s="7"/>
      <c r="TON24" s="7"/>
      <c r="TOO24" s="7"/>
      <c r="TOP24" s="7"/>
      <c r="TOQ24" s="7"/>
      <c r="TOR24" s="7"/>
      <c r="TOS24" s="7"/>
      <c r="TOT24" s="7"/>
      <c r="TOU24" s="7"/>
      <c r="TOV24" s="7"/>
      <c r="TOW24" s="7"/>
      <c r="TOX24" s="7"/>
      <c r="TOY24" s="7"/>
      <c r="TOZ24" s="7"/>
      <c r="TPA24" s="7"/>
      <c r="TPB24" s="7"/>
      <c r="TPC24" s="7"/>
      <c r="TPD24" s="7"/>
      <c r="TPE24" s="7"/>
      <c r="TPF24" s="7"/>
      <c r="TPG24" s="7"/>
      <c r="TPH24" s="7"/>
      <c r="TPI24" s="7"/>
      <c r="TPJ24" s="7"/>
      <c r="TPK24" s="7"/>
      <c r="TPL24" s="7"/>
      <c r="TPM24" s="7"/>
      <c r="TPN24" s="7"/>
      <c r="TPO24" s="7"/>
      <c r="TPP24" s="7"/>
      <c r="TPQ24" s="7"/>
      <c r="TPR24" s="7"/>
      <c r="TPS24" s="7"/>
      <c r="TPT24" s="7"/>
      <c r="TPU24" s="7"/>
      <c r="TPV24" s="7"/>
      <c r="TPW24" s="7"/>
      <c r="TPX24" s="7"/>
      <c r="TPY24" s="7"/>
      <c r="TPZ24" s="7"/>
      <c r="TQA24" s="7"/>
      <c r="TQB24" s="7"/>
      <c r="TQC24" s="7"/>
      <c r="TQD24" s="7"/>
      <c r="TQE24" s="7"/>
      <c r="TQF24" s="7"/>
      <c r="TQG24" s="7"/>
      <c r="TQH24" s="7"/>
      <c r="TQI24" s="7"/>
      <c r="TQJ24" s="7"/>
      <c r="TQK24" s="7"/>
      <c r="TQL24" s="7"/>
      <c r="TQM24" s="7"/>
      <c r="TQN24" s="7"/>
      <c r="TQO24" s="7"/>
      <c r="TQP24" s="7"/>
      <c r="TQQ24" s="7"/>
      <c r="TQR24" s="7"/>
      <c r="TQS24" s="7"/>
      <c r="TQT24" s="7"/>
      <c r="TQU24" s="7"/>
      <c r="TQV24" s="7"/>
      <c r="TQW24" s="7"/>
      <c r="TQX24" s="7"/>
      <c r="TQY24" s="7"/>
      <c r="TQZ24" s="7"/>
      <c r="TRA24" s="7"/>
      <c r="TRB24" s="7"/>
      <c r="TRC24" s="7"/>
      <c r="TRD24" s="7"/>
      <c r="TRE24" s="7"/>
      <c r="TRF24" s="7"/>
      <c r="TRG24" s="7"/>
      <c r="TRH24" s="7"/>
      <c r="TRI24" s="7"/>
      <c r="TRJ24" s="7"/>
      <c r="TRK24" s="7"/>
      <c r="TRL24" s="7"/>
      <c r="TRM24" s="7"/>
      <c r="TRN24" s="7"/>
      <c r="TRO24" s="7"/>
      <c r="TRP24" s="7"/>
      <c r="TRQ24" s="7"/>
      <c r="TRR24" s="7"/>
      <c r="TRS24" s="7"/>
      <c r="TRT24" s="7"/>
      <c r="TRU24" s="7"/>
      <c r="TRV24" s="7"/>
      <c r="TRW24" s="7"/>
      <c r="TRX24" s="7"/>
      <c r="TRY24" s="7"/>
      <c r="TRZ24" s="7"/>
      <c r="TSA24" s="7"/>
      <c r="TSB24" s="7"/>
      <c r="TSC24" s="7"/>
      <c r="TSD24" s="7"/>
      <c r="TSE24" s="7"/>
      <c r="TSF24" s="7"/>
      <c r="TSG24" s="7"/>
      <c r="TSH24" s="7"/>
      <c r="TSI24" s="7"/>
      <c r="TSJ24" s="7"/>
      <c r="TSK24" s="7"/>
      <c r="TSL24" s="7"/>
      <c r="TSM24" s="7"/>
      <c r="TSN24" s="7"/>
      <c r="TSO24" s="7"/>
      <c r="TSP24" s="7"/>
      <c r="TSQ24" s="7"/>
      <c r="TSR24" s="7"/>
      <c r="TSS24" s="7"/>
      <c r="TST24" s="7"/>
      <c r="TSU24" s="7"/>
      <c r="TSV24" s="7"/>
      <c r="TSW24" s="7"/>
      <c r="TSX24" s="7"/>
      <c r="TSY24" s="7"/>
      <c r="TSZ24" s="7"/>
      <c r="TTA24" s="7"/>
      <c r="TTB24" s="7"/>
      <c r="TTC24" s="7"/>
      <c r="TTD24" s="7"/>
      <c r="TTE24" s="7"/>
      <c r="TTF24" s="7"/>
      <c r="TTG24" s="7"/>
      <c r="TTH24" s="7"/>
      <c r="TTI24" s="7"/>
      <c r="TTJ24" s="7"/>
      <c r="TTK24" s="7"/>
      <c r="TTL24" s="7"/>
      <c r="TTM24" s="7"/>
      <c r="TTN24" s="7"/>
      <c r="TTO24" s="7"/>
      <c r="TTP24" s="7"/>
      <c r="TTQ24" s="7"/>
      <c r="TTR24" s="7"/>
      <c r="TTS24" s="7"/>
      <c r="TTT24" s="7"/>
      <c r="TTU24" s="7"/>
      <c r="TTV24" s="7"/>
      <c r="TTW24" s="7"/>
      <c r="TTX24" s="7"/>
      <c r="TTY24" s="7"/>
      <c r="TTZ24" s="7"/>
      <c r="TUA24" s="7"/>
      <c r="TUB24" s="7"/>
      <c r="TUC24" s="7"/>
      <c r="TUD24" s="7"/>
      <c r="TUE24" s="7"/>
      <c r="TUF24" s="7"/>
      <c r="TUG24" s="7"/>
      <c r="TUH24" s="7"/>
      <c r="TUI24" s="7"/>
      <c r="TUJ24" s="7"/>
      <c r="TUK24" s="7"/>
      <c r="TUL24" s="7"/>
      <c r="TUM24" s="7"/>
      <c r="TUN24" s="7"/>
      <c r="TUO24" s="7"/>
      <c r="TUP24" s="7"/>
      <c r="TUQ24" s="7"/>
      <c r="TUR24" s="7"/>
      <c r="TUS24" s="7"/>
      <c r="TUT24" s="7"/>
      <c r="TUU24" s="7"/>
      <c r="TUV24" s="7"/>
      <c r="TUW24" s="7"/>
      <c r="TUX24" s="7"/>
      <c r="TUY24" s="7"/>
      <c r="TUZ24" s="7"/>
      <c r="TVA24" s="7"/>
      <c r="TVB24" s="7"/>
      <c r="TVC24" s="7"/>
      <c r="TVD24" s="7"/>
      <c r="TVE24" s="7"/>
      <c r="TVF24" s="7"/>
      <c r="TVG24" s="7"/>
      <c r="TVH24" s="7"/>
      <c r="TVI24" s="7"/>
      <c r="TVJ24" s="7"/>
      <c r="TVK24" s="7"/>
      <c r="TVL24" s="7"/>
      <c r="TVM24" s="7"/>
      <c r="TVN24" s="7"/>
      <c r="TVO24" s="7"/>
      <c r="TVP24" s="7"/>
      <c r="TVQ24" s="7"/>
      <c r="TVR24" s="7"/>
      <c r="TVS24" s="7"/>
      <c r="TVT24" s="7"/>
      <c r="TVU24" s="7"/>
      <c r="TVV24" s="7"/>
      <c r="TVW24" s="7"/>
      <c r="TVX24" s="7"/>
      <c r="TVY24" s="7"/>
      <c r="TVZ24" s="7"/>
      <c r="TWA24" s="7"/>
      <c r="TWB24" s="7"/>
      <c r="TWC24" s="7"/>
      <c r="TWD24" s="7"/>
      <c r="TWE24" s="7"/>
      <c r="TWF24" s="7"/>
      <c r="TWG24" s="7"/>
      <c r="TWH24" s="7"/>
      <c r="TWI24" s="7"/>
      <c r="TWJ24" s="7"/>
      <c r="TWK24" s="7"/>
      <c r="TWL24" s="7"/>
      <c r="TWM24" s="7"/>
      <c r="TWN24" s="7"/>
      <c r="TWO24" s="7"/>
      <c r="TWP24" s="7"/>
      <c r="TWQ24" s="7"/>
      <c r="TWR24" s="7"/>
      <c r="TWS24" s="7"/>
      <c r="TWT24" s="7"/>
      <c r="TWU24" s="7"/>
      <c r="TWV24" s="7"/>
      <c r="TWW24" s="7"/>
      <c r="TWX24" s="7"/>
      <c r="TWY24" s="7"/>
      <c r="TWZ24" s="7"/>
      <c r="TXA24" s="7"/>
      <c r="TXB24" s="7"/>
      <c r="TXC24" s="7"/>
      <c r="TXD24" s="7"/>
      <c r="TXE24" s="7"/>
      <c r="TXF24" s="7"/>
      <c r="TXG24" s="7"/>
      <c r="TXH24" s="7"/>
      <c r="TXI24" s="7"/>
      <c r="TXJ24" s="7"/>
      <c r="TXK24" s="7"/>
      <c r="TXL24" s="7"/>
      <c r="TXM24" s="7"/>
      <c r="TXN24" s="7"/>
      <c r="TXO24" s="7"/>
      <c r="TXP24" s="7"/>
      <c r="TXQ24" s="7"/>
      <c r="TXR24" s="7"/>
      <c r="TXS24" s="7"/>
      <c r="TXT24" s="7"/>
      <c r="TXU24" s="7"/>
      <c r="TXV24" s="7"/>
      <c r="TXW24" s="7"/>
      <c r="TXX24" s="7"/>
      <c r="TXY24" s="7"/>
      <c r="TXZ24" s="7"/>
      <c r="TYA24" s="7"/>
      <c r="TYB24" s="7"/>
      <c r="TYC24" s="7"/>
      <c r="TYD24" s="7"/>
      <c r="TYE24" s="7"/>
      <c r="TYF24" s="7"/>
      <c r="TYG24" s="7"/>
      <c r="TYH24" s="7"/>
      <c r="TYI24" s="7"/>
      <c r="TYJ24" s="7"/>
      <c r="TYK24" s="7"/>
      <c r="TYL24" s="7"/>
      <c r="TYM24" s="7"/>
      <c r="TYN24" s="7"/>
      <c r="TYO24" s="7"/>
      <c r="TYP24" s="7"/>
      <c r="TYQ24" s="7"/>
      <c r="TYR24" s="7"/>
      <c r="TYS24" s="7"/>
      <c r="TYT24" s="7"/>
      <c r="TYU24" s="7"/>
      <c r="TYV24" s="7"/>
      <c r="TYW24" s="7"/>
      <c r="TYX24" s="7"/>
      <c r="TYY24" s="7"/>
      <c r="TYZ24" s="7"/>
      <c r="TZA24" s="7"/>
      <c r="TZB24" s="7"/>
      <c r="TZC24" s="7"/>
      <c r="TZD24" s="7"/>
      <c r="TZE24" s="7"/>
      <c r="TZF24" s="7"/>
      <c r="TZG24" s="7"/>
      <c r="TZH24" s="7"/>
      <c r="TZI24" s="7"/>
      <c r="TZJ24" s="7"/>
      <c r="TZK24" s="7"/>
      <c r="TZL24" s="7"/>
      <c r="TZM24" s="7"/>
      <c r="TZN24" s="7"/>
      <c r="TZO24" s="7"/>
      <c r="TZP24" s="7"/>
      <c r="TZQ24" s="7"/>
      <c r="TZR24" s="7"/>
      <c r="TZS24" s="7"/>
      <c r="TZT24" s="7"/>
      <c r="TZU24" s="7"/>
      <c r="TZV24" s="7"/>
      <c r="TZW24" s="7"/>
      <c r="TZX24" s="7"/>
      <c r="TZY24" s="7"/>
      <c r="TZZ24" s="7"/>
      <c r="UAA24" s="7"/>
      <c r="UAB24" s="7"/>
      <c r="UAC24" s="7"/>
      <c r="UAD24" s="7"/>
      <c r="UAE24" s="7"/>
      <c r="UAF24" s="7"/>
      <c r="UAG24" s="7"/>
      <c r="UAH24" s="7"/>
      <c r="UAI24" s="7"/>
      <c r="UAJ24" s="7"/>
      <c r="UAK24" s="7"/>
      <c r="UAL24" s="7"/>
      <c r="UAM24" s="7"/>
      <c r="UAN24" s="7"/>
      <c r="UAO24" s="7"/>
      <c r="UAP24" s="7"/>
      <c r="UAQ24" s="7"/>
      <c r="UAR24" s="7"/>
      <c r="UAS24" s="7"/>
      <c r="UAT24" s="7"/>
      <c r="UAU24" s="7"/>
      <c r="UAV24" s="7"/>
      <c r="UAW24" s="7"/>
      <c r="UAX24" s="7"/>
      <c r="UAY24" s="7"/>
      <c r="UAZ24" s="7"/>
      <c r="UBA24" s="7"/>
      <c r="UBB24" s="7"/>
      <c r="UBC24" s="7"/>
      <c r="UBD24" s="7"/>
      <c r="UBE24" s="7"/>
      <c r="UBF24" s="7"/>
      <c r="UBG24" s="7"/>
      <c r="UBH24" s="7"/>
      <c r="UBI24" s="7"/>
      <c r="UBJ24" s="7"/>
      <c r="UBK24" s="7"/>
      <c r="UBL24" s="7"/>
      <c r="UBM24" s="7"/>
      <c r="UBN24" s="7"/>
      <c r="UBO24" s="7"/>
      <c r="UBP24" s="7"/>
      <c r="UBQ24" s="7"/>
      <c r="UBR24" s="7"/>
      <c r="UBS24" s="7"/>
      <c r="UBT24" s="7"/>
      <c r="UBU24" s="7"/>
      <c r="UBV24" s="7"/>
      <c r="UBW24" s="7"/>
      <c r="UBX24" s="7"/>
      <c r="UBY24" s="7"/>
      <c r="UBZ24" s="7"/>
      <c r="UCA24" s="7"/>
      <c r="UCB24" s="7"/>
      <c r="UCC24" s="7"/>
      <c r="UCD24" s="7"/>
      <c r="UCE24" s="7"/>
      <c r="UCF24" s="7"/>
      <c r="UCG24" s="7"/>
      <c r="UCH24" s="7"/>
      <c r="UCI24" s="7"/>
      <c r="UCJ24" s="7"/>
      <c r="UCK24" s="7"/>
      <c r="UCL24" s="7"/>
      <c r="UCM24" s="7"/>
      <c r="UCN24" s="7"/>
      <c r="UCO24" s="7"/>
      <c r="UCP24" s="7"/>
      <c r="UCQ24" s="7"/>
      <c r="UCR24" s="7"/>
      <c r="UCS24" s="7"/>
      <c r="UCT24" s="7"/>
      <c r="UCU24" s="7"/>
      <c r="UCV24" s="7"/>
      <c r="UCW24" s="7"/>
      <c r="UCX24" s="7"/>
      <c r="UCY24" s="7"/>
      <c r="UCZ24" s="7"/>
      <c r="UDA24" s="7"/>
      <c r="UDB24" s="7"/>
      <c r="UDC24" s="7"/>
      <c r="UDD24" s="7"/>
      <c r="UDE24" s="7"/>
      <c r="UDF24" s="7"/>
      <c r="UDG24" s="7"/>
      <c r="UDH24" s="7"/>
      <c r="UDI24" s="7"/>
      <c r="UDJ24" s="7"/>
      <c r="UDK24" s="7"/>
      <c r="UDL24" s="7"/>
      <c r="UDM24" s="7"/>
      <c r="UDN24" s="7"/>
      <c r="UDO24" s="7"/>
      <c r="UDP24" s="7"/>
      <c r="UDQ24" s="7"/>
      <c r="UDR24" s="7"/>
      <c r="UDS24" s="7"/>
      <c r="UDT24" s="7"/>
      <c r="UDU24" s="7"/>
      <c r="UDV24" s="7"/>
      <c r="UDW24" s="7"/>
      <c r="UDX24" s="7"/>
      <c r="UDY24" s="7"/>
      <c r="UDZ24" s="7"/>
      <c r="UEA24" s="7"/>
      <c r="UEB24" s="7"/>
      <c r="UEC24" s="7"/>
      <c r="UED24" s="7"/>
      <c r="UEE24" s="7"/>
      <c r="UEF24" s="7"/>
      <c r="UEG24" s="7"/>
      <c r="UEH24" s="7"/>
      <c r="UEI24" s="7"/>
      <c r="UEJ24" s="7"/>
      <c r="UEK24" s="7"/>
      <c r="UEL24" s="7"/>
      <c r="UEM24" s="7"/>
      <c r="UEN24" s="7"/>
      <c r="UEO24" s="7"/>
      <c r="UEP24" s="7"/>
      <c r="UEQ24" s="7"/>
      <c r="UER24" s="7"/>
      <c r="UES24" s="7"/>
      <c r="UET24" s="7"/>
      <c r="UEU24" s="7"/>
      <c r="UEV24" s="7"/>
      <c r="UEW24" s="7"/>
      <c r="UEX24" s="7"/>
      <c r="UEY24" s="7"/>
      <c r="UEZ24" s="7"/>
      <c r="UFA24" s="7"/>
      <c r="UFB24" s="7"/>
      <c r="UFC24" s="7"/>
      <c r="UFD24" s="7"/>
      <c r="UFE24" s="7"/>
      <c r="UFF24" s="7"/>
      <c r="UFG24" s="7"/>
      <c r="UFH24" s="7"/>
      <c r="UFI24" s="7"/>
      <c r="UFJ24" s="7"/>
      <c r="UFK24" s="7"/>
      <c r="UFL24" s="7"/>
      <c r="UFM24" s="7"/>
      <c r="UFN24" s="7"/>
      <c r="UFO24" s="7"/>
      <c r="UFP24" s="7"/>
      <c r="UFQ24" s="7"/>
      <c r="UFR24" s="7"/>
      <c r="UFS24" s="7"/>
      <c r="UFT24" s="7"/>
      <c r="UFU24" s="7"/>
      <c r="UFV24" s="7"/>
      <c r="UFW24" s="7"/>
      <c r="UFX24" s="7"/>
      <c r="UFY24" s="7"/>
      <c r="UFZ24" s="7"/>
      <c r="UGA24" s="7"/>
      <c r="UGB24" s="7"/>
      <c r="UGC24" s="7"/>
      <c r="UGD24" s="7"/>
      <c r="UGE24" s="7"/>
      <c r="UGF24" s="7"/>
      <c r="UGG24" s="7"/>
      <c r="UGH24" s="7"/>
      <c r="UGI24" s="7"/>
      <c r="UGJ24" s="7"/>
      <c r="UGK24" s="7"/>
      <c r="UGL24" s="7"/>
      <c r="UGM24" s="7"/>
      <c r="UGN24" s="7"/>
      <c r="UGO24" s="7"/>
      <c r="UGP24" s="7"/>
      <c r="UGQ24" s="7"/>
      <c r="UGR24" s="7"/>
      <c r="UGS24" s="7"/>
      <c r="UGT24" s="7"/>
      <c r="UGU24" s="7"/>
      <c r="UGV24" s="7"/>
      <c r="UGW24" s="7"/>
      <c r="UGX24" s="7"/>
      <c r="UGY24" s="7"/>
      <c r="UGZ24" s="7"/>
      <c r="UHA24" s="7"/>
      <c r="UHB24" s="7"/>
      <c r="UHC24" s="7"/>
      <c r="UHD24" s="7"/>
      <c r="UHE24" s="7"/>
      <c r="UHF24" s="7"/>
      <c r="UHG24" s="7"/>
      <c r="UHH24" s="7"/>
      <c r="UHI24" s="7"/>
      <c r="UHJ24" s="7"/>
      <c r="UHK24" s="7"/>
      <c r="UHL24" s="7"/>
      <c r="UHM24" s="7"/>
      <c r="UHN24" s="7"/>
      <c r="UHO24" s="7"/>
      <c r="UHP24" s="7"/>
      <c r="UHQ24" s="7"/>
      <c r="UHR24" s="7"/>
      <c r="UHS24" s="7"/>
      <c r="UHT24" s="7"/>
      <c r="UHU24" s="7"/>
      <c r="UHV24" s="7"/>
      <c r="UHW24" s="7"/>
      <c r="UHX24" s="7"/>
      <c r="UHY24" s="7"/>
      <c r="UHZ24" s="7"/>
      <c r="UIA24" s="7"/>
      <c r="UIB24" s="7"/>
      <c r="UIC24" s="7"/>
      <c r="UID24" s="7"/>
      <c r="UIE24" s="7"/>
      <c r="UIF24" s="7"/>
      <c r="UIG24" s="7"/>
      <c r="UIH24" s="7"/>
      <c r="UII24" s="7"/>
      <c r="UIJ24" s="7"/>
      <c r="UIK24" s="7"/>
      <c r="UIL24" s="7"/>
      <c r="UIM24" s="7"/>
      <c r="UIN24" s="7"/>
      <c r="UIO24" s="7"/>
      <c r="UIP24" s="7"/>
      <c r="UIQ24" s="7"/>
      <c r="UIR24" s="7"/>
      <c r="UIS24" s="7"/>
      <c r="UIT24" s="7"/>
      <c r="UIU24" s="7"/>
      <c r="UIV24" s="7"/>
      <c r="UIW24" s="7"/>
      <c r="UIX24" s="7"/>
      <c r="UIY24" s="7"/>
      <c r="UIZ24" s="7"/>
      <c r="UJA24" s="7"/>
      <c r="UJB24" s="7"/>
      <c r="UJC24" s="7"/>
      <c r="UJD24" s="7"/>
      <c r="UJE24" s="7"/>
      <c r="UJF24" s="7"/>
      <c r="UJG24" s="7"/>
      <c r="UJH24" s="7"/>
      <c r="UJI24" s="7"/>
      <c r="UJJ24" s="7"/>
      <c r="UJK24" s="7"/>
      <c r="UJL24" s="7"/>
      <c r="UJM24" s="7"/>
      <c r="UJN24" s="7"/>
      <c r="UJO24" s="7"/>
      <c r="UJP24" s="7"/>
      <c r="UJQ24" s="7"/>
      <c r="UJR24" s="7"/>
      <c r="UJS24" s="7"/>
      <c r="UJT24" s="7"/>
      <c r="UJU24" s="7"/>
      <c r="UJV24" s="7"/>
      <c r="UJW24" s="7"/>
      <c r="UJX24" s="7"/>
      <c r="UJY24" s="7"/>
      <c r="UJZ24" s="7"/>
      <c r="UKA24" s="7"/>
      <c r="UKB24" s="7"/>
      <c r="UKC24" s="7"/>
      <c r="UKD24" s="7"/>
      <c r="UKE24" s="7"/>
      <c r="UKF24" s="7"/>
      <c r="UKG24" s="7"/>
      <c r="UKH24" s="7"/>
      <c r="UKI24" s="7"/>
      <c r="UKJ24" s="7"/>
      <c r="UKK24" s="7"/>
      <c r="UKL24" s="7"/>
      <c r="UKM24" s="7"/>
      <c r="UKN24" s="7"/>
      <c r="UKO24" s="7"/>
      <c r="UKP24" s="7"/>
      <c r="UKQ24" s="7"/>
      <c r="UKR24" s="7"/>
      <c r="UKS24" s="7"/>
      <c r="UKT24" s="7"/>
      <c r="UKU24" s="7"/>
      <c r="UKV24" s="7"/>
      <c r="UKW24" s="7"/>
      <c r="UKX24" s="7"/>
      <c r="UKY24" s="7"/>
      <c r="UKZ24" s="7"/>
      <c r="ULA24" s="7"/>
      <c r="ULB24" s="7"/>
      <c r="ULC24" s="7"/>
      <c r="ULD24" s="7"/>
      <c r="ULE24" s="7"/>
      <c r="ULF24" s="7"/>
      <c r="ULG24" s="7"/>
      <c r="ULH24" s="7"/>
      <c r="ULI24" s="7"/>
      <c r="ULJ24" s="7"/>
      <c r="ULK24" s="7"/>
      <c r="ULL24" s="7"/>
      <c r="ULM24" s="7"/>
      <c r="ULN24" s="7"/>
      <c r="ULO24" s="7"/>
      <c r="ULP24" s="7"/>
      <c r="ULQ24" s="7"/>
      <c r="ULR24" s="7"/>
      <c r="ULS24" s="7"/>
      <c r="ULT24" s="7"/>
      <c r="ULU24" s="7"/>
      <c r="ULV24" s="7"/>
      <c r="ULW24" s="7"/>
      <c r="ULX24" s="7"/>
      <c r="ULY24" s="7"/>
      <c r="ULZ24" s="7"/>
      <c r="UMA24" s="7"/>
      <c r="UMB24" s="7"/>
      <c r="UMC24" s="7"/>
      <c r="UMD24" s="7"/>
      <c r="UME24" s="7"/>
      <c r="UMF24" s="7"/>
      <c r="UMG24" s="7"/>
      <c r="UMH24" s="7"/>
      <c r="UMI24" s="7"/>
      <c r="UMJ24" s="7"/>
      <c r="UMK24" s="7"/>
      <c r="UML24" s="7"/>
      <c r="UMM24" s="7"/>
      <c r="UMN24" s="7"/>
      <c r="UMO24" s="7"/>
      <c r="UMP24" s="7"/>
      <c r="UMQ24" s="7"/>
      <c r="UMR24" s="7"/>
      <c r="UMS24" s="7"/>
      <c r="UMT24" s="7"/>
      <c r="UMU24" s="7"/>
      <c r="UMV24" s="7"/>
      <c r="UMW24" s="7"/>
      <c r="UMX24" s="7"/>
      <c r="UMY24" s="7"/>
      <c r="UMZ24" s="7"/>
      <c r="UNA24" s="7"/>
      <c r="UNB24" s="7"/>
      <c r="UNC24" s="7"/>
      <c r="UND24" s="7"/>
      <c r="UNE24" s="7"/>
      <c r="UNF24" s="7"/>
      <c r="UNG24" s="7"/>
      <c r="UNH24" s="7"/>
      <c r="UNI24" s="7"/>
      <c r="UNJ24" s="7"/>
      <c r="UNK24" s="7"/>
      <c r="UNL24" s="7"/>
      <c r="UNM24" s="7"/>
      <c r="UNN24" s="7"/>
      <c r="UNO24" s="7"/>
      <c r="UNP24" s="7"/>
      <c r="UNQ24" s="7"/>
      <c r="UNR24" s="7"/>
      <c r="UNS24" s="7"/>
      <c r="UNT24" s="7"/>
      <c r="UNU24" s="7"/>
      <c r="UNV24" s="7"/>
      <c r="UNW24" s="7"/>
      <c r="UNX24" s="7"/>
      <c r="UNY24" s="7"/>
      <c r="UNZ24" s="7"/>
      <c r="UOA24" s="7"/>
      <c r="UOB24" s="7"/>
      <c r="UOC24" s="7"/>
      <c r="UOD24" s="7"/>
      <c r="UOE24" s="7"/>
      <c r="UOF24" s="7"/>
      <c r="UOG24" s="7"/>
      <c r="UOH24" s="7"/>
      <c r="UOI24" s="7"/>
      <c r="UOJ24" s="7"/>
      <c r="UOK24" s="7"/>
      <c r="UOL24" s="7"/>
      <c r="UOM24" s="7"/>
      <c r="UON24" s="7"/>
      <c r="UOO24" s="7"/>
      <c r="UOP24" s="7"/>
      <c r="UOQ24" s="7"/>
      <c r="UOR24" s="7"/>
      <c r="UOS24" s="7"/>
      <c r="UOT24" s="7"/>
      <c r="UOU24" s="7"/>
      <c r="UOV24" s="7"/>
      <c r="UOW24" s="7"/>
      <c r="UOX24" s="7"/>
      <c r="UOY24" s="7"/>
      <c r="UOZ24" s="7"/>
      <c r="UPA24" s="7"/>
      <c r="UPB24" s="7"/>
      <c r="UPC24" s="7"/>
      <c r="UPD24" s="7"/>
      <c r="UPE24" s="7"/>
      <c r="UPF24" s="7"/>
      <c r="UPG24" s="7"/>
      <c r="UPH24" s="7"/>
      <c r="UPI24" s="7"/>
      <c r="UPJ24" s="7"/>
      <c r="UPK24" s="7"/>
      <c r="UPL24" s="7"/>
      <c r="UPM24" s="7"/>
      <c r="UPN24" s="7"/>
      <c r="UPO24" s="7"/>
      <c r="UPP24" s="7"/>
      <c r="UPQ24" s="7"/>
      <c r="UPR24" s="7"/>
      <c r="UPS24" s="7"/>
      <c r="UPT24" s="7"/>
      <c r="UPU24" s="7"/>
      <c r="UPV24" s="7"/>
      <c r="UPW24" s="7"/>
      <c r="UPX24" s="7"/>
      <c r="UPY24" s="7"/>
      <c r="UPZ24" s="7"/>
      <c r="UQA24" s="7"/>
      <c r="UQB24" s="7"/>
      <c r="UQC24" s="7"/>
      <c r="UQD24" s="7"/>
      <c r="UQE24" s="7"/>
      <c r="UQF24" s="7"/>
      <c r="UQG24" s="7"/>
      <c r="UQH24" s="7"/>
      <c r="UQI24" s="7"/>
      <c r="UQJ24" s="7"/>
      <c r="UQK24" s="7"/>
      <c r="UQL24" s="7"/>
      <c r="UQM24" s="7"/>
      <c r="UQN24" s="7"/>
      <c r="UQO24" s="7"/>
      <c r="UQP24" s="7"/>
      <c r="UQQ24" s="7"/>
      <c r="UQR24" s="7"/>
      <c r="UQS24" s="7"/>
      <c r="UQT24" s="7"/>
      <c r="UQU24" s="7"/>
      <c r="UQV24" s="7"/>
      <c r="UQW24" s="7"/>
      <c r="UQX24" s="7"/>
      <c r="UQY24" s="7"/>
      <c r="UQZ24" s="7"/>
      <c r="URA24" s="7"/>
      <c r="URB24" s="7"/>
      <c r="URC24" s="7"/>
      <c r="URD24" s="7"/>
      <c r="URE24" s="7"/>
      <c r="URF24" s="7"/>
      <c r="URG24" s="7"/>
      <c r="URH24" s="7"/>
      <c r="URI24" s="7"/>
      <c r="URJ24" s="7"/>
      <c r="URK24" s="7"/>
      <c r="URL24" s="7"/>
      <c r="URM24" s="7"/>
      <c r="URN24" s="7"/>
      <c r="URO24" s="7"/>
      <c r="URP24" s="7"/>
      <c r="URQ24" s="7"/>
      <c r="URR24" s="7"/>
      <c r="URS24" s="7"/>
      <c r="URT24" s="7"/>
      <c r="URU24" s="7"/>
      <c r="URV24" s="7"/>
      <c r="URW24" s="7"/>
      <c r="URX24" s="7"/>
      <c r="URY24" s="7"/>
      <c r="URZ24" s="7"/>
      <c r="USA24" s="7"/>
      <c r="USB24" s="7"/>
      <c r="USC24" s="7"/>
      <c r="USD24" s="7"/>
      <c r="USE24" s="7"/>
      <c r="USF24" s="7"/>
      <c r="USG24" s="7"/>
      <c r="USH24" s="7"/>
      <c r="USI24" s="7"/>
      <c r="USJ24" s="7"/>
      <c r="USK24" s="7"/>
      <c r="USL24" s="7"/>
      <c r="USM24" s="7"/>
      <c r="USN24" s="7"/>
      <c r="USO24" s="7"/>
      <c r="USP24" s="7"/>
      <c r="USQ24" s="7"/>
      <c r="USR24" s="7"/>
      <c r="USS24" s="7"/>
      <c r="UST24" s="7"/>
      <c r="USU24" s="7"/>
      <c r="USV24" s="7"/>
      <c r="USW24" s="7"/>
      <c r="USX24" s="7"/>
      <c r="USY24" s="7"/>
      <c r="USZ24" s="7"/>
      <c r="UTA24" s="7"/>
      <c r="UTB24" s="7"/>
      <c r="UTC24" s="7"/>
      <c r="UTD24" s="7"/>
      <c r="UTE24" s="7"/>
      <c r="UTF24" s="7"/>
      <c r="UTG24" s="7"/>
      <c r="UTH24" s="7"/>
      <c r="UTI24" s="7"/>
      <c r="UTJ24" s="7"/>
      <c r="UTK24" s="7"/>
      <c r="UTL24" s="7"/>
      <c r="UTM24" s="7"/>
      <c r="UTN24" s="7"/>
      <c r="UTO24" s="7"/>
      <c r="UTP24" s="7"/>
      <c r="UTQ24" s="7"/>
      <c r="UTR24" s="7"/>
      <c r="UTS24" s="7"/>
      <c r="UTT24" s="7"/>
      <c r="UTU24" s="7"/>
      <c r="UTV24" s="7"/>
      <c r="UTW24" s="7"/>
      <c r="UTX24" s="7"/>
      <c r="UTY24" s="7"/>
      <c r="UTZ24" s="7"/>
      <c r="UUA24" s="7"/>
      <c r="UUB24" s="7"/>
      <c r="UUC24" s="7"/>
      <c r="UUD24" s="7"/>
      <c r="UUE24" s="7"/>
      <c r="UUF24" s="7"/>
      <c r="UUG24" s="7"/>
      <c r="UUH24" s="7"/>
      <c r="UUI24" s="7"/>
      <c r="UUJ24" s="7"/>
      <c r="UUK24" s="7"/>
      <c r="UUL24" s="7"/>
      <c r="UUM24" s="7"/>
      <c r="UUN24" s="7"/>
      <c r="UUO24" s="7"/>
      <c r="UUP24" s="7"/>
      <c r="UUQ24" s="7"/>
      <c r="UUR24" s="7"/>
      <c r="UUS24" s="7"/>
      <c r="UUT24" s="7"/>
      <c r="UUU24" s="7"/>
      <c r="UUV24" s="7"/>
      <c r="UUW24" s="7"/>
      <c r="UUX24" s="7"/>
      <c r="UUY24" s="7"/>
      <c r="UUZ24" s="7"/>
      <c r="UVA24" s="7"/>
      <c r="UVB24" s="7"/>
      <c r="UVC24" s="7"/>
      <c r="UVD24" s="7"/>
      <c r="UVE24" s="7"/>
      <c r="UVF24" s="7"/>
      <c r="UVG24" s="7"/>
      <c r="UVH24" s="7"/>
      <c r="UVI24" s="7"/>
      <c r="UVJ24" s="7"/>
      <c r="UVK24" s="7"/>
      <c r="UVL24" s="7"/>
      <c r="UVM24" s="7"/>
      <c r="UVN24" s="7"/>
      <c r="UVO24" s="7"/>
      <c r="UVP24" s="7"/>
      <c r="UVQ24" s="7"/>
      <c r="UVR24" s="7"/>
      <c r="UVS24" s="7"/>
      <c r="UVT24" s="7"/>
      <c r="UVU24" s="7"/>
      <c r="UVV24" s="7"/>
      <c r="UVW24" s="7"/>
      <c r="UVX24" s="7"/>
      <c r="UVY24" s="7"/>
      <c r="UVZ24" s="7"/>
      <c r="UWA24" s="7"/>
      <c r="UWB24" s="7"/>
      <c r="UWC24" s="7"/>
      <c r="UWD24" s="7"/>
      <c r="UWE24" s="7"/>
      <c r="UWF24" s="7"/>
      <c r="UWG24" s="7"/>
      <c r="UWH24" s="7"/>
      <c r="UWI24" s="7"/>
      <c r="UWJ24" s="7"/>
      <c r="UWK24" s="7"/>
      <c r="UWL24" s="7"/>
      <c r="UWM24" s="7"/>
      <c r="UWN24" s="7"/>
      <c r="UWO24" s="7"/>
      <c r="UWP24" s="7"/>
      <c r="UWQ24" s="7"/>
      <c r="UWR24" s="7"/>
      <c r="UWS24" s="7"/>
      <c r="UWT24" s="7"/>
      <c r="UWU24" s="7"/>
      <c r="UWV24" s="7"/>
      <c r="UWW24" s="7"/>
      <c r="UWX24" s="7"/>
      <c r="UWY24" s="7"/>
      <c r="UWZ24" s="7"/>
      <c r="UXA24" s="7"/>
      <c r="UXB24" s="7"/>
      <c r="UXC24" s="7"/>
      <c r="UXD24" s="7"/>
      <c r="UXE24" s="7"/>
      <c r="UXF24" s="7"/>
      <c r="UXG24" s="7"/>
      <c r="UXH24" s="7"/>
      <c r="UXI24" s="7"/>
      <c r="UXJ24" s="7"/>
      <c r="UXK24" s="7"/>
      <c r="UXL24" s="7"/>
      <c r="UXM24" s="7"/>
      <c r="UXN24" s="7"/>
      <c r="UXO24" s="7"/>
      <c r="UXP24" s="7"/>
      <c r="UXQ24" s="7"/>
      <c r="UXR24" s="7"/>
      <c r="UXS24" s="7"/>
      <c r="UXT24" s="7"/>
      <c r="UXU24" s="7"/>
      <c r="UXV24" s="7"/>
      <c r="UXW24" s="7"/>
      <c r="UXX24" s="7"/>
      <c r="UXY24" s="7"/>
      <c r="UXZ24" s="7"/>
      <c r="UYA24" s="7"/>
      <c r="UYB24" s="7"/>
      <c r="UYC24" s="7"/>
      <c r="UYD24" s="7"/>
      <c r="UYE24" s="7"/>
      <c r="UYF24" s="7"/>
      <c r="UYG24" s="7"/>
      <c r="UYH24" s="7"/>
      <c r="UYI24" s="7"/>
      <c r="UYJ24" s="7"/>
      <c r="UYK24" s="7"/>
      <c r="UYL24" s="7"/>
      <c r="UYM24" s="7"/>
      <c r="UYN24" s="7"/>
      <c r="UYO24" s="7"/>
      <c r="UYP24" s="7"/>
      <c r="UYQ24" s="7"/>
      <c r="UYR24" s="7"/>
      <c r="UYS24" s="7"/>
      <c r="UYT24" s="7"/>
      <c r="UYU24" s="7"/>
      <c r="UYV24" s="7"/>
      <c r="UYW24" s="7"/>
      <c r="UYX24" s="7"/>
      <c r="UYY24" s="7"/>
      <c r="UYZ24" s="7"/>
      <c r="UZA24" s="7"/>
      <c r="UZB24" s="7"/>
      <c r="UZC24" s="7"/>
      <c r="UZD24" s="7"/>
      <c r="UZE24" s="7"/>
      <c r="UZF24" s="7"/>
      <c r="UZG24" s="7"/>
      <c r="UZH24" s="7"/>
      <c r="UZI24" s="7"/>
      <c r="UZJ24" s="7"/>
      <c r="UZK24" s="7"/>
      <c r="UZL24" s="7"/>
      <c r="UZM24" s="7"/>
      <c r="UZN24" s="7"/>
      <c r="UZO24" s="7"/>
      <c r="UZP24" s="7"/>
      <c r="UZQ24" s="7"/>
      <c r="UZR24" s="7"/>
      <c r="UZS24" s="7"/>
      <c r="UZT24" s="7"/>
      <c r="UZU24" s="7"/>
      <c r="UZV24" s="7"/>
      <c r="UZW24" s="7"/>
      <c r="UZX24" s="7"/>
      <c r="UZY24" s="7"/>
      <c r="UZZ24" s="7"/>
      <c r="VAA24" s="7"/>
      <c r="VAB24" s="7"/>
      <c r="VAC24" s="7"/>
      <c r="VAD24" s="7"/>
      <c r="VAE24" s="7"/>
      <c r="VAF24" s="7"/>
      <c r="VAG24" s="7"/>
      <c r="VAH24" s="7"/>
      <c r="VAI24" s="7"/>
      <c r="VAJ24" s="7"/>
      <c r="VAK24" s="7"/>
      <c r="VAL24" s="7"/>
      <c r="VAM24" s="7"/>
      <c r="VAN24" s="7"/>
      <c r="VAO24" s="7"/>
      <c r="VAP24" s="7"/>
      <c r="VAQ24" s="7"/>
      <c r="VAR24" s="7"/>
      <c r="VAS24" s="7"/>
      <c r="VAT24" s="7"/>
      <c r="VAU24" s="7"/>
      <c r="VAV24" s="7"/>
      <c r="VAW24" s="7"/>
      <c r="VAX24" s="7"/>
      <c r="VAY24" s="7"/>
      <c r="VAZ24" s="7"/>
      <c r="VBA24" s="7"/>
      <c r="VBB24" s="7"/>
      <c r="VBC24" s="7"/>
      <c r="VBD24" s="7"/>
      <c r="VBE24" s="7"/>
      <c r="VBF24" s="7"/>
      <c r="VBG24" s="7"/>
      <c r="VBH24" s="7"/>
      <c r="VBI24" s="7"/>
      <c r="VBJ24" s="7"/>
      <c r="VBK24" s="7"/>
      <c r="VBL24" s="7"/>
      <c r="VBM24" s="7"/>
      <c r="VBN24" s="7"/>
      <c r="VBO24" s="7"/>
      <c r="VBP24" s="7"/>
      <c r="VBQ24" s="7"/>
      <c r="VBR24" s="7"/>
      <c r="VBS24" s="7"/>
      <c r="VBT24" s="7"/>
      <c r="VBU24" s="7"/>
      <c r="VBV24" s="7"/>
      <c r="VBW24" s="7"/>
      <c r="VBX24" s="7"/>
      <c r="VBY24" s="7"/>
      <c r="VBZ24" s="7"/>
      <c r="VCA24" s="7"/>
      <c r="VCB24" s="7"/>
      <c r="VCC24" s="7"/>
      <c r="VCD24" s="7"/>
      <c r="VCE24" s="7"/>
      <c r="VCF24" s="7"/>
      <c r="VCG24" s="7"/>
      <c r="VCH24" s="7"/>
      <c r="VCI24" s="7"/>
      <c r="VCJ24" s="7"/>
      <c r="VCK24" s="7"/>
      <c r="VCL24" s="7"/>
      <c r="VCM24" s="7"/>
      <c r="VCN24" s="7"/>
      <c r="VCO24" s="7"/>
      <c r="VCP24" s="7"/>
      <c r="VCQ24" s="7"/>
      <c r="VCR24" s="7"/>
      <c r="VCS24" s="7"/>
      <c r="VCT24" s="7"/>
      <c r="VCU24" s="7"/>
      <c r="VCV24" s="7"/>
      <c r="VCW24" s="7"/>
      <c r="VCX24" s="7"/>
      <c r="VCY24" s="7"/>
      <c r="VCZ24" s="7"/>
      <c r="VDA24" s="7"/>
      <c r="VDB24" s="7"/>
      <c r="VDC24" s="7"/>
      <c r="VDD24" s="7"/>
      <c r="VDE24" s="7"/>
      <c r="VDF24" s="7"/>
      <c r="VDG24" s="7"/>
      <c r="VDH24" s="7"/>
      <c r="VDI24" s="7"/>
      <c r="VDJ24" s="7"/>
      <c r="VDK24" s="7"/>
      <c r="VDL24" s="7"/>
      <c r="VDM24" s="7"/>
      <c r="VDN24" s="7"/>
      <c r="VDO24" s="7"/>
      <c r="VDP24" s="7"/>
      <c r="VDQ24" s="7"/>
      <c r="VDR24" s="7"/>
      <c r="VDS24" s="7"/>
      <c r="VDT24" s="7"/>
      <c r="VDU24" s="7"/>
      <c r="VDV24" s="7"/>
      <c r="VDW24" s="7"/>
      <c r="VDX24" s="7"/>
      <c r="VDY24" s="7"/>
      <c r="VDZ24" s="7"/>
      <c r="VEA24" s="7"/>
      <c r="VEB24" s="7"/>
      <c r="VEC24" s="7"/>
      <c r="VED24" s="7"/>
      <c r="VEE24" s="7"/>
      <c r="VEF24" s="7"/>
      <c r="VEG24" s="7"/>
      <c r="VEH24" s="7"/>
      <c r="VEI24" s="7"/>
      <c r="VEJ24" s="7"/>
      <c r="VEK24" s="7"/>
      <c r="VEL24" s="7"/>
      <c r="VEM24" s="7"/>
      <c r="VEN24" s="7"/>
      <c r="VEO24" s="7"/>
      <c r="VEP24" s="7"/>
      <c r="VEQ24" s="7"/>
      <c r="VER24" s="7"/>
      <c r="VES24" s="7"/>
      <c r="VET24" s="7"/>
      <c r="VEU24" s="7"/>
      <c r="VEV24" s="7"/>
      <c r="VEW24" s="7"/>
      <c r="VEX24" s="7"/>
      <c r="VEY24" s="7"/>
      <c r="VEZ24" s="7"/>
      <c r="VFA24" s="7"/>
      <c r="VFB24" s="7"/>
      <c r="VFC24" s="7"/>
      <c r="VFD24" s="7"/>
      <c r="VFE24" s="7"/>
      <c r="VFF24" s="7"/>
      <c r="VFG24" s="7"/>
      <c r="VFH24" s="7"/>
      <c r="VFI24" s="7"/>
      <c r="VFJ24" s="7"/>
      <c r="VFK24" s="7"/>
      <c r="VFL24" s="7"/>
      <c r="VFM24" s="7"/>
      <c r="VFN24" s="7"/>
      <c r="VFO24" s="7"/>
      <c r="VFP24" s="7"/>
      <c r="VFQ24" s="7"/>
      <c r="VFR24" s="7"/>
      <c r="VFS24" s="7"/>
      <c r="VFT24" s="7"/>
      <c r="VFU24" s="7"/>
      <c r="VFV24" s="7"/>
      <c r="VFW24" s="7"/>
      <c r="VFX24" s="7"/>
      <c r="VFY24" s="7"/>
      <c r="VFZ24" s="7"/>
      <c r="VGA24" s="7"/>
      <c r="VGB24" s="7"/>
      <c r="VGC24" s="7"/>
      <c r="VGD24" s="7"/>
      <c r="VGE24" s="7"/>
      <c r="VGF24" s="7"/>
      <c r="VGG24" s="7"/>
      <c r="VGH24" s="7"/>
      <c r="VGI24" s="7"/>
      <c r="VGJ24" s="7"/>
      <c r="VGK24" s="7"/>
      <c r="VGL24" s="7"/>
      <c r="VGM24" s="7"/>
      <c r="VGN24" s="7"/>
      <c r="VGO24" s="7"/>
      <c r="VGP24" s="7"/>
      <c r="VGQ24" s="7"/>
      <c r="VGR24" s="7"/>
      <c r="VGS24" s="7"/>
      <c r="VGT24" s="7"/>
      <c r="VGU24" s="7"/>
      <c r="VGV24" s="7"/>
      <c r="VGW24" s="7"/>
      <c r="VGX24" s="7"/>
      <c r="VGY24" s="7"/>
      <c r="VGZ24" s="7"/>
      <c r="VHA24" s="7"/>
      <c r="VHB24" s="7"/>
      <c r="VHC24" s="7"/>
      <c r="VHD24" s="7"/>
      <c r="VHE24" s="7"/>
      <c r="VHF24" s="7"/>
      <c r="VHG24" s="7"/>
      <c r="VHH24" s="7"/>
      <c r="VHI24" s="7"/>
      <c r="VHJ24" s="7"/>
      <c r="VHK24" s="7"/>
      <c r="VHL24" s="7"/>
      <c r="VHM24" s="7"/>
      <c r="VHN24" s="7"/>
      <c r="VHO24" s="7"/>
      <c r="VHP24" s="7"/>
      <c r="VHQ24" s="7"/>
      <c r="VHR24" s="7"/>
      <c r="VHS24" s="7"/>
      <c r="VHT24" s="7"/>
      <c r="VHU24" s="7"/>
      <c r="VHV24" s="7"/>
      <c r="VHW24" s="7"/>
      <c r="VHX24" s="7"/>
      <c r="VHY24" s="7"/>
      <c r="VHZ24" s="7"/>
      <c r="VIA24" s="7"/>
      <c r="VIB24" s="7"/>
      <c r="VIC24" s="7"/>
      <c r="VID24" s="7"/>
      <c r="VIE24" s="7"/>
      <c r="VIF24" s="7"/>
      <c r="VIG24" s="7"/>
      <c r="VIH24" s="7"/>
      <c r="VII24" s="7"/>
      <c r="VIJ24" s="7"/>
      <c r="VIK24" s="7"/>
      <c r="VIL24" s="7"/>
      <c r="VIM24" s="7"/>
      <c r="VIN24" s="7"/>
      <c r="VIO24" s="7"/>
      <c r="VIP24" s="7"/>
      <c r="VIQ24" s="7"/>
      <c r="VIR24" s="7"/>
      <c r="VIS24" s="7"/>
      <c r="VIT24" s="7"/>
      <c r="VIU24" s="7"/>
      <c r="VIV24" s="7"/>
      <c r="VIW24" s="7"/>
      <c r="VIX24" s="7"/>
      <c r="VIY24" s="7"/>
      <c r="VIZ24" s="7"/>
      <c r="VJA24" s="7"/>
      <c r="VJB24" s="7"/>
      <c r="VJC24" s="7"/>
      <c r="VJD24" s="7"/>
      <c r="VJE24" s="7"/>
      <c r="VJF24" s="7"/>
      <c r="VJG24" s="7"/>
      <c r="VJH24" s="7"/>
      <c r="VJI24" s="7"/>
      <c r="VJJ24" s="7"/>
      <c r="VJK24" s="7"/>
      <c r="VJL24" s="7"/>
      <c r="VJM24" s="7"/>
      <c r="VJN24" s="7"/>
      <c r="VJO24" s="7"/>
      <c r="VJP24" s="7"/>
      <c r="VJQ24" s="7"/>
      <c r="VJR24" s="7"/>
      <c r="VJS24" s="7"/>
      <c r="VJT24" s="7"/>
      <c r="VJU24" s="7"/>
      <c r="VJV24" s="7"/>
      <c r="VJW24" s="7"/>
      <c r="VJX24" s="7"/>
      <c r="VJY24" s="7"/>
      <c r="VJZ24" s="7"/>
      <c r="VKA24" s="7"/>
      <c r="VKB24" s="7"/>
      <c r="VKC24" s="7"/>
      <c r="VKD24" s="7"/>
      <c r="VKE24" s="7"/>
      <c r="VKF24" s="7"/>
      <c r="VKG24" s="7"/>
      <c r="VKH24" s="7"/>
      <c r="VKI24" s="7"/>
      <c r="VKJ24" s="7"/>
      <c r="VKK24" s="7"/>
      <c r="VKL24" s="7"/>
      <c r="VKM24" s="7"/>
      <c r="VKN24" s="7"/>
      <c r="VKO24" s="7"/>
      <c r="VKP24" s="7"/>
      <c r="VKQ24" s="7"/>
      <c r="VKR24" s="7"/>
      <c r="VKS24" s="7"/>
      <c r="VKT24" s="7"/>
      <c r="VKU24" s="7"/>
      <c r="VKV24" s="7"/>
      <c r="VKW24" s="7"/>
      <c r="VKX24" s="7"/>
      <c r="VKY24" s="7"/>
      <c r="VKZ24" s="7"/>
      <c r="VLA24" s="7"/>
      <c r="VLB24" s="7"/>
      <c r="VLC24" s="7"/>
      <c r="VLD24" s="7"/>
      <c r="VLE24" s="7"/>
      <c r="VLF24" s="7"/>
      <c r="VLG24" s="7"/>
      <c r="VLH24" s="7"/>
      <c r="VLI24" s="7"/>
      <c r="VLJ24" s="7"/>
      <c r="VLK24" s="7"/>
      <c r="VLL24" s="7"/>
      <c r="VLM24" s="7"/>
      <c r="VLN24" s="7"/>
      <c r="VLO24" s="7"/>
      <c r="VLP24" s="7"/>
      <c r="VLQ24" s="7"/>
      <c r="VLR24" s="7"/>
      <c r="VLS24" s="7"/>
      <c r="VLT24" s="7"/>
      <c r="VLU24" s="7"/>
      <c r="VLV24" s="7"/>
      <c r="VLW24" s="7"/>
      <c r="VLX24" s="7"/>
      <c r="VLY24" s="7"/>
      <c r="VLZ24" s="7"/>
      <c r="VMA24" s="7"/>
      <c r="VMB24" s="7"/>
      <c r="VMC24" s="7"/>
      <c r="VMD24" s="7"/>
      <c r="VME24" s="7"/>
      <c r="VMF24" s="7"/>
      <c r="VMG24" s="7"/>
      <c r="VMH24" s="7"/>
      <c r="VMI24" s="7"/>
      <c r="VMJ24" s="7"/>
      <c r="VMK24" s="7"/>
      <c r="VML24" s="7"/>
      <c r="VMM24" s="7"/>
      <c r="VMN24" s="7"/>
      <c r="VMO24" s="7"/>
      <c r="VMP24" s="7"/>
      <c r="VMQ24" s="7"/>
      <c r="VMR24" s="7"/>
      <c r="VMS24" s="7"/>
      <c r="VMT24" s="7"/>
      <c r="VMU24" s="7"/>
      <c r="VMV24" s="7"/>
      <c r="VMW24" s="7"/>
      <c r="VMX24" s="7"/>
      <c r="VMY24" s="7"/>
      <c r="VMZ24" s="7"/>
      <c r="VNA24" s="7"/>
      <c r="VNB24" s="7"/>
      <c r="VNC24" s="7"/>
      <c r="VND24" s="7"/>
      <c r="VNE24" s="7"/>
      <c r="VNF24" s="7"/>
      <c r="VNG24" s="7"/>
      <c r="VNH24" s="7"/>
      <c r="VNI24" s="7"/>
      <c r="VNJ24" s="7"/>
      <c r="VNK24" s="7"/>
      <c r="VNL24" s="7"/>
      <c r="VNM24" s="7"/>
      <c r="VNN24" s="7"/>
      <c r="VNO24" s="7"/>
      <c r="VNP24" s="7"/>
      <c r="VNQ24" s="7"/>
      <c r="VNR24" s="7"/>
      <c r="VNS24" s="7"/>
      <c r="VNT24" s="7"/>
      <c r="VNU24" s="7"/>
      <c r="VNV24" s="7"/>
      <c r="VNW24" s="7"/>
      <c r="VNX24" s="7"/>
      <c r="VNY24" s="7"/>
      <c r="VNZ24" s="7"/>
      <c r="VOA24" s="7"/>
      <c r="VOB24" s="7"/>
      <c r="VOC24" s="7"/>
      <c r="VOD24" s="7"/>
      <c r="VOE24" s="7"/>
      <c r="VOF24" s="7"/>
      <c r="VOG24" s="7"/>
      <c r="VOH24" s="7"/>
      <c r="VOI24" s="7"/>
      <c r="VOJ24" s="7"/>
      <c r="VOK24" s="7"/>
      <c r="VOL24" s="7"/>
      <c r="VOM24" s="7"/>
      <c r="VON24" s="7"/>
      <c r="VOO24" s="7"/>
      <c r="VOP24" s="7"/>
      <c r="VOQ24" s="7"/>
      <c r="VOR24" s="7"/>
      <c r="VOS24" s="7"/>
      <c r="VOT24" s="7"/>
      <c r="VOU24" s="7"/>
      <c r="VOV24" s="7"/>
      <c r="VOW24" s="7"/>
      <c r="VOX24" s="7"/>
      <c r="VOY24" s="7"/>
      <c r="VOZ24" s="7"/>
      <c r="VPA24" s="7"/>
      <c r="VPB24" s="7"/>
      <c r="VPC24" s="7"/>
      <c r="VPD24" s="7"/>
      <c r="VPE24" s="7"/>
      <c r="VPF24" s="7"/>
      <c r="VPG24" s="7"/>
      <c r="VPH24" s="7"/>
      <c r="VPI24" s="7"/>
      <c r="VPJ24" s="7"/>
      <c r="VPK24" s="7"/>
      <c r="VPL24" s="7"/>
      <c r="VPM24" s="7"/>
      <c r="VPN24" s="7"/>
      <c r="VPO24" s="7"/>
      <c r="VPP24" s="7"/>
      <c r="VPQ24" s="7"/>
      <c r="VPR24" s="7"/>
      <c r="VPS24" s="7"/>
      <c r="VPT24" s="7"/>
      <c r="VPU24" s="7"/>
      <c r="VPV24" s="7"/>
      <c r="VPW24" s="7"/>
      <c r="VPX24" s="7"/>
      <c r="VPY24" s="7"/>
      <c r="VPZ24" s="7"/>
      <c r="VQA24" s="7"/>
      <c r="VQB24" s="7"/>
      <c r="VQC24" s="7"/>
      <c r="VQD24" s="7"/>
      <c r="VQE24" s="7"/>
      <c r="VQF24" s="7"/>
      <c r="VQG24" s="7"/>
      <c r="VQH24" s="7"/>
      <c r="VQI24" s="7"/>
      <c r="VQJ24" s="7"/>
      <c r="VQK24" s="7"/>
      <c r="VQL24" s="7"/>
      <c r="VQM24" s="7"/>
      <c r="VQN24" s="7"/>
      <c r="VQO24" s="7"/>
      <c r="VQP24" s="7"/>
      <c r="VQQ24" s="7"/>
      <c r="VQR24" s="7"/>
      <c r="VQS24" s="7"/>
      <c r="VQT24" s="7"/>
      <c r="VQU24" s="7"/>
      <c r="VQV24" s="7"/>
      <c r="VQW24" s="7"/>
      <c r="VQX24" s="7"/>
      <c r="VQY24" s="7"/>
      <c r="VQZ24" s="7"/>
      <c r="VRA24" s="7"/>
      <c r="VRB24" s="7"/>
      <c r="VRC24" s="7"/>
      <c r="VRD24" s="7"/>
      <c r="VRE24" s="7"/>
      <c r="VRF24" s="7"/>
      <c r="VRG24" s="7"/>
      <c r="VRH24" s="7"/>
      <c r="VRI24" s="7"/>
      <c r="VRJ24" s="7"/>
      <c r="VRK24" s="7"/>
      <c r="VRL24" s="7"/>
      <c r="VRM24" s="7"/>
      <c r="VRN24" s="7"/>
      <c r="VRO24" s="7"/>
      <c r="VRP24" s="7"/>
      <c r="VRQ24" s="7"/>
      <c r="VRR24" s="7"/>
      <c r="VRS24" s="7"/>
      <c r="VRT24" s="7"/>
      <c r="VRU24" s="7"/>
      <c r="VRV24" s="7"/>
      <c r="VRW24" s="7"/>
      <c r="VRX24" s="7"/>
      <c r="VRY24" s="7"/>
      <c r="VRZ24" s="7"/>
      <c r="VSA24" s="7"/>
      <c r="VSB24" s="7"/>
      <c r="VSC24" s="7"/>
      <c r="VSD24" s="7"/>
      <c r="VSE24" s="7"/>
      <c r="VSF24" s="7"/>
      <c r="VSG24" s="7"/>
      <c r="VSH24" s="7"/>
      <c r="VSI24" s="7"/>
      <c r="VSJ24" s="7"/>
      <c r="VSK24" s="7"/>
      <c r="VSL24" s="7"/>
      <c r="VSM24" s="7"/>
      <c r="VSN24" s="7"/>
      <c r="VSO24" s="7"/>
      <c r="VSP24" s="7"/>
      <c r="VSQ24" s="7"/>
      <c r="VSR24" s="7"/>
      <c r="VSS24" s="7"/>
      <c r="VST24" s="7"/>
      <c r="VSU24" s="7"/>
      <c r="VSV24" s="7"/>
      <c r="VSW24" s="7"/>
      <c r="VSX24" s="7"/>
      <c r="VSY24" s="7"/>
      <c r="VSZ24" s="7"/>
      <c r="VTA24" s="7"/>
      <c r="VTB24" s="7"/>
      <c r="VTC24" s="7"/>
      <c r="VTD24" s="7"/>
      <c r="VTE24" s="7"/>
      <c r="VTF24" s="7"/>
      <c r="VTG24" s="7"/>
      <c r="VTH24" s="7"/>
      <c r="VTI24" s="7"/>
      <c r="VTJ24" s="7"/>
      <c r="VTK24" s="7"/>
      <c r="VTL24" s="7"/>
      <c r="VTM24" s="7"/>
      <c r="VTN24" s="7"/>
      <c r="VTO24" s="7"/>
      <c r="VTP24" s="7"/>
      <c r="VTQ24" s="7"/>
      <c r="VTR24" s="7"/>
      <c r="VTS24" s="7"/>
      <c r="VTT24" s="7"/>
      <c r="VTU24" s="7"/>
      <c r="VTV24" s="7"/>
      <c r="VTW24" s="7"/>
      <c r="VTX24" s="7"/>
      <c r="VTY24" s="7"/>
      <c r="VTZ24" s="7"/>
      <c r="VUA24" s="7"/>
      <c r="VUB24" s="7"/>
      <c r="VUC24" s="7"/>
      <c r="VUD24" s="7"/>
      <c r="VUE24" s="7"/>
      <c r="VUF24" s="7"/>
      <c r="VUG24" s="7"/>
      <c r="VUH24" s="7"/>
      <c r="VUI24" s="7"/>
      <c r="VUJ24" s="7"/>
      <c r="VUK24" s="7"/>
      <c r="VUL24" s="7"/>
      <c r="VUM24" s="7"/>
      <c r="VUN24" s="7"/>
      <c r="VUO24" s="7"/>
      <c r="VUP24" s="7"/>
      <c r="VUQ24" s="7"/>
      <c r="VUR24" s="7"/>
      <c r="VUS24" s="7"/>
      <c r="VUT24" s="7"/>
      <c r="VUU24" s="7"/>
      <c r="VUV24" s="7"/>
      <c r="VUW24" s="7"/>
      <c r="VUX24" s="7"/>
      <c r="VUY24" s="7"/>
      <c r="VUZ24" s="7"/>
      <c r="VVA24" s="7"/>
      <c r="VVB24" s="7"/>
      <c r="VVC24" s="7"/>
      <c r="VVD24" s="7"/>
      <c r="VVE24" s="7"/>
      <c r="VVF24" s="7"/>
      <c r="VVG24" s="7"/>
      <c r="VVH24" s="7"/>
      <c r="VVI24" s="7"/>
      <c r="VVJ24" s="7"/>
      <c r="VVK24" s="7"/>
      <c r="VVL24" s="7"/>
      <c r="VVM24" s="7"/>
      <c r="VVN24" s="7"/>
      <c r="VVO24" s="7"/>
      <c r="VVP24" s="7"/>
      <c r="VVQ24" s="7"/>
      <c r="VVR24" s="7"/>
      <c r="VVS24" s="7"/>
      <c r="VVT24" s="7"/>
      <c r="VVU24" s="7"/>
      <c r="VVV24" s="7"/>
      <c r="VVW24" s="7"/>
      <c r="VVX24" s="7"/>
      <c r="VVY24" s="7"/>
      <c r="VVZ24" s="7"/>
      <c r="VWA24" s="7"/>
      <c r="VWB24" s="7"/>
      <c r="VWC24" s="7"/>
      <c r="VWD24" s="7"/>
      <c r="VWE24" s="7"/>
      <c r="VWF24" s="7"/>
      <c r="VWG24" s="7"/>
      <c r="VWH24" s="7"/>
      <c r="VWI24" s="7"/>
      <c r="VWJ24" s="7"/>
      <c r="VWK24" s="7"/>
      <c r="VWL24" s="7"/>
      <c r="VWM24" s="7"/>
      <c r="VWN24" s="7"/>
      <c r="VWO24" s="7"/>
      <c r="VWP24" s="7"/>
      <c r="VWQ24" s="7"/>
      <c r="VWR24" s="7"/>
      <c r="VWS24" s="7"/>
      <c r="VWT24" s="7"/>
      <c r="VWU24" s="7"/>
      <c r="VWV24" s="7"/>
      <c r="VWW24" s="7"/>
      <c r="VWX24" s="7"/>
      <c r="VWY24" s="7"/>
      <c r="VWZ24" s="7"/>
      <c r="VXA24" s="7"/>
      <c r="VXB24" s="7"/>
      <c r="VXC24" s="7"/>
      <c r="VXD24" s="7"/>
      <c r="VXE24" s="7"/>
      <c r="VXF24" s="7"/>
      <c r="VXG24" s="7"/>
      <c r="VXH24" s="7"/>
      <c r="VXI24" s="7"/>
      <c r="VXJ24" s="7"/>
      <c r="VXK24" s="7"/>
      <c r="VXL24" s="7"/>
      <c r="VXM24" s="7"/>
      <c r="VXN24" s="7"/>
      <c r="VXO24" s="7"/>
      <c r="VXP24" s="7"/>
      <c r="VXQ24" s="7"/>
      <c r="VXR24" s="7"/>
      <c r="VXS24" s="7"/>
      <c r="VXT24" s="7"/>
      <c r="VXU24" s="7"/>
      <c r="VXV24" s="7"/>
      <c r="VXW24" s="7"/>
      <c r="VXX24" s="7"/>
      <c r="VXY24" s="7"/>
      <c r="VXZ24" s="7"/>
      <c r="VYA24" s="7"/>
      <c r="VYB24" s="7"/>
      <c r="VYC24" s="7"/>
      <c r="VYD24" s="7"/>
      <c r="VYE24" s="7"/>
      <c r="VYF24" s="7"/>
      <c r="VYG24" s="7"/>
      <c r="VYH24" s="7"/>
      <c r="VYI24" s="7"/>
      <c r="VYJ24" s="7"/>
      <c r="VYK24" s="7"/>
      <c r="VYL24" s="7"/>
      <c r="VYM24" s="7"/>
      <c r="VYN24" s="7"/>
      <c r="VYO24" s="7"/>
      <c r="VYP24" s="7"/>
      <c r="VYQ24" s="7"/>
      <c r="VYR24" s="7"/>
      <c r="VYS24" s="7"/>
      <c r="VYT24" s="7"/>
      <c r="VYU24" s="7"/>
      <c r="VYV24" s="7"/>
      <c r="VYW24" s="7"/>
      <c r="VYX24" s="7"/>
      <c r="VYY24" s="7"/>
      <c r="VYZ24" s="7"/>
      <c r="VZA24" s="7"/>
      <c r="VZB24" s="7"/>
      <c r="VZC24" s="7"/>
      <c r="VZD24" s="7"/>
      <c r="VZE24" s="7"/>
      <c r="VZF24" s="7"/>
      <c r="VZG24" s="7"/>
      <c r="VZH24" s="7"/>
      <c r="VZI24" s="7"/>
      <c r="VZJ24" s="7"/>
      <c r="VZK24" s="7"/>
      <c r="VZL24" s="7"/>
      <c r="VZM24" s="7"/>
      <c r="VZN24" s="7"/>
      <c r="VZO24" s="7"/>
      <c r="VZP24" s="7"/>
      <c r="VZQ24" s="7"/>
      <c r="VZR24" s="7"/>
      <c r="VZS24" s="7"/>
      <c r="VZT24" s="7"/>
      <c r="VZU24" s="7"/>
      <c r="VZV24" s="7"/>
      <c r="VZW24" s="7"/>
      <c r="VZX24" s="7"/>
      <c r="VZY24" s="7"/>
      <c r="VZZ24" s="7"/>
      <c r="WAA24" s="7"/>
      <c r="WAB24" s="7"/>
      <c r="WAC24" s="7"/>
      <c r="WAD24" s="7"/>
      <c r="WAE24" s="7"/>
      <c r="WAF24" s="7"/>
      <c r="WAG24" s="7"/>
      <c r="WAH24" s="7"/>
      <c r="WAI24" s="7"/>
      <c r="WAJ24" s="7"/>
      <c r="WAK24" s="7"/>
      <c r="WAL24" s="7"/>
      <c r="WAM24" s="7"/>
      <c r="WAN24" s="7"/>
      <c r="WAO24" s="7"/>
      <c r="WAP24" s="7"/>
      <c r="WAQ24" s="7"/>
      <c r="WAR24" s="7"/>
      <c r="WAS24" s="7"/>
      <c r="WAT24" s="7"/>
      <c r="WAU24" s="7"/>
      <c r="WAV24" s="7"/>
      <c r="WAW24" s="7"/>
      <c r="WAX24" s="7"/>
      <c r="WAY24" s="7"/>
      <c r="WAZ24" s="7"/>
      <c r="WBA24" s="7"/>
      <c r="WBB24" s="7"/>
      <c r="WBC24" s="7"/>
      <c r="WBD24" s="7"/>
      <c r="WBE24" s="7"/>
      <c r="WBF24" s="7"/>
      <c r="WBG24" s="7"/>
      <c r="WBH24" s="7"/>
      <c r="WBI24" s="7"/>
      <c r="WBJ24" s="7"/>
      <c r="WBK24" s="7"/>
      <c r="WBL24" s="7"/>
      <c r="WBM24" s="7"/>
      <c r="WBN24" s="7"/>
      <c r="WBO24" s="7"/>
      <c r="WBP24" s="7"/>
      <c r="WBQ24" s="7"/>
      <c r="WBR24" s="7"/>
      <c r="WBS24" s="7"/>
      <c r="WBT24" s="7"/>
      <c r="WBU24" s="7"/>
      <c r="WBV24" s="7"/>
      <c r="WBW24" s="7"/>
      <c r="WBX24" s="7"/>
      <c r="WBY24" s="7"/>
      <c r="WBZ24" s="7"/>
      <c r="WCA24" s="7"/>
      <c r="WCB24" s="7"/>
      <c r="WCC24" s="7"/>
      <c r="WCD24" s="7"/>
      <c r="WCE24" s="7"/>
      <c r="WCF24" s="7"/>
      <c r="WCG24" s="7"/>
      <c r="WCH24" s="7"/>
      <c r="WCI24" s="7"/>
      <c r="WCJ24" s="7"/>
      <c r="WCK24" s="7"/>
      <c r="WCL24" s="7"/>
      <c r="WCM24" s="7"/>
      <c r="WCN24" s="7"/>
      <c r="WCO24" s="7"/>
      <c r="WCP24" s="7"/>
      <c r="WCQ24" s="7"/>
      <c r="WCR24" s="7"/>
      <c r="WCS24" s="7"/>
      <c r="WCT24" s="7"/>
      <c r="WCU24" s="7"/>
      <c r="WCV24" s="7"/>
      <c r="WCW24" s="7"/>
      <c r="WCX24" s="7"/>
      <c r="WCY24" s="7"/>
      <c r="WCZ24" s="7"/>
      <c r="WDA24" s="7"/>
      <c r="WDB24" s="7"/>
      <c r="WDC24" s="7"/>
      <c r="WDD24" s="7"/>
      <c r="WDE24" s="7"/>
      <c r="WDF24" s="7"/>
      <c r="WDG24" s="7"/>
      <c r="WDH24" s="7"/>
      <c r="WDI24" s="7"/>
      <c r="WDJ24" s="7"/>
      <c r="WDK24" s="7"/>
      <c r="WDL24" s="7"/>
      <c r="WDM24" s="7"/>
      <c r="WDN24" s="7"/>
      <c r="WDO24" s="7"/>
      <c r="WDP24" s="7"/>
      <c r="WDQ24" s="7"/>
      <c r="WDR24" s="7"/>
      <c r="WDS24" s="7"/>
      <c r="WDT24" s="7"/>
      <c r="WDU24" s="7"/>
      <c r="WDV24" s="7"/>
      <c r="WDW24" s="7"/>
      <c r="WDX24" s="7"/>
      <c r="WDY24" s="7"/>
      <c r="WDZ24" s="7"/>
      <c r="WEA24" s="7"/>
      <c r="WEB24" s="7"/>
      <c r="WEC24" s="7"/>
      <c r="WED24" s="7"/>
      <c r="WEE24" s="7"/>
      <c r="WEF24" s="7"/>
      <c r="WEG24" s="7"/>
      <c r="WEH24" s="7"/>
      <c r="WEI24" s="7"/>
      <c r="WEJ24" s="7"/>
      <c r="WEK24" s="7"/>
      <c r="WEL24" s="7"/>
      <c r="WEM24" s="7"/>
      <c r="WEN24" s="7"/>
      <c r="WEO24" s="7"/>
      <c r="WEP24" s="7"/>
      <c r="WEQ24" s="7"/>
      <c r="WER24" s="7"/>
      <c r="WES24" s="7"/>
      <c r="WET24" s="7"/>
      <c r="WEU24" s="7"/>
      <c r="WEV24" s="7"/>
      <c r="WEW24" s="7"/>
      <c r="WEX24" s="7"/>
      <c r="WEY24" s="7"/>
      <c r="WEZ24" s="7"/>
      <c r="WFA24" s="7"/>
      <c r="WFB24" s="7"/>
      <c r="WFC24" s="7"/>
      <c r="WFD24" s="7"/>
      <c r="WFE24" s="7"/>
      <c r="WFF24" s="7"/>
      <c r="WFG24" s="7"/>
      <c r="WFH24" s="7"/>
      <c r="WFI24" s="7"/>
      <c r="WFJ24" s="7"/>
      <c r="WFK24" s="7"/>
      <c r="WFL24" s="7"/>
      <c r="WFM24" s="7"/>
      <c r="WFN24" s="7"/>
      <c r="WFO24" s="7"/>
      <c r="WFP24" s="7"/>
      <c r="WFQ24" s="7"/>
      <c r="WFR24" s="7"/>
      <c r="WFS24" s="7"/>
      <c r="WFT24" s="7"/>
      <c r="WFU24" s="7"/>
      <c r="WFV24" s="7"/>
      <c r="WFW24" s="7"/>
      <c r="WFX24" s="7"/>
      <c r="WFY24" s="7"/>
      <c r="WFZ24" s="7"/>
      <c r="WGA24" s="7"/>
      <c r="WGB24" s="7"/>
      <c r="WGC24" s="7"/>
      <c r="WGD24" s="7"/>
      <c r="WGE24" s="7"/>
      <c r="WGF24" s="7"/>
      <c r="WGG24" s="7"/>
      <c r="WGH24" s="7"/>
      <c r="WGI24" s="7"/>
      <c r="WGJ24" s="7"/>
      <c r="WGK24" s="7"/>
      <c r="WGL24" s="7"/>
      <c r="WGM24" s="7"/>
      <c r="WGN24" s="7"/>
      <c r="WGO24" s="7"/>
      <c r="WGP24" s="7"/>
      <c r="WGQ24" s="7"/>
      <c r="WGR24" s="7"/>
      <c r="WGS24" s="7"/>
      <c r="WGT24" s="7"/>
      <c r="WGU24" s="7"/>
      <c r="WGV24" s="7"/>
      <c r="WGW24" s="7"/>
      <c r="WGX24" s="7"/>
      <c r="WGY24" s="7"/>
      <c r="WGZ24" s="7"/>
      <c r="WHA24" s="7"/>
      <c r="WHB24" s="7"/>
      <c r="WHC24" s="7"/>
      <c r="WHD24" s="7"/>
      <c r="WHE24" s="7"/>
      <c r="WHF24" s="7"/>
      <c r="WHG24" s="7"/>
      <c r="WHH24" s="7"/>
      <c r="WHI24" s="7"/>
      <c r="WHJ24" s="7"/>
      <c r="WHK24" s="7"/>
      <c r="WHL24" s="7"/>
      <c r="WHM24" s="7"/>
      <c r="WHN24" s="7"/>
      <c r="WHO24" s="7"/>
      <c r="WHP24" s="7"/>
      <c r="WHQ24" s="7"/>
      <c r="WHR24" s="7"/>
      <c r="WHS24" s="7"/>
      <c r="WHT24" s="7"/>
      <c r="WHU24" s="7"/>
      <c r="WHV24" s="7"/>
      <c r="WHW24" s="7"/>
      <c r="WHX24" s="7"/>
      <c r="WHY24" s="7"/>
      <c r="WHZ24" s="7"/>
      <c r="WIA24" s="7"/>
      <c r="WIB24" s="7"/>
      <c r="WIC24" s="7"/>
      <c r="WID24" s="7"/>
      <c r="WIE24" s="7"/>
      <c r="WIF24" s="7"/>
      <c r="WIG24" s="7"/>
      <c r="WIH24" s="7"/>
      <c r="WII24" s="7"/>
      <c r="WIJ24" s="7"/>
      <c r="WIK24" s="7"/>
      <c r="WIL24" s="7"/>
      <c r="WIM24" s="7"/>
      <c r="WIN24" s="7"/>
      <c r="WIO24" s="7"/>
      <c r="WIP24" s="7"/>
      <c r="WIQ24" s="7"/>
      <c r="WIR24" s="7"/>
      <c r="WIS24" s="7"/>
      <c r="WIT24" s="7"/>
      <c r="WIU24" s="7"/>
      <c r="WIV24" s="7"/>
      <c r="WIW24" s="7"/>
      <c r="WIX24" s="7"/>
      <c r="WIY24" s="7"/>
      <c r="WIZ24" s="7"/>
      <c r="WJA24" s="7"/>
      <c r="WJB24" s="7"/>
      <c r="WJC24" s="7"/>
      <c r="WJD24" s="7"/>
      <c r="WJE24" s="7"/>
      <c r="WJF24" s="7"/>
      <c r="WJG24" s="7"/>
      <c r="WJH24" s="7"/>
      <c r="WJI24" s="7"/>
      <c r="WJJ24" s="7"/>
      <c r="WJK24" s="7"/>
      <c r="WJL24" s="7"/>
      <c r="WJM24" s="7"/>
      <c r="WJN24" s="7"/>
      <c r="WJO24" s="7"/>
      <c r="WJP24" s="7"/>
      <c r="WJQ24" s="7"/>
      <c r="WJR24" s="7"/>
      <c r="WJS24" s="7"/>
      <c r="WJT24" s="7"/>
      <c r="WJU24" s="7"/>
      <c r="WJV24" s="7"/>
      <c r="WJW24" s="7"/>
      <c r="WJX24" s="7"/>
      <c r="WJY24" s="7"/>
      <c r="WJZ24" s="7"/>
      <c r="WKA24" s="7"/>
      <c r="WKB24" s="7"/>
      <c r="WKC24" s="7"/>
      <c r="WKD24" s="7"/>
      <c r="WKE24" s="7"/>
      <c r="WKF24" s="7"/>
      <c r="WKG24" s="7"/>
      <c r="WKH24" s="7"/>
      <c r="WKI24" s="7"/>
      <c r="WKJ24" s="7"/>
      <c r="WKK24" s="7"/>
      <c r="WKL24" s="7"/>
      <c r="WKM24" s="7"/>
      <c r="WKN24" s="7"/>
      <c r="WKO24" s="7"/>
      <c r="WKP24" s="7"/>
      <c r="WKQ24" s="7"/>
      <c r="WKR24" s="7"/>
      <c r="WKS24" s="7"/>
      <c r="WKT24" s="7"/>
      <c r="WKU24" s="7"/>
      <c r="WKV24" s="7"/>
      <c r="WKW24" s="7"/>
      <c r="WKX24" s="7"/>
      <c r="WKY24" s="7"/>
      <c r="WKZ24" s="7"/>
      <c r="WLA24" s="7"/>
      <c r="WLB24" s="7"/>
      <c r="WLC24" s="7"/>
      <c r="WLD24" s="7"/>
      <c r="WLE24" s="7"/>
      <c r="WLF24" s="7"/>
      <c r="WLG24" s="7"/>
      <c r="WLH24" s="7"/>
      <c r="WLI24" s="7"/>
      <c r="WLJ24" s="7"/>
      <c r="WLK24" s="7"/>
      <c r="WLL24" s="7"/>
      <c r="WLM24" s="7"/>
      <c r="WLN24" s="7"/>
      <c r="WLO24" s="7"/>
      <c r="WLP24" s="7"/>
      <c r="WLQ24" s="7"/>
      <c r="WLR24" s="7"/>
      <c r="WLS24" s="7"/>
      <c r="WLT24" s="7"/>
      <c r="WLU24" s="7"/>
      <c r="WLV24" s="7"/>
      <c r="WLW24" s="7"/>
      <c r="WLX24" s="7"/>
      <c r="WLY24" s="7"/>
      <c r="WLZ24" s="7"/>
      <c r="WMA24" s="7"/>
      <c r="WMB24" s="7"/>
      <c r="WMC24" s="7"/>
      <c r="WMD24" s="7"/>
      <c r="WME24" s="7"/>
      <c r="WMF24" s="7"/>
      <c r="WMG24" s="7"/>
      <c r="WMH24" s="7"/>
      <c r="WMI24" s="7"/>
      <c r="WMJ24" s="7"/>
      <c r="WMK24" s="7"/>
      <c r="WML24" s="7"/>
      <c r="WMM24" s="7"/>
      <c r="WMN24" s="7"/>
      <c r="WMO24" s="7"/>
      <c r="WMP24" s="7"/>
      <c r="WMQ24" s="7"/>
      <c r="WMR24" s="7"/>
      <c r="WMS24" s="7"/>
      <c r="WMT24" s="7"/>
      <c r="WMU24" s="7"/>
      <c r="WMV24" s="7"/>
      <c r="WMW24" s="7"/>
      <c r="WMX24" s="7"/>
      <c r="WMY24" s="7"/>
      <c r="WMZ24" s="7"/>
      <c r="WNA24" s="7"/>
      <c r="WNB24" s="7"/>
      <c r="WNC24" s="7"/>
      <c r="WND24" s="7"/>
      <c r="WNE24" s="7"/>
      <c r="WNF24" s="7"/>
      <c r="WNG24" s="7"/>
      <c r="WNH24" s="7"/>
      <c r="WNI24" s="7"/>
      <c r="WNJ24" s="7"/>
      <c r="WNK24" s="7"/>
      <c r="WNL24" s="7"/>
      <c r="WNM24" s="7"/>
      <c r="WNN24" s="7"/>
      <c r="WNO24" s="7"/>
      <c r="WNP24" s="7"/>
      <c r="WNQ24" s="7"/>
      <c r="WNR24" s="7"/>
      <c r="WNS24" s="7"/>
      <c r="WNT24" s="7"/>
      <c r="WNU24" s="7"/>
      <c r="WNV24" s="7"/>
      <c r="WNW24" s="7"/>
      <c r="WNX24" s="7"/>
      <c r="WNY24" s="7"/>
      <c r="WNZ24" s="7"/>
      <c r="WOA24" s="7"/>
      <c r="WOB24" s="7"/>
      <c r="WOC24" s="7"/>
      <c r="WOD24" s="7"/>
      <c r="WOE24" s="7"/>
      <c r="WOF24" s="7"/>
      <c r="WOG24" s="7"/>
      <c r="WOH24" s="7"/>
      <c r="WOI24" s="7"/>
      <c r="WOJ24" s="7"/>
      <c r="WOK24" s="7"/>
      <c r="WOL24" s="7"/>
      <c r="WOM24" s="7"/>
      <c r="WON24" s="7"/>
      <c r="WOO24" s="7"/>
      <c r="WOP24" s="7"/>
      <c r="WOQ24" s="7"/>
      <c r="WOR24" s="7"/>
      <c r="WOS24" s="7"/>
      <c r="WOT24" s="7"/>
      <c r="WOU24" s="7"/>
      <c r="WOV24" s="7"/>
      <c r="WOW24" s="7"/>
      <c r="WOX24" s="7"/>
      <c r="WOY24" s="7"/>
      <c r="WOZ24" s="7"/>
      <c r="WPA24" s="7"/>
      <c r="WPB24" s="7"/>
      <c r="WPC24" s="7"/>
      <c r="WPD24" s="7"/>
      <c r="WPE24" s="7"/>
      <c r="WPF24" s="7"/>
      <c r="WPG24" s="7"/>
      <c r="WPH24" s="7"/>
      <c r="WPI24" s="7"/>
      <c r="WPJ24" s="7"/>
      <c r="WPK24" s="7"/>
      <c r="WPL24" s="7"/>
      <c r="WPM24" s="7"/>
      <c r="WPN24" s="7"/>
      <c r="WPO24" s="7"/>
      <c r="WPP24" s="7"/>
      <c r="WPQ24" s="7"/>
      <c r="WPR24" s="7"/>
      <c r="WPS24" s="7"/>
      <c r="WPT24" s="7"/>
      <c r="WPU24" s="7"/>
      <c r="WPV24" s="7"/>
      <c r="WPW24" s="7"/>
      <c r="WPX24" s="7"/>
      <c r="WPY24" s="7"/>
      <c r="WPZ24" s="7"/>
      <c r="WQA24" s="7"/>
      <c r="WQB24" s="7"/>
      <c r="WQC24" s="7"/>
      <c r="WQD24" s="7"/>
      <c r="WQE24" s="7"/>
      <c r="WQF24" s="7"/>
      <c r="WQG24" s="7"/>
      <c r="WQH24" s="7"/>
      <c r="WQI24" s="7"/>
      <c r="WQJ24" s="7"/>
      <c r="WQK24" s="7"/>
      <c r="WQL24" s="7"/>
      <c r="WQM24" s="7"/>
      <c r="WQN24" s="7"/>
      <c r="WQO24" s="7"/>
      <c r="WQP24" s="7"/>
      <c r="WQQ24" s="7"/>
      <c r="WQR24" s="7"/>
      <c r="WQS24" s="7"/>
      <c r="WQT24" s="7"/>
      <c r="WQU24" s="7"/>
      <c r="WQV24" s="7"/>
      <c r="WQW24" s="7"/>
      <c r="WQX24" s="7"/>
      <c r="WQY24" s="7"/>
      <c r="WQZ24" s="7"/>
      <c r="WRA24" s="7"/>
      <c r="WRB24" s="7"/>
      <c r="WRC24" s="7"/>
      <c r="WRD24" s="7"/>
      <c r="WRE24" s="7"/>
      <c r="WRF24" s="7"/>
      <c r="WRG24" s="7"/>
      <c r="WRH24" s="7"/>
      <c r="WRI24" s="7"/>
      <c r="WRJ24" s="7"/>
      <c r="WRK24" s="7"/>
      <c r="WRL24" s="7"/>
      <c r="WRM24" s="7"/>
      <c r="WRN24" s="7"/>
      <c r="WRO24" s="7"/>
      <c r="WRP24" s="7"/>
      <c r="WRQ24" s="7"/>
      <c r="WRR24" s="7"/>
      <c r="WRS24" s="7"/>
      <c r="WRT24" s="7"/>
      <c r="WRU24" s="7"/>
      <c r="WRV24" s="7"/>
      <c r="WRW24" s="7"/>
      <c r="WRX24" s="7"/>
      <c r="WRY24" s="7"/>
      <c r="WRZ24" s="7"/>
      <c r="WSA24" s="7"/>
      <c r="WSB24" s="7"/>
      <c r="WSC24" s="7"/>
      <c r="WSD24" s="7"/>
      <c r="WSE24" s="7"/>
      <c r="WSF24" s="7"/>
      <c r="WSG24" s="7"/>
      <c r="WSH24" s="7"/>
      <c r="WSI24" s="7"/>
      <c r="WSJ24" s="7"/>
      <c r="WSK24" s="7"/>
      <c r="WSL24" s="7"/>
      <c r="WSM24" s="7"/>
      <c r="WSN24" s="7"/>
      <c r="WSO24" s="7"/>
      <c r="WSP24" s="7"/>
      <c r="WSQ24" s="7"/>
      <c r="WSR24" s="7"/>
      <c r="WSS24" s="7"/>
      <c r="WST24" s="7"/>
      <c r="WSU24" s="7"/>
      <c r="WSV24" s="7"/>
      <c r="WSW24" s="7"/>
      <c r="WSX24" s="7"/>
      <c r="WSY24" s="7"/>
      <c r="WSZ24" s="7"/>
      <c r="WTA24" s="7"/>
      <c r="WTB24" s="7"/>
      <c r="WTC24" s="7"/>
      <c r="WTD24" s="7"/>
      <c r="WTE24" s="7"/>
      <c r="WTF24" s="7"/>
      <c r="WTG24" s="7"/>
      <c r="WTH24" s="7"/>
      <c r="WTI24" s="7"/>
      <c r="WTJ24" s="7"/>
      <c r="WTK24" s="7"/>
      <c r="WTL24" s="7"/>
      <c r="WTM24" s="7"/>
      <c r="WTN24" s="7"/>
      <c r="WTO24" s="7"/>
      <c r="WTP24" s="7"/>
      <c r="WTQ24" s="7"/>
      <c r="WTR24" s="7"/>
      <c r="WTS24" s="7"/>
      <c r="WTT24" s="7"/>
      <c r="WTU24" s="7"/>
      <c r="WTV24" s="7"/>
      <c r="WTW24" s="7"/>
      <c r="WTX24" s="7"/>
      <c r="WTY24" s="7"/>
      <c r="WTZ24" s="7"/>
      <c r="WUA24" s="7"/>
      <c r="WUB24" s="7"/>
      <c r="WUC24" s="7"/>
      <c r="WUD24" s="7"/>
      <c r="WUE24" s="7"/>
      <c r="WUF24" s="7"/>
      <c r="WUG24" s="7"/>
      <c r="WUH24" s="7"/>
      <c r="WUI24" s="7"/>
      <c r="WUJ24" s="7"/>
      <c r="WUK24" s="7"/>
      <c r="WUL24" s="7"/>
      <c r="WUM24" s="7"/>
      <c r="WUN24" s="7"/>
      <c r="WUO24" s="7"/>
      <c r="WUP24" s="7"/>
      <c r="WUQ24" s="7"/>
      <c r="WUR24" s="7"/>
      <c r="WUS24" s="7"/>
      <c r="WUT24" s="7"/>
      <c r="WUU24" s="7"/>
      <c r="WUV24" s="7"/>
      <c r="WUW24" s="7"/>
      <c r="WUX24" s="7"/>
      <c r="WUY24" s="7"/>
      <c r="WUZ24" s="7"/>
      <c r="WVA24" s="7"/>
      <c r="WVB24" s="7"/>
      <c r="WVC24" s="7"/>
      <c r="WVD24" s="7"/>
      <c r="WVE24" s="7"/>
      <c r="WVF24" s="7"/>
      <c r="WVG24" s="7"/>
      <c r="WVH24" s="7"/>
      <c r="WVI24" s="7"/>
      <c r="WVJ24" s="7"/>
      <c r="WVK24" s="7"/>
      <c r="WVL24" s="7"/>
      <c r="WVM24" s="7"/>
      <c r="WVN24" s="7"/>
      <c r="WVO24" s="7"/>
      <c r="WVP24" s="7"/>
      <c r="WVQ24" s="7"/>
      <c r="WVR24" s="7"/>
      <c r="WVS24" s="7"/>
      <c r="WVT24" s="7"/>
      <c r="WVU24" s="7"/>
      <c r="WVV24" s="7"/>
      <c r="WVW24" s="7"/>
      <c r="WVX24" s="7"/>
      <c r="WVY24" s="7"/>
      <c r="WVZ24" s="7"/>
      <c r="WWA24" s="7"/>
      <c r="WWB24" s="7"/>
      <c r="WWC24" s="7"/>
      <c r="WWD24" s="7"/>
      <c r="WWE24" s="7"/>
      <c r="WWF24" s="7"/>
      <c r="WWG24" s="7"/>
      <c r="WWH24" s="7"/>
      <c r="WWI24" s="7"/>
      <c r="WWJ24" s="7"/>
      <c r="WWK24" s="7"/>
      <c r="WWL24" s="7"/>
      <c r="WWM24" s="7"/>
      <c r="WWN24" s="7"/>
      <c r="WWO24" s="7"/>
      <c r="WWP24" s="7"/>
      <c r="WWQ24" s="7"/>
      <c r="WWR24" s="7"/>
      <c r="WWS24" s="7"/>
      <c r="WWT24" s="7"/>
      <c r="WWU24" s="7"/>
      <c r="WWV24" s="7"/>
      <c r="WWW24" s="7"/>
      <c r="WWX24" s="7"/>
      <c r="WWY24" s="7"/>
      <c r="WWZ24" s="7"/>
      <c r="WXA24" s="7"/>
      <c r="WXB24" s="7"/>
      <c r="WXC24" s="7"/>
      <c r="WXD24" s="7"/>
      <c r="WXE24" s="7"/>
      <c r="WXF24" s="7"/>
      <c r="WXG24" s="7"/>
      <c r="WXH24" s="7"/>
      <c r="WXI24" s="7"/>
      <c r="WXJ24" s="7"/>
      <c r="WXK24" s="7"/>
      <c r="WXL24" s="7"/>
      <c r="WXM24" s="7"/>
      <c r="WXN24" s="7"/>
      <c r="WXO24" s="7"/>
      <c r="WXP24" s="7"/>
      <c r="WXQ24" s="7"/>
      <c r="WXR24" s="7"/>
      <c r="WXS24" s="7"/>
      <c r="WXT24" s="7"/>
      <c r="WXU24" s="7"/>
      <c r="WXV24" s="7"/>
      <c r="WXW24" s="7"/>
      <c r="WXX24" s="7"/>
      <c r="WXY24" s="7"/>
      <c r="WXZ24" s="7"/>
      <c r="WYA24" s="7"/>
      <c r="WYB24" s="7"/>
      <c r="WYC24" s="7"/>
      <c r="WYD24" s="7"/>
      <c r="WYE24" s="7"/>
      <c r="WYF24" s="7"/>
      <c r="WYG24" s="7"/>
      <c r="WYH24" s="7"/>
      <c r="WYI24" s="7"/>
      <c r="WYJ24" s="7"/>
      <c r="WYK24" s="7"/>
      <c r="WYL24" s="7"/>
      <c r="WYM24" s="7"/>
      <c r="WYN24" s="7"/>
      <c r="WYO24" s="7"/>
      <c r="WYP24" s="7"/>
      <c r="WYQ24" s="7"/>
      <c r="WYR24" s="7"/>
      <c r="WYS24" s="7"/>
      <c r="WYT24" s="7"/>
      <c r="WYU24" s="7"/>
      <c r="WYV24" s="7"/>
      <c r="WYW24" s="7"/>
      <c r="WYX24" s="7"/>
      <c r="WYY24" s="7"/>
      <c r="WYZ24" s="7"/>
      <c r="WZA24" s="7"/>
      <c r="WZB24" s="7"/>
      <c r="WZC24" s="7"/>
      <c r="WZD24" s="7"/>
      <c r="WZE24" s="7"/>
      <c r="WZF24" s="7"/>
      <c r="WZG24" s="7"/>
      <c r="WZH24" s="7"/>
      <c r="WZI24" s="7"/>
      <c r="WZJ24" s="7"/>
      <c r="WZK24" s="7"/>
      <c r="WZL24" s="7"/>
      <c r="WZM24" s="7"/>
      <c r="WZN24" s="7"/>
      <c r="WZO24" s="7"/>
      <c r="WZP24" s="7"/>
      <c r="WZQ24" s="7"/>
      <c r="WZR24" s="7"/>
      <c r="WZS24" s="7"/>
      <c r="WZT24" s="7"/>
      <c r="WZU24" s="7"/>
      <c r="WZV24" s="7"/>
      <c r="WZW24" s="7"/>
      <c r="WZX24" s="7"/>
      <c r="WZY24" s="7"/>
      <c r="WZZ24" s="7"/>
      <c r="XAA24" s="7"/>
      <c r="XAB24" s="7"/>
      <c r="XAC24" s="7"/>
      <c r="XAD24" s="7"/>
      <c r="XAE24" s="7"/>
      <c r="XAF24" s="7"/>
      <c r="XAG24" s="7"/>
      <c r="XAH24" s="7"/>
      <c r="XAI24" s="7"/>
      <c r="XAJ24" s="7"/>
      <c r="XAK24" s="7"/>
      <c r="XAL24" s="7"/>
      <c r="XAM24" s="7"/>
      <c r="XAN24" s="7"/>
      <c r="XAO24" s="7"/>
      <c r="XAP24" s="7"/>
      <c r="XAQ24" s="7"/>
      <c r="XAR24" s="7"/>
      <c r="XAS24" s="7"/>
      <c r="XAT24" s="7"/>
      <c r="XAU24" s="7"/>
      <c r="XAV24" s="7"/>
      <c r="XAW24" s="7"/>
      <c r="XAX24" s="7"/>
      <c r="XAY24" s="7"/>
      <c r="XAZ24" s="7"/>
      <c r="XBA24" s="7"/>
      <c r="XBB24" s="7"/>
      <c r="XBC24" s="7"/>
      <c r="XBD24" s="7"/>
      <c r="XBE24" s="7"/>
      <c r="XBF24" s="7"/>
      <c r="XBG24" s="7"/>
      <c r="XBH24" s="7"/>
      <c r="XBI24" s="7"/>
      <c r="XBJ24" s="7"/>
      <c r="XBK24" s="7"/>
      <c r="XBL24" s="7"/>
      <c r="XBM24" s="7"/>
      <c r="XBN24" s="7"/>
      <c r="XBO24" s="7"/>
      <c r="XBP24" s="7"/>
      <c r="XBQ24" s="7"/>
      <c r="XBR24" s="7"/>
      <c r="XBS24" s="7"/>
      <c r="XBT24" s="7"/>
      <c r="XBU24" s="7"/>
      <c r="XBV24" s="7"/>
      <c r="XBW24" s="7"/>
      <c r="XBX24" s="7"/>
      <c r="XBY24" s="7"/>
      <c r="XBZ24" s="7"/>
      <c r="XCA24" s="7"/>
      <c r="XCB24" s="7"/>
      <c r="XCC24" s="7"/>
      <c r="XCD24" s="7"/>
      <c r="XCE24" s="7"/>
      <c r="XCF24" s="7"/>
      <c r="XCG24" s="7"/>
      <c r="XCH24" s="7"/>
      <c r="XCI24" s="7"/>
      <c r="XCJ24" s="7"/>
      <c r="XCK24" s="7"/>
      <c r="XCL24" s="7"/>
      <c r="XCM24" s="7"/>
      <c r="XCN24" s="7"/>
      <c r="XCO24" s="7"/>
      <c r="XCP24" s="7"/>
      <c r="XCQ24" s="7"/>
      <c r="XCR24" s="7"/>
      <c r="XCS24" s="7"/>
      <c r="XCT24" s="7"/>
      <c r="XCU24" s="7"/>
      <c r="XCV24" s="7"/>
      <c r="XCW24" s="7"/>
      <c r="XCX24" s="7"/>
      <c r="XCY24" s="7"/>
      <c r="XCZ24" s="7"/>
      <c r="XDA24" s="7"/>
      <c r="XDB24" s="7"/>
      <c r="XDC24" s="7"/>
      <c r="XDD24" s="7"/>
      <c r="XDE24" s="7"/>
      <c r="XDF24" s="7"/>
      <c r="XDG24" s="7"/>
      <c r="XDH24" s="7"/>
      <c r="XDI24" s="7"/>
      <c r="XDJ24" s="7"/>
      <c r="XDK24" s="7"/>
      <c r="XDL24" s="7"/>
      <c r="XDM24" s="7"/>
      <c r="XDN24" s="7"/>
      <c r="XDO24" s="7"/>
      <c r="XDP24" s="7"/>
      <c r="XDQ24" s="7"/>
      <c r="XDR24" s="7"/>
      <c r="XDS24" s="7"/>
      <c r="XDT24" s="7"/>
      <c r="XDU24" s="7"/>
      <c r="XDV24" s="7"/>
      <c r="XDW24" s="7"/>
      <c r="XDX24" s="7"/>
      <c r="XDY24" s="7"/>
      <c r="XDZ24" s="7"/>
      <c r="XEA24" s="7"/>
      <c r="XEB24" s="7"/>
      <c r="XEC24" s="7"/>
      <c r="XED24" s="7"/>
      <c r="XEE24" s="7"/>
      <c r="XEF24" s="7"/>
      <c r="XEG24" s="7"/>
      <c r="XEH24" s="7"/>
      <c r="XEI24" s="7"/>
      <c r="XEJ24" s="7"/>
      <c r="XEK24" s="7"/>
      <c r="XEL24" s="7"/>
      <c r="XEM24" s="7"/>
      <c r="XEN24" s="7"/>
      <c r="XEO24" s="7"/>
      <c r="XEP24" s="7"/>
      <c r="XEQ24" s="7"/>
      <c r="XER24" s="7"/>
      <c r="XES24" s="7"/>
      <c r="XET24" s="7"/>
      <c r="XEU24" s="7"/>
      <c r="XEV24" s="7"/>
      <c r="XEW24" s="7"/>
      <c r="XEX24" s="7"/>
      <c r="XEY24" s="7"/>
      <c r="XEZ24" s="7"/>
    </row>
    <row r="25" spans="1:16380" s="6" customFormat="1" ht="99.95" customHeight="1" x14ac:dyDescent="0.2">
      <c r="A25" s="413" t="s">
        <v>96</v>
      </c>
      <c r="B25" s="61" t="s">
        <v>181</v>
      </c>
      <c r="C25" s="61" t="s">
        <v>14</v>
      </c>
      <c r="D25" s="47">
        <f t="shared" si="2"/>
        <v>464151.31880000001</v>
      </c>
      <c r="E25" s="56"/>
      <c r="F25" s="56"/>
      <c r="G25" s="85">
        <f>G23*0.8</f>
        <v>11155.016000000001</v>
      </c>
      <c r="H25" s="85">
        <f>H23*0.8</f>
        <v>144235.84400000001</v>
      </c>
      <c r="I25" s="85">
        <f t="shared" ref="I25:L25" si="4">I23*0.8</f>
        <v>143629.92560000002</v>
      </c>
      <c r="J25" s="85">
        <f t="shared" si="4"/>
        <v>74804.547999999995</v>
      </c>
      <c r="K25" s="85">
        <f t="shared" si="4"/>
        <v>41036.624800000005</v>
      </c>
      <c r="L25" s="85">
        <f t="shared" si="4"/>
        <v>60444.376400000001</v>
      </c>
      <c r="M25" s="85"/>
      <c r="N25" s="85"/>
      <c r="O25" s="85"/>
      <c r="P25" s="85"/>
      <c r="Q25" s="85"/>
      <c r="R25" s="7"/>
      <c r="S25" s="7"/>
      <c r="T25" s="7"/>
      <c r="U25" s="46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  <c r="XCJ25" s="7"/>
      <c r="XCK25" s="7"/>
      <c r="XCL25" s="7"/>
      <c r="XCM25" s="7"/>
      <c r="XCN25" s="7"/>
      <c r="XCO25" s="7"/>
      <c r="XCP25" s="7"/>
      <c r="XCQ25" s="7"/>
      <c r="XCR25" s="7"/>
      <c r="XCS25" s="7"/>
      <c r="XCT25" s="7"/>
      <c r="XCU25" s="7"/>
      <c r="XCV25" s="7"/>
      <c r="XCW25" s="7"/>
      <c r="XCX25" s="7"/>
      <c r="XCY25" s="7"/>
      <c r="XCZ25" s="7"/>
      <c r="XDA25" s="7"/>
      <c r="XDB25" s="7"/>
      <c r="XDC25" s="7"/>
      <c r="XDD25" s="7"/>
      <c r="XDE25" s="7"/>
      <c r="XDF25" s="7"/>
      <c r="XDG25" s="7"/>
      <c r="XDH25" s="7"/>
      <c r="XDI25" s="7"/>
      <c r="XDJ25" s="7"/>
      <c r="XDK25" s="7"/>
      <c r="XDL25" s="7"/>
      <c r="XDM25" s="7"/>
      <c r="XDN25" s="7"/>
      <c r="XDO25" s="7"/>
      <c r="XDP25" s="7"/>
      <c r="XDQ25" s="7"/>
      <c r="XDR25" s="7"/>
      <c r="XDS25" s="7"/>
      <c r="XDT25" s="7"/>
      <c r="XDU25" s="7"/>
      <c r="XDV25" s="7"/>
      <c r="XDW25" s="7"/>
      <c r="XDX25" s="7"/>
      <c r="XDY25" s="7"/>
      <c r="XDZ25" s="7"/>
      <c r="XEA25" s="7"/>
      <c r="XEB25" s="7"/>
      <c r="XEC25" s="7"/>
      <c r="XED25" s="7"/>
      <c r="XEE25" s="7"/>
      <c r="XEF25" s="7"/>
      <c r="XEG25" s="7"/>
      <c r="XEH25" s="7"/>
      <c r="XEI25" s="7"/>
      <c r="XEJ25" s="7"/>
      <c r="XEK25" s="7"/>
      <c r="XEL25" s="7"/>
      <c r="XEM25" s="7"/>
      <c r="XEN25" s="7"/>
      <c r="XEO25" s="7"/>
      <c r="XEP25" s="7"/>
      <c r="XEQ25" s="7"/>
      <c r="XER25" s="7"/>
      <c r="XES25" s="7"/>
      <c r="XET25" s="7"/>
      <c r="XEU25" s="7"/>
      <c r="XEV25" s="7"/>
      <c r="XEW25" s="7"/>
      <c r="XEX25" s="7"/>
      <c r="XEY25" s="7"/>
      <c r="XEZ25" s="7"/>
    </row>
    <row r="26" spans="1:16380" s="6" customFormat="1" ht="99.95" customHeight="1" x14ac:dyDescent="0.2">
      <c r="A26" s="413"/>
      <c r="B26" s="143" t="s">
        <v>182</v>
      </c>
      <c r="C26" s="61" t="s">
        <v>14</v>
      </c>
      <c r="D26" s="47">
        <f t="shared" si="2"/>
        <v>116037.8297</v>
      </c>
      <c r="E26" s="56"/>
      <c r="F26" s="56"/>
      <c r="G26" s="29">
        <f>G23*0.2</f>
        <v>2788.7540000000004</v>
      </c>
      <c r="H26" s="29">
        <f>H23*0.2</f>
        <v>36058.961000000003</v>
      </c>
      <c r="I26" s="29">
        <f t="shared" ref="I26:L26" si="5">I23*0.2</f>
        <v>35907.481400000004</v>
      </c>
      <c r="J26" s="29">
        <f t="shared" si="5"/>
        <v>18701.136999999999</v>
      </c>
      <c r="K26" s="29">
        <f t="shared" si="5"/>
        <v>10259.156200000001</v>
      </c>
      <c r="L26" s="29">
        <f t="shared" si="5"/>
        <v>15111.0941</v>
      </c>
      <c r="M26" s="29"/>
      <c r="N26" s="29"/>
      <c r="O26" s="29"/>
      <c r="P26" s="29"/>
      <c r="Q26" s="29"/>
      <c r="R26" s="7"/>
      <c r="S26" s="7"/>
      <c r="T26" s="7"/>
      <c r="U26" s="46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  <c r="XCJ26" s="7"/>
      <c r="XCK26" s="7"/>
      <c r="XCL26" s="7"/>
      <c r="XCM26" s="7"/>
      <c r="XCN26" s="7"/>
      <c r="XCO26" s="7"/>
      <c r="XCP26" s="7"/>
      <c r="XCQ26" s="7"/>
      <c r="XCR26" s="7"/>
      <c r="XCS26" s="7"/>
      <c r="XCT26" s="7"/>
      <c r="XCU26" s="7"/>
      <c r="XCV26" s="7"/>
      <c r="XCW26" s="7"/>
      <c r="XCX26" s="7"/>
      <c r="XCY26" s="7"/>
      <c r="XCZ26" s="7"/>
      <c r="XDA26" s="7"/>
      <c r="XDB26" s="7"/>
      <c r="XDC26" s="7"/>
      <c r="XDD26" s="7"/>
      <c r="XDE26" s="7"/>
      <c r="XDF26" s="7"/>
      <c r="XDG26" s="7"/>
      <c r="XDH26" s="7"/>
      <c r="XDI26" s="7"/>
      <c r="XDJ26" s="7"/>
      <c r="XDK26" s="7"/>
      <c r="XDL26" s="7"/>
      <c r="XDM26" s="7"/>
      <c r="XDN26" s="7"/>
      <c r="XDO26" s="7"/>
      <c r="XDP26" s="7"/>
      <c r="XDQ26" s="7"/>
      <c r="XDR26" s="7"/>
      <c r="XDS26" s="7"/>
      <c r="XDT26" s="7"/>
      <c r="XDU26" s="7"/>
      <c r="XDV26" s="7"/>
      <c r="XDW26" s="7"/>
      <c r="XDX26" s="7"/>
      <c r="XDY26" s="7"/>
      <c r="XDZ26" s="7"/>
      <c r="XEA26" s="7"/>
      <c r="XEB26" s="7"/>
      <c r="XEC26" s="7"/>
      <c r="XED26" s="7"/>
      <c r="XEE26" s="7"/>
      <c r="XEF26" s="7"/>
      <c r="XEG26" s="7"/>
      <c r="XEH26" s="7"/>
      <c r="XEI26" s="7"/>
      <c r="XEJ26" s="7"/>
      <c r="XEK26" s="7"/>
      <c r="XEL26" s="7"/>
      <c r="XEM26" s="7"/>
      <c r="XEN26" s="7"/>
      <c r="XEO26" s="7"/>
      <c r="XEP26" s="7"/>
      <c r="XEQ26" s="7"/>
      <c r="XER26" s="7"/>
      <c r="XES26" s="7"/>
      <c r="XET26" s="7"/>
      <c r="XEU26" s="7"/>
      <c r="XEV26" s="7"/>
      <c r="XEW26" s="7"/>
      <c r="XEX26" s="7"/>
      <c r="XEY26" s="7"/>
      <c r="XEZ26" s="7"/>
    </row>
    <row r="27" spans="1:16380" x14ac:dyDescent="0.2"/>
    <row r="28" spans="1:16380" x14ac:dyDescent="0.2"/>
    <row r="29" spans="1:16380" x14ac:dyDescent="0.2"/>
    <row r="30" spans="1:16380" x14ac:dyDescent="0.2">
      <c r="D30" s="252">
        <f>D5*F5</f>
        <v>31440.551499999998</v>
      </c>
      <c r="E30" s="253">
        <f>SUM(F30:Q30)</f>
        <v>31440.551500000001</v>
      </c>
      <c r="F30" s="254">
        <f>F5*H5</f>
        <v>8201.8829999999998</v>
      </c>
      <c r="G30" s="254">
        <f>F5*I5</f>
        <v>8201.8829999999998</v>
      </c>
      <c r="H30" s="254">
        <f>F5*J5</f>
        <v>5467.9220000000005</v>
      </c>
      <c r="I30" s="254">
        <f>F5*K5</f>
        <v>5467.9220000000005</v>
      </c>
      <c r="J30" s="254">
        <f>F5*L5</f>
        <v>4100.9414999999999</v>
      </c>
      <c r="K30" s="250"/>
      <c r="L30" s="250"/>
    </row>
    <row r="31" spans="1:16380" x14ac:dyDescent="0.2">
      <c r="D31" s="252">
        <f t="shared" ref="D31:D46" si="6">D6*F6</f>
        <v>30961.917999999998</v>
      </c>
      <c r="E31" s="253">
        <f t="shared" ref="E31:E46" si="7">SUM(F31:Q31)</f>
        <v>30961.917999999998</v>
      </c>
      <c r="F31" s="254">
        <f t="shared" ref="F31:F46" si="8">F6*H6</f>
        <v>7145.058</v>
      </c>
      <c r="G31" s="254">
        <f t="shared" ref="G31:G46" si="9">F6*I6</f>
        <v>7145.058</v>
      </c>
      <c r="H31" s="254">
        <f t="shared" ref="H31:H46" si="10">F6*J6</f>
        <v>7145.058</v>
      </c>
      <c r="I31" s="254">
        <f t="shared" ref="I31:I46" si="11">F6*K6</f>
        <v>4763.3720000000003</v>
      </c>
      <c r="J31" s="254">
        <f t="shared" ref="J31:J46" si="12">F6*L6</f>
        <v>4763.3720000000003</v>
      </c>
      <c r="K31" s="250"/>
      <c r="L31" s="250"/>
    </row>
    <row r="32" spans="1:16380" x14ac:dyDescent="0.2">
      <c r="D32" s="252">
        <f t="shared" si="6"/>
        <v>66084.224999999991</v>
      </c>
      <c r="E32" s="253">
        <f t="shared" si="7"/>
        <v>66084.224999999991</v>
      </c>
      <c r="F32" s="254">
        <f t="shared" si="8"/>
        <v>13216.844999999999</v>
      </c>
      <c r="G32" s="254">
        <f t="shared" si="9"/>
        <v>13216.844999999999</v>
      </c>
      <c r="H32" s="254">
        <f t="shared" si="10"/>
        <v>13216.844999999999</v>
      </c>
      <c r="I32" s="254">
        <f t="shared" si="11"/>
        <v>13216.844999999999</v>
      </c>
      <c r="J32" s="254">
        <f t="shared" si="12"/>
        <v>13216.844999999999</v>
      </c>
      <c r="K32" s="250"/>
      <c r="L32" s="250"/>
    </row>
    <row r="33" spans="4:19" x14ac:dyDescent="0.2">
      <c r="D33" s="252">
        <f t="shared" si="6"/>
        <v>153760.01999999999</v>
      </c>
      <c r="E33" s="253">
        <f t="shared" si="7"/>
        <v>153760.01999999999</v>
      </c>
      <c r="F33" s="254">
        <f t="shared" si="8"/>
        <v>25626.67</v>
      </c>
      <c r="G33" s="254">
        <f t="shared" si="9"/>
        <v>25626.67</v>
      </c>
      <c r="H33" s="254">
        <f t="shared" si="10"/>
        <v>25626.67</v>
      </c>
      <c r="I33" s="254">
        <f t="shared" si="11"/>
        <v>25626.67</v>
      </c>
      <c r="J33" s="254">
        <f t="shared" si="12"/>
        <v>51253.34</v>
      </c>
      <c r="K33" s="250"/>
      <c r="L33" s="250"/>
    </row>
    <row r="34" spans="4:19" x14ac:dyDescent="0.2">
      <c r="D34" s="252">
        <f t="shared" si="6"/>
        <v>25626.67</v>
      </c>
      <c r="E34" s="253">
        <f t="shared" si="7"/>
        <v>25626.67</v>
      </c>
      <c r="F34" s="254">
        <f t="shared" si="8"/>
        <v>0</v>
      </c>
      <c r="G34" s="254">
        <f t="shared" si="9"/>
        <v>0</v>
      </c>
      <c r="H34" s="254">
        <f t="shared" si="10"/>
        <v>25626.67</v>
      </c>
      <c r="I34" s="254">
        <f t="shared" si="11"/>
        <v>0</v>
      </c>
      <c r="J34" s="254">
        <f t="shared" si="12"/>
        <v>0</v>
      </c>
      <c r="K34" s="250"/>
      <c r="L34" s="250"/>
    </row>
    <row r="35" spans="4:19" x14ac:dyDescent="0.2">
      <c r="D35" s="252">
        <f t="shared" si="6"/>
        <v>5525.7440000000006</v>
      </c>
      <c r="E35" s="253">
        <f t="shared" si="7"/>
        <v>5525.7440000000006</v>
      </c>
      <c r="F35" s="254">
        <f t="shared" si="8"/>
        <v>0</v>
      </c>
      <c r="G35" s="254">
        <f t="shared" si="9"/>
        <v>0</v>
      </c>
      <c r="H35" s="254">
        <f t="shared" si="10"/>
        <v>5525.7440000000006</v>
      </c>
      <c r="I35" s="254">
        <f t="shared" si="11"/>
        <v>0</v>
      </c>
      <c r="J35" s="254">
        <f t="shared" si="12"/>
        <v>0</v>
      </c>
      <c r="K35" s="250"/>
      <c r="L35" s="250"/>
    </row>
    <row r="36" spans="4:19" x14ac:dyDescent="0.2">
      <c r="D36" s="252">
        <f t="shared" si="6"/>
        <v>3398.51</v>
      </c>
      <c r="E36" s="253">
        <f t="shared" si="7"/>
        <v>3398.51</v>
      </c>
      <c r="F36" s="254">
        <f t="shared" si="8"/>
        <v>679.70200000000011</v>
      </c>
      <c r="G36" s="254">
        <f t="shared" si="9"/>
        <v>1359.4040000000002</v>
      </c>
      <c r="H36" s="254">
        <f t="shared" si="10"/>
        <v>1359.4040000000002</v>
      </c>
      <c r="I36" s="254">
        <f t="shared" si="11"/>
        <v>0</v>
      </c>
      <c r="J36" s="254">
        <f t="shared" si="12"/>
        <v>0</v>
      </c>
      <c r="K36" s="250"/>
      <c r="L36" s="250"/>
    </row>
    <row r="37" spans="4:19" x14ac:dyDescent="0.2">
      <c r="D37" s="252">
        <f t="shared" si="6"/>
        <v>14700.76</v>
      </c>
      <c r="E37" s="253">
        <f t="shared" si="7"/>
        <v>14700.76</v>
      </c>
      <c r="F37" s="254">
        <f t="shared" si="8"/>
        <v>7350.38</v>
      </c>
      <c r="G37" s="254">
        <f t="shared" si="9"/>
        <v>7350.38</v>
      </c>
      <c r="H37" s="254">
        <f t="shared" si="10"/>
        <v>0</v>
      </c>
      <c r="I37" s="254">
        <f t="shared" si="11"/>
        <v>0</v>
      </c>
      <c r="J37" s="254">
        <f t="shared" si="12"/>
        <v>0</v>
      </c>
      <c r="K37" s="250"/>
      <c r="L37" s="250"/>
    </row>
    <row r="38" spans="4:19" x14ac:dyDescent="0.2">
      <c r="D38" s="252">
        <f t="shared" si="6"/>
        <v>9800.52</v>
      </c>
      <c r="E38" s="253">
        <f t="shared" si="7"/>
        <v>9800.52</v>
      </c>
      <c r="F38" s="254">
        <f t="shared" si="8"/>
        <v>4900.26</v>
      </c>
      <c r="G38" s="254">
        <f t="shared" si="9"/>
        <v>4900.26</v>
      </c>
      <c r="H38" s="254">
        <f t="shared" si="10"/>
        <v>0</v>
      </c>
      <c r="I38" s="254">
        <f t="shared" si="11"/>
        <v>0</v>
      </c>
      <c r="J38" s="254">
        <f t="shared" si="12"/>
        <v>0</v>
      </c>
      <c r="K38" s="250"/>
      <c r="L38" s="250"/>
    </row>
    <row r="39" spans="4:19" x14ac:dyDescent="0.2">
      <c r="D39" s="252">
        <f t="shared" si="6"/>
        <v>7171.05</v>
      </c>
      <c r="E39" s="253">
        <f t="shared" si="7"/>
        <v>7171.05</v>
      </c>
      <c r="F39" s="254">
        <f t="shared" si="8"/>
        <v>1434.21</v>
      </c>
      <c r="G39" s="254">
        <f t="shared" si="9"/>
        <v>1434.21</v>
      </c>
      <c r="H39" s="254">
        <f t="shared" si="10"/>
        <v>1434.21</v>
      </c>
      <c r="I39" s="254">
        <f t="shared" si="11"/>
        <v>1434.21</v>
      </c>
      <c r="J39" s="254">
        <f t="shared" si="12"/>
        <v>1434.21</v>
      </c>
      <c r="K39" s="250"/>
      <c r="L39" s="250"/>
    </row>
    <row r="40" spans="4:19" x14ac:dyDescent="0.2">
      <c r="D40" s="252">
        <f t="shared" si="6"/>
        <v>3933.81</v>
      </c>
      <c r="E40" s="253">
        <f t="shared" si="7"/>
        <v>3933.8100000000004</v>
      </c>
      <c r="F40" s="254">
        <f t="shared" si="8"/>
        <v>786.76200000000006</v>
      </c>
      <c r="G40" s="254">
        <f t="shared" si="9"/>
        <v>786.76200000000006</v>
      </c>
      <c r="H40" s="254">
        <f t="shared" si="10"/>
        <v>786.76200000000006</v>
      </c>
      <c r="I40" s="254">
        <f t="shared" si="11"/>
        <v>786.76200000000006</v>
      </c>
      <c r="J40" s="254">
        <f t="shared" si="12"/>
        <v>786.76200000000006</v>
      </c>
      <c r="K40" s="250"/>
      <c r="L40" s="250"/>
    </row>
    <row r="41" spans="4:19" x14ac:dyDescent="0.2">
      <c r="D41" s="252">
        <f t="shared" si="6"/>
        <v>7350.38</v>
      </c>
      <c r="E41" s="253">
        <f t="shared" si="7"/>
        <v>7350.38</v>
      </c>
      <c r="F41" s="254">
        <f t="shared" si="8"/>
        <v>3675.19</v>
      </c>
      <c r="G41" s="254">
        <f t="shared" si="9"/>
        <v>3675.19</v>
      </c>
      <c r="H41" s="254">
        <f t="shared" si="10"/>
        <v>0</v>
      </c>
      <c r="I41" s="254">
        <f t="shared" si="11"/>
        <v>0</v>
      </c>
      <c r="J41" s="254">
        <f t="shared" si="12"/>
        <v>0</v>
      </c>
      <c r="K41" s="250"/>
      <c r="L41" s="250"/>
    </row>
    <row r="42" spans="4:19" x14ac:dyDescent="0.2">
      <c r="D42" s="252">
        <f t="shared" si="6"/>
        <v>10208.94</v>
      </c>
      <c r="E42" s="253">
        <f t="shared" si="7"/>
        <v>10208.94</v>
      </c>
      <c r="F42" s="254">
        <f t="shared" si="8"/>
        <v>5104.47</v>
      </c>
      <c r="G42" s="254">
        <f t="shared" si="9"/>
        <v>5104.47</v>
      </c>
      <c r="H42" s="254">
        <f t="shared" si="10"/>
        <v>0</v>
      </c>
      <c r="I42" s="254">
        <f t="shared" si="11"/>
        <v>0</v>
      </c>
      <c r="J42" s="254">
        <f t="shared" si="12"/>
        <v>0</v>
      </c>
      <c r="K42" s="250"/>
      <c r="L42" s="250"/>
    </row>
    <row r="43" spans="4:19" x14ac:dyDescent="0.2">
      <c r="D43" s="252">
        <f t="shared" si="6"/>
        <v>10059.700000000001</v>
      </c>
      <c r="E43" s="253">
        <f t="shared" si="7"/>
        <v>10059.700000000001</v>
      </c>
      <c r="F43" s="254">
        <f t="shared" si="8"/>
        <v>4311.3</v>
      </c>
      <c r="G43" s="254">
        <f t="shared" si="9"/>
        <v>2874.2000000000003</v>
      </c>
      <c r="H43" s="254">
        <f t="shared" si="10"/>
        <v>2874.2000000000003</v>
      </c>
      <c r="I43" s="254">
        <f t="shared" si="11"/>
        <v>0</v>
      </c>
      <c r="J43" s="254">
        <f t="shared" si="12"/>
        <v>0</v>
      </c>
      <c r="K43" s="250"/>
      <c r="L43" s="250"/>
    </row>
    <row r="44" spans="4:19" x14ac:dyDescent="0.2">
      <c r="D44" s="252">
        <f t="shared" si="6"/>
        <v>13326.599999999999</v>
      </c>
      <c r="E44" s="253">
        <f t="shared" si="7"/>
        <v>13326.599999999999</v>
      </c>
      <c r="F44" s="254">
        <f t="shared" si="8"/>
        <v>4442.2</v>
      </c>
      <c r="G44" s="254">
        <f t="shared" si="9"/>
        <v>4442.2</v>
      </c>
      <c r="H44" s="254">
        <f t="shared" si="10"/>
        <v>4442.2</v>
      </c>
      <c r="I44" s="254">
        <f t="shared" si="11"/>
        <v>0</v>
      </c>
      <c r="J44" s="254">
        <f t="shared" si="12"/>
        <v>0</v>
      </c>
      <c r="K44" s="250"/>
      <c r="L44" s="250"/>
      <c r="M44" s="37"/>
      <c r="N44" s="37"/>
      <c r="O44" s="37"/>
      <c r="P44" s="37"/>
      <c r="Q44" s="37"/>
      <c r="R44" s="37"/>
      <c r="S44" s="37"/>
    </row>
    <row r="45" spans="4:19" x14ac:dyDescent="0.2">
      <c r="D45" s="252">
        <f>D20*F20</f>
        <v>94959.69</v>
      </c>
      <c r="E45" s="253">
        <f t="shared" si="7"/>
        <v>94959.69</v>
      </c>
      <c r="F45" s="254">
        <f t="shared" si="8"/>
        <v>47479.845000000001</v>
      </c>
      <c r="G45" s="254">
        <f t="shared" si="9"/>
        <v>47479.845000000001</v>
      </c>
      <c r="H45" s="254">
        <f t="shared" si="10"/>
        <v>0</v>
      </c>
      <c r="I45" s="254">
        <f t="shared" si="11"/>
        <v>0</v>
      </c>
      <c r="J45" s="254">
        <f t="shared" si="12"/>
        <v>0</v>
      </c>
      <c r="K45" s="248"/>
      <c r="L45" s="248"/>
      <c r="M45" s="37"/>
      <c r="N45" s="37"/>
      <c r="O45" s="37"/>
      <c r="P45" s="37"/>
      <c r="Q45" s="37"/>
      <c r="R45" s="37"/>
      <c r="S45" s="37"/>
    </row>
    <row r="46" spans="4:19" x14ac:dyDescent="0.2">
      <c r="D46" s="252">
        <f t="shared" si="6"/>
        <v>91880.06</v>
      </c>
      <c r="E46" s="253">
        <f t="shared" si="7"/>
        <v>91880.06</v>
      </c>
      <c r="F46" s="254">
        <f t="shared" si="8"/>
        <v>45940.03</v>
      </c>
      <c r="G46" s="254">
        <f t="shared" si="9"/>
        <v>45940.03</v>
      </c>
      <c r="H46" s="254">
        <f t="shared" si="10"/>
        <v>0</v>
      </c>
      <c r="I46" s="254">
        <f t="shared" si="11"/>
        <v>0</v>
      </c>
      <c r="J46" s="254">
        <f t="shared" si="12"/>
        <v>0</v>
      </c>
      <c r="K46" s="248"/>
      <c r="L46" s="248"/>
      <c r="M46" s="37"/>
      <c r="N46" s="37"/>
      <c r="O46" s="37"/>
      <c r="P46" s="37"/>
      <c r="Q46" s="37"/>
      <c r="R46" s="37"/>
      <c r="S46" s="37"/>
    </row>
    <row r="47" spans="4:19" x14ac:dyDescent="0.2">
      <c r="D47" s="248"/>
      <c r="E47" s="248"/>
      <c r="F47" s="248"/>
      <c r="G47" s="249"/>
      <c r="H47" s="250"/>
      <c r="I47" s="250"/>
      <c r="J47" s="250"/>
      <c r="K47" s="250"/>
      <c r="L47" s="250"/>
      <c r="M47" s="37"/>
      <c r="N47" s="37"/>
      <c r="O47" s="37"/>
      <c r="P47" s="37"/>
      <c r="Q47" s="37"/>
      <c r="R47" s="37"/>
      <c r="S47" s="37"/>
    </row>
    <row r="48" spans="4:19" x14ac:dyDescent="0.2">
      <c r="D48" s="248"/>
      <c r="E48" s="248"/>
      <c r="F48" s="251">
        <f>SUM(F30:F46)</f>
        <v>180294.80500000002</v>
      </c>
      <c r="G48" s="251">
        <f>SUM(G30:G46)</f>
        <v>179537.40700000001</v>
      </c>
      <c r="H48" s="251">
        <f>SUM(H30:H46)</f>
        <v>93505.684999999998</v>
      </c>
      <c r="I48" s="251">
        <f>SUM(I30:I46)</f>
        <v>51295.781000000003</v>
      </c>
      <c r="J48" s="251">
        <f>SUM(J30:J46)</f>
        <v>75555.470499999996</v>
      </c>
      <c r="K48" s="251"/>
      <c r="L48" s="251"/>
      <c r="M48" s="37"/>
      <c r="N48" s="37"/>
      <c r="O48" s="37"/>
      <c r="P48" s="37"/>
      <c r="Q48" s="37"/>
      <c r="R48" s="37"/>
      <c r="S48" s="37"/>
    </row>
    <row r="49" spans="6:19" x14ac:dyDescent="0.2">
      <c r="G49" s="246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</row>
    <row r="50" spans="6:19" x14ac:dyDescent="0.2">
      <c r="G50" s="246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</row>
    <row r="51" spans="6:19" ht="12.75" hidden="1" customHeight="1" x14ac:dyDescent="0.2">
      <c r="F51" s="5">
        <f t="shared" ref="F51:F58" si="13">D14*F14</f>
        <v>7171.05</v>
      </c>
      <c r="G51" s="246">
        <f t="shared" ref="G51:G58" si="14">SUM(H51:S51)</f>
        <v>3933.8100000000004</v>
      </c>
      <c r="H51" s="37">
        <f t="shared" ref="H51:S51" si="15">$F$15*H14</f>
        <v>786.76200000000006</v>
      </c>
      <c r="I51" s="37">
        <f t="shared" si="15"/>
        <v>786.76200000000006</v>
      </c>
      <c r="J51" s="37">
        <f t="shared" si="15"/>
        <v>786.76200000000006</v>
      </c>
      <c r="K51" s="37">
        <f t="shared" si="15"/>
        <v>786.76200000000006</v>
      </c>
      <c r="L51" s="37">
        <f t="shared" si="15"/>
        <v>786.76200000000006</v>
      </c>
      <c r="M51" s="37">
        <f t="shared" si="15"/>
        <v>0</v>
      </c>
      <c r="N51" s="37">
        <f t="shared" si="15"/>
        <v>0</v>
      </c>
      <c r="O51" s="37">
        <f t="shared" si="15"/>
        <v>0</v>
      </c>
      <c r="P51" s="37">
        <f t="shared" si="15"/>
        <v>0</v>
      </c>
      <c r="Q51" s="37">
        <f t="shared" si="15"/>
        <v>0</v>
      </c>
      <c r="R51" s="37">
        <f t="shared" si="15"/>
        <v>0</v>
      </c>
      <c r="S51" s="37">
        <f t="shared" si="15"/>
        <v>0</v>
      </c>
    </row>
    <row r="52" spans="6:19" ht="12.75" hidden="1" customHeight="1" x14ac:dyDescent="0.2">
      <c r="F52" s="5">
        <f t="shared" si="13"/>
        <v>3933.81</v>
      </c>
      <c r="G52" s="246">
        <f t="shared" si="14"/>
        <v>3675.19</v>
      </c>
      <c r="H52" s="37">
        <f t="shared" ref="H52:S52" si="16">$F$16*H15</f>
        <v>735.03800000000001</v>
      </c>
      <c r="I52" s="37">
        <f t="shared" si="16"/>
        <v>735.03800000000001</v>
      </c>
      <c r="J52" s="37">
        <f t="shared" si="16"/>
        <v>735.03800000000001</v>
      </c>
      <c r="K52" s="37">
        <f t="shared" si="16"/>
        <v>735.03800000000001</v>
      </c>
      <c r="L52" s="37">
        <f t="shared" si="16"/>
        <v>735.03800000000001</v>
      </c>
      <c r="M52" s="37">
        <f t="shared" si="16"/>
        <v>0</v>
      </c>
      <c r="N52" s="37">
        <f t="shared" si="16"/>
        <v>0</v>
      </c>
      <c r="O52" s="37">
        <f t="shared" si="16"/>
        <v>0</v>
      </c>
      <c r="P52" s="37">
        <f t="shared" si="16"/>
        <v>0</v>
      </c>
      <c r="Q52" s="37">
        <f t="shared" si="16"/>
        <v>0</v>
      </c>
      <c r="R52" s="37">
        <f t="shared" si="16"/>
        <v>0</v>
      </c>
      <c r="S52" s="37">
        <f t="shared" si="16"/>
        <v>0</v>
      </c>
    </row>
    <row r="53" spans="6:19" ht="12.75" hidden="1" customHeight="1" x14ac:dyDescent="0.2">
      <c r="F53" s="5">
        <f t="shared" si="13"/>
        <v>7350.38</v>
      </c>
      <c r="G53" s="246">
        <f t="shared" si="14"/>
        <v>10208.94</v>
      </c>
      <c r="H53" s="37">
        <f t="shared" ref="H53:S53" si="17">$F$17*H16</f>
        <v>5104.47</v>
      </c>
      <c r="I53" s="37">
        <f t="shared" si="17"/>
        <v>5104.47</v>
      </c>
      <c r="J53" s="37">
        <f t="shared" si="17"/>
        <v>0</v>
      </c>
      <c r="K53" s="37">
        <f t="shared" si="17"/>
        <v>0</v>
      </c>
      <c r="L53" s="37">
        <f t="shared" si="17"/>
        <v>0</v>
      </c>
      <c r="M53" s="37">
        <f t="shared" si="17"/>
        <v>0</v>
      </c>
      <c r="N53" s="37">
        <f t="shared" si="17"/>
        <v>0</v>
      </c>
      <c r="O53" s="37">
        <f t="shared" si="17"/>
        <v>0</v>
      </c>
      <c r="P53" s="37">
        <f t="shared" si="17"/>
        <v>0</v>
      </c>
      <c r="Q53" s="37">
        <f t="shared" si="17"/>
        <v>0</v>
      </c>
      <c r="R53" s="37">
        <f t="shared" si="17"/>
        <v>0</v>
      </c>
      <c r="S53" s="37">
        <f t="shared" si="17"/>
        <v>0</v>
      </c>
    </row>
    <row r="54" spans="6:19" ht="12.75" hidden="1" customHeight="1" x14ac:dyDescent="0.2">
      <c r="F54" s="5">
        <f t="shared" si="13"/>
        <v>10208.94</v>
      </c>
      <c r="G54" s="246">
        <f t="shared" si="14"/>
        <v>574.84</v>
      </c>
      <c r="H54" s="37">
        <f t="shared" ref="H54:S54" si="18">$F$18*H17</f>
        <v>287.42</v>
      </c>
      <c r="I54" s="37">
        <f t="shared" si="18"/>
        <v>287.42</v>
      </c>
      <c r="J54" s="37">
        <f t="shared" si="18"/>
        <v>0</v>
      </c>
      <c r="K54" s="37">
        <f t="shared" si="18"/>
        <v>0</v>
      </c>
      <c r="L54" s="37">
        <f t="shared" si="18"/>
        <v>0</v>
      </c>
      <c r="M54" s="37">
        <f t="shared" si="18"/>
        <v>0</v>
      </c>
      <c r="N54" s="37">
        <f t="shared" si="18"/>
        <v>0</v>
      </c>
      <c r="O54" s="37">
        <f t="shared" si="18"/>
        <v>0</v>
      </c>
      <c r="P54" s="37">
        <f t="shared" si="18"/>
        <v>0</v>
      </c>
      <c r="Q54" s="37">
        <f t="shared" si="18"/>
        <v>0</v>
      </c>
      <c r="R54" s="37">
        <f t="shared" si="18"/>
        <v>0</v>
      </c>
      <c r="S54" s="37">
        <f t="shared" si="18"/>
        <v>0</v>
      </c>
    </row>
    <row r="55" spans="6:19" ht="12.75" hidden="1" customHeight="1" x14ac:dyDescent="0.2">
      <c r="F55" s="5">
        <f t="shared" si="13"/>
        <v>10059.700000000001</v>
      </c>
      <c r="G55" s="246">
        <f t="shared" si="14"/>
        <v>155477</v>
      </c>
      <c r="H55" s="37">
        <f t="shared" ref="H55:S55" si="19">$F$19*H18</f>
        <v>66633</v>
      </c>
      <c r="I55" s="37">
        <f t="shared" si="19"/>
        <v>44422</v>
      </c>
      <c r="J55" s="37">
        <f t="shared" si="19"/>
        <v>44422</v>
      </c>
      <c r="K55" s="37">
        <f t="shared" si="19"/>
        <v>0</v>
      </c>
      <c r="L55" s="37">
        <f t="shared" si="19"/>
        <v>0</v>
      </c>
      <c r="M55" s="37">
        <f t="shared" si="19"/>
        <v>0</v>
      </c>
      <c r="N55" s="37">
        <f t="shared" si="19"/>
        <v>0</v>
      </c>
      <c r="O55" s="37">
        <f t="shared" si="19"/>
        <v>0</v>
      </c>
      <c r="P55" s="37">
        <f t="shared" si="19"/>
        <v>0</v>
      </c>
      <c r="Q55" s="37">
        <f t="shared" si="19"/>
        <v>0</v>
      </c>
      <c r="R55" s="37">
        <f t="shared" si="19"/>
        <v>0</v>
      </c>
      <c r="S55" s="37">
        <f t="shared" si="19"/>
        <v>0</v>
      </c>
    </row>
    <row r="56" spans="6:19" ht="12.75" hidden="1" customHeight="1" x14ac:dyDescent="0.2">
      <c r="F56" s="5">
        <f t="shared" si="13"/>
        <v>13326.599999999999</v>
      </c>
      <c r="G56" s="246">
        <f t="shared" si="14"/>
        <v>284879.07</v>
      </c>
      <c r="H56" s="37">
        <f t="shared" ref="H56:S56" si="20">$F$20*H19</f>
        <v>94959.69</v>
      </c>
      <c r="I56" s="37">
        <f t="shared" si="20"/>
        <v>94959.69</v>
      </c>
      <c r="J56" s="37">
        <f t="shared" si="20"/>
        <v>94959.69</v>
      </c>
      <c r="K56" s="37">
        <f t="shared" si="20"/>
        <v>0</v>
      </c>
      <c r="L56" s="37">
        <f t="shared" si="20"/>
        <v>0</v>
      </c>
      <c r="M56" s="37">
        <f t="shared" si="20"/>
        <v>0</v>
      </c>
      <c r="N56" s="37">
        <f t="shared" si="20"/>
        <v>0</v>
      </c>
      <c r="O56" s="37">
        <f t="shared" si="20"/>
        <v>0</v>
      </c>
      <c r="P56" s="37">
        <f t="shared" si="20"/>
        <v>0</v>
      </c>
      <c r="Q56" s="37">
        <f t="shared" si="20"/>
        <v>0</v>
      </c>
      <c r="R56" s="37">
        <f t="shared" si="20"/>
        <v>0</v>
      </c>
      <c r="S56" s="37">
        <f t="shared" si="20"/>
        <v>0</v>
      </c>
    </row>
    <row r="57" spans="6:19" ht="12.75" hidden="1" customHeight="1" x14ac:dyDescent="0.2">
      <c r="F57" s="5">
        <f t="shared" si="13"/>
        <v>94959.69</v>
      </c>
      <c r="G57" s="246">
        <f t="shared" si="14"/>
        <v>91880.06</v>
      </c>
      <c r="H57" s="37">
        <f t="shared" ref="H57:S57" si="21">$F$21*H20</f>
        <v>45940.03</v>
      </c>
      <c r="I57" s="37">
        <f t="shared" si="21"/>
        <v>45940.03</v>
      </c>
      <c r="J57" s="37">
        <f t="shared" si="21"/>
        <v>0</v>
      </c>
      <c r="K57" s="37">
        <f t="shared" si="21"/>
        <v>0</v>
      </c>
      <c r="L57" s="37">
        <f t="shared" si="21"/>
        <v>0</v>
      </c>
      <c r="M57" s="37">
        <f t="shared" si="21"/>
        <v>0</v>
      </c>
      <c r="N57" s="37">
        <f t="shared" si="21"/>
        <v>0</v>
      </c>
      <c r="O57" s="37">
        <f t="shared" si="21"/>
        <v>0</v>
      </c>
      <c r="P57" s="37">
        <f t="shared" si="21"/>
        <v>0</v>
      </c>
      <c r="Q57" s="37">
        <f t="shared" si="21"/>
        <v>0</v>
      </c>
      <c r="R57" s="37">
        <f t="shared" si="21"/>
        <v>0</v>
      </c>
      <c r="S57" s="37">
        <f t="shared" si="21"/>
        <v>0</v>
      </c>
    </row>
    <row r="58" spans="6:19" ht="12.75" hidden="1" customHeight="1" x14ac:dyDescent="0.2">
      <c r="F58" s="5">
        <f t="shared" si="13"/>
        <v>91880.06</v>
      </c>
      <c r="G58" s="246">
        <f t="shared" si="14"/>
        <v>0</v>
      </c>
      <c r="H58" s="37">
        <f t="shared" ref="H58:S58" si="22">$F$22*H21</f>
        <v>0</v>
      </c>
      <c r="I58" s="37">
        <f t="shared" si="22"/>
        <v>0</v>
      </c>
      <c r="J58" s="37">
        <f t="shared" si="22"/>
        <v>0</v>
      </c>
      <c r="K58" s="37">
        <f t="shared" si="22"/>
        <v>0</v>
      </c>
      <c r="L58" s="37">
        <f t="shared" si="22"/>
        <v>0</v>
      </c>
      <c r="M58" s="37">
        <f t="shared" si="22"/>
        <v>0</v>
      </c>
      <c r="N58" s="37">
        <f t="shared" si="22"/>
        <v>0</v>
      </c>
      <c r="O58" s="37">
        <f t="shared" si="22"/>
        <v>0</v>
      </c>
      <c r="P58" s="37">
        <f t="shared" si="22"/>
        <v>0</v>
      </c>
      <c r="Q58" s="37">
        <f t="shared" si="22"/>
        <v>0</v>
      </c>
      <c r="R58" s="37">
        <f t="shared" si="22"/>
        <v>0</v>
      </c>
      <c r="S58" s="37">
        <f t="shared" si="22"/>
        <v>0</v>
      </c>
    </row>
    <row r="59" spans="6:19" ht="12.75" hidden="1" customHeight="1" x14ac:dyDescent="0.2"/>
    <row r="60" spans="6:19" ht="12.75" hidden="1" customHeight="1" x14ac:dyDescent="0.2">
      <c r="H60" s="247">
        <f>SUM(H44:H59)</f>
        <v>312394.29500000004</v>
      </c>
      <c r="I60" s="247">
        <f t="shared" ref="I60:S60" si="23">SUM(I44:I59)</f>
        <v>243531.19100000002</v>
      </c>
      <c r="J60" s="247">
        <f t="shared" si="23"/>
        <v>216458.96049999999</v>
      </c>
      <c r="K60" s="247">
        <f t="shared" si="23"/>
        <v>1521.8000000000002</v>
      </c>
      <c r="L60" s="247">
        <f t="shared" si="23"/>
        <v>1521.8000000000002</v>
      </c>
      <c r="M60" s="247">
        <f t="shared" si="23"/>
        <v>0</v>
      </c>
      <c r="N60" s="247">
        <f t="shared" si="23"/>
        <v>0</v>
      </c>
      <c r="O60" s="247">
        <f t="shared" si="23"/>
        <v>0</v>
      </c>
      <c r="P60" s="247">
        <f t="shared" si="23"/>
        <v>0</v>
      </c>
      <c r="Q60" s="247">
        <f t="shared" si="23"/>
        <v>0</v>
      </c>
      <c r="R60" s="247">
        <f t="shared" si="23"/>
        <v>0</v>
      </c>
      <c r="S60" s="247">
        <f t="shared" si="23"/>
        <v>0</v>
      </c>
    </row>
    <row r="61" spans="6:19" ht="12.75" hidden="1" customHeight="1" x14ac:dyDescent="0.2"/>
  </sheetData>
  <mergeCells count="7">
    <mergeCell ref="O1:Q1"/>
    <mergeCell ref="O2:Q2"/>
    <mergeCell ref="A23:A24"/>
    <mergeCell ref="B23:B24"/>
    <mergeCell ref="A25:A26"/>
    <mergeCell ref="A1:N2"/>
    <mergeCell ref="G3:G4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72" orientation="portrait" r:id="rId1"/>
  <rowBreaks count="1" manualBreakCount="1">
    <brk id="23" max="16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4">
    <pageSetUpPr fitToPage="1"/>
  </sheetPr>
  <dimension ref="A1:AB14"/>
  <sheetViews>
    <sheetView zoomScaleNormal="100" workbookViewId="0">
      <selection activeCell="F8" sqref="F8"/>
    </sheetView>
  </sheetViews>
  <sheetFormatPr defaultColWidth="0" defaultRowHeight="12.75" zeroHeight="1" x14ac:dyDescent="0.2"/>
  <cols>
    <col min="1" max="1" width="5.7109375" style="54" customWidth="1"/>
    <col min="2" max="2" width="25.7109375" style="5" customWidth="1"/>
    <col min="3" max="3" width="8.7109375" style="7" customWidth="1"/>
    <col min="4" max="15" width="4.7109375" style="5" customWidth="1"/>
    <col min="16" max="16" width="1.7109375" style="5" customWidth="1"/>
    <col min="17" max="17" width="6.7109375" style="5" hidden="1" customWidth="1"/>
    <col min="18" max="19" width="9.140625" style="5" hidden="1" customWidth="1"/>
    <col min="20" max="20" width="11.28515625" style="5" hidden="1" customWidth="1"/>
    <col min="21" max="21" width="6.7109375" style="5" hidden="1" customWidth="1"/>
    <col min="22" max="23" width="9.140625" style="5" hidden="1" customWidth="1"/>
    <col min="24" max="28" width="11.28515625" style="5" hidden="1" customWidth="1"/>
    <col min="29" max="16384" width="0" style="5" hidden="1"/>
  </cols>
  <sheetData>
    <row r="1" spans="1:15" ht="30" customHeight="1" x14ac:dyDescent="0.2">
      <c r="A1" s="419" t="s">
        <v>190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15" ht="15" customHeight="1" x14ac:dyDescent="0.2">
      <c r="A2" s="11" t="s">
        <v>39</v>
      </c>
      <c r="B2" s="11" t="s">
        <v>188</v>
      </c>
      <c r="C2" s="147" t="s">
        <v>189</v>
      </c>
      <c r="D2" s="53">
        <v>1</v>
      </c>
      <c r="E2" s="53">
        <v>2</v>
      </c>
      <c r="F2" s="53">
        <v>3</v>
      </c>
      <c r="G2" s="53">
        <v>4</v>
      </c>
      <c r="H2" s="53">
        <v>5</v>
      </c>
      <c r="I2" s="53">
        <v>6</v>
      </c>
      <c r="J2" s="53">
        <v>7</v>
      </c>
      <c r="K2" s="53">
        <v>8</v>
      </c>
      <c r="L2" s="53">
        <v>9</v>
      </c>
      <c r="M2" s="53">
        <v>10</v>
      </c>
      <c r="N2" s="53">
        <v>11</v>
      </c>
      <c r="O2" s="53">
        <v>12</v>
      </c>
    </row>
    <row r="3" spans="1:15" ht="15" customHeight="1" x14ac:dyDescent="0.2">
      <c r="A3" s="52" t="s">
        <v>225</v>
      </c>
      <c r="B3" s="13" t="s">
        <v>220</v>
      </c>
      <c r="C3" s="148">
        <f t="shared" ref="C3:C7" si="0">SUM(D3:O3)</f>
        <v>2</v>
      </c>
      <c r="D3" s="33">
        <v>1</v>
      </c>
      <c r="E3" s="33">
        <v>1</v>
      </c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5" customHeight="1" x14ac:dyDescent="0.2">
      <c r="A4" s="52" t="s">
        <v>226</v>
      </c>
      <c r="B4" s="13" t="s">
        <v>221</v>
      </c>
      <c r="C4" s="148">
        <f t="shared" si="0"/>
        <v>3</v>
      </c>
      <c r="D4" s="33">
        <v>1</v>
      </c>
      <c r="E4" s="33">
        <v>1</v>
      </c>
      <c r="F4" s="33">
        <v>1</v>
      </c>
      <c r="G4" s="33"/>
      <c r="H4" s="33"/>
      <c r="I4" s="33"/>
      <c r="J4" s="33"/>
      <c r="K4" s="33"/>
      <c r="L4" s="33"/>
      <c r="M4" s="33"/>
      <c r="N4" s="33"/>
      <c r="O4" s="33"/>
    </row>
    <row r="5" spans="1:15" ht="15" customHeight="1" x14ac:dyDescent="0.2">
      <c r="A5" s="52" t="s">
        <v>227</v>
      </c>
      <c r="B5" s="13" t="s">
        <v>222</v>
      </c>
      <c r="C5" s="148">
        <f t="shared" si="0"/>
        <v>2</v>
      </c>
      <c r="D5" s="33"/>
      <c r="E5" s="33"/>
      <c r="F5" s="33">
        <v>1</v>
      </c>
      <c r="G5" s="33">
        <v>1</v>
      </c>
      <c r="H5" s="33"/>
      <c r="I5" s="33"/>
      <c r="J5" s="33"/>
      <c r="K5" s="33"/>
      <c r="L5" s="33"/>
      <c r="M5" s="33"/>
      <c r="N5" s="33"/>
      <c r="O5" s="33"/>
    </row>
    <row r="6" spans="1:15" ht="15" customHeight="1" x14ac:dyDescent="0.2">
      <c r="A6" s="52" t="s">
        <v>228</v>
      </c>
      <c r="B6" s="13" t="s">
        <v>223</v>
      </c>
      <c r="C6" s="148">
        <f t="shared" si="0"/>
        <v>4</v>
      </c>
      <c r="D6" s="33"/>
      <c r="E6" s="33"/>
      <c r="F6" s="33"/>
      <c r="G6" s="33"/>
      <c r="H6" s="33">
        <v>1</v>
      </c>
      <c r="I6" s="33">
        <v>1</v>
      </c>
      <c r="J6" s="33">
        <v>1</v>
      </c>
      <c r="K6" s="33">
        <v>1</v>
      </c>
      <c r="L6" s="33"/>
      <c r="M6" s="33"/>
      <c r="N6" s="33"/>
      <c r="O6" s="33"/>
    </row>
    <row r="7" spans="1:15" ht="15" customHeight="1" x14ac:dyDescent="0.2">
      <c r="A7" s="52" t="s">
        <v>229</v>
      </c>
      <c r="B7" s="13" t="s">
        <v>224</v>
      </c>
      <c r="C7" s="148">
        <f t="shared" si="0"/>
        <v>4</v>
      </c>
      <c r="D7" s="33"/>
      <c r="E7" s="33"/>
      <c r="F7" s="33"/>
      <c r="G7" s="33"/>
      <c r="H7" s="33"/>
      <c r="I7" s="33"/>
      <c r="J7" s="33"/>
      <c r="K7" s="33"/>
      <c r="L7" s="33">
        <v>1</v>
      </c>
      <c r="M7" s="33">
        <v>1</v>
      </c>
      <c r="N7" s="33">
        <v>1</v>
      </c>
      <c r="O7" s="33">
        <v>1</v>
      </c>
    </row>
    <row r="8" spans="1:15" ht="15" customHeight="1" x14ac:dyDescent="0.2">
      <c r="A8" s="52"/>
      <c r="B8" s="13"/>
      <c r="C8" s="148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</row>
    <row r="9" spans="1:15" ht="15" customHeight="1" x14ac:dyDescent="0.2">
      <c r="A9" s="52"/>
      <c r="B9" s="13"/>
      <c r="C9" s="148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</row>
    <row r="10" spans="1:15" ht="15" customHeight="1" x14ac:dyDescent="0.2">
      <c r="A10" s="52"/>
      <c r="B10" s="13"/>
      <c r="C10" s="148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</row>
    <row r="11" spans="1:15" ht="15" customHeight="1" x14ac:dyDescent="0.2">
      <c r="A11" s="52"/>
      <c r="B11" s="13"/>
      <c r="C11" s="148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</row>
    <row r="12" spans="1:15" ht="15" customHeight="1" x14ac:dyDescent="0.2">
      <c r="A12" s="52"/>
      <c r="B12" s="13"/>
      <c r="C12" s="148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</row>
    <row r="13" spans="1:15" ht="15" customHeight="1" x14ac:dyDescent="0.2"/>
    <row r="14" spans="1:15" x14ac:dyDescent="0.2"/>
  </sheetData>
  <mergeCells count="1">
    <mergeCell ref="A1:O1"/>
  </mergeCells>
  <phoneticPr fontId="10" type="noConversion"/>
  <printOptions horizontalCentered="1"/>
  <pageMargins left="0.78740157480314965" right="0.39370078740157483" top="0.78740157480314965" bottom="0.78740157480314965" header="0.31496062992125984" footer="0.31496062992125984"/>
  <pageSetup paperSize="9" scale="9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B1B3-AAF4-4696-A5AF-CD34DC570054}">
  <sheetPr>
    <tabColor rgb="FF00B050"/>
  </sheetPr>
  <dimension ref="A1:AG87"/>
  <sheetViews>
    <sheetView showGridLines="0" view="pageBreakPreview" zoomScale="60" zoomScaleNormal="100" workbookViewId="0">
      <selection activeCell="F87" sqref="F87"/>
    </sheetView>
  </sheetViews>
  <sheetFormatPr defaultColWidth="9" defaultRowHeight="15" x14ac:dyDescent="0.25"/>
  <cols>
    <col min="1" max="1" width="9" style="159"/>
    <col min="2" max="2" width="1.7109375" style="159" hidden="1" customWidth="1"/>
    <col min="3" max="3" width="88.28515625" style="159" customWidth="1"/>
    <col min="4" max="4" width="27.140625" style="159" customWidth="1"/>
    <col min="5" max="5" width="3.5703125" style="159" customWidth="1"/>
    <col min="6" max="6" width="28.5703125" style="159" customWidth="1"/>
    <col min="7" max="7" width="29.28515625" style="159" customWidth="1"/>
    <col min="8" max="8" width="28.42578125" style="159" customWidth="1"/>
    <col min="9" max="9" width="31" style="159" customWidth="1"/>
    <col min="10" max="10" width="5.28515625" style="159" customWidth="1"/>
    <col min="11" max="11" width="24.140625" style="159" customWidth="1"/>
    <col min="12" max="12" width="13.42578125" style="159" customWidth="1"/>
    <col min="13" max="18" width="11.42578125" style="159" bestFit="1" customWidth="1"/>
    <col min="19" max="20" width="12.85546875" style="159" customWidth="1"/>
    <col min="21" max="21" width="11.42578125" style="159" bestFit="1" customWidth="1"/>
    <col min="22" max="22" width="9" style="159"/>
    <col min="23" max="23" width="22.5703125" style="159" customWidth="1"/>
    <col min="24" max="24" width="14.140625" style="159" customWidth="1"/>
    <col min="25" max="25" width="13.85546875" style="159" customWidth="1"/>
    <col min="26" max="26" width="13.7109375" style="159" customWidth="1"/>
    <col min="27" max="27" width="13.28515625" style="159" customWidth="1"/>
    <col min="28" max="28" width="13.85546875" style="159" customWidth="1"/>
    <col min="29" max="29" width="14.140625" style="159" customWidth="1"/>
    <col min="30" max="30" width="14.42578125" style="159" customWidth="1"/>
    <col min="31" max="31" width="13.28515625" style="159" customWidth="1"/>
    <col min="32" max="32" width="12" style="159" customWidth="1"/>
    <col min="33" max="33" width="12.7109375" style="159" customWidth="1"/>
    <col min="34" max="16384" width="9" style="159"/>
  </cols>
  <sheetData>
    <row r="1" spans="1:33" ht="53.45" customHeight="1" thickBot="1" x14ac:dyDescent="0.3">
      <c r="C1" s="160"/>
      <c r="D1" s="161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</row>
    <row r="2" spans="1:33" ht="33.6" customHeight="1" thickBot="1" x14ac:dyDescent="0.3">
      <c r="A2" s="422" t="s">
        <v>283</v>
      </c>
      <c r="B2" s="423"/>
      <c r="C2" s="423"/>
      <c r="D2" s="424"/>
      <c r="F2" s="163" t="s">
        <v>284</v>
      </c>
    </row>
    <row r="3" spans="1:33" ht="26.45" customHeight="1" thickBot="1" x14ac:dyDescent="0.3">
      <c r="A3" s="164"/>
      <c r="B3" s="165">
        <v>45161</v>
      </c>
      <c r="C3" s="164" t="s">
        <v>285</v>
      </c>
      <c r="D3" s="165">
        <f ca="1">NOW()</f>
        <v>45539.618401736108</v>
      </c>
      <c r="F3" s="166" t="s">
        <v>286</v>
      </c>
      <c r="G3" s="166" t="s">
        <v>287</v>
      </c>
      <c r="H3" s="166" t="s">
        <v>288</v>
      </c>
      <c r="L3" s="166" t="s">
        <v>286</v>
      </c>
      <c r="M3" s="166" t="s">
        <v>287</v>
      </c>
      <c r="N3" s="166" t="s">
        <v>288</v>
      </c>
      <c r="X3" s="166" t="s">
        <v>286</v>
      </c>
      <c r="Y3" s="166" t="s">
        <v>287</v>
      </c>
      <c r="Z3" s="166" t="s">
        <v>288</v>
      </c>
    </row>
    <row r="4" spans="1:33" ht="27" customHeight="1" thickBot="1" x14ac:dyDescent="0.3">
      <c r="A4" s="425" t="s">
        <v>289</v>
      </c>
      <c r="B4" s="426"/>
      <c r="C4" s="426"/>
      <c r="D4" s="427"/>
      <c r="F4" s="167">
        <f>_xlfn.STDEV.S(F7:I7)/AVERAGE(F7:I7)</f>
        <v>7.854883368026698E-2</v>
      </c>
      <c r="G4" s="168">
        <f>AVERAGE(F7:I7)</f>
        <v>79932.75</v>
      </c>
      <c r="H4" s="168">
        <f>MEDIAN(F7:I7)</f>
        <v>79634</v>
      </c>
      <c r="K4" s="169"/>
      <c r="L4" s="170">
        <f>_xlfn.STDEV.S(M6:U6)/AVERAGE(M6:U6)</f>
        <v>0.20741334787574772</v>
      </c>
      <c r="M4" s="168">
        <f>AVERAGE(M6:U6)</f>
        <v>26.277777777777775</v>
      </c>
      <c r="N4" s="168">
        <f>MEDIAN(M6:U6)</f>
        <v>27.01</v>
      </c>
      <c r="W4" s="169"/>
      <c r="X4" s="170">
        <f>_xlfn.STDEV.S(Y6:AG6)/AVERAGE(Y6:AG6)</f>
        <v>0.20687913494487423</v>
      </c>
      <c r="Y4" s="168">
        <f>AVERAGE(Y6:AG6)</f>
        <v>310.91333333333336</v>
      </c>
      <c r="Z4" s="168">
        <f>MEDIAN(Y6:AG6)</f>
        <v>309.89999999999998</v>
      </c>
      <c r="AF4" s="171"/>
    </row>
    <row r="5" spans="1:33" ht="31.9" customHeight="1" thickBot="1" x14ac:dyDescent="0.3">
      <c r="A5" s="428" t="s">
        <v>290</v>
      </c>
      <c r="B5" s="429"/>
      <c r="C5" s="429"/>
      <c r="D5" s="172"/>
      <c r="F5" s="430" t="s">
        <v>291</v>
      </c>
      <c r="G5" s="431"/>
      <c r="H5" s="431"/>
      <c r="I5" s="432"/>
      <c r="K5" s="260" t="s">
        <v>292</v>
      </c>
      <c r="L5" s="261" t="s">
        <v>293</v>
      </c>
      <c r="M5" s="261" t="s">
        <v>294</v>
      </c>
      <c r="N5" s="262" t="s">
        <v>295</v>
      </c>
      <c r="O5" s="262" t="s">
        <v>296</v>
      </c>
      <c r="P5" s="262" t="s">
        <v>297</v>
      </c>
      <c r="Q5" s="262" t="s">
        <v>298</v>
      </c>
      <c r="R5" s="262" t="s">
        <v>299</v>
      </c>
      <c r="S5" s="262" t="s">
        <v>300</v>
      </c>
      <c r="T5" s="263" t="s">
        <v>301</v>
      </c>
      <c r="U5" s="263" t="s">
        <v>302</v>
      </c>
      <c r="V5" s="264"/>
      <c r="W5" s="265" t="s">
        <v>303</v>
      </c>
      <c r="X5" s="261" t="s">
        <v>293</v>
      </c>
      <c r="Y5" s="265" t="s">
        <v>294</v>
      </c>
      <c r="Z5" s="265" t="s">
        <v>295</v>
      </c>
      <c r="AA5" s="265" t="s">
        <v>296</v>
      </c>
      <c r="AB5" s="265" t="s">
        <v>297</v>
      </c>
      <c r="AC5" s="265" t="s">
        <v>298</v>
      </c>
      <c r="AD5" s="265" t="s">
        <v>299</v>
      </c>
      <c r="AE5" s="265" t="s">
        <v>300</v>
      </c>
      <c r="AF5" s="265" t="s">
        <v>301</v>
      </c>
      <c r="AG5" s="265" t="s">
        <v>302</v>
      </c>
    </row>
    <row r="6" spans="1:33" ht="39.6" customHeight="1" thickBot="1" x14ac:dyDescent="0.3">
      <c r="A6" s="433" t="s">
        <v>304</v>
      </c>
      <c r="B6" s="433"/>
      <c r="C6" s="433"/>
      <c r="D6" s="433"/>
      <c r="F6" s="173" t="s">
        <v>305</v>
      </c>
      <c r="G6" s="174" t="s">
        <v>306</v>
      </c>
      <c r="H6" s="173" t="s">
        <v>307</v>
      </c>
      <c r="I6" s="175" t="s">
        <v>308</v>
      </c>
      <c r="K6" s="266" t="s">
        <v>309</v>
      </c>
      <c r="L6" s="267">
        <f>SMALL(M4:N4,1)</f>
        <v>26.277777777777775</v>
      </c>
      <c r="M6" s="268">
        <v>27.01</v>
      </c>
      <c r="N6" s="268">
        <v>32.92</v>
      </c>
      <c r="O6" s="268">
        <v>24.6</v>
      </c>
      <c r="P6" s="268">
        <v>13.25</v>
      </c>
      <c r="Q6" s="268">
        <v>30.35</v>
      </c>
      <c r="R6" s="268">
        <v>27.29</v>
      </c>
      <c r="S6" s="268">
        <v>27.9</v>
      </c>
      <c r="T6" s="268">
        <v>26.7</v>
      </c>
      <c r="U6" s="268">
        <v>26.48</v>
      </c>
      <c r="V6" s="257"/>
      <c r="W6" s="269" t="s">
        <v>310</v>
      </c>
      <c r="X6" s="267">
        <f>SMALL(Y4:Z4,1)</f>
        <v>309.89999999999998</v>
      </c>
      <c r="Y6" s="258">
        <v>309.89999999999998</v>
      </c>
      <c r="Z6" s="258">
        <f>1499/4</f>
        <v>374.75</v>
      </c>
      <c r="AA6" s="258">
        <v>295.55</v>
      </c>
      <c r="AB6" s="259">
        <f>749/2</f>
        <v>374.5</v>
      </c>
      <c r="AC6" s="259">
        <v>289</v>
      </c>
      <c r="AD6" s="259">
        <v>164.8</v>
      </c>
      <c r="AE6" s="259">
        <v>319.89999999999998</v>
      </c>
      <c r="AF6" s="259">
        <f>727.8/2</f>
        <v>363.9</v>
      </c>
      <c r="AG6" s="259">
        <v>305.92</v>
      </c>
    </row>
    <row r="7" spans="1:33" ht="20.100000000000001" customHeight="1" thickBot="1" x14ac:dyDescent="0.35">
      <c r="C7" s="178" t="s">
        <v>311</v>
      </c>
      <c r="D7" s="179">
        <f>D49</f>
        <v>3693.8309898685761</v>
      </c>
      <c r="F7" s="180">
        <v>73067</v>
      </c>
      <c r="G7" s="180">
        <v>82395</v>
      </c>
      <c r="H7" s="180">
        <v>87396</v>
      </c>
      <c r="I7" s="181">
        <v>76873</v>
      </c>
      <c r="K7" s="182"/>
      <c r="L7" s="183" t="s">
        <v>312</v>
      </c>
      <c r="M7" s="182"/>
    </row>
    <row r="8" spans="1:33" ht="20.100000000000001" customHeight="1" x14ac:dyDescent="0.3">
      <c r="C8" s="178" t="s">
        <v>313</v>
      </c>
      <c r="D8" s="179">
        <f>D7/22</f>
        <v>167.90140863038982</v>
      </c>
      <c r="I8" s="184"/>
    </row>
    <row r="9" spans="1:33" ht="20.100000000000001" customHeight="1" x14ac:dyDescent="0.3">
      <c r="C9" s="178" t="s">
        <v>314</v>
      </c>
      <c r="D9" s="179">
        <f>D7/176</f>
        <v>20.987676078798728</v>
      </c>
      <c r="I9" s="184"/>
    </row>
    <row r="10" spans="1:33" ht="20.100000000000001" customHeight="1" thickBot="1" x14ac:dyDescent="0.35">
      <c r="C10" s="178" t="s">
        <v>315</v>
      </c>
      <c r="D10" s="179">
        <f>D7/D23</f>
        <v>1.2915492971568447</v>
      </c>
      <c r="I10" s="184"/>
    </row>
    <row r="11" spans="1:33" ht="20.100000000000001" customHeight="1" thickBot="1" x14ac:dyDescent="0.35">
      <c r="A11" s="185" t="s">
        <v>12</v>
      </c>
      <c r="B11" s="186"/>
      <c r="C11" s="187" t="s">
        <v>231</v>
      </c>
      <c r="D11" s="188"/>
    </row>
    <row r="12" spans="1:33" ht="20.100000000000001" customHeight="1" thickBot="1" x14ac:dyDescent="0.35">
      <c r="A12" s="185" t="s">
        <v>9</v>
      </c>
      <c r="B12" s="186"/>
      <c r="C12" s="189" t="s">
        <v>316</v>
      </c>
      <c r="D12" s="190">
        <f>SMALL(G4:H4,1)</f>
        <v>79634</v>
      </c>
    </row>
    <row r="13" spans="1:33" ht="20.100000000000001" customHeight="1" thickBot="1" x14ac:dyDescent="0.35">
      <c r="A13" s="185" t="s">
        <v>10</v>
      </c>
      <c r="B13" s="186"/>
      <c r="C13" s="189" t="s">
        <v>232</v>
      </c>
      <c r="D13" s="188">
        <v>36</v>
      </c>
    </row>
    <row r="14" spans="1:33" ht="20.100000000000001" customHeight="1" thickBot="1" x14ac:dyDescent="0.35">
      <c r="A14" s="185" t="s">
        <v>11</v>
      </c>
      <c r="B14" s="186"/>
      <c r="C14" s="189" t="s">
        <v>317</v>
      </c>
      <c r="D14" s="191">
        <v>0.4</v>
      </c>
    </row>
    <row r="15" spans="1:33" ht="20.100000000000001" customHeight="1" thickBot="1" x14ac:dyDescent="0.35">
      <c r="A15" s="185" t="s">
        <v>20</v>
      </c>
      <c r="B15" s="186"/>
      <c r="C15" s="189" t="s">
        <v>233</v>
      </c>
      <c r="D15" s="192">
        <f>(D12-(D14*D12))/D13</f>
        <v>1327.2333333333331</v>
      </c>
      <c r="I15" s="169"/>
    </row>
    <row r="16" spans="1:33" ht="20.100000000000001" customHeight="1" thickBot="1" x14ac:dyDescent="0.35">
      <c r="A16" s="185" t="s">
        <v>26</v>
      </c>
      <c r="B16" s="186"/>
      <c r="C16" s="187" t="s">
        <v>234</v>
      </c>
      <c r="D16" s="188"/>
    </row>
    <row r="17" spans="1:9" ht="20.100000000000001" customHeight="1" thickBot="1" x14ac:dyDescent="0.35">
      <c r="A17" s="185" t="s">
        <v>235</v>
      </c>
      <c r="B17" s="186"/>
      <c r="C17" s="189" t="s">
        <v>318</v>
      </c>
      <c r="D17" s="193">
        <f>POWER(1+D56,1/12)-1</f>
        <v>7.5518871888013983E-4</v>
      </c>
      <c r="H17" s="194"/>
    </row>
    <row r="18" spans="1:9" ht="20.100000000000001" customHeight="1" thickBot="1" x14ac:dyDescent="0.35">
      <c r="A18" s="185" t="s">
        <v>236</v>
      </c>
      <c r="B18" s="186"/>
      <c r="C18" s="189" t="s">
        <v>237</v>
      </c>
      <c r="D18" s="192">
        <f>D17*D15</f>
        <v>1.0023116406550174</v>
      </c>
      <c r="G18" s="195"/>
    </row>
    <row r="19" spans="1:9" ht="20.100000000000001" customHeight="1" thickBot="1" x14ac:dyDescent="0.35">
      <c r="A19" s="185" t="s">
        <v>7</v>
      </c>
      <c r="B19" s="186"/>
      <c r="C19" s="187" t="s">
        <v>319</v>
      </c>
      <c r="D19" s="188">
        <v>0.75</v>
      </c>
    </row>
    <row r="20" spans="1:9" ht="20.100000000000001" customHeight="1" thickBot="1" x14ac:dyDescent="0.35">
      <c r="A20" s="185" t="s">
        <v>29</v>
      </c>
      <c r="B20" s="186"/>
      <c r="C20" s="189" t="s">
        <v>238</v>
      </c>
      <c r="D20" s="188">
        <f>D19</f>
        <v>0.75</v>
      </c>
    </row>
    <row r="21" spans="1:9" ht="20.100000000000001" customHeight="1" thickBot="1" x14ac:dyDescent="0.35">
      <c r="A21" s="185" t="s">
        <v>30</v>
      </c>
      <c r="B21" s="186"/>
      <c r="C21" s="189" t="s">
        <v>239</v>
      </c>
      <c r="D21" s="192">
        <f>D20*D15</f>
        <v>995.42499999999984</v>
      </c>
      <c r="E21" s="196"/>
    </row>
    <row r="22" spans="1:9" ht="20.100000000000001" customHeight="1" thickBot="1" x14ac:dyDescent="0.35">
      <c r="A22" s="185" t="s">
        <v>32</v>
      </c>
      <c r="B22" s="186"/>
      <c r="C22" s="187" t="s">
        <v>240</v>
      </c>
      <c r="D22" s="188"/>
      <c r="G22" s="197"/>
      <c r="H22" s="197"/>
      <c r="I22" s="197"/>
    </row>
    <row r="23" spans="1:9" ht="20.100000000000001" customHeight="1" thickBot="1" x14ac:dyDescent="0.35">
      <c r="A23" s="185" t="s">
        <v>34</v>
      </c>
      <c r="B23" s="186"/>
      <c r="C23" s="189" t="s">
        <v>241</v>
      </c>
      <c r="D23" s="198">
        <f>D54*22</f>
        <v>2860</v>
      </c>
      <c r="G23" s="197"/>
      <c r="H23" s="197"/>
      <c r="I23" s="197"/>
    </row>
    <row r="24" spans="1:9" ht="20.100000000000001" customHeight="1" thickBot="1" x14ac:dyDescent="0.35">
      <c r="A24" s="185" t="s">
        <v>36</v>
      </c>
      <c r="B24" s="186"/>
      <c r="C24" s="189" t="s">
        <v>320</v>
      </c>
      <c r="D24" s="199">
        <v>6.13</v>
      </c>
    </row>
    <row r="25" spans="1:9" ht="20.100000000000001" customHeight="1" thickBot="1" x14ac:dyDescent="0.35">
      <c r="A25" s="185" t="s">
        <v>242</v>
      </c>
      <c r="B25" s="186"/>
      <c r="C25" s="189" t="s">
        <v>243</v>
      </c>
      <c r="D25" s="198">
        <f>(12.8+13.3+15.3+15)/4</f>
        <v>14.100000000000001</v>
      </c>
    </row>
    <row r="26" spans="1:9" ht="20.100000000000001" customHeight="1" thickBot="1" x14ac:dyDescent="0.35">
      <c r="A26" s="185" t="s">
        <v>244</v>
      </c>
      <c r="B26" s="186"/>
      <c r="C26" s="189" t="s">
        <v>245</v>
      </c>
      <c r="D26" s="188">
        <f>(D23/D25)*D24</f>
        <v>1243.3900709219856</v>
      </c>
    </row>
    <row r="27" spans="1:9" ht="20.100000000000001" customHeight="1" thickBot="1" x14ac:dyDescent="0.35">
      <c r="A27" s="185" t="s">
        <v>246</v>
      </c>
      <c r="B27" s="186"/>
      <c r="C27" s="187" t="s">
        <v>247</v>
      </c>
      <c r="D27" s="188"/>
    </row>
    <row r="28" spans="1:9" ht="20.100000000000001" customHeight="1" thickBot="1" x14ac:dyDescent="0.35">
      <c r="A28" s="185" t="s">
        <v>225</v>
      </c>
      <c r="B28" s="186"/>
      <c r="C28" s="189" t="s">
        <v>321</v>
      </c>
      <c r="D28" s="188">
        <f>D23*36</f>
        <v>102960</v>
      </c>
    </row>
    <row r="29" spans="1:9" ht="20.100000000000001" customHeight="1" thickBot="1" x14ac:dyDescent="0.35">
      <c r="A29" s="185" t="s">
        <v>226</v>
      </c>
      <c r="B29" s="186"/>
      <c r="C29" s="189" t="s">
        <v>249</v>
      </c>
      <c r="D29" s="188">
        <v>10000</v>
      </c>
    </row>
    <row r="30" spans="1:9" ht="20.100000000000001" customHeight="1" thickBot="1" x14ac:dyDescent="0.35">
      <c r="A30" s="185" t="s">
        <v>227</v>
      </c>
      <c r="B30" s="186"/>
      <c r="C30" s="189" t="s">
        <v>322</v>
      </c>
      <c r="D30" s="190">
        <f>L6</f>
        <v>26.277777777777775</v>
      </c>
    </row>
    <row r="31" spans="1:9" ht="20.100000000000001" customHeight="1" thickBot="1" x14ac:dyDescent="0.35">
      <c r="A31" s="185" t="s">
        <v>228</v>
      </c>
      <c r="B31" s="186"/>
      <c r="C31" s="189" t="s">
        <v>278</v>
      </c>
      <c r="D31" s="188">
        <v>4</v>
      </c>
      <c r="H31" s="200"/>
    </row>
    <row r="32" spans="1:9" ht="20.100000000000001" customHeight="1" thickBot="1" x14ac:dyDescent="0.35">
      <c r="A32" s="185" t="s">
        <v>229</v>
      </c>
      <c r="B32" s="186"/>
      <c r="C32" s="189" t="s">
        <v>250</v>
      </c>
      <c r="D32" s="188">
        <f>365*3</f>
        <v>1095</v>
      </c>
    </row>
    <row r="33" spans="1:22" ht="20.100000000000001" customHeight="1" thickBot="1" x14ac:dyDescent="0.35">
      <c r="A33" s="185" t="s">
        <v>251</v>
      </c>
      <c r="B33" s="186"/>
      <c r="C33" s="189" t="s">
        <v>252</v>
      </c>
      <c r="D33" s="201">
        <f>(D28*D30*D31*30)/(D29*D32)</f>
        <v>29.649972602739719</v>
      </c>
    </row>
    <row r="34" spans="1:22" ht="20.100000000000001" customHeight="1" thickBot="1" x14ac:dyDescent="0.35">
      <c r="A34" s="185" t="s">
        <v>253</v>
      </c>
      <c r="B34" s="186"/>
      <c r="C34" s="187" t="s">
        <v>254</v>
      </c>
      <c r="D34" s="189"/>
      <c r="F34" s="196"/>
    </row>
    <row r="35" spans="1:22" ht="20.100000000000001" customHeight="1" thickBot="1" x14ac:dyDescent="0.35">
      <c r="A35" s="185" t="s">
        <v>255</v>
      </c>
      <c r="B35" s="186"/>
      <c r="C35" s="189" t="s">
        <v>248</v>
      </c>
      <c r="D35" s="188">
        <f>D28</f>
        <v>102960</v>
      </c>
    </row>
    <row r="36" spans="1:22" ht="20.100000000000001" customHeight="1" thickBot="1" x14ac:dyDescent="0.35">
      <c r="A36" s="185" t="s">
        <v>256</v>
      </c>
      <c r="B36" s="186"/>
      <c r="C36" s="189" t="s">
        <v>257</v>
      </c>
      <c r="D36" s="188">
        <v>45000</v>
      </c>
    </row>
    <row r="37" spans="1:22" ht="20.100000000000001" customHeight="1" thickBot="1" x14ac:dyDescent="0.35">
      <c r="A37" s="185" t="s">
        <v>258</v>
      </c>
      <c r="B37" s="186"/>
      <c r="C37" s="189" t="s">
        <v>259</v>
      </c>
      <c r="D37" s="202">
        <v>5</v>
      </c>
    </row>
    <row r="38" spans="1:22" ht="20.100000000000001" customHeight="1" thickBot="1" x14ac:dyDescent="0.35">
      <c r="A38" s="185" t="s">
        <v>260</v>
      </c>
      <c r="B38" s="186"/>
      <c r="C38" s="189" t="s">
        <v>261</v>
      </c>
      <c r="D38" s="190">
        <f>X6</f>
        <v>309.89999999999998</v>
      </c>
    </row>
    <row r="39" spans="1:22" ht="20.100000000000001" customHeight="1" thickBot="1" x14ac:dyDescent="0.35">
      <c r="A39" s="185" t="s">
        <v>262</v>
      </c>
      <c r="B39" s="186"/>
      <c r="C39" s="189" t="s">
        <v>263</v>
      </c>
      <c r="D39" s="202">
        <f>D32</f>
        <v>1095</v>
      </c>
      <c r="K39" s="203" t="s">
        <v>323</v>
      </c>
    </row>
    <row r="40" spans="1:22" ht="19.5" thickBot="1" x14ac:dyDescent="0.35">
      <c r="A40" s="185" t="s">
        <v>264</v>
      </c>
      <c r="B40" s="186"/>
      <c r="C40" s="189" t="s">
        <v>265</v>
      </c>
      <c r="D40" s="204">
        <f>(D35*D37*D38*30)/(D36*D39)</f>
        <v>97.13030136986302</v>
      </c>
      <c r="K40" s="205"/>
    </row>
    <row r="41" spans="1:22" ht="20.100000000000001" customHeight="1" thickBot="1" x14ac:dyDescent="0.35">
      <c r="A41" s="185" t="s">
        <v>266</v>
      </c>
      <c r="B41" s="186"/>
      <c r="C41" s="187" t="s">
        <v>267</v>
      </c>
      <c r="D41" s="188"/>
    </row>
    <row r="42" spans="1:22" ht="20.100000000000001" customHeight="1" thickBot="1" x14ac:dyDescent="0.35">
      <c r="A42" s="185" t="s">
        <v>268</v>
      </c>
      <c r="B42" s="186"/>
      <c r="C42" s="189" t="s">
        <v>269</v>
      </c>
      <c r="D42" s="206">
        <v>0</v>
      </c>
    </row>
    <row r="43" spans="1:22" ht="20.100000000000001" customHeight="1" thickBot="1" x14ac:dyDescent="0.35">
      <c r="A43" s="185" t="s">
        <v>270</v>
      </c>
      <c r="B43" s="186"/>
      <c r="C43" s="187" t="s">
        <v>271</v>
      </c>
      <c r="D43" s="202" t="s">
        <v>230</v>
      </c>
      <c r="V43" s="207" t="s">
        <v>324</v>
      </c>
    </row>
    <row r="44" spans="1:22" ht="20.100000000000001" customHeight="1" thickBot="1" x14ac:dyDescent="0.35">
      <c r="A44" s="185"/>
      <c r="B44" s="186"/>
      <c r="C44" s="189" t="s">
        <v>325</v>
      </c>
      <c r="D44" s="204">
        <f>D15+D18+D21+D26+D33+D40</f>
        <v>3693.8309898685761</v>
      </c>
    </row>
    <row r="45" spans="1:22" ht="20.100000000000001" customHeight="1" thickBot="1" x14ac:dyDescent="0.35">
      <c r="A45" s="185"/>
      <c r="B45" s="186"/>
      <c r="C45" s="189" t="s">
        <v>326</v>
      </c>
      <c r="D45" s="204">
        <f>D15+D18+D21+D26+D33+D40+D42</f>
        <v>3693.8309898685761</v>
      </c>
    </row>
    <row r="46" spans="1:22" ht="20.100000000000001" customHeight="1" thickBot="1" x14ac:dyDescent="0.35">
      <c r="A46" s="185" t="s">
        <v>274</v>
      </c>
      <c r="B46" s="186"/>
      <c r="C46" s="187" t="s">
        <v>327</v>
      </c>
      <c r="D46" s="176"/>
    </row>
    <row r="47" spans="1:22" ht="20.100000000000001" customHeight="1" thickBot="1" x14ac:dyDescent="0.35">
      <c r="A47" s="185"/>
      <c r="B47" s="186"/>
      <c r="C47" s="189" t="s">
        <v>272</v>
      </c>
      <c r="D47" s="177">
        <f>D44/D23</f>
        <v>1.2915492971568447</v>
      </c>
    </row>
    <row r="48" spans="1:22" ht="20.100000000000001" customHeight="1" thickBot="1" x14ac:dyDescent="0.35">
      <c r="A48" s="185"/>
      <c r="B48" s="186"/>
      <c r="C48" s="189" t="s">
        <v>273</v>
      </c>
      <c r="D48" s="177">
        <f>D45/D23</f>
        <v>1.2915492971568447</v>
      </c>
    </row>
    <row r="49" spans="1:30" ht="20.100000000000001" customHeight="1" thickBot="1" x14ac:dyDescent="0.35">
      <c r="A49" s="185" t="s">
        <v>328</v>
      </c>
      <c r="B49" s="186"/>
      <c r="C49" s="187" t="s">
        <v>329</v>
      </c>
      <c r="D49" s="204">
        <f>D44*(1+D5)</f>
        <v>3693.8309898685761</v>
      </c>
    </row>
    <row r="50" spans="1:30" ht="20.100000000000001" customHeight="1" thickBot="1" x14ac:dyDescent="0.35">
      <c r="A50" s="208" t="s">
        <v>330</v>
      </c>
      <c r="B50" s="209"/>
      <c r="C50" s="210" t="s">
        <v>272</v>
      </c>
      <c r="D50" s="211">
        <f>D49</f>
        <v>3693.8309898685761</v>
      </c>
      <c r="F50" s="184"/>
      <c r="H50" s="194"/>
    </row>
    <row r="51" spans="1:30" ht="22.15" customHeight="1" thickBot="1" x14ac:dyDescent="0.35">
      <c r="A51" s="208" t="s">
        <v>331</v>
      </c>
      <c r="B51" s="209"/>
      <c r="C51" s="210" t="s">
        <v>273</v>
      </c>
      <c r="D51" s="212">
        <f>D45</f>
        <v>3693.8309898685761</v>
      </c>
      <c r="H51" s="194"/>
      <c r="J51" s="421"/>
      <c r="K51" s="434"/>
      <c r="L51" s="434"/>
      <c r="M51" s="434"/>
      <c r="N51" s="434"/>
      <c r="O51" s="434"/>
      <c r="P51" s="434"/>
      <c r="Q51" s="434"/>
      <c r="R51" s="434"/>
      <c r="S51" s="434"/>
      <c r="T51" s="434"/>
      <c r="U51" s="434"/>
      <c r="V51" s="421"/>
      <c r="W51" s="421"/>
      <c r="X51" s="421"/>
      <c r="Y51" s="421"/>
      <c r="Z51" s="421"/>
      <c r="AA51" s="421"/>
      <c r="AB51" s="421"/>
      <c r="AC51" s="421"/>
      <c r="AD51" s="213"/>
    </row>
    <row r="52" spans="1:30" ht="13.15" customHeight="1" x14ac:dyDescent="0.3">
      <c r="A52" s="214"/>
      <c r="B52" s="215"/>
      <c r="C52" s="216"/>
      <c r="D52" s="217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V52" s="213"/>
      <c r="W52" s="213"/>
      <c r="X52" s="213"/>
      <c r="Y52" s="213"/>
      <c r="Z52" s="213"/>
      <c r="AA52" s="213"/>
      <c r="AB52" s="213"/>
      <c r="AC52" s="213"/>
      <c r="AD52" s="213"/>
    </row>
    <row r="53" spans="1:30" ht="13.15" customHeight="1" x14ac:dyDescent="0.3">
      <c r="A53" s="214"/>
      <c r="B53" s="215"/>
      <c r="C53" s="218" t="s">
        <v>332</v>
      </c>
      <c r="D53" s="217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V53" s="213"/>
      <c r="W53" s="213"/>
      <c r="X53" s="213"/>
      <c r="Y53" s="213"/>
      <c r="Z53" s="213"/>
      <c r="AA53" s="213"/>
      <c r="AB53" s="213"/>
      <c r="AC53" s="213"/>
      <c r="AD53" s="213"/>
    </row>
    <row r="54" spans="1:30" ht="18.75" x14ac:dyDescent="0.3">
      <c r="A54" s="219"/>
      <c r="B54" s="215"/>
      <c r="C54" s="220" t="s">
        <v>333</v>
      </c>
      <c r="D54" s="221">
        <v>130</v>
      </c>
    </row>
    <row r="55" spans="1:30" ht="18.75" x14ac:dyDescent="0.3">
      <c r="A55" s="214" t="s">
        <v>334</v>
      </c>
      <c r="B55" s="222"/>
      <c r="C55" s="223" t="s">
        <v>335</v>
      </c>
      <c r="D55" s="224"/>
    </row>
    <row r="56" spans="1:30" x14ac:dyDescent="0.25">
      <c r="A56" s="225"/>
      <c r="C56" s="257" t="s">
        <v>575</v>
      </c>
      <c r="D56" s="195">
        <v>9.1000000000000004E-3</v>
      </c>
    </row>
    <row r="57" spans="1:30" x14ac:dyDescent="0.25">
      <c r="A57" s="225"/>
      <c r="D57" s="195"/>
    </row>
    <row r="58" spans="1:30" ht="18.75" x14ac:dyDescent="0.25">
      <c r="A58" s="226" t="s">
        <v>336</v>
      </c>
      <c r="B58" s="227"/>
      <c r="C58" s="228" t="s">
        <v>337</v>
      </c>
    </row>
    <row r="59" spans="1:30" x14ac:dyDescent="0.25">
      <c r="C59" s="159" t="s">
        <v>338</v>
      </c>
    </row>
    <row r="60" spans="1:30" x14ac:dyDescent="0.25">
      <c r="C60" s="159" t="s">
        <v>339</v>
      </c>
    </row>
    <row r="61" spans="1:30" x14ac:dyDescent="0.25">
      <c r="C61" s="159" t="s">
        <v>340</v>
      </c>
    </row>
    <row r="87" spans="6:6" x14ac:dyDescent="0.25">
      <c r="F87" s="229" t="s">
        <v>341</v>
      </c>
    </row>
  </sheetData>
  <mergeCells count="7">
    <mergeCell ref="V51:AC51"/>
    <mergeCell ref="A2:D2"/>
    <mergeCell ref="A4:D4"/>
    <mergeCell ref="A5:C5"/>
    <mergeCell ref="F5:I5"/>
    <mergeCell ref="A6:D6"/>
    <mergeCell ref="J51:U51"/>
  </mergeCells>
  <hyperlinks>
    <hyperlink ref="V43" r:id="rId1" display="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" xr:uid="{38D18C58-B070-493B-83BD-1DD8A3D2E126}"/>
    <hyperlink ref="F87" r:id="rId2" xr:uid="{29184235-20E9-4F47-ADD3-84636C96E537}"/>
    <hyperlink ref="K39" r:id="rId3" display="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" xr:uid="{946B59E7-7996-4757-A593-93871D592B1D}"/>
    <hyperlink ref="F2" r:id="rId4" location="carro" xr:uid="{B81E985F-59D0-429E-859A-892402D5ECC7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4" orientation="portrait" r:id="rId5"/>
  <rowBreaks count="1" manualBreakCount="1">
    <brk id="61" max="32" man="1"/>
  </rowBreaks>
  <colBreaks count="3" manualBreakCount="3">
    <brk id="4" max="84" man="1"/>
    <brk id="9" max="84" man="1"/>
    <brk id="21" max="84" man="1"/>
  </colBreaks>
  <drawing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6303F-9F1E-4A63-B394-8FB326773266}">
  <dimension ref="B1:AB114"/>
  <sheetViews>
    <sheetView view="pageBreakPreview" zoomScale="140" zoomScaleNormal="85" zoomScaleSheetLayoutView="140" workbookViewId="0">
      <selection activeCell="D16" sqref="D16"/>
    </sheetView>
  </sheetViews>
  <sheetFormatPr defaultColWidth="15.7109375" defaultRowHeight="19.899999999999999" customHeight="1" x14ac:dyDescent="0.15"/>
  <cols>
    <col min="1" max="1" width="1.7109375" style="230" customWidth="1"/>
    <col min="2" max="2" width="0.140625" style="230" customWidth="1"/>
    <col min="3" max="3" width="6.7109375" style="230" customWidth="1"/>
    <col min="4" max="4" width="13.28515625" style="230" customWidth="1"/>
    <col min="5" max="5" width="4.5703125" style="230" customWidth="1"/>
    <col min="6" max="6" width="8.7109375" style="230" bestFit="1" customWidth="1"/>
    <col min="7" max="8" width="6.28515625" style="230" customWidth="1"/>
    <col min="9" max="9" width="5" style="230" customWidth="1"/>
    <col min="10" max="10" width="5.42578125" style="230" customWidth="1"/>
    <col min="11" max="11" width="5.42578125" style="230" bestFit="1" customWidth="1"/>
    <col min="12" max="12" width="4.85546875" style="230" bestFit="1" customWidth="1"/>
    <col min="13" max="13" width="4" style="230" customWidth="1"/>
    <col min="14" max="14" width="4.140625" style="230" bestFit="1" customWidth="1"/>
    <col min="15" max="15" width="5.42578125" style="230" bestFit="1" customWidth="1"/>
    <col min="16" max="16" width="4.7109375" style="230" customWidth="1"/>
    <col min="17" max="17" width="4.28515625" style="230" customWidth="1"/>
    <col min="18" max="18" width="4.140625" style="230" bestFit="1" customWidth="1"/>
    <col min="19" max="19" width="5.42578125" style="230" bestFit="1" customWidth="1"/>
    <col min="20" max="20" width="4.140625" style="230" bestFit="1" customWidth="1"/>
    <col min="21" max="21" width="6.28515625" style="230" bestFit="1" customWidth="1"/>
    <col min="22" max="22" width="4.85546875" style="230" customWidth="1"/>
    <col min="23" max="23" width="4.140625" style="230" customWidth="1"/>
    <col min="24" max="24" width="3.42578125" style="230" customWidth="1"/>
    <col min="25" max="25" width="4" style="230" customWidth="1"/>
    <col min="26" max="26" width="5.42578125" style="230" customWidth="1"/>
    <col min="27" max="27" width="7.140625" style="230" customWidth="1"/>
    <col min="28" max="28" width="15.85546875" style="230" bestFit="1" customWidth="1"/>
    <col min="29" max="16384" width="15.7109375" style="230"/>
  </cols>
  <sheetData>
    <row r="1" spans="2:28" ht="28.35" customHeight="1" x14ac:dyDescent="0.15"/>
    <row r="2" spans="2:28" ht="36" customHeight="1" x14ac:dyDescent="0.15">
      <c r="B2" s="435" t="s">
        <v>558</v>
      </c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</row>
    <row r="3" spans="2:28" ht="28.35" customHeight="1" x14ac:dyDescent="0.15"/>
    <row r="4" spans="2:28" s="232" customFormat="1" ht="28.35" customHeight="1" x14ac:dyDescent="0.2">
      <c r="C4" s="436" t="s">
        <v>342</v>
      </c>
      <c r="D4" s="439" t="s">
        <v>343</v>
      </c>
      <c r="E4" s="439" t="s">
        <v>344</v>
      </c>
      <c r="F4" s="439" t="s">
        <v>345</v>
      </c>
      <c r="G4" s="442" t="s">
        <v>346</v>
      </c>
      <c r="H4" s="436"/>
      <c r="I4" s="444" t="s">
        <v>347</v>
      </c>
      <c r="J4" s="445"/>
      <c r="K4" s="445"/>
      <c r="L4" s="445"/>
      <c r="M4" s="445"/>
      <c r="N4" s="445"/>
      <c r="O4" s="445"/>
      <c r="P4" s="445"/>
      <c r="Q4" s="445"/>
      <c r="R4" s="446"/>
      <c r="S4" s="444" t="s">
        <v>348</v>
      </c>
      <c r="T4" s="445"/>
      <c r="U4" s="445"/>
      <c r="V4" s="445"/>
      <c r="W4" s="445"/>
      <c r="X4" s="446"/>
      <c r="Y4" s="442" t="s">
        <v>349</v>
      </c>
      <c r="Z4" s="436"/>
      <c r="AA4" s="442" t="s">
        <v>350</v>
      </c>
    </row>
    <row r="5" spans="2:28" s="231" customFormat="1" ht="28.35" customHeight="1" x14ac:dyDescent="0.2">
      <c r="C5" s="437"/>
      <c r="D5" s="440"/>
      <c r="E5" s="440"/>
      <c r="F5" s="441"/>
      <c r="G5" s="443"/>
      <c r="H5" s="438"/>
      <c r="I5" s="444" t="s">
        <v>351</v>
      </c>
      <c r="J5" s="446"/>
      <c r="K5" s="444" t="s">
        <v>352</v>
      </c>
      <c r="L5" s="446"/>
      <c r="M5" s="444" t="s">
        <v>353</v>
      </c>
      <c r="N5" s="446"/>
      <c r="O5" s="444" t="s">
        <v>354</v>
      </c>
      <c r="P5" s="446"/>
      <c r="Q5" s="444" t="s">
        <v>355</v>
      </c>
      <c r="R5" s="446"/>
      <c r="S5" s="444" t="s">
        <v>356</v>
      </c>
      <c r="T5" s="446"/>
      <c r="U5" s="444" t="s">
        <v>357</v>
      </c>
      <c r="V5" s="446"/>
      <c r="W5" s="444" t="s">
        <v>358</v>
      </c>
      <c r="X5" s="446"/>
      <c r="Y5" s="443"/>
      <c r="Z5" s="438"/>
      <c r="AA5" s="443"/>
    </row>
    <row r="6" spans="2:28" ht="28.35" customHeight="1" x14ac:dyDescent="0.15">
      <c r="C6" s="438"/>
      <c r="D6" s="441"/>
      <c r="E6" s="441"/>
      <c r="F6" s="234" t="s">
        <v>14</v>
      </c>
      <c r="G6" s="234" t="s">
        <v>13</v>
      </c>
      <c r="H6" s="234" t="s">
        <v>14</v>
      </c>
      <c r="I6" s="234" t="s">
        <v>13</v>
      </c>
      <c r="J6" s="234" t="s">
        <v>14</v>
      </c>
      <c r="K6" s="234" t="s">
        <v>13</v>
      </c>
      <c r="L6" s="234" t="s">
        <v>14</v>
      </c>
      <c r="M6" s="234" t="s">
        <v>13</v>
      </c>
      <c r="N6" s="234" t="s">
        <v>14</v>
      </c>
      <c r="O6" s="234" t="s">
        <v>13</v>
      </c>
      <c r="P6" s="234" t="s">
        <v>14</v>
      </c>
      <c r="Q6" s="234" t="s">
        <v>13</v>
      </c>
      <c r="R6" s="234" t="s">
        <v>14</v>
      </c>
      <c r="S6" s="234" t="s">
        <v>13</v>
      </c>
      <c r="T6" s="234" t="s">
        <v>14</v>
      </c>
      <c r="U6" s="234" t="s">
        <v>13</v>
      </c>
      <c r="V6" s="234" t="s">
        <v>14</v>
      </c>
      <c r="W6" s="234" t="s">
        <v>13</v>
      </c>
      <c r="X6" s="234" t="s">
        <v>14</v>
      </c>
      <c r="Y6" s="234" t="s">
        <v>13</v>
      </c>
      <c r="Z6" s="234" t="s">
        <v>14</v>
      </c>
      <c r="AA6" s="233" t="s">
        <v>14</v>
      </c>
    </row>
    <row r="7" spans="2:28" ht="28.35" customHeight="1" x14ac:dyDescent="0.15">
      <c r="C7" s="238" t="s">
        <v>359</v>
      </c>
      <c r="D7" s="239" t="s">
        <v>360</v>
      </c>
      <c r="E7" s="240" t="s">
        <v>57</v>
      </c>
      <c r="F7" s="241">
        <v>4530.07</v>
      </c>
      <c r="G7" s="242">
        <v>0.79290000000000005</v>
      </c>
      <c r="H7" s="241">
        <v>3591.89</v>
      </c>
      <c r="I7" s="242">
        <v>0.1552</v>
      </c>
      <c r="J7" s="241">
        <v>702.89</v>
      </c>
      <c r="K7" s="242">
        <v>5.4999999999999997E-3</v>
      </c>
      <c r="L7" s="241">
        <v>24.99</v>
      </c>
      <c r="M7" s="242">
        <v>0</v>
      </c>
      <c r="N7" s="241">
        <v>0</v>
      </c>
      <c r="O7" s="242">
        <v>0</v>
      </c>
      <c r="P7" s="241">
        <v>0</v>
      </c>
      <c r="Q7" s="242">
        <v>5.9999999999999995E-4</v>
      </c>
      <c r="R7" s="241">
        <v>2.83</v>
      </c>
      <c r="S7" s="242">
        <v>0</v>
      </c>
      <c r="T7" s="241">
        <v>0</v>
      </c>
      <c r="U7" s="242">
        <v>6.3899999999999998E-2</v>
      </c>
      <c r="V7" s="241">
        <v>289.39</v>
      </c>
      <c r="W7" s="242">
        <v>2.2000000000000001E-3</v>
      </c>
      <c r="X7" s="241">
        <v>9.98</v>
      </c>
      <c r="Y7" s="242">
        <v>1.0203</v>
      </c>
      <c r="Z7" s="241">
        <v>4621.9799999999996</v>
      </c>
      <c r="AA7" s="243">
        <v>9152.0499999999993</v>
      </c>
      <c r="AB7" s="235">
        <f>Z7-H7</f>
        <v>1030.0899999999997</v>
      </c>
    </row>
    <row r="8" spans="2:28" ht="28.35" customHeight="1" x14ac:dyDescent="0.15">
      <c r="C8" s="238" t="s">
        <v>361</v>
      </c>
      <c r="D8" s="239" t="s">
        <v>362</v>
      </c>
      <c r="E8" s="240" t="s">
        <v>57</v>
      </c>
      <c r="F8" s="241">
        <v>6040.1</v>
      </c>
      <c r="G8" s="242">
        <v>0.79290000000000005</v>
      </c>
      <c r="H8" s="241">
        <v>4789.1899999999996</v>
      </c>
      <c r="I8" s="242">
        <v>0.1164</v>
      </c>
      <c r="J8" s="241">
        <v>702.89</v>
      </c>
      <c r="K8" s="242">
        <v>4.1000000000000003E-3</v>
      </c>
      <c r="L8" s="241">
        <v>24.99</v>
      </c>
      <c r="M8" s="242">
        <v>0</v>
      </c>
      <c r="N8" s="241">
        <v>0</v>
      </c>
      <c r="O8" s="242">
        <v>0</v>
      </c>
      <c r="P8" s="241">
        <v>0</v>
      </c>
      <c r="Q8" s="242">
        <v>5.0000000000000001E-4</v>
      </c>
      <c r="R8" s="241">
        <v>2.83</v>
      </c>
      <c r="S8" s="242">
        <v>0</v>
      </c>
      <c r="T8" s="241">
        <v>0</v>
      </c>
      <c r="U8" s="242">
        <v>4.7899999999999998E-2</v>
      </c>
      <c r="V8" s="241">
        <v>289.39</v>
      </c>
      <c r="W8" s="242">
        <v>1.6999999999999999E-3</v>
      </c>
      <c r="X8" s="241">
        <v>9.98</v>
      </c>
      <c r="Y8" s="242">
        <v>0.96340000000000003</v>
      </c>
      <c r="Z8" s="241">
        <v>5819.27</v>
      </c>
      <c r="AA8" s="243">
        <v>11859.37</v>
      </c>
      <c r="AB8" s="235">
        <f t="shared" ref="AB8:AB71" si="0">Z8-H8</f>
        <v>1030.0800000000008</v>
      </c>
    </row>
    <row r="9" spans="2:28" ht="28.35" customHeight="1" x14ac:dyDescent="0.15">
      <c r="C9" s="238" t="s">
        <v>363</v>
      </c>
      <c r="D9" s="239" t="s">
        <v>364</v>
      </c>
      <c r="E9" s="240" t="s">
        <v>57</v>
      </c>
      <c r="F9" s="241">
        <v>11150.15</v>
      </c>
      <c r="G9" s="242">
        <v>0.79290000000000005</v>
      </c>
      <c r="H9" s="241">
        <v>8840.9500000000007</v>
      </c>
      <c r="I9" s="242">
        <v>6.3E-2</v>
      </c>
      <c r="J9" s="241">
        <v>702.89</v>
      </c>
      <c r="K9" s="242">
        <v>2.2000000000000001E-3</v>
      </c>
      <c r="L9" s="241">
        <v>24.99</v>
      </c>
      <c r="M9" s="242">
        <v>0</v>
      </c>
      <c r="N9" s="241">
        <v>0</v>
      </c>
      <c r="O9" s="242">
        <v>0</v>
      </c>
      <c r="P9" s="241">
        <v>0</v>
      </c>
      <c r="Q9" s="242">
        <v>2.9999999999999997E-4</v>
      </c>
      <c r="R9" s="241">
        <v>2.83</v>
      </c>
      <c r="S9" s="242">
        <v>0</v>
      </c>
      <c r="T9" s="241">
        <v>0</v>
      </c>
      <c r="U9" s="242">
        <v>2.5999999999999999E-2</v>
      </c>
      <c r="V9" s="241">
        <v>289.39</v>
      </c>
      <c r="W9" s="242">
        <v>8.9999999999999998E-4</v>
      </c>
      <c r="X9" s="241">
        <v>9.98</v>
      </c>
      <c r="Y9" s="242">
        <v>0.88529999999999998</v>
      </c>
      <c r="Z9" s="241">
        <v>9871.0300000000007</v>
      </c>
      <c r="AA9" s="243">
        <v>21021.18</v>
      </c>
      <c r="AB9" s="235">
        <f t="shared" si="0"/>
        <v>1030.08</v>
      </c>
    </row>
    <row r="10" spans="2:28" ht="37.5" customHeight="1" x14ac:dyDescent="0.15">
      <c r="C10" s="238" t="s">
        <v>365</v>
      </c>
      <c r="D10" s="239" t="s">
        <v>366</v>
      </c>
      <c r="E10" s="240" t="s">
        <v>57</v>
      </c>
      <c r="F10" s="241">
        <v>4761.5</v>
      </c>
      <c r="G10" s="242">
        <v>0.79600000000000004</v>
      </c>
      <c r="H10" s="241">
        <v>3790.16</v>
      </c>
      <c r="I10" s="242">
        <v>0.14760000000000001</v>
      </c>
      <c r="J10" s="241">
        <v>702.89</v>
      </c>
      <c r="K10" s="242">
        <v>0</v>
      </c>
      <c r="L10" s="241">
        <v>0</v>
      </c>
      <c r="M10" s="242">
        <v>0</v>
      </c>
      <c r="N10" s="241">
        <v>0</v>
      </c>
      <c r="O10" s="242">
        <v>0</v>
      </c>
      <c r="P10" s="241">
        <v>0</v>
      </c>
      <c r="Q10" s="242">
        <v>8.0000000000000004E-4</v>
      </c>
      <c r="R10" s="241">
        <v>3.69</v>
      </c>
      <c r="S10" s="242">
        <v>0</v>
      </c>
      <c r="T10" s="241">
        <v>0</v>
      </c>
      <c r="U10" s="242">
        <v>6.08E-2</v>
      </c>
      <c r="V10" s="241">
        <v>289.39</v>
      </c>
      <c r="W10" s="242">
        <v>2.0999999999999999E-3</v>
      </c>
      <c r="X10" s="241">
        <v>9.98</v>
      </c>
      <c r="Y10" s="242">
        <v>1.0073000000000001</v>
      </c>
      <c r="Z10" s="241">
        <v>4796.1099999999997</v>
      </c>
      <c r="AA10" s="243">
        <v>9557.61</v>
      </c>
      <c r="AB10" s="235">
        <f t="shared" si="0"/>
        <v>1005.9499999999998</v>
      </c>
    </row>
    <row r="11" spans="2:28" ht="42" customHeight="1" x14ac:dyDescent="0.15">
      <c r="C11" s="238" t="s">
        <v>367</v>
      </c>
      <c r="D11" s="239" t="s">
        <v>368</v>
      </c>
      <c r="E11" s="240" t="s">
        <v>57</v>
      </c>
      <c r="F11" s="241">
        <v>5587.15</v>
      </c>
      <c r="G11" s="242">
        <v>0.79600000000000004</v>
      </c>
      <c r="H11" s="241">
        <v>4447.37</v>
      </c>
      <c r="I11" s="242">
        <v>0.1258</v>
      </c>
      <c r="J11" s="241">
        <v>702.89</v>
      </c>
      <c r="K11" s="242">
        <v>0</v>
      </c>
      <c r="L11" s="241">
        <v>0</v>
      </c>
      <c r="M11" s="242">
        <v>0</v>
      </c>
      <c r="N11" s="241">
        <v>0</v>
      </c>
      <c r="O11" s="242">
        <v>0</v>
      </c>
      <c r="P11" s="241">
        <v>0</v>
      </c>
      <c r="Q11" s="242">
        <v>6.9999999999999999E-4</v>
      </c>
      <c r="R11" s="241">
        <v>3.69</v>
      </c>
      <c r="S11" s="242">
        <v>0</v>
      </c>
      <c r="T11" s="241">
        <v>0</v>
      </c>
      <c r="U11" s="242">
        <v>5.1799999999999999E-2</v>
      </c>
      <c r="V11" s="241">
        <v>289.39</v>
      </c>
      <c r="W11" s="242">
        <v>1.8E-3</v>
      </c>
      <c r="X11" s="241">
        <v>9.98</v>
      </c>
      <c r="Y11" s="242">
        <v>0.97599999999999998</v>
      </c>
      <c r="Z11" s="241">
        <v>5453.33</v>
      </c>
      <c r="AA11" s="243">
        <v>11040.48</v>
      </c>
      <c r="AB11" s="235">
        <f t="shared" si="0"/>
        <v>1005.96</v>
      </c>
    </row>
    <row r="12" spans="2:28" ht="36" customHeight="1" x14ac:dyDescent="0.15">
      <c r="C12" s="238" t="s">
        <v>369</v>
      </c>
      <c r="D12" s="239" t="s">
        <v>370</v>
      </c>
      <c r="E12" s="240" t="s">
        <v>57</v>
      </c>
      <c r="F12" s="241">
        <v>9769.36</v>
      </c>
      <c r="G12" s="242">
        <v>0.79600000000000004</v>
      </c>
      <c r="H12" s="241">
        <v>7776.41</v>
      </c>
      <c r="I12" s="242">
        <v>7.1900000000000006E-2</v>
      </c>
      <c r="J12" s="241">
        <v>702.89</v>
      </c>
      <c r="K12" s="242">
        <v>0</v>
      </c>
      <c r="L12" s="241">
        <v>0</v>
      </c>
      <c r="M12" s="242">
        <v>0</v>
      </c>
      <c r="N12" s="241">
        <v>0</v>
      </c>
      <c r="O12" s="242">
        <v>0</v>
      </c>
      <c r="P12" s="241">
        <v>0</v>
      </c>
      <c r="Q12" s="242">
        <v>4.0000000000000002E-4</v>
      </c>
      <c r="R12" s="241">
        <v>3.69</v>
      </c>
      <c r="S12" s="242">
        <v>0</v>
      </c>
      <c r="T12" s="241">
        <v>0</v>
      </c>
      <c r="U12" s="242">
        <v>2.9600000000000001E-2</v>
      </c>
      <c r="V12" s="241">
        <v>289.39</v>
      </c>
      <c r="W12" s="242">
        <v>1E-3</v>
      </c>
      <c r="X12" s="241">
        <v>9.98</v>
      </c>
      <c r="Y12" s="242">
        <v>0.89900000000000002</v>
      </c>
      <c r="Z12" s="241">
        <v>8782.3700000000008</v>
      </c>
      <c r="AA12" s="243">
        <v>18551.73</v>
      </c>
      <c r="AB12" s="235">
        <f t="shared" si="0"/>
        <v>1005.9600000000009</v>
      </c>
    </row>
    <row r="13" spans="2:28" ht="28.35" customHeight="1" x14ac:dyDescent="0.15">
      <c r="C13" s="238" t="s">
        <v>371</v>
      </c>
      <c r="D13" s="239" t="s">
        <v>372</v>
      </c>
      <c r="E13" s="240" t="s">
        <v>57</v>
      </c>
      <c r="F13" s="241">
        <v>12002</v>
      </c>
      <c r="G13" s="242">
        <v>0.79349999999999998</v>
      </c>
      <c r="H13" s="241">
        <v>9523.59</v>
      </c>
      <c r="I13" s="242">
        <v>5.8599999999999999E-2</v>
      </c>
      <c r="J13" s="241">
        <v>702.89</v>
      </c>
      <c r="K13" s="242">
        <v>2.0999999999999999E-3</v>
      </c>
      <c r="L13" s="241">
        <v>24.99</v>
      </c>
      <c r="M13" s="242">
        <v>0</v>
      </c>
      <c r="N13" s="241">
        <v>0</v>
      </c>
      <c r="O13" s="242">
        <v>0</v>
      </c>
      <c r="P13" s="241">
        <v>0</v>
      </c>
      <c r="Q13" s="242">
        <v>2.0000000000000001E-4</v>
      </c>
      <c r="R13" s="241">
        <v>2.66</v>
      </c>
      <c r="S13" s="242">
        <v>0</v>
      </c>
      <c r="T13" s="241">
        <v>0</v>
      </c>
      <c r="U13" s="242">
        <v>2.41E-2</v>
      </c>
      <c r="V13" s="241">
        <v>289.39</v>
      </c>
      <c r="W13" s="242">
        <v>8.0000000000000004E-4</v>
      </c>
      <c r="X13" s="241">
        <v>9.98</v>
      </c>
      <c r="Y13" s="242">
        <v>0.87929999999999997</v>
      </c>
      <c r="Z13" s="241">
        <v>10553.5</v>
      </c>
      <c r="AA13" s="243">
        <v>22555.5</v>
      </c>
      <c r="AB13" s="235">
        <f t="shared" si="0"/>
        <v>1029.9099999999999</v>
      </c>
    </row>
    <row r="14" spans="2:28" ht="28.35" customHeight="1" x14ac:dyDescent="0.15">
      <c r="C14" s="238" t="s">
        <v>373</v>
      </c>
      <c r="D14" s="239" t="s">
        <v>374</v>
      </c>
      <c r="E14" s="240" t="s">
        <v>57</v>
      </c>
      <c r="F14" s="241">
        <v>12275.9</v>
      </c>
      <c r="G14" s="242">
        <v>0.79349999999999998</v>
      </c>
      <c r="H14" s="241">
        <v>9740.92</v>
      </c>
      <c r="I14" s="242">
        <v>5.7299999999999997E-2</v>
      </c>
      <c r="J14" s="241">
        <v>702.89</v>
      </c>
      <c r="K14" s="242">
        <v>2E-3</v>
      </c>
      <c r="L14" s="241">
        <v>24.99</v>
      </c>
      <c r="M14" s="242">
        <v>0</v>
      </c>
      <c r="N14" s="241">
        <v>0</v>
      </c>
      <c r="O14" s="242">
        <v>0</v>
      </c>
      <c r="P14" s="241">
        <v>0</v>
      </c>
      <c r="Q14" s="242">
        <v>2.0000000000000001E-4</v>
      </c>
      <c r="R14" s="241">
        <v>2.66</v>
      </c>
      <c r="S14" s="242">
        <v>0</v>
      </c>
      <c r="T14" s="241">
        <v>0</v>
      </c>
      <c r="U14" s="242">
        <v>2.3599999999999999E-2</v>
      </c>
      <c r="V14" s="241">
        <v>289.39</v>
      </c>
      <c r="W14" s="242">
        <v>8.0000000000000004E-4</v>
      </c>
      <c r="X14" s="241">
        <v>9.98</v>
      </c>
      <c r="Y14" s="242">
        <v>0.87739999999999996</v>
      </c>
      <c r="Z14" s="241">
        <v>10770.84</v>
      </c>
      <c r="AA14" s="243">
        <v>23046.73</v>
      </c>
      <c r="AB14" s="235">
        <f t="shared" si="0"/>
        <v>1029.92</v>
      </c>
    </row>
    <row r="15" spans="2:28" ht="28.35" customHeight="1" x14ac:dyDescent="0.15">
      <c r="C15" s="238" t="s">
        <v>375</v>
      </c>
      <c r="D15" s="239" t="s">
        <v>376</v>
      </c>
      <c r="E15" s="240" t="s">
        <v>57</v>
      </c>
      <c r="F15" s="241">
        <v>14951.37</v>
      </c>
      <c r="G15" s="242">
        <v>0.79349999999999998</v>
      </c>
      <c r="H15" s="241">
        <v>11863.91</v>
      </c>
      <c r="I15" s="242">
        <v>4.7E-2</v>
      </c>
      <c r="J15" s="241">
        <v>702.89</v>
      </c>
      <c r="K15" s="242">
        <v>1.6999999999999999E-3</v>
      </c>
      <c r="L15" s="241">
        <v>24.99</v>
      </c>
      <c r="M15" s="242">
        <v>0</v>
      </c>
      <c r="N15" s="241">
        <v>0</v>
      </c>
      <c r="O15" s="242">
        <v>0</v>
      </c>
      <c r="P15" s="241">
        <v>0</v>
      </c>
      <c r="Q15" s="242">
        <v>2.0000000000000001E-4</v>
      </c>
      <c r="R15" s="241">
        <v>2.66</v>
      </c>
      <c r="S15" s="242">
        <v>0</v>
      </c>
      <c r="T15" s="241">
        <v>0</v>
      </c>
      <c r="U15" s="242">
        <v>1.9400000000000001E-2</v>
      </c>
      <c r="V15" s="241">
        <v>289.39</v>
      </c>
      <c r="W15" s="242">
        <v>6.9999999999999999E-4</v>
      </c>
      <c r="X15" s="241">
        <v>9.98</v>
      </c>
      <c r="Y15" s="242">
        <v>0.86240000000000006</v>
      </c>
      <c r="Z15" s="241">
        <v>12893.82</v>
      </c>
      <c r="AA15" s="243">
        <v>27845.18</v>
      </c>
      <c r="AB15" s="235">
        <f t="shared" si="0"/>
        <v>1029.9099999999999</v>
      </c>
    </row>
    <row r="16" spans="2:28" ht="28.35" customHeight="1" x14ac:dyDescent="0.15">
      <c r="C16" s="238" t="s">
        <v>377</v>
      </c>
      <c r="D16" s="239" t="s">
        <v>378</v>
      </c>
      <c r="E16" s="240" t="s">
        <v>57</v>
      </c>
      <c r="F16" s="241">
        <v>3183.32</v>
      </c>
      <c r="G16" s="242">
        <v>0.80200000000000005</v>
      </c>
      <c r="H16" s="241">
        <v>2553.0300000000002</v>
      </c>
      <c r="I16" s="242">
        <v>0.2208</v>
      </c>
      <c r="J16" s="241">
        <v>702.89</v>
      </c>
      <c r="K16" s="242">
        <v>7.7999999999999996E-3</v>
      </c>
      <c r="L16" s="241">
        <v>24.99</v>
      </c>
      <c r="M16" s="242">
        <v>0</v>
      </c>
      <c r="N16" s="241">
        <v>0</v>
      </c>
      <c r="O16" s="242">
        <v>8.8000000000000005E-3</v>
      </c>
      <c r="P16" s="241">
        <v>28.03</v>
      </c>
      <c r="Q16" s="242">
        <v>1.4E-3</v>
      </c>
      <c r="R16" s="241">
        <v>4.51</v>
      </c>
      <c r="S16" s="242">
        <v>0</v>
      </c>
      <c r="T16" s="241">
        <v>0</v>
      </c>
      <c r="U16" s="242">
        <v>9.0899999999999995E-2</v>
      </c>
      <c r="V16" s="241">
        <v>289.39</v>
      </c>
      <c r="W16" s="242">
        <v>3.0999999999999999E-3</v>
      </c>
      <c r="X16" s="241">
        <v>9.98</v>
      </c>
      <c r="Y16" s="242">
        <v>1.1349</v>
      </c>
      <c r="Z16" s="241">
        <v>3612.82</v>
      </c>
      <c r="AA16" s="243">
        <v>6796.14</v>
      </c>
      <c r="AB16" s="235">
        <f t="shared" si="0"/>
        <v>1059.79</v>
      </c>
    </row>
    <row r="17" spans="3:28" ht="28.35" customHeight="1" x14ac:dyDescent="0.15">
      <c r="C17" s="238" t="s">
        <v>379</v>
      </c>
      <c r="D17" s="239" t="s">
        <v>380</v>
      </c>
      <c r="E17" s="240" t="s">
        <v>57</v>
      </c>
      <c r="F17" s="241">
        <v>4244.43</v>
      </c>
      <c r="G17" s="242">
        <v>0.80200000000000005</v>
      </c>
      <c r="H17" s="241">
        <v>3404.03</v>
      </c>
      <c r="I17" s="242">
        <v>0.1656</v>
      </c>
      <c r="J17" s="241">
        <v>702.89</v>
      </c>
      <c r="K17" s="242">
        <v>5.8999999999999999E-3</v>
      </c>
      <c r="L17" s="241">
        <v>24.99</v>
      </c>
      <c r="M17" s="242">
        <v>0</v>
      </c>
      <c r="N17" s="241">
        <v>0</v>
      </c>
      <c r="O17" s="242">
        <v>0</v>
      </c>
      <c r="P17" s="241">
        <v>0</v>
      </c>
      <c r="Q17" s="242">
        <v>1.1000000000000001E-3</v>
      </c>
      <c r="R17" s="241">
        <v>4.51</v>
      </c>
      <c r="S17" s="242">
        <v>0</v>
      </c>
      <c r="T17" s="241">
        <v>0</v>
      </c>
      <c r="U17" s="242">
        <v>6.8199999999999997E-2</v>
      </c>
      <c r="V17" s="241">
        <v>289.39</v>
      </c>
      <c r="W17" s="242">
        <v>2.3999999999999998E-3</v>
      </c>
      <c r="X17" s="241">
        <v>9.98</v>
      </c>
      <c r="Y17" s="242">
        <v>1.0450999999999999</v>
      </c>
      <c r="Z17" s="241">
        <v>4435.79</v>
      </c>
      <c r="AA17" s="243">
        <v>8680.23</v>
      </c>
      <c r="AB17" s="235">
        <f t="shared" si="0"/>
        <v>1031.7599999999998</v>
      </c>
    </row>
    <row r="18" spans="3:28" ht="28.35" customHeight="1" x14ac:dyDescent="0.15">
      <c r="C18" s="238" t="s">
        <v>381</v>
      </c>
      <c r="D18" s="239" t="s">
        <v>382</v>
      </c>
      <c r="E18" s="240" t="s">
        <v>57</v>
      </c>
      <c r="F18" s="241">
        <v>7054.37</v>
      </c>
      <c r="G18" s="242">
        <v>0.80200000000000005</v>
      </c>
      <c r="H18" s="241">
        <v>5657.6</v>
      </c>
      <c r="I18" s="242">
        <v>9.9599999999999994E-2</v>
      </c>
      <c r="J18" s="241">
        <v>702.89</v>
      </c>
      <c r="K18" s="242">
        <v>3.5000000000000001E-3</v>
      </c>
      <c r="L18" s="241">
        <v>24.99</v>
      </c>
      <c r="M18" s="242">
        <v>0</v>
      </c>
      <c r="N18" s="241">
        <v>0</v>
      </c>
      <c r="O18" s="242">
        <v>0</v>
      </c>
      <c r="P18" s="241">
        <v>0</v>
      </c>
      <c r="Q18" s="242">
        <v>5.9999999999999995E-4</v>
      </c>
      <c r="R18" s="241">
        <v>4.51</v>
      </c>
      <c r="S18" s="242">
        <v>0</v>
      </c>
      <c r="T18" s="241">
        <v>0</v>
      </c>
      <c r="U18" s="242">
        <v>4.1000000000000002E-2</v>
      </c>
      <c r="V18" s="241">
        <v>289.39</v>
      </c>
      <c r="W18" s="242">
        <v>1.4E-3</v>
      </c>
      <c r="X18" s="241">
        <v>9.98</v>
      </c>
      <c r="Y18" s="242">
        <v>0.94830000000000003</v>
      </c>
      <c r="Z18" s="241">
        <v>6689.36</v>
      </c>
      <c r="AA18" s="243">
        <v>13743.73</v>
      </c>
      <c r="AB18" s="235">
        <f t="shared" si="0"/>
        <v>1031.7599999999993</v>
      </c>
    </row>
    <row r="19" spans="3:28" ht="28.35" customHeight="1" x14ac:dyDescent="0.15">
      <c r="C19" s="238" t="s">
        <v>383</v>
      </c>
      <c r="D19" s="239" t="s">
        <v>384</v>
      </c>
      <c r="E19" s="240" t="s">
        <v>57</v>
      </c>
      <c r="F19" s="241">
        <v>1554.37</v>
      </c>
      <c r="G19" s="242">
        <v>0.81469999999999998</v>
      </c>
      <c r="H19" s="241">
        <v>1266.3399999999999</v>
      </c>
      <c r="I19" s="242">
        <v>0.45219999999999999</v>
      </c>
      <c r="J19" s="241">
        <v>702.89</v>
      </c>
      <c r="K19" s="242">
        <v>1.9599999999999999E-2</v>
      </c>
      <c r="L19" s="241">
        <v>30.42</v>
      </c>
      <c r="M19" s="242">
        <v>1E-3</v>
      </c>
      <c r="N19" s="241">
        <v>1.56</v>
      </c>
      <c r="O19" s="242">
        <v>8.09E-2</v>
      </c>
      <c r="P19" s="241">
        <v>125.77</v>
      </c>
      <c r="Q19" s="242">
        <v>4.0000000000000001E-3</v>
      </c>
      <c r="R19" s="241">
        <v>6.15</v>
      </c>
      <c r="S19" s="242">
        <v>0</v>
      </c>
      <c r="T19" s="241">
        <v>0</v>
      </c>
      <c r="U19" s="242">
        <v>0.1862</v>
      </c>
      <c r="V19" s="241">
        <v>289.39</v>
      </c>
      <c r="W19" s="242">
        <v>6.4000000000000003E-3</v>
      </c>
      <c r="X19" s="241">
        <v>9.98</v>
      </c>
      <c r="Y19" s="242">
        <v>1.5649</v>
      </c>
      <c r="Z19" s="241">
        <v>2432.5100000000002</v>
      </c>
      <c r="AA19" s="243">
        <v>3986.88</v>
      </c>
      <c r="AB19" s="235">
        <f t="shared" si="0"/>
        <v>1166.1700000000003</v>
      </c>
    </row>
    <row r="20" spans="3:28" ht="28.35" customHeight="1" x14ac:dyDescent="0.15">
      <c r="C20" s="238" t="s">
        <v>210</v>
      </c>
      <c r="D20" s="239" t="s">
        <v>208</v>
      </c>
      <c r="E20" s="240" t="s">
        <v>57</v>
      </c>
      <c r="F20" s="241">
        <v>1842.36</v>
      </c>
      <c r="G20" s="242">
        <v>0.80179999999999996</v>
      </c>
      <c r="H20" s="241">
        <v>1477.2</v>
      </c>
      <c r="I20" s="242">
        <v>0.38150000000000001</v>
      </c>
      <c r="J20" s="241">
        <v>702.89</v>
      </c>
      <c r="K20" s="242">
        <v>0</v>
      </c>
      <c r="L20" s="241">
        <v>0</v>
      </c>
      <c r="M20" s="242">
        <v>0</v>
      </c>
      <c r="N20" s="241">
        <v>0</v>
      </c>
      <c r="O20" s="242">
        <v>5.8900000000000001E-2</v>
      </c>
      <c r="P20" s="241">
        <v>108.49</v>
      </c>
      <c r="Q20" s="242">
        <v>2E-3</v>
      </c>
      <c r="R20" s="241">
        <v>3.75</v>
      </c>
      <c r="S20" s="242">
        <v>0</v>
      </c>
      <c r="T20" s="241">
        <v>0</v>
      </c>
      <c r="U20" s="242">
        <v>0.15709999999999999</v>
      </c>
      <c r="V20" s="241">
        <v>289.39</v>
      </c>
      <c r="W20" s="242">
        <v>5.4000000000000003E-3</v>
      </c>
      <c r="X20" s="241">
        <v>9.98</v>
      </c>
      <c r="Y20" s="242">
        <v>1.4067000000000001</v>
      </c>
      <c r="Z20" s="241">
        <v>2591.71</v>
      </c>
      <c r="AA20" s="243">
        <v>4434.07</v>
      </c>
      <c r="AB20" s="235">
        <f t="shared" si="0"/>
        <v>1114.51</v>
      </c>
    </row>
    <row r="21" spans="3:28" ht="28.35" customHeight="1" x14ac:dyDescent="0.15">
      <c r="C21" s="238" t="s">
        <v>205</v>
      </c>
      <c r="D21" s="239" t="s">
        <v>385</v>
      </c>
      <c r="E21" s="240" t="s">
        <v>57</v>
      </c>
      <c r="F21" s="241">
        <v>1721.24</v>
      </c>
      <c r="G21" s="242">
        <v>0.80389999999999995</v>
      </c>
      <c r="H21" s="241">
        <v>1383.71</v>
      </c>
      <c r="I21" s="242">
        <v>0.40839999999999999</v>
      </c>
      <c r="J21" s="241">
        <v>702.89</v>
      </c>
      <c r="K21" s="242">
        <v>1.77E-2</v>
      </c>
      <c r="L21" s="241">
        <v>30.42</v>
      </c>
      <c r="M21" s="242">
        <v>1.9E-3</v>
      </c>
      <c r="N21" s="241">
        <v>3.21</v>
      </c>
      <c r="O21" s="242">
        <v>6.7299999999999999E-2</v>
      </c>
      <c r="P21" s="241">
        <v>115.76</v>
      </c>
      <c r="Q21" s="242">
        <v>2.3E-3</v>
      </c>
      <c r="R21" s="241">
        <v>4.01</v>
      </c>
      <c r="S21" s="242">
        <v>0</v>
      </c>
      <c r="T21" s="241">
        <v>0</v>
      </c>
      <c r="U21" s="242">
        <v>0.1681</v>
      </c>
      <c r="V21" s="241">
        <v>289.39</v>
      </c>
      <c r="W21" s="242">
        <v>5.7999999999999996E-3</v>
      </c>
      <c r="X21" s="241">
        <v>9.98</v>
      </c>
      <c r="Y21" s="242">
        <v>1.4753000000000001</v>
      </c>
      <c r="Z21" s="241">
        <v>2539.37</v>
      </c>
      <c r="AA21" s="243">
        <v>4260.6099999999997</v>
      </c>
      <c r="AB21" s="235">
        <f t="shared" si="0"/>
        <v>1155.6599999999999</v>
      </c>
    </row>
    <row r="22" spans="3:28" ht="28.35" customHeight="1" x14ac:dyDescent="0.15">
      <c r="C22" s="238" t="s">
        <v>386</v>
      </c>
      <c r="D22" s="239" t="s">
        <v>387</v>
      </c>
      <c r="E22" s="240" t="s">
        <v>57</v>
      </c>
      <c r="F22" s="241">
        <v>1554.37</v>
      </c>
      <c r="G22" s="242">
        <v>0.80669999999999997</v>
      </c>
      <c r="H22" s="241">
        <v>1253.9100000000001</v>
      </c>
      <c r="I22" s="242">
        <v>0.45219999999999999</v>
      </c>
      <c r="J22" s="241">
        <v>702.89</v>
      </c>
      <c r="K22" s="242">
        <v>1.9599999999999999E-2</v>
      </c>
      <c r="L22" s="241">
        <v>30.42</v>
      </c>
      <c r="M22" s="242">
        <v>8.9999999999999998E-4</v>
      </c>
      <c r="N22" s="241">
        <v>1.36</v>
      </c>
      <c r="O22" s="242">
        <v>8.09E-2</v>
      </c>
      <c r="P22" s="241">
        <v>125.77</v>
      </c>
      <c r="Q22" s="242">
        <v>2.8E-3</v>
      </c>
      <c r="R22" s="241">
        <v>4.3899999999999997</v>
      </c>
      <c r="S22" s="242">
        <v>0</v>
      </c>
      <c r="T22" s="241">
        <v>0</v>
      </c>
      <c r="U22" s="242">
        <v>0.1862</v>
      </c>
      <c r="V22" s="241">
        <v>289.39</v>
      </c>
      <c r="W22" s="242">
        <v>6.4000000000000003E-3</v>
      </c>
      <c r="X22" s="241">
        <v>9.98</v>
      </c>
      <c r="Y22" s="242">
        <v>1.5557000000000001</v>
      </c>
      <c r="Z22" s="241">
        <v>2418.11</v>
      </c>
      <c r="AA22" s="243">
        <v>3972.48</v>
      </c>
      <c r="AB22" s="235">
        <f t="shared" si="0"/>
        <v>1164.2</v>
      </c>
    </row>
    <row r="23" spans="3:28" ht="28.35" customHeight="1" x14ac:dyDescent="0.15">
      <c r="C23" s="238" t="s">
        <v>280</v>
      </c>
      <c r="D23" s="239" t="s">
        <v>281</v>
      </c>
      <c r="E23" s="240" t="s">
        <v>57</v>
      </c>
      <c r="F23" s="241">
        <v>3234.91</v>
      </c>
      <c r="G23" s="242">
        <v>0.79710000000000003</v>
      </c>
      <c r="H23" s="241">
        <v>2578.5500000000002</v>
      </c>
      <c r="I23" s="242">
        <v>0.21729999999999999</v>
      </c>
      <c r="J23" s="241">
        <v>702.89</v>
      </c>
      <c r="K23" s="242">
        <v>7.7000000000000002E-3</v>
      </c>
      <c r="L23" s="241">
        <v>24.99</v>
      </c>
      <c r="M23" s="242">
        <v>0</v>
      </c>
      <c r="N23" s="241">
        <v>0</v>
      </c>
      <c r="O23" s="242">
        <v>7.7000000000000002E-3</v>
      </c>
      <c r="P23" s="241">
        <v>24.94</v>
      </c>
      <c r="Q23" s="242">
        <v>1.1000000000000001E-3</v>
      </c>
      <c r="R23" s="241">
        <v>3.67</v>
      </c>
      <c r="S23" s="242">
        <v>0</v>
      </c>
      <c r="T23" s="241">
        <v>0</v>
      </c>
      <c r="U23" s="242">
        <v>8.9499999999999996E-2</v>
      </c>
      <c r="V23" s="241">
        <v>289.39</v>
      </c>
      <c r="W23" s="242">
        <v>3.0999999999999999E-3</v>
      </c>
      <c r="X23" s="241">
        <v>9.98</v>
      </c>
      <c r="Y23" s="242">
        <v>1.1234999999999999</v>
      </c>
      <c r="Z23" s="241">
        <v>3634.41</v>
      </c>
      <c r="AA23" s="243">
        <v>6869.32</v>
      </c>
      <c r="AB23" s="235">
        <f t="shared" si="0"/>
        <v>1055.8599999999997</v>
      </c>
    </row>
    <row r="24" spans="3:28" ht="28.35" customHeight="1" x14ac:dyDescent="0.15">
      <c r="C24" s="238" t="s">
        <v>388</v>
      </c>
      <c r="D24" s="239" t="s">
        <v>389</v>
      </c>
      <c r="E24" s="240" t="s">
        <v>57</v>
      </c>
      <c r="F24" s="241">
        <v>4313.22</v>
      </c>
      <c r="G24" s="242">
        <v>0.79710000000000003</v>
      </c>
      <c r="H24" s="241">
        <v>3438.07</v>
      </c>
      <c r="I24" s="242">
        <v>0.16300000000000001</v>
      </c>
      <c r="J24" s="241">
        <v>702.89</v>
      </c>
      <c r="K24" s="242">
        <v>5.7999999999999996E-3</v>
      </c>
      <c r="L24" s="241">
        <v>24.99</v>
      </c>
      <c r="M24" s="242">
        <v>0</v>
      </c>
      <c r="N24" s="241">
        <v>0</v>
      </c>
      <c r="O24" s="242">
        <v>0</v>
      </c>
      <c r="P24" s="241">
        <v>0</v>
      </c>
      <c r="Q24" s="242">
        <v>8.9999999999999998E-4</v>
      </c>
      <c r="R24" s="241">
        <v>3.67</v>
      </c>
      <c r="S24" s="242">
        <v>0</v>
      </c>
      <c r="T24" s="241">
        <v>0</v>
      </c>
      <c r="U24" s="242">
        <v>6.7100000000000007E-2</v>
      </c>
      <c r="V24" s="241">
        <v>289.39</v>
      </c>
      <c r="W24" s="242">
        <v>2.3E-3</v>
      </c>
      <c r="X24" s="241">
        <v>9.98</v>
      </c>
      <c r="Y24" s="242">
        <v>1.0361</v>
      </c>
      <c r="Z24" s="241">
        <v>4468.99</v>
      </c>
      <c r="AA24" s="243">
        <v>8782.2099999999991</v>
      </c>
      <c r="AB24" s="235">
        <f t="shared" si="0"/>
        <v>1030.9199999999996</v>
      </c>
    </row>
    <row r="25" spans="3:28" ht="28.35" customHeight="1" x14ac:dyDescent="0.15">
      <c r="C25" s="238" t="s">
        <v>390</v>
      </c>
      <c r="D25" s="239" t="s">
        <v>391</v>
      </c>
      <c r="E25" s="240" t="s">
        <v>57</v>
      </c>
      <c r="F25" s="241">
        <v>7635.07</v>
      </c>
      <c r="G25" s="242">
        <v>0.79710000000000003</v>
      </c>
      <c r="H25" s="241">
        <v>6085.92</v>
      </c>
      <c r="I25" s="242">
        <v>9.2100000000000001E-2</v>
      </c>
      <c r="J25" s="241">
        <v>702.89</v>
      </c>
      <c r="K25" s="242">
        <v>3.3E-3</v>
      </c>
      <c r="L25" s="241">
        <v>24.99</v>
      </c>
      <c r="M25" s="242">
        <v>0</v>
      </c>
      <c r="N25" s="241">
        <v>0</v>
      </c>
      <c r="O25" s="242">
        <v>0</v>
      </c>
      <c r="P25" s="241">
        <v>0</v>
      </c>
      <c r="Q25" s="242">
        <v>5.0000000000000001E-4</v>
      </c>
      <c r="R25" s="241">
        <v>3.67</v>
      </c>
      <c r="S25" s="242">
        <v>0</v>
      </c>
      <c r="T25" s="241">
        <v>0</v>
      </c>
      <c r="U25" s="242">
        <v>3.7900000000000003E-2</v>
      </c>
      <c r="V25" s="241">
        <v>289.39</v>
      </c>
      <c r="W25" s="242">
        <v>1.2999999999999999E-3</v>
      </c>
      <c r="X25" s="241">
        <v>9.98</v>
      </c>
      <c r="Y25" s="242">
        <v>0.93210000000000004</v>
      </c>
      <c r="Z25" s="241">
        <v>7116.84</v>
      </c>
      <c r="AA25" s="243">
        <v>14751.92</v>
      </c>
      <c r="AB25" s="235">
        <f t="shared" si="0"/>
        <v>1030.92</v>
      </c>
    </row>
    <row r="26" spans="3:28" ht="28.35" customHeight="1" x14ac:dyDescent="0.15">
      <c r="C26" s="238" t="s">
        <v>209</v>
      </c>
      <c r="D26" s="239" t="s">
        <v>207</v>
      </c>
      <c r="E26" s="240" t="s">
        <v>57</v>
      </c>
      <c r="F26" s="241">
        <v>3358.49</v>
      </c>
      <c r="G26" s="242">
        <v>0.79400000000000004</v>
      </c>
      <c r="H26" s="241">
        <v>2666.64</v>
      </c>
      <c r="I26" s="242">
        <v>0.20930000000000001</v>
      </c>
      <c r="J26" s="241">
        <v>702.89</v>
      </c>
      <c r="K26" s="242">
        <v>0</v>
      </c>
      <c r="L26" s="241">
        <v>0</v>
      </c>
      <c r="M26" s="242">
        <v>0</v>
      </c>
      <c r="N26" s="241">
        <v>0</v>
      </c>
      <c r="O26" s="242">
        <v>5.1999999999999998E-3</v>
      </c>
      <c r="P26" s="241">
        <v>17.52</v>
      </c>
      <c r="Q26" s="242">
        <v>8.9999999999999998E-4</v>
      </c>
      <c r="R26" s="241">
        <v>3.01</v>
      </c>
      <c r="S26" s="242">
        <v>0</v>
      </c>
      <c r="T26" s="241">
        <v>0</v>
      </c>
      <c r="U26" s="242">
        <v>8.6199999999999999E-2</v>
      </c>
      <c r="V26" s="241">
        <v>289.39</v>
      </c>
      <c r="W26" s="242">
        <v>3.0000000000000001E-3</v>
      </c>
      <c r="X26" s="241">
        <v>9.98</v>
      </c>
      <c r="Y26" s="242">
        <v>1.0985</v>
      </c>
      <c r="Z26" s="241">
        <v>3689.44</v>
      </c>
      <c r="AA26" s="243">
        <v>7047.93</v>
      </c>
      <c r="AB26" s="235">
        <f t="shared" si="0"/>
        <v>1022.8000000000002</v>
      </c>
    </row>
    <row r="27" spans="3:28" ht="28.35" customHeight="1" x14ac:dyDescent="0.15">
      <c r="C27" s="238" t="s">
        <v>392</v>
      </c>
      <c r="D27" s="239" t="s">
        <v>393</v>
      </c>
      <c r="E27" s="240" t="s">
        <v>57</v>
      </c>
      <c r="F27" s="241">
        <v>4154.33</v>
      </c>
      <c r="G27" s="242">
        <v>0.79320000000000002</v>
      </c>
      <c r="H27" s="241">
        <v>3295.22</v>
      </c>
      <c r="I27" s="242">
        <v>0.16919999999999999</v>
      </c>
      <c r="J27" s="241">
        <v>702.89</v>
      </c>
      <c r="K27" s="242">
        <v>0</v>
      </c>
      <c r="L27" s="241">
        <v>0</v>
      </c>
      <c r="M27" s="242">
        <v>0</v>
      </c>
      <c r="N27" s="241">
        <v>0</v>
      </c>
      <c r="O27" s="242">
        <v>0</v>
      </c>
      <c r="P27" s="241">
        <v>0</v>
      </c>
      <c r="Q27" s="242">
        <v>5.9999999999999995E-4</v>
      </c>
      <c r="R27" s="241">
        <v>2.57</v>
      </c>
      <c r="S27" s="242">
        <v>0</v>
      </c>
      <c r="T27" s="241">
        <v>0</v>
      </c>
      <c r="U27" s="242">
        <v>6.9699999999999998E-2</v>
      </c>
      <c r="V27" s="241">
        <v>289.39</v>
      </c>
      <c r="W27" s="242">
        <v>2.3999999999999998E-3</v>
      </c>
      <c r="X27" s="241">
        <v>9.98</v>
      </c>
      <c r="Y27" s="242">
        <v>1.0350999999999999</v>
      </c>
      <c r="Z27" s="241">
        <v>4300.05</v>
      </c>
      <c r="AA27" s="243">
        <v>8454.3799999999992</v>
      </c>
      <c r="AB27" s="235">
        <f t="shared" si="0"/>
        <v>1004.8300000000004</v>
      </c>
    </row>
    <row r="28" spans="3:28" ht="28.35" customHeight="1" x14ac:dyDescent="0.15">
      <c r="C28" s="238" t="s">
        <v>394</v>
      </c>
      <c r="D28" s="239" t="s">
        <v>395</v>
      </c>
      <c r="E28" s="240" t="s">
        <v>57</v>
      </c>
      <c r="F28" s="241">
        <v>5539.11</v>
      </c>
      <c r="G28" s="242">
        <v>0.79320000000000002</v>
      </c>
      <c r="H28" s="241">
        <v>4393.62</v>
      </c>
      <c r="I28" s="242">
        <v>0.12690000000000001</v>
      </c>
      <c r="J28" s="241">
        <v>702.89</v>
      </c>
      <c r="K28" s="242">
        <v>0</v>
      </c>
      <c r="L28" s="241">
        <v>0</v>
      </c>
      <c r="M28" s="242">
        <v>0</v>
      </c>
      <c r="N28" s="241">
        <v>0</v>
      </c>
      <c r="O28" s="242">
        <v>0</v>
      </c>
      <c r="P28" s="241">
        <v>0</v>
      </c>
      <c r="Q28" s="242">
        <v>5.0000000000000001E-4</v>
      </c>
      <c r="R28" s="241">
        <v>2.57</v>
      </c>
      <c r="S28" s="242">
        <v>0</v>
      </c>
      <c r="T28" s="241">
        <v>0</v>
      </c>
      <c r="U28" s="242">
        <v>5.2200000000000003E-2</v>
      </c>
      <c r="V28" s="241">
        <v>289.39</v>
      </c>
      <c r="W28" s="242">
        <v>1.8E-3</v>
      </c>
      <c r="X28" s="241">
        <v>9.98</v>
      </c>
      <c r="Y28" s="242">
        <v>0.97460000000000002</v>
      </c>
      <c r="Z28" s="241">
        <v>5398.45</v>
      </c>
      <c r="AA28" s="243">
        <v>10937.56</v>
      </c>
      <c r="AB28" s="235">
        <f t="shared" si="0"/>
        <v>1004.8299999999999</v>
      </c>
    </row>
    <row r="29" spans="3:28" ht="28.35" customHeight="1" x14ac:dyDescent="0.15">
      <c r="C29" s="238" t="s">
        <v>396</v>
      </c>
      <c r="D29" s="239" t="s">
        <v>397</v>
      </c>
      <c r="E29" s="240" t="s">
        <v>57</v>
      </c>
      <c r="F29" s="241">
        <v>10620.57</v>
      </c>
      <c r="G29" s="242">
        <v>0.79320000000000002</v>
      </c>
      <c r="H29" s="241">
        <v>8424.24</v>
      </c>
      <c r="I29" s="242">
        <v>6.6199999999999995E-2</v>
      </c>
      <c r="J29" s="241">
        <v>702.89</v>
      </c>
      <c r="K29" s="242">
        <v>0</v>
      </c>
      <c r="L29" s="241">
        <v>0</v>
      </c>
      <c r="M29" s="242">
        <v>0</v>
      </c>
      <c r="N29" s="241">
        <v>0</v>
      </c>
      <c r="O29" s="242">
        <v>0</v>
      </c>
      <c r="P29" s="241">
        <v>0</v>
      </c>
      <c r="Q29" s="242">
        <v>2.0000000000000001E-4</v>
      </c>
      <c r="R29" s="241">
        <v>2.57</v>
      </c>
      <c r="S29" s="242">
        <v>0</v>
      </c>
      <c r="T29" s="241">
        <v>0</v>
      </c>
      <c r="U29" s="242">
        <v>2.7199999999999998E-2</v>
      </c>
      <c r="V29" s="241">
        <v>289.39</v>
      </c>
      <c r="W29" s="242">
        <v>8.9999999999999998E-4</v>
      </c>
      <c r="X29" s="241">
        <v>9.98</v>
      </c>
      <c r="Y29" s="242">
        <v>0.88780000000000003</v>
      </c>
      <c r="Z29" s="241">
        <v>9429.07</v>
      </c>
      <c r="AA29" s="243">
        <v>20049.64</v>
      </c>
      <c r="AB29" s="235">
        <f t="shared" si="0"/>
        <v>1004.8299999999999</v>
      </c>
    </row>
    <row r="30" spans="3:28" ht="28.35" customHeight="1" x14ac:dyDescent="0.15">
      <c r="C30" s="238" t="s">
        <v>398</v>
      </c>
      <c r="D30" s="239" t="s">
        <v>399</v>
      </c>
      <c r="E30" s="240" t="s">
        <v>57</v>
      </c>
      <c r="F30" s="241">
        <v>18522.37</v>
      </c>
      <c r="G30" s="242">
        <v>0.79579999999999995</v>
      </c>
      <c r="H30" s="241">
        <v>14740.1</v>
      </c>
      <c r="I30" s="242">
        <v>3.7900000000000003E-2</v>
      </c>
      <c r="J30" s="241">
        <v>702.89</v>
      </c>
      <c r="K30" s="242">
        <v>1.1999999999999999E-3</v>
      </c>
      <c r="L30" s="241">
        <v>22.82</v>
      </c>
      <c r="M30" s="242">
        <v>0</v>
      </c>
      <c r="N30" s="241">
        <v>0</v>
      </c>
      <c r="O30" s="242">
        <v>0</v>
      </c>
      <c r="P30" s="241">
        <v>0</v>
      </c>
      <c r="Q30" s="242">
        <v>2.0000000000000001E-4</v>
      </c>
      <c r="R30" s="241">
        <v>3.19</v>
      </c>
      <c r="S30" s="242">
        <v>0</v>
      </c>
      <c r="T30" s="241">
        <v>0</v>
      </c>
      <c r="U30" s="242">
        <v>1.5599999999999999E-2</v>
      </c>
      <c r="V30" s="241">
        <v>289.39</v>
      </c>
      <c r="W30" s="242">
        <v>5.0000000000000001E-4</v>
      </c>
      <c r="X30" s="241">
        <v>9.98</v>
      </c>
      <c r="Y30" s="242">
        <v>0.85129999999999995</v>
      </c>
      <c r="Z30" s="241">
        <v>15768.37</v>
      </c>
      <c r="AA30" s="243">
        <v>34290.74</v>
      </c>
      <c r="AB30" s="235">
        <f t="shared" si="0"/>
        <v>1028.2700000000004</v>
      </c>
    </row>
    <row r="31" spans="3:28" ht="28.35" customHeight="1" x14ac:dyDescent="0.15">
      <c r="C31" s="238" t="s">
        <v>400</v>
      </c>
      <c r="D31" s="239" t="s">
        <v>401</v>
      </c>
      <c r="E31" s="240" t="s">
        <v>57</v>
      </c>
      <c r="F31" s="241">
        <v>4742.07</v>
      </c>
      <c r="G31" s="242">
        <v>0.78610000000000002</v>
      </c>
      <c r="H31" s="241">
        <v>3727.74</v>
      </c>
      <c r="I31" s="242">
        <v>0.1482</v>
      </c>
      <c r="J31" s="241">
        <v>702.89</v>
      </c>
      <c r="K31" s="242">
        <v>0</v>
      </c>
      <c r="L31" s="241">
        <v>0</v>
      </c>
      <c r="M31" s="242">
        <v>0</v>
      </c>
      <c r="N31" s="241">
        <v>0</v>
      </c>
      <c r="O31" s="242">
        <v>0</v>
      </c>
      <c r="P31" s="241">
        <v>0</v>
      </c>
      <c r="Q31" s="242">
        <v>4.0000000000000002E-4</v>
      </c>
      <c r="R31" s="241">
        <v>1.82</v>
      </c>
      <c r="S31" s="242">
        <v>0</v>
      </c>
      <c r="T31" s="241">
        <v>0</v>
      </c>
      <c r="U31" s="242">
        <v>6.0999999999999999E-2</v>
      </c>
      <c r="V31" s="241">
        <v>289.39</v>
      </c>
      <c r="W31" s="242">
        <v>2.0999999999999999E-3</v>
      </c>
      <c r="X31" s="241">
        <v>9.98</v>
      </c>
      <c r="Y31" s="242">
        <v>0.99780000000000002</v>
      </c>
      <c r="Z31" s="241">
        <v>4731.83</v>
      </c>
      <c r="AA31" s="243">
        <v>9473.9</v>
      </c>
      <c r="AB31" s="235">
        <f t="shared" si="0"/>
        <v>1004.0900000000001</v>
      </c>
    </row>
    <row r="32" spans="3:28" ht="28.35" customHeight="1" x14ac:dyDescent="0.15">
      <c r="C32" s="238" t="s">
        <v>402</v>
      </c>
      <c r="D32" s="239" t="s">
        <v>403</v>
      </c>
      <c r="E32" s="240" t="s">
        <v>57</v>
      </c>
      <c r="F32" s="241">
        <v>6322.76</v>
      </c>
      <c r="G32" s="242">
        <v>0.78610000000000002</v>
      </c>
      <c r="H32" s="241">
        <v>4970.32</v>
      </c>
      <c r="I32" s="242">
        <v>0.11119999999999999</v>
      </c>
      <c r="J32" s="241">
        <v>702.89</v>
      </c>
      <c r="K32" s="242">
        <v>0</v>
      </c>
      <c r="L32" s="241">
        <v>0</v>
      </c>
      <c r="M32" s="242">
        <v>0</v>
      </c>
      <c r="N32" s="241">
        <v>0</v>
      </c>
      <c r="O32" s="242">
        <v>0</v>
      </c>
      <c r="P32" s="241">
        <v>0</v>
      </c>
      <c r="Q32" s="242">
        <v>2.9999999999999997E-4</v>
      </c>
      <c r="R32" s="241">
        <v>1.82</v>
      </c>
      <c r="S32" s="242">
        <v>0</v>
      </c>
      <c r="T32" s="241">
        <v>0</v>
      </c>
      <c r="U32" s="242">
        <v>4.58E-2</v>
      </c>
      <c r="V32" s="241">
        <v>289.39</v>
      </c>
      <c r="W32" s="242">
        <v>1.6000000000000001E-3</v>
      </c>
      <c r="X32" s="241">
        <v>9.98</v>
      </c>
      <c r="Y32" s="242">
        <v>0.94489999999999996</v>
      </c>
      <c r="Z32" s="241">
        <v>5974.41</v>
      </c>
      <c r="AA32" s="243">
        <v>12297.17</v>
      </c>
      <c r="AB32" s="235">
        <f t="shared" si="0"/>
        <v>1004.0900000000001</v>
      </c>
    </row>
    <row r="33" spans="3:28" ht="28.35" customHeight="1" x14ac:dyDescent="0.15">
      <c r="C33" s="238" t="s">
        <v>404</v>
      </c>
      <c r="D33" s="239" t="s">
        <v>405</v>
      </c>
      <c r="E33" s="240" t="s">
        <v>57</v>
      </c>
      <c r="F33" s="241">
        <v>10619.55</v>
      </c>
      <c r="G33" s="242">
        <v>0.78610000000000002</v>
      </c>
      <c r="H33" s="241">
        <v>8348.0300000000007</v>
      </c>
      <c r="I33" s="242">
        <v>6.6199999999999995E-2</v>
      </c>
      <c r="J33" s="241">
        <v>702.89</v>
      </c>
      <c r="K33" s="242">
        <v>0</v>
      </c>
      <c r="L33" s="241">
        <v>0</v>
      </c>
      <c r="M33" s="242">
        <v>0</v>
      </c>
      <c r="N33" s="241">
        <v>0</v>
      </c>
      <c r="O33" s="242">
        <v>0</v>
      </c>
      <c r="P33" s="241">
        <v>0</v>
      </c>
      <c r="Q33" s="242">
        <v>2.0000000000000001E-4</v>
      </c>
      <c r="R33" s="241">
        <v>1.82</v>
      </c>
      <c r="S33" s="242">
        <v>0</v>
      </c>
      <c r="T33" s="241">
        <v>0</v>
      </c>
      <c r="U33" s="242">
        <v>2.7300000000000001E-2</v>
      </c>
      <c r="V33" s="241">
        <v>289.39</v>
      </c>
      <c r="W33" s="242">
        <v>8.9999999999999998E-4</v>
      </c>
      <c r="X33" s="241">
        <v>9.98</v>
      </c>
      <c r="Y33" s="242">
        <v>0.88070000000000004</v>
      </c>
      <c r="Z33" s="241">
        <v>9352.11</v>
      </c>
      <c r="AA33" s="243">
        <v>19971.669999999998</v>
      </c>
      <c r="AB33" s="235">
        <f t="shared" si="0"/>
        <v>1004.0799999999999</v>
      </c>
    </row>
    <row r="34" spans="3:28" ht="28.35" customHeight="1" x14ac:dyDescent="0.15">
      <c r="C34" s="238" t="s">
        <v>406</v>
      </c>
      <c r="D34" s="239" t="s">
        <v>407</v>
      </c>
      <c r="E34" s="240" t="s">
        <v>57</v>
      </c>
      <c r="F34" s="241">
        <v>12002</v>
      </c>
      <c r="G34" s="242">
        <v>0.79010000000000002</v>
      </c>
      <c r="H34" s="241">
        <v>9482.7800000000007</v>
      </c>
      <c r="I34" s="242">
        <v>5.8599999999999999E-2</v>
      </c>
      <c r="J34" s="241">
        <v>702.89</v>
      </c>
      <c r="K34" s="242">
        <v>2.0999999999999999E-3</v>
      </c>
      <c r="L34" s="241">
        <v>24.99</v>
      </c>
      <c r="M34" s="242">
        <v>0</v>
      </c>
      <c r="N34" s="241">
        <v>0</v>
      </c>
      <c r="O34" s="242">
        <v>0</v>
      </c>
      <c r="P34" s="241">
        <v>0</v>
      </c>
      <c r="Q34" s="242">
        <v>2.0000000000000001E-4</v>
      </c>
      <c r="R34" s="241">
        <v>2.44</v>
      </c>
      <c r="S34" s="242">
        <v>0</v>
      </c>
      <c r="T34" s="241">
        <v>0</v>
      </c>
      <c r="U34" s="242">
        <v>2.41E-2</v>
      </c>
      <c r="V34" s="241">
        <v>289.39</v>
      </c>
      <c r="W34" s="242">
        <v>8.0000000000000004E-4</v>
      </c>
      <c r="X34" s="241">
        <v>9.98</v>
      </c>
      <c r="Y34" s="242">
        <v>0.87590000000000001</v>
      </c>
      <c r="Z34" s="241">
        <v>10512.47</v>
      </c>
      <c r="AA34" s="243">
        <v>22514.47</v>
      </c>
      <c r="AB34" s="235">
        <f t="shared" si="0"/>
        <v>1029.6899999999987</v>
      </c>
    </row>
    <row r="35" spans="3:28" ht="28.35" customHeight="1" x14ac:dyDescent="0.15">
      <c r="C35" s="238" t="s">
        <v>408</v>
      </c>
      <c r="D35" s="239" t="s">
        <v>409</v>
      </c>
      <c r="E35" s="240" t="s">
        <v>57</v>
      </c>
      <c r="F35" s="241">
        <v>12137.3</v>
      </c>
      <c r="G35" s="242">
        <v>0.79010000000000002</v>
      </c>
      <c r="H35" s="241">
        <v>9589.68</v>
      </c>
      <c r="I35" s="242">
        <v>5.79E-2</v>
      </c>
      <c r="J35" s="241">
        <v>702.89</v>
      </c>
      <c r="K35" s="242">
        <v>2.0999999999999999E-3</v>
      </c>
      <c r="L35" s="241">
        <v>24.99</v>
      </c>
      <c r="M35" s="242">
        <v>0</v>
      </c>
      <c r="N35" s="241">
        <v>0</v>
      </c>
      <c r="O35" s="242">
        <v>0</v>
      </c>
      <c r="P35" s="241">
        <v>0</v>
      </c>
      <c r="Q35" s="242">
        <v>2.0000000000000001E-4</v>
      </c>
      <c r="R35" s="241">
        <v>2.44</v>
      </c>
      <c r="S35" s="242">
        <v>0</v>
      </c>
      <c r="T35" s="241">
        <v>0</v>
      </c>
      <c r="U35" s="242">
        <v>2.3800000000000002E-2</v>
      </c>
      <c r="V35" s="241">
        <v>289.39</v>
      </c>
      <c r="W35" s="242">
        <v>8.0000000000000004E-4</v>
      </c>
      <c r="X35" s="241">
        <v>9.98</v>
      </c>
      <c r="Y35" s="242">
        <v>0.87490000000000001</v>
      </c>
      <c r="Z35" s="241">
        <v>10619.38</v>
      </c>
      <c r="AA35" s="243">
        <v>22756.68</v>
      </c>
      <c r="AB35" s="235">
        <f t="shared" si="0"/>
        <v>1029.6999999999989</v>
      </c>
    </row>
    <row r="36" spans="3:28" ht="28.35" customHeight="1" x14ac:dyDescent="0.15">
      <c r="C36" s="238" t="s">
        <v>410</v>
      </c>
      <c r="D36" s="239" t="s">
        <v>411</v>
      </c>
      <c r="E36" s="240" t="s">
        <v>57</v>
      </c>
      <c r="F36" s="241">
        <v>13689.19</v>
      </c>
      <c r="G36" s="242">
        <v>0.79010000000000002</v>
      </c>
      <c r="H36" s="241">
        <v>10815.83</v>
      </c>
      <c r="I36" s="242">
        <v>5.1299999999999998E-2</v>
      </c>
      <c r="J36" s="241">
        <v>702.89</v>
      </c>
      <c r="K36" s="242">
        <v>1.8E-3</v>
      </c>
      <c r="L36" s="241">
        <v>24.99</v>
      </c>
      <c r="M36" s="242">
        <v>0</v>
      </c>
      <c r="N36" s="241">
        <v>0</v>
      </c>
      <c r="O36" s="242">
        <v>0</v>
      </c>
      <c r="P36" s="241">
        <v>0</v>
      </c>
      <c r="Q36" s="242">
        <v>2.0000000000000001E-4</v>
      </c>
      <c r="R36" s="241">
        <v>2.44</v>
      </c>
      <c r="S36" s="242">
        <v>0</v>
      </c>
      <c r="T36" s="241">
        <v>0</v>
      </c>
      <c r="U36" s="242">
        <v>2.1100000000000001E-2</v>
      </c>
      <c r="V36" s="241">
        <v>289.39</v>
      </c>
      <c r="W36" s="242">
        <v>6.9999999999999999E-4</v>
      </c>
      <c r="X36" s="241">
        <v>9.98</v>
      </c>
      <c r="Y36" s="242">
        <v>0.86529999999999996</v>
      </c>
      <c r="Z36" s="241">
        <v>11845.52</v>
      </c>
      <c r="AA36" s="243">
        <v>25534.71</v>
      </c>
      <c r="AB36" s="235">
        <f t="shared" si="0"/>
        <v>1029.6900000000005</v>
      </c>
    </row>
    <row r="37" spans="3:28" ht="28.35" customHeight="1" x14ac:dyDescent="0.15">
      <c r="C37" s="238" t="s">
        <v>219</v>
      </c>
      <c r="D37" s="239" t="s">
        <v>216</v>
      </c>
      <c r="E37" s="240" t="s">
        <v>57</v>
      </c>
      <c r="F37" s="241">
        <v>12002</v>
      </c>
      <c r="G37" s="242">
        <v>0.79690000000000005</v>
      </c>
      <c r="H37" s="241">
        <v>9564.39</v>
      </c>
      <c r="I37" s="242">
        <v>5.8599999999999999E-2</v>
      </c>
      <c r="J37" s="241">
        <v>702.89</v>
      </c>
      <c r="K37" s="242">
        <v>2.0999999999999999E-3</v>
      </c>
      <c r="L37" s="241">
        <v>24.99</v>
      </c>
      <c r="M37" s="242">
        <v>0</v>
      </c>
      <c r="N37" s="241">
        <v>0</v>
      </c>
      <c r="O37" s="242">
        <v>0</v>
      </c>
      <c r="P37" s="241">
        <v>0</v>
      </c>
      <c r="Q37" s="242">
        <v>2.9999999999999997E-4</v>
      </c>
      <c r="R37" s="241">
        <v>3.6</v>
      </c>
      <c r="S37" s="242">
        <v>0</v>
      </c>
      <c r="T37" s="241">
        <v>0</v>
      </c>
      <c r="U37" s="242">
        <v>2.41E-2</v>
      </c>
      <c r="V37" s="241">
        <v>289.39</v>
      </c>
      <c r="W37" s="242">
        <v>8.0000000000000004E-4</v>
      </c>
      <c r="X37" s="241">
        <v>9.98</v>
      </c>
      <c r="Y37" s="242">
        <v>0.88280000000000003</v>
      </c>
      <c r="Z37" s="241">
        <v>10595.25</v>
      </c>
      <c r="AA37" s="243">
        <v>22597.25</v>
      </c>
      <c r="AB37" s="235">
        <f t="shared" si="0"/>
        <v>1030.8600000000006</v>
      </c>
    </row>
    <row r="38" spans="3:28" ht="28.35" customHeight="1" x14ac:dyDescent="0.15">
      <c r="C38" s="238" t="s">
        <v>412</v>
      </c>
      <c r="D38" s="239" t="s">
        <v>413</v>
      </c>
      <c r="E38" s="240" t="s">
        <v>57</v>
      </c>
      <c r="F38" s="241">
        <v>13319.39</v>
      </c>
      <c r="G38" s="242">
        <v>0.79690000000000005</v>
      </c>
      <c r="H38" s="241">
        <v>10614.22</v>
      </c>
      <c r="I38" s="242">
        <v>5.28E-2</v>
      </c>
      <c r="J38" s="241">
        <v>702.89</v>
      </c>
      <c r="K38" s="242">
        <v>1.9E-3</v>
      </c>
      <c r="L38" s="241">
        <v>24.99</v>
      </c>
      <c r="M38" s="242">
        <v>0</v>
      </c>
      <c r="N38" s="241">
        <v>0</v>
      </c>
      <c r="O38" s="242">
        <v>0</v>
      </c>
      <c r="P38" s="241">
        <v>0</v>
      </c>
      <c r="Q38" s="242">
        <v>2.9999999999999997E-4</v>
      </c>
      <c r="R38" s="241">
        <v>3.6</v>
      </c>
      <c r="S38" s="242">
        <v>0</v>
      </c>
      <c r="T38" s="241">
        <v>0</v>
      </c>
      <c r="U38" s="242">
        <v>2.1700000000000001E-2</v>
      </c>
      <c r="V38" s="241">
        <v>289.39</v>
      </c>
      <c r="W38" s="242">
        <v>6.9999999999999999E-4</v>
      </c>
      <c r="X38" s="241">
        <v>9.98</v>
      </c>
      <c r="Y38" s="242">
        <v>0.87429999999999997</v>
      </c>
      <c r="Z38" s="241">
        <v>11645.07</v>
      </c>
      <c r="AA38" s="243">
        <v>24964.47</v>
      </c>
      <c r="AB38" s="235">
        <f t="shared" si="0"/>
        <v>1030.8500000000004</v>
      </c>
    </row>
    <row r="39" spans="3:28" ht="28.35" customHeight="1" x14ac:dyDescent="0.15">
      <c r="C39" s="238" t="s">
        <v>414</v>
      </c>
      <c r="D39" s="239" t="s">
        <v>415</v>
      </c>
      <c r="E39" s="240" t="s">
        <v>57</v>
      </c>
      <c r="F39" s="241">
        <v>14636.78</v>
      </c>
      <c r="G39" s="242">
        <v>0.79690000000000005</v>
      </c>
      <c r="H39" s="241">
        <v>11664.05</v>
      </c>
      <c r="I39" s="242">
        <v>4.8000000000000001E-2</v>
      </c>
      <c r="J39" s="241">
        <v>702.89</v>
      </c>
      <c r="K39" s="242">
        <v>1.6999999999999999E-3</v>
      </c>
      <c r="L39" s="241">
        <v>24.99</v>
      </c>
      <c r="M39" s="242">
        <v>0</v>
      </c>
      <c r="N39" s="241">
        <v>0</v>
      </c>
      <c r="O39" s="242">
        <v>0</v>
      </c>
      <c r="P39" s="241">
        <v>0</v>
      </c>
      <c r="Q39" s="242">
        <v>2.0000000000000001E-4</v>
      </c>
      <c r="R39" s="241">
        <v>3.6</v>
      </c>
      <c r="S39" s="242">
        <v>0</v>
      </c>
      <c r="T39" s="241">
        <v>0</v>
      </c>
      <c r="U39" s="242">
        <v>1.9800000000000002E-2</v>
      </c>
      <c r="V39" s="241">
        <v>289.39</v>
      </c>
      <c r="W39" s="242">
        <v>6.9999999999999999E-4</v>
      </c>
      <c r="X39" s="241">
        <v>9.98</v>
      </c>
      <c r="Y39" s="242">
        <v>0.86729999999999996</v>
      </c>
      <c r="Z39" s="241">
        <v>12694.9</v>
      </c>
      <c r="AA39" s="243">
        <v>27331.69</v>
      </c>
      <c r="AB39" s="235">
        <f t="shared" si="0"/>
        <v>1030.8500000000004</v>
      </c>
    </row>
    <row r="40" spans="3:28" ht="28.35" customHeight="1" x14ac:dyDescent="0.15">
      <c r="C40" s="238" t="s">
        <v>416</v>
      </c>
      <c r="D40" s="239" t="s">
        <v>417</v>
      </c>
      <c r="E40" s="240" t="s">
        <v>57</v>
      </c>
      <c r="F40" s="241">
        <v>21440.03</v>
      </c>
      <c r="G40" s="242">
        <v>0.79700000000000004</v>
      </c>
      <c r="H40" s="241">
        <v>17087.71</v>
      </c>
      <c r="I40" s="242">
        <v>3.2800000000000003E-2</v>
      </c>
      <c r="J40" s="241">
        <v>702.89</v>
      </c>
      <c r="K40" s="242">
        <v>1.1000000000000001E-3</v>
      </c>
      <c r="L40" s="241">
        <v>22.82</v>
      </c>
      <c r="M40" s="242">
        <v>0</v>
      </c>
      <c r="N40" s="241">
        <v>0</v>
      </c>
      <c r="O40" s="242">
        <v>0</v>
      </c>
      <c r="P40" s="241">
        <v>0</v>
      </c>
      <c r="Q40" s="242">
        <v>2.0000000000000001E-4</v>
      </c>
      <c r="R40" s="241">
        <v>3.98</v>
      </c>
      <c r="S40" s="242">
        <v>0</v>
      </c>
      <c r="T40" s="241">
        <v>0</v>
      </c>
      <c r="U40" s="242">
        <v>1.35E-2</v>
      </c>
      <c r="V40" s="241">
        <v>289.39</v>
      </c>
      <c r="W40" s="242">
        <v>5.0000000000000001E-4</v>
      </c>
      <c r="X40" s="241">
        <v>9.98</v>
      </c>
      <c r="Y40" s="242">
        <v>0.84499999999999997</v>
      </c>
      <c r="Z40" s="241">
        <v>18116.77</v>
      </c>
      <c r="AA40" s="243">
        <v>39556.800000000003</v>
      </c>
      <c r="AB40" s="235">
        <f t="shared" si="0"/>
        <v>1029.0600000000013</v>
      </c>
    </row>
    <row r="41" spans="3:28" ht="28.35" customHeight="1" x14ac:dyDescent="0.15">
      <c r="C41" s="238" t="s">
        <v>194</v>
      </c>
      <c r="D41" s="239" t="s">
        <v>418</v>
      </c>
      <c r="E41" s="240" t="s">
        <v>57</v>
      </c>
      <c r="F41" s="241">
        <v>17866.689999999999</v>
      </c>
      <c r="G41" s="242">
        <v>0.79700000000000004</v>
      </c>
      <c r="H41" s="241">
        <v>14239.76</v>
      </c>
      <c r="I41" s="242">
        <v>3.9300000000000002E-2</v>
      </c>
      <c r="J41" s="241">
        <v>702.89</v>
      </c>
      <c r="K41" s="242">
        <v>1.2999999999999999E-3</v>
      </c>
      <c r="L41" s="241">
        <v>22.82</v>
      </c>
      <c r="M41" s="242">
        <v>0</v>
      </c>
      <c r="N41" s="241">
        <v>0</v>
      </c>
      <c r="O41" s="242">
        <v>0</v>
      </c>
      <c r="P41" s="241">
        <v>0</v>
      </c>
      <c r="Q41" s="242">
        <v>2.0000000000000001E-4</v>
      </c>
      <c r="R41" s="241">
        <v>3.98</v>
      </c>
      <c r="S41" s="242">
        <v>0</v>
      </c>
      <c r="T41" s="241">
        <v>0</v>
      </c>
      <c r="U41" s="242">
        <v>1.6199999999999999E-2</v>
      </c>
      <c r="V41" s="241">
        <v>289.39</v>
      </c>
      <c r="W41" s="242">
        <v>5.9999999999999995E-4</v>
      </c>
      <c r="X41" s="241">
        <v>9.98</v>
      </c>
      <c r="Y41" s="242">
        <v>0.85460000000000003</v>
      </c>
      <c r="Z41" s="241">
        <v>15268.82</v>
      </c>
      <c r="AA41" s="243">
        <v>33135.51</v>
      </c>
      <c r="AB41" s="235">
        <f t="shared" si="0"/>
        <v>1029.0599999999995</v>
      </c>
    </row>
    <row r="42" spans="3:28" ht="28.35" customHeight="1" x14ac:dyDescent="0.15">
      <c r="C42" s="238" t="s">
        <v>419</v>
      </c>
      <c r="D42" s="239" t="s">
        <v>420</v>
      </c>
      <c r="E42" s="240" t="s">
        <v>57</v>
      </c>
      <c r="F42" s="241">
        <v>12002</v>
      </c>
      <c r="G42" s="242">
        <v>0.80289999999999995</v>
      </c>
      <c r="H42" s="241">
        <v>9636.41</v>
      </c>
      <c r="I42" s="242">
        <v>5.8599999999999999E-2</v>
      </c>
      <c r="J42" s="241">
        <v>702.89</v>
      </c>
      <c r="K42" s="242">
        <v>2.0999999999999999E-3</v>
      </c>
      <c r="L42" s="241">
        <v>24.99</v>
      </c>
      <c r="M42" s="242">
        <v>0</v>
      </c>
      <c r="N42" s="241">
        <v>0</v>
      </c>
      <c r="O42" s="242">
        <v>0</v>
      </c>
      <c r="P42" s="241">
        <v>0</v>
      </c>
      <c r="Q42" s="242">
        <v>4.0000000000000002E-4</v>
      </c>
      <c r="R42" s="241">
        <v>4.3899999999999997</v>
      </c>
      <c r="S42" s="242">
        <v>0</v>
      </c>
      <c r="T42" s="241">
        <v>0</v>
      </c>
      <c r="U42" s="242">
        <v>2.41E-2</v>
      </c>
      <c r="V42" s="241">
        <v>289.39</v>
      </c>
      <c r="W42" s="242">
        <v>8.0000000000000004E-4</v>
      </c>
      <c r="X42" s="241">
        <v>9.98</v>
      </c>
      <c r="Y42" s="242">
        <v>0.88890000000000002</v>
      </c>
      <c r="Z42" s="241">
        <v>10668.05</v>
      </c>
      <c r="AA42" s="243">
        <v>22670.05</v>
      </c>
      <c r="AB42" s="235">
        <f t="shared" si="0"/>
        <v>1031.6399999999994</v>
      </c>
    </row>
    <row r="43" spans="3:28" ht="28.35" customHeight="1" x14ac:dyDescent="0.15">
      <c r="C43" s="238" t="s">
        <v>421</v>
      </c>
      <c r="D43" s="239" t="s">
        <v>422</v>
      </c>
      <c r="E43" s="240" t="s">
        <v>57</v>
      </c>
      <c r="F43" s="241">
        <v>12623.69</v>
      </c>
      <c r="G43" s="242">
        <v>0.80289999999999995</v>
      </c>
      <c r="H43" s="241">
        <v>10135.56</v>
      </c>
      <c r="I43" s="242">
        <v>5.57E-2</v>
      </c>
      <c r="J43" s="241">
        <v>702.89</v>
      </c>
      <c r="K43" s="242">
        <v>2E-3</v>
      </c>
      <c r="L43" s="241">
        <v>24.99</v>
      </c>
      <c r="M43" s="242">
        <v>0</v>
      </c>
      <c r="N43" s="241">
        <v>0</v>
      </c>
      <c r="O43" s="242">
        <v>0</v>
      </c>
      <c r="P43" s="241">
        <v>0</v>
      </c>
      <c r="Q43" s="242">
        <v>2.9999999999999997E-4</v>
      </c>
      <c r="R43" s="241">
        <v>4.3899999999999997</v>
      </c>
      <c r="S43" s="242">
        <v>0</v>
      </c>
      <c r="T43" s="241">
        <v>0</v>
      </c>
      <c r="U43" s="242">
        <v>2.29E-2</v>
      </c>
      <c r="V43" s="241">
        <v>289.39</v>
      </c>
      <c r="W43" s="242">
        <v>8.0000000000000004E-4</v>
      </c>
      <c r="X43" s="241">
        <v>9.98</v>
      </c>
      <c r="Y43" s="242">
        <v>0.88460000000000005</v>
      </c>
      <c r="Z43" s="241">
        <v>11167.2</v>
      </c>
      <c r="AA43" s="243">
        <v>23790.89</v>
      </c>
      <c r="AB43" s="235">
        <f t="shared" si="0"/>
        <v>1031.6400000000012</v>
      </c>
    </row>
    <row r="44" spans="3:28" ht="28.35" customHeight="1" x14ac:dyDescent="0.15">
      <c r="C44" s="238" t="s">
        <v>423</v>
      </c>
      <c r="D44" s="239" t="s">
        <v>424</v>
      </c>
      <c r="E44" s="240" t="s">
        <v>57</v>
      </c>
      <c r="F44" s="241">
        <v>16283.3</v>
      </c>
      <c r="G44" s="242">
        <v>0.80289999999999995</v>
      </c>
      <c r="H44" s="241">
        <v>13073.86</v>
      </c>
      <c r="I44" s="242">
        <v>4.3200000000000002E-2</v>
      </c>
      <c r="J44" s="241">
        <v>702.89</v>
      </c>
      <c r="K44" s="242">
        <v>1.5E-3</v>
      </c>
      <c r="L44" s="241">
        <v>24.99</v>
      </c>
      <c r="M44" s="242">
        <v>0</v>
      </c>
      <c r="N44" s="241">
        <v>0</v>
      </c>
      <c r="O44" s="242">
        <v>0</v>
      </c>
      <c r="P44" s="241">
        <v>0</v>
      </c>
      <c r="Q44" s="242">
        <v>2.9999999999999997E-4</v>
      </c>
      <c r="R44" s="241">
        <v>4.3899999999999997</v>
      </c>
      <c r="S44" s="242">
        <v>0</v>
      </c>
      <c r="T44" s="241">
        <v>0</v>
      </c>
      <c r="U44" s="242">
        <v>1.78E-2</v>
      </c>
      <c r="V44" s="241">
        <v>289.39</v>
      </c>
      <c r="W44" s="242">
        <v>5.9999999999999995E-4</v>
      </c>
      <c r="X44" s="241">
        <v>9.98</v>
      </c>
      <c r="Y44" s="242">
        <v>0.86629999999999996</v>
      </c>
      <c r="Z44" s="241">
        <v>14105.5</v>
      </c>
      <c r="AA44" s="243">
        <v>30388.799999999999</v>
      </c>
      <c r="AB44" s="235">
        <f t="shared" si="0"/>
        <v>1031.6399999999994</v>
      </c>
    </row>
    <row r="45" spans="3:28" ht="28.35" customHeight="1" x14ac:dyDescent="0.15">
      <c r="C45" s="238" t="s">
        <v>196</v>
      </c>
      <c r="D45" s="239" t="s">
        <v>195</v>
      </c>
      <c r="E45" s="240" t="s">
        <v>57</v>
      </c>
      <c r="F45" s="241">
        <v>12002</v>
      </c>
      <c r="G45" s="242">
        <v>0.79700000000000004</v>
      </c>
      <c r="H45" s="241">
        <v>9565.59</v>
      </c>
      <c r="I45" s="242">
        <v>5.8599999999999999E-2</v>
      </c>
      <c r="J45" s="241">
        <v>702.89</v>
      </c>
      <c r="K45" s="242">
        <v>2.0999999999999999E-3</v>
      </c>
      <c r="L45" s="241">
        <v>24.99</v>
      </c>
      <c r="M45" s="242">
        <v>0</v>
      </c>
      <c r="N45" s="241">
        <v>0</v>
      </c>
      <c r="O45" s="242">
        <v>0</v>
      </c>
      <c r="P45" s="241">
        <v>0</v>
      </c>
      <c r="Q45" s="242">
        <v>2.9999999999999997E-4</v>
      </c>
      <c r="R45" s="241">
        <v>3.98</v>
      </c>
      <c r="S45" s="242">
        <v>0</v>
      </c>
      <c r="T45" s="241">
        <v>0</v>
      </c>
      <c r="U45" s="242">
        <v>2.41E-2</v>
      </c>
      <c r="V45" s="241">
        <v>289.39</v>
      </c>
      <c r="W45" s="242">
        <v>8.0000000000000004E-4</v>
      </c>
      <c r="X45" s="241">
        <v>9.98</v>
      </c>
      <c r="Y45" s="242">
        <v>0.88290000000000002</v>
      </c>
      <c r="Z45" s="241">
        <v>10596.82</v>
      </c>
      <c r="AA45" s="243">
        <v>22598.82</v>
      </c>
      <c r="AB45" s="235">
        <f t="shared" si="0"/>
        <v>1031.2299999999996</v>
      </c>
    </row>
    <row r="46" spans="3:28" ht="28.35" customHeight="1" x14ac:dyDescent="0.15">
      <c r="C46" s="238" t="s">
        <v>214</v>
      </c>
      <c r="D46" s="239" t="s">
        <v>215</v>
      </c>
      <c r="E46" s="240" t="s">
        <v>57</v>
      </c>
      <c r="F46" s="241">
        <v>12379.96</v>
      </c>
      <c r="G46" s="242">
        <v>0.79700000000000004</v>
      </c>
      <c r="H46" s="241">
        <v>9866.83</v>
      </c>
      <c r="I46" s="242">
        <v>5.6800000000000003E-2</v>
      </c>
      <c r="J46" s="241">
        <v>702.89</v>
      </c>
      <c r="K46" s="242">
        <v>2E-3</v>
      </c>
      <c r="L46" s="241">
        <v>24.99</v>
      </c>
      <c r="M46" s="242">
        <v>0</v>
      </c>
      <c r="N46" s="241">
        <v>0</v>
      </c>
      <c r="O46" s="242">
        <v>0</v>
      </c>
      <c r="P46" s="241">
        <v>0</v>
      </c>
      <c r="Q46" s="242">
        <v>2.9999999999999997E-4</v>
      </c>
      <c r="R46" s="241">
        <v>3.98</v>
      </c>
      <c r="S46" s="242">
        <v>0</v>
      </c>
      <c r="T46" s="241">
        <v>0</v>
      </c>
      <c r="U46" s="242">
        <v>2.3400000000000001E-2</v>
      </c>
      <c r="V46" s="241">
        <v>289.39</v>
      </c>
      <c r="W46" s="242">
        <v>8.0000000000000004E-4</v>
      </c>
      <c r="X46" s="241">
        <v>9.98</v>
      </c>
      <c r="Y46" s="242">
        <v>0.88029999999999997</v>
      </c>
      <c r="Z46" s="241">
        <v>10898.06</v>
      </c>
      <c r="AA46" s="243">
        <v>23278.02</v>
      </c>
      <c r="AB46" s="235">
        <f t="shared" si="0"/>
        <v>1031.2299999999996</v>
      </c>
    </row>
    <row r="47" spans="3:28" ht="28.35" customHeight="1" x14ac:dyDescent="0.15">
      <c r="C47" s="238" t="s">
        <v>201</v>
      </c>
      <c r="D47" s="239" t="s">
        <v>425</v>
      </c>
      <c r="E47" s="240" t="s">
        <v>57</v>
      </c>
      <c r="F47" s="241">
        <v>15564.54</v>
      </c>
      <c r="G47" s="242">
        <v>0.79700000000000004</v>
      </c>
      <c r="H47" s="241">
        <v>12404.93</v>
      </c>
      <c r="I47" s="242">
        <v>4.5199999999999997E-2</v>
      </c>
      <c r="J47" s="241">
        <v>702.89</v>
      </c>
      <c r="K47" s="242">
        <v>1.6000000000000001E-3</v>
      </c>
      <c r="L47" s="241">
        <v>24.99</v>
      </c>
      <c r="M47" s="242">
        <v>0</v>
      </c>
      <c r="N47" s="241">
        <v>0</v>
      </c>
      <c r="O47" s="242">
        <v>0</v>
      </c>
      <c r="P47" s="241">
        <v>0</v>
      </c>
      <c r="Q47" s="242">
        <v>2.9999999999999997E-4</v>
      </c>
      <c r="R47" s="241">
        <v>3.98</v>
      </c>
      <c r="S47" s="242">
        <v>0</v>
      </c>
      <c r="T47" s="241">
        <v>0</v>
      </c>
      <c r="U47" s="242">
        <v>1.8599999999999998E-2</v>
      </c>
      <c r="V47" s="241">
        <v>289.39</v>
      </c>
      <c r="W47" s="242">
        <v>5.9999999999999995E-4</v>
      </c>
      <c r="X47" s="241">
        <v>9.98</v>
      </c>
      <c r="Y47" s="242">
        <v>0.86329999999999996</v>
      </c>
      <c r="Z47" s="241">
        <v>13436.16</v>
      </c>
      <c r="AA47" s="243">
        <v>29000.7</v>
      </c>
      <c r="AB47" s="235">
        <f t="shared" si="0"/>
        <v>1031.2299999999996</v>
      </c>
    </row>
    <row r="48" spans="3:28" ht="28.35" customHeight="1" x14ac:dyDescent="0.15">
      <c r="C48" s="238" t="s">
        <v>426</v>
      </c>
      <c r="D48" s="239" t="s">
        <v>427</v>
      </c>
      <c r="E48" s="240" t="s">
        <v>57</v>
      </c>
      <c r="F48" s="241">
        <v>12002</v>
      </c>
      <c r="G48" s="242">
        <v>0.80289999999999995</v>
      </c>
      <c r="H48" s="241">
        <v>9636.41</v>
      </c>
      <c r="I48" s="242">
        <v>5.8599999999999999E-2</v>
      </c>
      <c r="J48" s="241">
        <v>702.89</v>
      </c>
      <c r="K48" s="242">
        <v>2.0999999999999999E-3</v>
      </c>
      <c r="L48" s="241">
        <v>24.99</v>
      </c>
      <c r="M48" s="242">
        <v>0</v>
      </c>
      <c r="N48" s="241">
        <v>0</v>
      </c>
      <c r="O48" s="242">
        <v>0</v>
      </c>
      <c r="P48" s="241">
        <v>0</v>
      </c>
      <c r="Q48" s="242">
        <v>4.0000000000000002E-4</v>
      </c>
      <c r="R48" s="241">
        <v>4.3899999999999997</v>
      </c>
      <c r="S48" s="242">
        <v>0</v>
      </c>
      <c r="T48" s="241">
        <v>0</v>
      </c>
      <c r="U48" s="242">
        <v>2.41E-2</v>
      </c>
      <c r="V48" s="241">
        <v>289.39</v>
      </c>
      <c r="W48" s="242">
        <v>8.0000000000000004E-4</v>
      </c>
      <c r="X48" s="241">
        <v>9.98</v>
      </c>
      <c r="Y48" s="242">
        <v>0.88890000000000002</v>
      </c>
      <c r="Z48" s="241">
        <v>10668.05</v>
      </c>
      <c r="AA48" s="243">
        <v>22670.05</v>
      </c>
      <c r="AB48" s="235">
        <f t="shared" si="0"/>
        <v>1031.6399999999994</v>
      </c>
    </row>
    <row r="49" spans="3:28" ht="28.35" customHeight="1" x14ac:dyDescent="0.15">
      <c r="C49" s="238" t="s">
        <v>428</v>
      </c>
      <c r="D49" s="239" t="s">
        <v>429</v>
      </c>
      <c r="E49" s="240" t="s">
        <v>57</v>
      </c>
      <c r="F49" s="241">
        <v>12623.69</v>
      </c>
      <c r="G49" s="242">
        <v>0.80289999999999995</v>
      </c>
      <c r="H49" s="241">
        <v>10135.56</v>
      </c>
      <c r="I49" s="242">
        <v>5.57E-2</v>
      </c>
      <c r="J49" s="241">
        <v>702.89</v>
      </c>
      <c r="K49" s="242">
        <v>2E-3</v>
      </c>
      <c r="L49" s="241">
        <v>24.99</v>
      </c>
      <c r="M49" s="242">
        <v>0</v>
      </c>
      <c r="N49" s="241">
        <v>0</v>
      </c>
      <c r="O49" s="242">
        <v>0</v>
      </c>
      <c r="P49" s="241">
        <v>0</v>
      </c>
      <c r="Q49" s="242">
        <v>2.9999999999999997E-4</v>
      </c>
      <c r="R49" s="241">
        <v>4.3899999999999997</v>
      </c>
      <c r="S49" s="242">
        <v>0</v>
      </c>
      <c r="T49" s="241">
        <v>0</v>
      </c>
      <c r="U49" s="242">
        <v>2.29E-2</v>
      </c>
      <c r="V49" s="241">
        <v>289.39</v>
      </c>
      <c r="W49" s="242">
        <v>8.0000000000000004E-4</v>
      </c>
      <c r="X49" s="241">
        <v>9.98</v>
      </c>
      <c r="Y49" s="242">
        <v>0.88460000000000005</v>
      </c>
      <c r="Z49" s="241">
        <v>11167.2</v>
      </c>
      <c r="AA49" s="243">
        <v>23790.89</v>
      </c>
      <c r="AB49" s="235">
        <f t="shared" si="0"/>
        <v>1031.6400000000012</v>
      </c>
    </row>
    <row r="50" spans="3:28" ht="28.35" customHeight="1" x14ac:dyDescent="0.15">
      <c r="C50" s="238" t="s">
        <v>430</v>
      </c>
      <c r="D50" s="239" t="s">
        <v>431</v>
      </c>
      <c r="E50" s="240" t="s">
        <v>57</v>
      </c>
      <c r="F50" s="241">
        <v>16283.3</v>
      </c>
      <c r="G50" s="242">
        <v>0.80289999999999995</v>
      </c>
      <c r="H50" s="241">
        <v>13073.86</v>
      </c>
      <c r="I50" s="242">
        <v>4.3200000000000002E-2</v>
      </c>
      <c r="J50" s="241">
        <v>702.89</v>
      </c>
      <c r="K50" s="242">
        <v>1.5E-3</v>
      </c>
      <c r="L50" s="241">
        <v>24.99</v>
      </c>
      <c r="M50" s="242">
        <v>0</v>
      </c>
      <c r="N50" s="241">
        <v>0</v>
      </c>
      <c r="O50" s="242">
        <v>0</v>
      </c>
      <c r="P50" s="241">
        <v>0</v>
      </c>
      <c r="Q50" s="242">
        <v>2.9999999999999997E-4</v>
      </c>
      <c r="R50" s="241">
        <v>4.3899999999999997</v>
      </c>
      <c r="S50" s="242">
        <v>0</v>
      </c>
      <c r="T50" s="241">
        <v>0</v>
      </c>
      <c r="U50" s="242">
        <v>1.78E-2</v>
      </c>
      <c r="V50" s="241">
        <v>289.39</v>
      </c>
      <c r="W50" s="242">
        <v>5.9999999999999995E-4</v>
      </c>
      <c r="X50" s="241">
        <v>9.98</v>
      </c>
      <c r="Y50" s="242">
        <v>0.86629999999999996</v>
      </c>
      <c r="Z50" s="241">
        <v>14105.5</v>
      </c>
      <c r="AA50" s="243">
        <v>30388.799999999999</v>
      </c>
      <c r="AB50" s="235">
        <f t="shared" si="0"/>
        <v>1031.6399999999994</v>
      </c>
    </row>
    <row r="51" spans="3:28" ht="28.35" customHeight="1" x14ac:dyDescent="0.15">
      <c r="C51" s="238" t="s">
        <v>432</v>
      </c>
      <c r="D51" s="239" t="s">
        <v>433</v>
      </c>
      <c r="E51" s="240" t="s">
        <v>57</v>
      </c>
      <c r="F51" s="241">
        <v>10004.5</v>
      </c>
      <c r="G51" s="242">
        <v>0.8014</v>
      </c>
      <c r="H51" s="241">
        <v>8017.61</v>
      </c>
      <c r="I51" s="242">
        <v>7.0300000000000001E-2</v>
      </c>
      <c r="J51" s="241">
        <v>702.89</v>
      </c>
      <c r="K51" s="242">
        <v>2.5000000000000001E-3</v>
      </c>
      <c r="L51" s="241">
        <v>24.99</v>
      </c>
      <c r="M51" s="242">
        <v>0</v>
      </c>
      <c r="N51" s="241">
        <v>0</v>
      </c>
      <c r="O51" s="242">
        <v>0</v>
      </c>
      <c r="P51" s="241">
        <v>0</v>
      </c>
      <c r="Q51" s="242">
        <v>2.9999999999999997E-4</v>
      </c>
      <c r="R51" s="241">
        <v>3.44</v>
      </c>
      <c r="S51" s="242">
        <v>0</v>
      </c>
      <c r="T51" s="241">
        <v>0</v>
      </c>
      <c r="U51" s="242">
        <v>2.8899999999999999E-2</v>
      </c>
      <c r="V51" s="241">
        <v>289.39</v>
      </c>
      <c r="W51" s="242">
        <v>1E-3</v>
      </c>
      <c r="X51" s="241">
        <v>9.98</v>
      </c>
      <c r="Y51" s="242">
        <v>0.90439999999999998</v>
      </c>
      <c r="Z51" s="241">
        <v>9048.2999999999993</v>
      </c>
      <c r="AA51" s="243">
        <v>19052.8</v>
      </c>
      <c r="AB51" s="235">
        <f t="shared" si="0"/>
        <v>1030.6899999999996</v>
      </c>
    </row>
    <row r="52" spans="3:28" ht="28.35" customHeight="1" x14ac:dyDescent="0.15">
      <c r="C52" s="238" t="s">
        <v>434</v>
      </c>
      <c r="D52" s="239" t="s">
        <v>435</v>
      </c>
      <c r="E52" s="240" t="s">
        <v>57</v>
      </c>
      <c r="F52" s="241">
        <v>11840.54</v>
      </c>
      <c r="G52" s="242">
        <v>0.8014</v>
      </c>
      <c r="H52" s="241">
        <v>9489.01</v>
      </c>
      <c r="I52" s="242">
        <v>5.9400000000000001E-2</v>
      </c>
      <c r="J52" s="241">
        <v>702.89</v>
      </c>
      <c r="K52" s="242">
        <v>2.0999999999999999E-3</v>
      </c>
      <c r="L52" s="241">
        <v>24.99</v>
      </c>
      <c r="M52" s="242">
        <v>0</v>
      </c>
      <c r="N52" s="241">
        <v>0</v>
      </c>
      <c r="O52" s="242">
        <v>0</v>
      </c>
      <c r="P52" s="241">
        <v>0</v>
      </c>
      <c r="Q52" s="242">
        <v>2.9999999999999997E-4</v>
      </c>
      <c r="R52" s="241">
        <v>3.44</v>
      </c>
      <c r="S52" s="242">
        <v>0</v>
      </c>
      <c r="T52" s="241">
        <v>0</v>
      </c>
      <c r="U52" s="242">
        <v>2.4400000000000002E-2</v>
      </c>
      <c r="V52" s="241">
        <v>289.39</v>
      </c>
      <c r="W52" s="242">
        <v>8.0000000000000004E-4</v>
      </c>
      <c r="X52" s="241">
        <v>9.98</v>
      </c>
      <c r="Y52" s="242">
        <v>0.88839999999999997</v>
      </c>
      <c r="Z52" s="241">
        <v>10519.7</v>
      </c>
      <c r="AA52" s="243">
        <v>22360.25</v>
      </c>
      <c r="AB52" s="235">
        <f t="shared" si="0"/>
        <v>1030.6900000000005</v>
      </c>
    </row>
    <row r="53" spans="3:28" ht="28.35" customHeight="1" x14ac:dyDescent="0.15">
      <c r="C53" s="238" t="s">
        <v>436</v>
      </c>
      <c r="D53" s="239" t="s">
        <v>437</v>
      </c>
      <c r="E53" s="240" t="s">
        <v>57</v>
      </c>
      <c r="F53" s="241">
        <v>13676.59</v>
      </c>
      <c r="G53" s="242">
        <v>0.8014</v>
      </c>
      <c r="H53" s="241">
        <v>10960.42</v>
      </c>
      <c r="I53" s="242">
        <v>5.1400000000000001E-2</v>
      </c>
      <c r="J53" s="241">
        <v>702.89</v>
      </c>
      <c r="K53" s="242">
        <v>1.8E-3</v>
      </c>
      <c r="L53" s="241">
        <v>24.99</v>
      </c>
      <c r="M53" s="242">
        <v>0</v>
      </c>
      <c r="N53" s="241">
        <v>0</v>
      </c>
      <c r="O53" s="242">
        <v>0</v>
      </c>
      <c r="P53" s="241">
        <v>0</v>
      </c>
      <c r="Q53" s="242">
        <v>2.9999999999999997E-4</v>
      </c>
      <c r="R53" s="241">
        <v>3.44</v>
      </c>
      <c r="S53" s="242">
        <v>0</v>
      </c>
      <c r="T53" s="241">
        <v>0</v>
      </c>
      <c r="U53" s="242">
        <v>2.12E-2</v>
      </c>
      <c r="V53" s="241">
        <v>289.39</v>
      </c>
      <c r="W53" s="242">
        <v>6.9999999999999999E-4</v>
      </c>
      <c r="X53" s="241">
        <v>9.98</v>
      </c>
      <c r="Y53" s="242">
        <v>0.87680000000000002</v>
      </c>
      <c r="Z53" s="241">
        <v>11991.11</v>
      </c>
      <c r="AA53" s="243">
        <v>25667.7</v>
      </c>
      <c r="AB53" s="235">
        <f t="shared" si="0"/>
        <v>1030.6900000000005</v>
      </c>
    </row>
    <row r="54" spans="3:28" ht="28.35" customHeight="1" x14ac:dyDescent="0.15">
      <c r="C54" s="238" t="s">
        <v>438</v>
      </c>
      <c r="D54" s="239" t="s">
        <v>439</v>
      </c>
      <c r="E54" s="240" t="s">
        <v>57</v>
      </c>
      <c r="F54" s="241">
        <v>3004.28</v>
      </c>
      <c r="G54" s="242">
        <v>0.79579999999999995</v>
      </c>
      <c r="H54" s="241">
        <v>2390.81</v>
      </c>
      <c r="I54" s="242">
        <v>0.23400000000000001</v>
      </c>
      <c r="J54" s="241">
        <v>702.89</v>
      </c>
      <c r="K54" s="242">
        <v>8.3000000000000001E-3</v>
      </c>
      <c r="L54" s="241">
        <v>24.99</v>
      </c>
      <c r="M54" s="242">
        <v>0</v>
      </c>
      <c r="N54" s="241">
        <v>0</v>
      </c>
      <c r="O54" s="242">
        <v>1.29E-2</v>
      </c>
      <c r="P54" s="241">
        <v>38.78</v>
      </c>
      <c r="Q54" s="242">
        <v>8.9999999999999998E-4</v>
      </c>
      <c r="R54" s="241">
        <v>2.74</v>
      </c>
      <c r="S54" s="242">
        <v>0</v>
      </c>
      <c r="T54" s="241">
        <v>0</v>
      </c>
      <c r="U54" s="242">
        <v>9.6299999999999997E-2</v>
      </c>
      <c r="V54" s="241">
        <v>289.39</v>
      </c>
      <c r="W54" s="242">
        <v>3.3E-3</v>
      </c>
      <c r="X54" s="241">
        <v>9.98</v>
      </c>
      <c r="Y54" s="242">
        <v>1.1515</v>
      </c>
      <c r="Z54" s="241">
        <v>3459.58</v>
      </c>
      <c r="AA54" s="243">
        <v>6463.86</v>
      </c>
      <c r="AB54" s="235">
        <f t="shared" si="0"/>
        <v>1068.77</v>
      </c>
    </row>
    <row r="55" spans="3:28" ht="28.35" customHeight="1" x14ac:dyDescent="0.15">
      <c r="C55" s="238" t="s">
        <v>440</v>
      </c>
      <c r="D55" s="239" t="s">
        <v>441</v>
      </c>
      <c r="E55" s="240" t="s">
        <v>57</v>
      </c>
      <c r="F55" s="241">
        <v>4005.71</v>
      </c>
      <c r="G55" s="242">
        <v>0.79579999999999995</v>
      </c>
      <c r="H55" s="241">
        <v>3187.74</v>
      </c>
      <c r="I55" s="242">
        <v>0.17549999999999999</v>
      </c>
      <c r="J55" s="241">
        <v>702.89</v>
      </c>
      <c r="K55" s="242">
        <v>6.1999999999999998E-3</v>
      </c>
      <c r="L55" s="241">
        <v>24.99</v>
      </c>
      <c r="M55" s="242">
        <v>0</v>
      </c>
      <c r="N55" s="241">
        <v>0</v>
      </c>
      <c r="O55" s="242">
        <v>0</v>
      </c>
      <c r="P55" s="241">
        <v>0</v>
      </c>
      <c r="Q55" s="242">
        <v>6.9999999999999999E-4</v>
      </c>
      <c r="R55" s="241">
        <v>2.74</v>
      </c>
      <c r="S55" s="242">
        <v>0</v>
      </c>
      <c r="T55" s="241">
        <v>0</v>
      </c>
      <c r="U55" s="242">
        <v>7.22E-2</v>
      </c>
      <c r="V55" s="241">
        <v>289.39</v>
      </c>
      <c r="W55" s="242">
        <v>2.5000000000000001E-3</v>
      </c>
      <c r="X55" s="241">
        <v>9.98</v>
      </c>
      <c r="Y55" s="242">
        <v>1.0528999999999999</v>
      </c>
      <c r="Z55" s="241">
        <v>4217.74</v>
      </c>
      <c r="AA55" s="243">
        <v>8223.4500000000007</v>
      </c>
      <c r="AB55" s="235">
        <f t="shared" si="0"/>
        <v>1030</v>
      </c>
    </row>
    <row r="56" spans="3:28" ht="28.35" customHeight="1" x14ac:dyDescent="0.15">
      <c r="C56" s="238" t="s">
        <v>442</v>
      </c>
      <c r="D56" s="239" t="s">
        <v>443</v>
      </c>
      <c r="E56" s="240" t="s">
        <v>57</v>
      </c>
      <c r="F56" s="241">
        <v>7743.99</v>
      </c>
      <c r="G56" s="242">
        <v>0.79579999999999995</v>
      </c>
      <c r="H56" s="241">
        <v>6162.67</v>
      </c>
      <c r="I56" s="242">
        <v>9.0800000000000006E-2</v>
      </c>
      <c r="J56" s="241">
        <v>702.89</v>
      </c>
      <c r="K56" s="242">
        <v>3.2000000000000002E-3</v>
      </c>
      <c r="L56" s="241">
        <v>24.99</v>
      </c>
      <c r="M56" s="242">
        <v>0</v>
      </c>
      <c r="N56" s="241">
        <v>0</v>
      </c>
      <c r="O56" s="242">
        <v>0</v>
      </c>
      <c r="P56" s="241">
        <v>0</v>
      </c>
      <c r="Q56" s="242">
        <v>4.0000000000000002E-4</v>
      </c>
      <c r="R56" s="241">
        <v>2.74</v>
      </c>
      <c r="S56" s="242">
        <v>0</v>
      </c>
      <c r="T56" s="241">
        <v>0</v>
      </c>
      <c r="U56" s="242">
        <v>3.7400000000000003E-2</v>
      </c>
      <c r="V56" s="241">
        <v>289.39</v>
      </c>
      <c r="W56" s="242">
        <v>1.2999999999999999E-3</v>
      </c>
      <c r="X56" s="241">
        <v>9.98</v>
      </c>
      <c r="Y56" s="242">
        <v>0.92879999999999996</v>
      </c>
      <c r="Z56" s="241">
        <v>7192.67</v>
      </c>
      <c r="AA56" s="243">
        <v>14936.66</v>
      </c>
      <c r="AB56" s="235">
        <f t="shared" si="0"/>
        <v>1030</v>
      </c>
    </row>
    <row r="57" spans="3:28" ht="28.35" customHeight="1" x14ac:dyDescent="0.15">
      <c r="C57" s="238" t="s">
        <v>206</v>
      </c>
      <c r="D57" s="239" t="s">
        <v>199</v>
      </c>
      <c r="E57" s="240" t="s">
        <v>57</v>
      </c>
      <c r="F57" s="241">
        <v>2294.9899999999998</v>
      </c>
      <c r="G57" s="242">
        <v>0.80389999999999995</v>
      </c>
      <c r="H57" s="241">
        <v>1844.94</v>
      </c>
      <c r="I57" s="242">
        <v>0.30630000000000002</v>
      </c>
      <c r="J57" s="241">
        <v>702.89</v>
      </c>
      <c r="K57" s="242">
        <v>1.2200000000000001E-2</v>
      </c>
      <c r="L57" s="241">
        <v>28.01</v>
      </c>
      <c r="M57" s="242">
        <v>0</v>
      </c>
      <c r="N57" s="241">
        <v>0</v>
      </c>
      <c r="O57" s="242">
        <v>3.5400000000000001E-2</v>
      </c>
      <c r="P57" s="241">
        <v>81.33</v>
      </c>
      <c r="Q57" s="242">
        <v>1.6999999999999999E-3</v>
      </c>
      <c r="R57" s="241">
        <v>4.01</v>
      </c>
      <c r="S57" s="242">
        <v>0</v>
      </c>
      <c r="T57" s="241">
        <v>0</v>
      </c>
      <c r="U57" s="242">
        <v>0.12609999999999999</v>
      </c>
      <c r="V57" s="241">
        <v>289.39</v>
      </c>
      <c r="W57" s="242">
        <v>4.3E-3</v>
      </c>
      <c r="X57" s="241">
        <v>9.98</v>
      </c>
      <c r="Y57" s="242">
        <v>1.29</v>
      </c>
      <c r="Z57" s="241">
        <v>2960.56</v>
      </c>
      <c r="AA57" s="243">
        <v>5255.55</v>
      </c>
      <c r="AB57" s="235">
        <f t="shared" si="0"/>
        <v>1115.6199999999999</v>
      </c>
    </row>
    <row r="58" spans="3:28" ht="28.35" customHeight="1" x14ac:dyDescent="0.15">
      <c r="C58" s="238" t="s">
        <v>444</v>
      </c>
      <c r="D58" s="239" t="s">
        <v>445</v>
      </c>
      <c r="E58" s="240" t="s">
        <v>57</v>
      </c>
      <c r="F58" s="241">
        <v>12002</v>
      </c>
      <c r="G58" s="242">
        <v>0.7913</v>
      </c>
      <c r="H58" s="241">
        <v>9497.18</v>
      </c>
      <c r="I58" s="242">
        <v>5.8599999999999999E-2</v>
      </c>
      <c r="J58" s="241">
        <v>702.89</v>
      </c>
      <c r="K58" s="242">
        <v>2.0999999999999999E-3</v>
      </c>
      <c r="L58" s="241">
        <v>24.99</v>
      </c>
      <c r="M58" s="242">
        <v>0</v>
      </c>
      <c r="N58" s="241">
        <v>0</v>
      </c>
      <c r="O58" s="242">
        <v>0</v>
      </c>
      <c r="P58" s="241">
        <v>0</v>
      </c>
      <c r="Q58" s="242">
        <v>2.0000000000000001E-4</v>
      </c>
      <c r="R58" s="241">
        <v>2.21</v>
      </c>
      <c r="S58" s="242">
        <v>0</v>
      </c>
      <c r="T58" s="241">
        <v>0</v>
      </c>
      <c r="U58" s="242">
        <v>2.41E-2</v>
      </c>
      <c r="V58" s="241">
        <v>289.39</v>
      </c>
      <c r="W58" s="242">
        <v>8.0000000000000004E-4</v>
      </c>
      <c r="X58" s="241">
        <v>9.98</v>
      </c>
      <c r="Y58" s="242">
        <v>0.87709999999999999</v>
      </c>
      <c r="Z58" s="241">
        <v>10526.65</v>
      </c>
      <c r="AA58" s="243">
        <v>22528.65</v>
      </c>
      <c r="AB58" s="235">
        <f t="shared" si="0"/>
        <v>1029.4699999999993</v>
      </c>
    </row>
    <row r="59" spans="3:28" ht="28.35" customHeight="1" x14ac:dyDescent="0.15">
      <c r="C59" s="238" t="s">
        <v>446</v>
      </c>
      <c r="D59" s="239" t="s">
        <v>447</v>
      </c>
      <c r="E59" s="240" t="s">
        <v>57</v>
      </c>
      <c r="F59" s="241">
        <v>5290.59</v>
      </c>
      <c r="G59" s="242">
        <v>0.79220000000000002</v>
      </c>
      <c r="H59" s="241">
        <v>4191.21</v>
      </c>
      <c r="I59" s="242">
        <v>0.13289999999999999</v>
      </c>
      <c r="J59" s="241">
        <v>702.89</v>
      </c>
      <c r="K59" s="242">
        <v>4.7000000000000002E-3</v>
      </c>
      <c r="L59" s="241">
        <v>24.99</v>
      </c>
      <c r="M59" s="242">
        <v>0</v>
      </c>
      <c r="N59" s="241">
        <v>0</v>
      </c>
      <c r="O59" s="242">
        <v>0</v>
      </c>
      <c r="P59" s="241">
        <v>0</v>
      </c>
      <c r="Q59" s="242">
        <v>5.0000000000000001E-4</v>
      </c>
      <c r="R59" s="241">
        <v>2.4700000000000002</v>
      </c>
      <c r="S59" s="242">
        <v>0</v>
      </c>
      <c r="T59" s="241">
        <v>0</v>
      </c>
      <c r="U59" s="242">
        <v>5.4699999999999999E-2</v>
      </c>
      <c r="V59" s="241">
        <v>289.39</v>
      </c>
      <c r="W59" s="242">
        <v>1.9E-3</v>
      </c>
      <c r="X59" s="241">
        <v>9.98</v>
      </c>
      <c r="Y59" s="242">
        <v>0.98680000000000001</v>
      </c>
      <c r="Z59" s="241">
        <v>5220.92</v>
      </c>
      <c r="AA59" s="243">
        <v>10511.51</v>
      </c>
      <c r="AB59" s="235">
        <f t="shared" si="0"/>
        <v>1029.71</v>
      </c>
    </row>
    <row r="60" spans="3:28" ht="28.35" customHeight="1" x14ac:dyDescent="0.15">
      <c r="C60" s="238" t="s">
        <v>448</v>
      </c>
      <c r="D60" s="239" t="s">
        <v>449</v>
      </c>
      <c r="E60" s="240" t="s">
        <v>57</v>
      </c>
      <c r="F60" s="241">
        <v>7054.12</v>
      </c>
      <c r="G60" s="242">
        <v>0.79220000000000002</v>
      </c>
      <c r="H60" s="241">
        <v>5588.27</v>
      </c>
      <c r="I60" s="242">
        <v>9.9599999999999994E-2</v>
      </c>
      <c r="J60" s="241">
        <v>702.89</v>
      </c>
      <c r="K60" s="242">
        <v>3.5000000000000001E-3</v>
      </c>
      <c r="L60" s="241">
        <v>24.99</v>
      </c>
      <c r="M60" s="242">
        <v>0</v>
      </c>
      <c r="N60" s="241">
        <v>0</v>
      </c>
      <c r="O60" s="242">
        <v>0</v>
      </c>
      <c r="P60" s="241">
        <v>0</v>
      </c>
      <c r="Q60" s="242">
        <v>2.9999999999999997E-4</v>
      </c>
      <c r="R60" s="241">
        <v>2.4700000000000002</v>
      </c>
      <c r="S60" s="242">
        <v>0</v>
      </c>
      <c r="T60" s="241">
        <v>0</v>
      </c>
      <c r="U60" s="242">
        <v>4.1000000000000002E-2</v>
      </c>
      <c r="V60" s="241">
        <v>289.39</v>
      </c>
      <c r="W60" s="242">
        <v>1.4E-3</v>
      </c>
      <c r="X60" s="241">
        <v>9.98</v>
      </c>
      <c r="Y60" s="242">
        <v>0.93820000000000003</v>
      </c>
      <c r="Z60" s="241">
        <v>6617.99</v>
      </c>
      <c r="AA60" s="243">
        <v>13672.11</v>
      </c>
      <c r="AB60" s="235">
        <f t="shared" si="0"/>
        <v>1029.7199999999993</v>
      </c>
    </row>
    <row r="61" spans="3:28" ht="28.35" customHeight="1" x14ac:dyDescent="0.15">
      <c r="C61" s="238" t="s">
        <v>450</v>
      </c>
      <c r="D61" s="239" t="s">
        <v>451</v>
      </c>
      <c r="E61" s="240" t="s">
        <v>57</v>
      </c>
      <c r="F61" s="241">
        <v>11877.06</v>
      </c>
      <c r="G61" s="242">
        <v>0.79220000000000002</v>
      </c>
      <c r="H61" s="241">
        <v>9409</v>
      </c>
      <c r="I61" s="242">
        <v>5.9200000000000003E-2</v>
      </c>
      <c r="J61" s="241">
        <v>702.89</v>
      </c>
      <c r="K61" s="242">
        <v>2.0999999999999999E-3</v>
      </c>
      <c r="L61" s="241">
        <v>24.99</v>
      </c>
      <c r="M61" s="242">
        <v>0</v>
      </c>
      <c r="N61" s="241">
        <v>0</v>
      </c>
      <c r="O61" s="242">
        <v>0</v>
      </c>
      <c r="P61" s="241">
        <v>0</v>
      </c>
      <c r="Q61" s="242">
        <v>2.0000000000000001E-4</v>
      </c>
      <c r="R61" s="241">
        <v>2.4700000000000002</v>
      </c>
      <c r="S61" s="242">
        <v>0</v>
      </c>
      <c r="T61" s="241">
        <v>0</v>
      </c>
      <c r="U61" s="242">
        <v>2.4400000000000002E-2</v>
      </c>
      <c r="V61" s="241">
        <v>289.39</v>
      </c>
      <c r="W61" s="242">
        <v>8.0000000000000004E-4</v>
      </c>
      <c r="X61" s="241">
        <v>9.98</v>
      </c>
      <c r="Y61" s="242">
        <v>0.87890000000000001</v>
      </c>
      <c r="Z61" s="241">
        <v>10438.719999999999</v>
      </c>
      <c r="AA61" s="243">
        <v>22315.78</v>
      </c>
      <c r="AB61" s="235">
        <f t="shared" si="0"/>
        <v>1029.7199999999993</v>
      </c>
    </row>
    <row r="62" spans="3:28" ht="28.35" customHeight="1" x14ac:dyDescent="0.15">
      <c r="C62" s="238" t="s">
        <v>452</v>
      </c>
      <c r="D62" s="239" t="s">
        <v>453</v>
      </c>
      <c r="E62" s="240" t="s">
        <v>57</v>
      </c>
      <c r="F62" s="241">
        <v>2285.67</v>
      </c>
      <c r="G62" s="242">
        <v>0.80620000000000003</v>
      </c>
      <c r="H62" s="241">
        <v>1842.71</v>
      </c>
      <c r="I62" s="242">
        <v>0.3075</v>
      </c>
      <c r="J62" s="241">
        <v>702.89</v>
      </c>
      <c r="K62" s="242">
        <v>1.3299999999999999E-2</v>
      </c>
      <c r="L62" s="241">
        <v>30.42</v>
      </c>
      <c r="M62" s="242">
        <v>0</v>
      </c>
      <c r="N62" s="241">
        <v>0</v>
      </c>
      <c r="O62" s="242">
        <v>3.5799999999999998E-2</v>
      </c>
      <c r="P62" s="241">
        <v>81.89</v>
      </c>
      <c r="Q62" s="242">
        <v>1.9E-3</v>
      </c>
      <c r="R62" s="241">
        <v>4.2699999999999996</v>
      </c>
      <c r="S62" s="242">
        <v>0</v>
      </c>
      <c r="T62" s="241">
        <v>0</v>
      </c>
      <c r="U62" s="242">
        <v>0.12659999999999999</v>
      </c>
      <c r="V62" s="241">
        <v>289.39</v>
      </c>
      <c r="W62" s="242">
        <v>4.4000000000000003E-3</v>
      </c>
      <c r="X62" s="241">
        <v>9.98</v>
      </c>
      <c r="Y62" s="242">
        <v>1.2957000000000001</v>
      </c>
      <c r="Z62" s="241">
        <v>2961.55</v>
      </c>
      <c r="AA62" s="243">
        <v>5247.22</v>
      </c>
      <c r="AB62" s="235">
        <f t="shared" si="0"/>
        <v>1118.8400000000001</v>
      </c>
    </row>
    <row r="63" spans="3:28" ht="28.35" customHeight="1" x14ac:dyDescent="0.15">
      <c r="C63" s="238" t="s">
        <v>454</v>
      </c>
      <c r="D63" s="239" t="s">
        <v>455</v>
      </c>
      <c r="E63" s="240" t="s">
        <v>57</v>
      </c>
      <c r="F63" s="241">
        <v>2024.72</v>
      </c>
      <c r="G63" s="242">
        <v>0.80200000000000005</v>
      </c>
      <c r="H63" s="241">
        <v>1623.83</v>
      </c>
      <c r="I63" s="242">
        <v>0.34720000000000001</v>
      </c>
      <c r="J63" s="241">
        <v>702.89</v>
      </c>
      <c r="K63" s="242">
        <v>1.4999999999999999E-2</v>
      </c>
      <c r="L63" s="241">
        <v>30.42</v>
      </c>
      <c r="M63" s="242">
        <v>0</v>
      </c>
      <c r="N63" s="241">
        <v>0</v>
      </c>
      <c r="O63" s="242">
        <v>4.82E-2</v>
      </c>
      <c r="P63" s="241">
        <v>97.55</v>
      </c>
      <c r="Q63" s="242">
        <v>1.9E-3</v>
      </c>
      <c r="R63" s="241">
        <v>3.86</v>
      </c>
      <c r="S63" s="242">
        <v>0</v>
      </c>
      <c r="T63" s="241">
        <v>0</v>
      </c>
      <c r="U63" s="242">
        <v>0.1429</v>
      </c>
      <c r="V63" s="241">
        <v>289.39</v>
      </c>
      <c r="W63" s="242">
        <v>4.8999999999999998E-3</v>
      </c>
      <c r="X63" s="241">
        <v>9.98</v>
      </c>
      <c r="Y63" s="242">
        <v>1.3621000000000001</v>
      </c>
      <c r="Z63" s="241">
        <v>2757.92</v>
      </c>
      <c r="AA63" s="243">
        <v>4782.6400000000003</v>
      </c>
      <c r="AB63" s="235">
        <f t="shared" si="0"/>
        <v>1134.0900000000001</v>
      </c>
    </row>
    <row r="64" spans="3:28" ht="28.35" customHeight="1" x14ac:dyDescent="0.15">
      <c r="C64" s="238" t="s">
        <v>456</v>
      </c>
      <c r="D64" s="239" t="s">
        <v>457</v>
      </c>
      <c r="E64" s="240" t="s">
        <v>57</v>
      </c>
      <c r="F64" s="241">
        <v>4943.07</v>
      </c>
      <c r="G64" s="242">
        <v>0.80259999999999998</v>
      </c>
      <c r="H64" s="241">
        <v>3967.31</v>
      </c>
      <c r="I64" s="242">
        <v>0.14219999999999999</v>
      </c>
      <c r="J64" s="241">
        <v>702.89</v>
      </c>
      <c r="K64" s="242">
        <v>5.1000000000000004E-3</v>
      </c>
      <c r="L64" s="241">
        <v>24.99</v>
      </c>
      <c r="M64" s="242">
        <v>0</v>
      </c>
      <c r="N64" s="241">
        <v>0</v>
      </c>
      <c r="O64" s="242">
        <v>0</v>
      </c>
      <c r="P64" s="241">
        <v>0</v>
      </c>
      <c r="Q64" s="242">
        <v>8.0000000000000004E-4</v>
      </c>
      <c r="R64" s="241">
        <v>4.07</v>
      </c>
      <c r="S64" s="242">
        <v>0</v>
      </c>
      <c r="T64" s="241">
        <v>0</v>
      </c>
      <c r="U64" s="242">
        <v>5.8500000000000003E-2</v>
      </c>
      <c r="V64" s="241">
        <v>289.39</v>
      </c>
      <c r="W64" s="242">
        <v>2E-3</v>
      </c>
      <c r="X64" s="241">
        <v>9.98</v>
      </c>
      <c r="Y64" s="242">
        <v>1.0112000000000001</v>
      </c>
      <c r="Z64" s="241">
        <v>4998.63</v>
      </c>
      <c r="AA64" s="243">
        <v>9941.7000000000007</v>
      </c>
      <c r="AB64" s="235">
        <f t="shared" si="0"/>
        <v>1031.3200000000002</v>
      </c>
    </row>
    <row r="65" spans="3:28" ht="28.35" customHeight="1" x14ac:dyDescent="0.15">
      <c r="C65" s="238" t="s">
        <v>458</v>
      </c>
      <c r="D65" s="239" t="s">
        <v>459</v>
      </c>
      <c r="E65" s="240" t="s">
        <v>57</v>
      </c>
      <c r="F65" s="241">
        <v>6590.76</v>
      </c>
      <c r="G65" s="242">
        <v>0.80259999999999998</v>
      </c>
      <c r="H65" s="241">
        <v>5289.75</v>
      </c>
      <c r="I65" s="242">
        <v>0.1066</v>
      </c>
      <c r="J65" s="241">
        <v>702.89</v>
      </c>
      <c r="K65" s="242">
        <v>3.8E-3</v>
      </c>
      <c r="L65" s="241">
        <v>24.99</v>
      </c>
      <c r="M65" s="242">
        <v>0</v>
      </c>
      <c r="N65" s="241">
        <v>0</v>
      </c>
      <c r="O65" s="242">
        <v>0</v>
      </c>
      <c r="P65" s="241">
        <v>0</v>
      </c>
      <c r="Q65" s="242">
        <v>5.9999999999999995E-4</v>
      </c>
      <c r="R65" s="241">
        <v>4.07</v>
      </c>
      <c r="S65" s="242">
        <v>0</v>
      </c>
      <c r="T65" s="241">
        <v>0</v>
      </c>
      <c r="U65" s="242">
        <v>4.3900000000000002E-2</v>
      </c>
      <c r="V65" s="241">
        <v>289.39</v>
      </c>
      <c r="W65" s="242">
        <v>1.5E-3</v>
      </c>
      <c r="X65" s="241">
        <v>9.98</v>
      </c>
      <c r="Y65" s="242">
        <v>0.95909999999999995</v>
      </c>
      <c r="Z65" s="241">
        <v>6321.07</v>
      </c>
      <c r="AA65" s="243">
        <v>12911.83</v>
      </c>
      <c r="AB65" s="235">
        <f t="shared" si="0"/>
        <v>1031.3199999999997</v>
      </c>
    </row>
    <row r="66" spans="3:28" ht="28.35" customHeight="1" x14ac:dyDescent="0.15">
      <c r="C66" s="238" t="s">
        <v>460</v>
      </c>
      <c r="D66" s="239" t="s">
        <v>461</v>
      </c>
      <c r="E66" s="240" t="s">
        <v>57</v>
      </c>
      <c r="F66" s="241">
        <v>12409.57</v>
      </c>
      <c r="G66" s="242">
        <v>0.80259999999999998</v>
      </c>
      <c r="H66" s="241">
        <v>9959.92</v>
      </c>
      <c r="I66" s="242">
        <v>5.6599999999999998E-2</v>
      </c>
      <c r="J66" s="241">
        <v>702.89</v>
      </c>
      <c r="K66" s="242">
        <v>2E-3</v>
      </c>
      <c r="L66" s="241">
        <v>24.99</v>
      </c>
      <c r="M66" s="242">
        <v>0</v>
      </c>
      <c r="N66" s="241">
        <v>0</v>
      </c>
      <c r="O66" s="242">
        <v>0</v>
      </c>
      <c r="P66" s="241">
        <v>0</v>
      </c>
      <c r="Q66" s="242">
        <v>2.9999999999999997E-4</v>
      </c>
      <c r="R66" s="241">
        <v>4.07</v>
      </c>
      <c r="S66" s="242">
        <v>0</v>
      </c>
      <c r="T66" s="241">
        <v>0</v>
      </c>
      <c r="U66" s="242">
        <v>2.3300000000000001E-2</v>
      </c>
      <c r="V66" s="241">
        <v>289.39</v>
      </c>
      <c r="W66" s="242">
        <v>8.0000000000000004E-4</v>
      </c>
      <c r="X66" s="241">
        <v>9.98</v>
      </c>
      <c r="Y66" s="242">
        <v>0.88570000000000004</v>
      </c>
      <c r="Z66" s="241">
        <v>10991.24</v>
      </c>
      <c r="AA66" s="243">
        <v>23400.81</v>
      </c>
      <c r="AB66" s="235">
        <f t="shared" si="0"/>
        <v>1031.3199999999997</v>
      </c>
    </row>
    <row r="67" spans="3:28" ht="28.35" customHeight="1" x14ac:dyDescent="0.15">
      <c r="C67" s="238" t="s">
        <v>462</v>
      </c>
      <c r="D67" s="239" t="s">
        <v>463</v>
      </c>
      <c r="E67" s="240" t="s">
        <v>57</v>
      </c>
      <c r="F67" s="241">
        <v>2381.06</v>
      </c>
      <c r="G67" s="242">
        <v>0.84530000000000005</v>
      </c>
      <c r="H67" s="241">
        <v>2012.71</v>
      </c>
      <c r="I67" s="242">
        <v>0.29520000000000002</v>
      </c>
      <c r="J67" s="241">
        <v>702.89</v>
      </c>
      <c r="K67" s="242">
        <v>1.0500000000000001E-2</v>
      </c>
      <c r="L67" s="241">
        <v>24.99</v>
      </c>
      <c r="M67" s="242">
        <v>0</v>
      </c>
      <c r="N67" s="241">
        <v>0</v>
      </c>
      <c r="O67" s="242">
        <v>3.2000000000000001E-2</v>
      </c>
      <c r="P67" s="241">
        <v>76.17</v>
      </c>
      <c r="Q67" s="242">
        <v>4.0000000000000001E-3</v>
      </c>
      <c r="R67" s="241">
        <v>9.57</v>
      </c>
      <c r="S67" s="242">
        <v>0</v>
      </c>
      <c r="T67" s="241">
        <v>0</v>
      </c>
      <c r="U67" s="242">
        <v>0.1215</v>
      </c>
      <c r="V67" s="241">
        <v>289.39</v>
      </c>
      <c r="W67" s="242">
        <v>4.1999999999999997E-3</v>
      </c>
      <c r="X67" s="241">
        <v>9.98</v>
      </c>
      <c r="Y67" s="242">
        <v>1.3127</v>
      </c>
      <c r="Z67" s="241">
        <v>3125.7</v>
      </c>
      <c r="AA67" s="243">
        <v>5506.75</v>
      </c>
      <c r="AB67" s="235">
        <f t="shared" si="0"/>
        <v>1112.9899999999998</v>
      </c>
    </row>
    <row r="68" spans="3:28" ht="28.35" customHeight="1" x14ac:dyDescent="0.15">
      <c r="C68" s="238" t="s">
        <v>464</v>
      </c>
      <c r="D68" s="239" t="s">
        <v>465</v>
      </c>
      <c r="E68" s="240" t="s">
        <v>57</v>
      </c>
      <c r="F68" s="241">
        <v>3174.74</v>
      </c>
      <c r="G68" s="242">
        <v>0.84530000000000005</v>
      </c>
      <c r="H68" s="241">
        <v>2683.61</v>
      </c>
      <c r="I68" s="242">
        <v>0.22140000000000001</v>
      </c>
      <c r="J68" s="241">
        <v>702.89</v>
      </c>
      <c r="K68" s="242">
        <v>7.9000000000000008E-3</v>
      </c>
      <c r="L68" s="241">
        <v>24.99</v>
      </c>
      <c r="M68" s="242">
        <v>0</v>
      </c>
      <c r="N68" s="241">
        <v>0</v>
      </c>
      <c r="O68" s="242">
        <v>8.9999999999999993E-3</v>
      </c>
      <c r="P68" s="241">
        <v>28.55</v>
      </c>
      <c r="Q68" s="242">
        <v>3.0000000000000001E-3</v>
      </c>
      <c r="R68" s="241">
        <v>9.57</v>
      </c>
      <c r="S68" s="242">
        <v>0</v>
      </c>
      <c r="T68" s="241">
        <v>0</v>
      </c>
      <c r="U68" s="242">
        <v>9.1200000000000003E-2</v>
      </c>
      <c r="V68" s="241">
        <v>289.39</v>
      </c>
      <c r="W68" s="242">
        <v>3.0999999999999999E-3</v>
      </c>
      <c r="X68" s="241">
        <v>9.98</v>
      </c>
      <c r="Y68" s="242">
        <v>1.1809000000000001</v>
      </c>
      <c r="Z68" s="241">
        <v>3748.98</v>
      </c>
      <c r="AA68" s="243">
        <v>6923.72</v>
      </c>
      <c r="AB68" s="235">
        <f t="shared" si="0"/>
        <v>1065.3699999999999</v>
      </c>
    </row>
    <row r="69" spans="3:28" ht="28.35" customHeight="1" x14ac:dyDescent="0.15">
      <c r="C69" s="238" t="s">
        <v>466</v>
      </c>
      <c r="D69" s="239" t="s">
        <v>467</v>
      </c>
      <c r="E69" s="240" t="s">
        <v>57</v>
      </c>
      <c r="F69" s="241">
        <v>4728.95</v>
      </c>
      <c r="G69" s="242">
        <v>0.84530000000000005</v>
      </c>
      <c r="H69" s="241">
        <v>3997.38</v>
      </c>
      <c r="I69" s="242">
        <v>0.14860000000000001</v>
      </c>
      <c r="J69" s="241">
        <v>702.89</v>
      </c>
      <c r="K69" s="242">
        <v>5.3E-3</v>
      </c>
      <c r="L69" s="241">
        <v>24.99</v>
      </c>
      <c r="M69" s="242">
        <v>0</v>
      </c>
      <c r="N69" s="241">
        <v>0</v>
      </c>
      <c r="O69" s="242">
        <v>0</v>
      </c>
      <c r="P69" s="241">
        <v>0</v>
      </c>
      <c r="Q69" s="242">
        <v>2E-3</v>
      </c>
      <c r="R69" s="241">
        <v>9.57</v>
      </c>
      <c r="S69" s="242">
        <v>0</v>
      </c>
      <c r="T69" s="241">
        <v>0</v>
      </c>
      <c r="U69" s="242">
        <v>6.1199999999999997E-2</v>
      </c>
      <c r="V69" s="241">
        <v>289.39</v>
      </c>
      <c r="W69" s="242">
        <v>2.0999999999999999E-3</v>
      </c>
      <c r="X69" s="241">
        <v>9.98</v>
      </c>
      <c r="Y69" s="242">
        <v>1.0646</v>
      </c>
      <c r="Z69" s="241">
        <v>5034.2</v>
      </c>
      <c r="AA69" s="243">
        <v>9763.15</v>
      </c>
      <c r="AB69" s="235">
        <f t="shared" si="0"/>
        <v>1036.8199999999997</v>
      </c>
    </row>
    <row r="70" spans="3:28" ht="28.35" customHeight="1" x14ac:dyDescent="0.15">
      <c r="C70" s="238" t="s">
        <v>468</v>
      </c>
      <c r="D70" s="239" t="s">
        <v>469</v>
      </c>
      <c r="E70" s="240" t="s">
        <v>57</v>
      </c>
      <c r="F70" s="241">
        <v>2604.7800000000002</v>
      </c>
      <c r="G70" s="242">
        <v>0.79759999999999998</v>
      </c>
      <c r="H70" s="241">
        <v>2077.5700000000002</v>
      </c>
      <c r="I70" s="242">
        <v>0.26979999999999998</v>
      </c>
      <c r="J70" s="241">
        <v>702.89</v>
      </c>
      <c r="K70" s="242">
        <v>0</v>
      </c>
      <c r="L70" s="241">
        <v>0</v>
      </c>
      <c r="M70" s="242">
        <v>0</v>
      </c>
      <c r="N70" s="241">
        <v>0</v>
      </c>
      <c r="O70" s="242">
        <v>2.41E-2</v>
      </c>
      <c r="P70" s="241">
        <v>62.75</v>
      </c>
      <c r="Q70" s="242">
        <v>1.4E-3</v>
      </c>
      <c r="R70" s="241">
        <v>3.6</v>
      </c>
      <c r="S70" s="242">
        <v>0</v>
      </c>
      <c r="T70" s="241">
        <v>0</v>
      </c>
      <c r="U70" s="242">
        <v>0.1111</v>
      </c>
      <c r="V70" s="241">
        <v>289.39</v>
      </c>
      <c r="W70" s="242">
        <v>3.8E-3</v>
      </c>
      <c r="X70" s="241">
        <v>9.98</v>
      </c>
      <c r="Y70" s="242">
        <v>1.2079</v>
      </c>
      <c r="Z70" s="241">
        <v>3146.18</v>
      </c>
      <c r="AA70" s="243">
        <v>5750.97</v>
      </c>
      <c r="AB70" s="235">
        <f t="shared" si="0"/>
        <v>1068.6099999999997</v>
      </c>
    </row>
    <row r="71" spans="3:28" ht="28.35" customHeight="1" x14ac:dyDescent="0.15">
      <c r="C71" s="238" t="s">
        <v>470</v>
      </c>
      <c r="D71" s="239" t="s">
        <v>471</v>
      </c>
      <c r="E71" s="240" t="s">
        <v>57</v>
      </c>
      <c r="F71" s="241">
        <v>1989.67</v>
      </c>
      <c r="G71" s="242">
        <v>0.80010000000000003</v>
      </c>
      <c r="H71" s="241">
        <v>1591.94</v>
      </c>
      <c r="I71" s="242">
        <v>0.3533</v>
      </c>
      <c r="J71" s="241">
        <v>702.89</v>
      </c>
      <c r="K71" s="242">
        <v>1.41E-2</v>
      </c>
      <c r="L71" s="241">
        <v>28.01</v>
      </c>
      <c r="M71" s="242">
        <v>0</v>
      </c>
      <c r="N71" s="241">
        <v>0</v>
      </c>
      <c r="O71" s="242">
        <v>5.0099999999999999E-2</v>
      </c>
      <c r="P71" s="241">
        <v>99.65</v>
      </c>
      <c r="Q71" s="242">
        <v>2.3E-3</v>
      </c>
      <c r="R71" s="241">
        <v>4.57</v>
      </c>
      <c r="S71" s="242">
        <v>0</v>
      </c>
      <c r="T71" s="241">
        <v>0</v>
      </c>
      <c r="U71" s="242">
        <v>0.1454</v>
      </c>
      <c r="V71" s="241">
        <v>289.39</v>
      </c>
      <c r="W71" s="242">
        <v>5.0000000000000001E-3</v>
      </c>
      <c r="X71" s="241">
        <v>9.98</v>
      </c>
      <c r="Y71" s="242">
        <v>1.3703000000000001</v>
      </c>
      <c r="Z71" s="241">
        <v>2726.43</v>
      </c>
      <c r="AA71" s="243">
        <v>4716.1000000000004</v>
      </c>
      <c r="AB71" s="235">
        <f t="shared" si="0"/>
        <v>1134.4899999999998</v>
      </c>
    </row>
    <row r="72" spans="3:28" ht="28.35" customHeight="1" x14ac:dyDescent="0.15">
      <c r="C72" s="238" t="s">
        <v>472</v>
      </c>
      <c r="D72" s="239" t="s">
        <v>473</v>
      </c>
      <c r="E72" s="240" t="s">
        <v>57</v>
      </c>
      <c r="F72" s="241">
        <v>2831.37</v>
      </c>
      <c r="G72" s="242">
        <v>0.80710000000000004</v>
      </c>
      <c r="H72" s="241">
        <v>2285.1999999999998</v>
      </c>
      <c r="I72" s="242">
        <v>0.24829999999999999</v>
      </c>
      <c r="J72" s="241">
        <v>702.89</v>
      </c>
      <c r="K72" s="242">
        <v>9.9000000000000008E-3</v>
      </c>
      <c r="L72" s="241">
        <v>28.01</v>
      </c>
      <c r="M72" s="242">
        <v>0</v>
      </c>
      <c r="N72" s="241">
        <v>0</v>
      </c>
      <c r="O72" s="242">
        <v>1.7399999999999999E-2</v>
      </c>
      <c r="P72" s="241">
        <v>49.15</v>
      </c>
      <c r="Q72" s="242">
        <v>1.6999999999999999E-3</v>
      </c>
      <c r="R72" s="241">
        <v>4.9000000000000004</v>
      </c>
      <c r="S72" s="242">
        <v>0</v>
      </c>
      <c r="T72" s="241">
        <v>0</v>
      </c>
      <c r="U72" s="242">
        <v>0.1022</v>
      </c>
      <c r="V72" s="241">
        <v>289.39</v>
      </c>
      <c r="W72" s="242">
        <v>3.5000000000000001E-3</v>
      </c>
      <c r="X72" s="241">
        <v>9.98</v>
      </c>
      <c r="Y72" s="242">
        <v>1.1900999999999999</v>
      </c>
      <c r="Z72" s="241">
        <v>3369.53</v>
      </c>
      <c r="AA72" s="243">
        <v>6200.9</v>
      </c>
      <c r="AB72" s="235">
        <f t="shared" ref="AB72:AB114" si="1">Z72-H72</f>
        <v>1084.3300000000004</v>
      </c>
    </row>
    <row r="73" spans="3:28" ht="28.35" customHeight="1" x14ac:dyDescent="0.15">
      <c r="C73" s="238" t="s">
        <v>474</v>
      </c>
      <c r="D73" s="239" t="s">
        <v>475</v>
      </c>
      <c r="E73" s="240" t="s">
        <v>57</v>
      </c>
      <c r="F73" s="241">
        <v>3167.62</v>
      </c>
      <c r="G73" s="242">
        <v>0.80210000000000004</v>
      </c>
      <c r="H73" s="241">
        <v>2540.75</v>
      </c>
      <c r="I73" s="242">
        <v>0.22189999999999999</v>
      </c>
      <c r="J73" s="241">
        <v>702.89</v>
      </c>
      <c r="K73" s="242">
        <v>8.8000000000000005E-3</v>
      </c>
      <c r="L73" s="241">
        <v>28.01</v>
      </c>
      <c r="M73" s="242">
        <v>0</v>
      </c>
      <c r="N73" s="241">
        <v>0</v>
      </c>
      <c r="O73" s="242">
        <v>9.1000000000000004E-3</v>
      </c>
      <c r="P73" s="241">
        <v>28.97</v>
      </c>
      <c r="Q73" s="242">
        <v>1.1999999999999999E-3</v>
      </c>
      <c r="R73" s="241">
        <v>3.79</v>
      </c>
      <c r="S73" s="242">
        <v>0</v>
      </c>
      <c r="T73" s="241">
        <v>0</v>
      </c>
      <c r="U73" s="242">
        <v>9.1399999999999995E-2</v>
      </c>
      <c r="V73" s="241">
        <v>289.39</v>
      </c>
      <c r="W73" s="242">
        <v>3.2000000000000002E-3</v>
      </c>
      <c r="X73" s="241">
        <v>9.98</v>
      </c>
      <c r="Y73" s="242">
        <v>1.1376999999999999</v>
      </c>
      <c r="Z73" s="241">
        <v>3603.79</v>
      </c>
      <c r="AA73" s="243">
        <v>6771.41</v>
      </c>
      <c r="AB73" s="235">
        <f t="shared" si="1"/>
        <v>1063.04</v>
      </c>
    </row>
    <row r="74" spans="3:28" ht="28.35" customHeight="1" x14ac:dyDescent="0.15">
      <c r="C74" s="238" t="s">
        <v>476</v>
      </c>
      <c r="D74" s="239" t="s">
        <v>477</v>
      </c>
      <c r="E74" s="240" t="s">
        <v>57</v>
      </c>
      <c r="F74" s="241">
        <v>4457.84</v>
      </c>
      <c r="G74" s="242">
        <v>0.8095</v>
      </c>
      <c r="H74" s="241">
        <v>3608.62</v>
      </c>
      <c r="I74" s="242">
        <v>0.15770000000000001</v>
      </c>
      <c r="J74" s="241">
        <v>702.89</v>
      </c>
      <c r="K74" s="242">
        <v>6.3E-3</v>
      </c>
      <c r="L74" s="241">
        <v>28.01</v>
      </c>
      <c r="M74" s="242">
        <v>0</v>
      </c>
      <c r="N74" s="241">
        <v>0</v>
      </c>
      <c r="O74" s="242">
        <v>0</v>
      </c>
      <c r="P74" s="241">
        <v>0</v>
      </c>
      <c r="Q74" s="242">
        <v>1E-3</v>
      </c>
      <c r="R74" s="241">
        <v>4.68</v>
      </c>
      <c r="S74" s="242">
        <v>0</v>
      </c>
      <c r="T74" s="241">
        <v>0</v>
      </c>
      <c r="U74" s="242">
        <v>6.4899999999999999E-2</v>
      </c>
      <c r="V74" s="241">
        <v>289.39</v>
      </c>
      <c r="W74" s="242">
        <v>2.2000000000000001E-3</v>
      </c>
      <c r="X74" s="241">
        <v>9.98</v>
      </c>
      <c r="Y74" s="242">
        <v>1.0417000000000001</v>
      </c>
      <c r="Z74" s="241">
        <v>4643.57</v>
      </c>
      <c r="AA74" s="243">
        <v>9101.41</v>
      </c>
      <c r="AB74" s="235">
        <f t="shared" si="1"/>
        <v>1034.9499999999998</v>
      </c>
    </row>
    <row r="75" spans="3:28" ht="28.35" customHeight="1" x14ac:dyDescent="0.15">
      <c r="C75" s="238" t="s">
        <v>478</v>
      </c>
      <c r="D75" s="239" t="s">
        <v>479</v>
      </c>
      <c r="E75" s="240" t="s">
        <v>57</v>
      </c>
      <c r="F75" s="241">
        <v>2801.45</v>
      </c>
      <c r="G75" s="242">
        <v>0.7974</v>
      </c>
      <c r="H75" s="241">
        <v>2233.88</v>
      </c>
      <c r="I75" s="242">
        <v>0.25090000000000001</v>
      </c>
      <c r="J75" s="241">
        <v>702.89</v>
      </c>
      <c r="K75" s="242">
        <v>0.01</v>
      </c>
      <c r="L75" s="241">
        <v>28.01</v>
      </c>
      <c r="M75" s="242">
        <v>0</v>
      </c>
      <c r="N75" s="241">
        <v>0</v>
      </c>
      <c r="O75" s="242">
        <v>1.8200000000000001E-2</v>
      </c>
      <c r="P75" s="241">
        <v>50.94</v>
      </c>
      <c r="Q75" s="242">
        <v>1.2999999999999999E-3</v>
      </c>
      <c r="R75" s="241">
        <v>3.73</v>
      </c>
      <c r="S75" s="242">
        <v>0</v>
      </c>
      <c r="T75" s="241">
        <v>0</v>
      </c>
      <c r="U75" s="242">
        <v>0.1033</v>
      </c>
      <c r="V75" s="241">
        <v>289.39</v>
      </c>
      <c r="W75" s="242">
        <v>3.5999999999999999E-3</v>
      </c>
      <c r="X75" s="241">
        <v>9.98</v>
      </c>
      <c r="Y75" s="242">
        <v>1.1847000000000001</v>
      </c>
      <c r="Z75" s="241">
        <v>3318.83</v>
      </c>
      <c r="AA75" s="243">
        <v>6120.29</v>
      </c>
      <c r="AB75" s="235">
        <f t="shared" si="1"/>
        <v>1084.9499999999998</v>
      </c>
    </row>
    <row r="76" spans="3:28" ht="28.35" customHeight="1" x14ac:dyDescent="0.15">
      <c r="C76" s="238" t="s">
        <v>480</v>
      </c>
      <c r="D76" s="239" t="s">
        <v>481</v>
      </c>
      <c r="E76" s="240" t="s">
        <v>57</v>
      </c>
      <c r="F76" s="241">
        <v>4761.5</v>
      </c>
      <c r="G76" s="242">
        <v>0.80149999999999999</v>
      </c>
      <c r="H76" s="241">
        <v>3816.34</v>
      </c>
      <c r="I76" s="242">
        <v>0.14760000000000001</v>
      </c>
      <c r="J76" s="241">
        <v>702.89</v>
      </c>
      <c r="K76" s="242">
        <v>0</v>
      </c>
      <c r="L76" s="241">
        <v>0</v>
      </c>
      <c r="M76" s="242">
        <v>0</v>
      </c>
      <c r="N76" s="241">
        <v>0</v>
      </c>
      <c r="O76" s="242">
        <v>0</v>
      </c>
      <c r="P76" s="241">
        <v>0</v>
      </c>
      <c r="Q76" s="242">
        <v>8.0000000000000004E-4</v>
      </c>
      <c r="R76" s="241">
        <v>3.61</v>
      </c>
      <c r="S76" s="242">
        <v>0</v>
      </c>
      <c r="T76" s="241">
        <v>0</v>
      </c>
      <c r="U76" s="242">
        <v>6.08E-2</v>
      </c>
      <c r="V76" s="241">
        <v>289.39</v>
      </c>
      <c r="W76" s="242">
        <v>2.0999999999999999E-3</v>
      </c>
      <c r="X76" s="241">
        <v>9.98</v>
      </c>
      <c r="Y76" s="242">
        <v>1.0127999999999999</v>
      </c>
      <c r="Z76" s="241">
        <v>4822.22</v>
      </c>
      <c r="AA76" s="243">
        <v>9583.7199999999993</v>
      </c>
      <c r="AB76" s="235">
        <f t="shared" si="1"/>
        <v>1005.8800000000001</v>
      </c>
    </row>
    <row r="77" spans="3:28" ht="28.35" customHeight="1" x14ac:dyDescent="0.15">
      <c r="C77" s="238" t="s">
        <v>198</v>
      </c>
      <c r="D77" s="239" t="s">
        <v>197</v>
      </c>
      <c r="E77" s="240" t="s">
        <v>57</v>
      </c>
      <c r="F77" s="241">
        <v>2390.63</v>
      </c>
      <c r="G77" s="242">
        <v>0.80669999999999997</v>
      </c>
      <c r="H77" s="241">
        <v>1928.52</v>
      </c>
      <c r="I77" s="242">
        <v>0.29399999999999998</v>
      </c>
      <c r="J77" s="241">
        <v>702.89</v>
      </c>
      <c r="K77" s="242">
        <v>1.17E-2</v>
      </c>
      <c r="L77" s="241">
        <v>28.01</v>
      </c>
      <c r="M77" s="242">
        <v>0</v>
      </c>
      <c r="N77" s="241">
        <v>0</v>
      </c>
      <c r="O77" s="242">
        <v>3.1600000000000003E-2</v>
      </c>
      <c r="P77" s="241">
        <v>75.59</v>
      </c>
      <c r="Q77" s="242">
        <v>1.8E-3</v>
      </c>
      <c r="R77" s="241">
        <v>4.3899999999999997</v>
      </c>
      <c r="S77" s="242">
        <v>0</v>
      </c>
      <c r="T77" s="241">
        <v>0</v>
      </c>
      <c r="U77" s="242">
        <v>0.1211</v>
      </c>
      <c r="V77" s="241">
        <v>289.39</v>
      </c>
      <c r="W77" s="242">
        <v>4.1999999999999997E-3</v>
      </c>
      <c r="X77" s="241">
        <v>9.98</v>
      </c>
      <c r="Y77" s="242">
        <v>1.2710999999999999</v>
      </c>
      <c r="Z77" s="241">
        <v>3038.78</v>
      </c>
      <c r="AA77" s="243">
        <v>5429.4</v>
      </c>
      <c r="AB77" s="235">
        <f t="shared" si="1"/>
        <v>1110.2600000000002</v>
      </c>
    </row>
    <row r="78" spans="3:28" ht="28.35" customHeight="1" x14ac:dyDescent="0.15">
      <c r="C78" s="238" t="s">
        <v>482</v>
      </c>
      <c r="D78" s="239" t="s">
        <v>483</v>
      </c>
      <c r="E78" s="240" t="s">
        <v>57</v>
      </c>
      <c r="F78" s="241">
        <v>2378.02</v>
      </c>
      <c r="G78" s="242">
        <v>0.80020000000000002</v>
      </c>
      <c r="H78" s="241">
        <v>1902.89</v>
      </c>
      <c r="I78" s="242">
        <v>0.29559999999999997</v>
      </c>
      <c r="J78" s="241">
        <v>702.89</v>
      </c>
      <c r="K78" s="242">
        <v>0</v>
      </c>
      <c r="L78" s="241">
        <v>0</v>
      </c>
      <c r="M78" s="242">
        <v>0</v>
      </c>
      <c r="N78" s="241">
        <v>0</v>
      </c>
      <c r="O78" s="242">
        <v>3.2099999999999997E-2</v>
      </c>
      <c r="P78" s="241">
        <v>76.349999999999994</v>
      </c>
      <c r="Q78" s="242">
        <v>1.4E-3</v>
      </c>
      <c r="R78" s="241">
        <v>3.25</v>
      </c>
      <c r="S78" s="242">
        <v>0</v>
      </c>
      <c r="T78" s="241">
        <v>0</v>
      </c>
      <c r="U78" s="242">
        <v>0.1217</v>
      </c>
      <c r="V78" s="241">
        <v>289.39</v>
      </c>
      <c r="W78" s="242">
        <v>4.1999999999999997E-3</v>
      </c>
      <c r="X78" s="241">
        <v>9.98</v>
      </c>
      <c r="Y78" s="242">
        <v>1.2551000000000001</v>
      </c>
      <c r="Z78" s="241">
        <v>2984.76</v>
      </c>
      <c r="AA78" s="243">
        <v>5362.77</v>
      </c>
      <c r="AB78" s="235">
        <f t="shared" si="1"/>
        <v>1081.8700000000001</v>
      </c>
    </row>
    <row r="79" spans="3:28" ht="28.35" customHeight="1" x14ac:dyDescent="0.15">
      <c r="C79" s="238" t="s">
        <v>484</v>
      </c>
      <c r="D79" s="239" t="s">
        <v>485</v>
      </c>
      <c r="E79" s="240" t="s">
        <v>57</v>
      </c>
      <c r="F79" s="241">
        <v>3170.69</v>
      </c>
      <c r="G79" s="242">
        <v>0.80020000000000002</v>
      </c>
      <c r="H79" s="241">
        <v>2537.19</v>
      </c>
      <c r="I79" s="242">
        <v>0.22170000000000001</v>
      </c>
      <c r="J79" s="241">
        <v>702.89</v>
      </c>
      <c r="K79" s="242">
        <v>0</v>
      </c>
      <c r="L79" s="241">
        <v>0</v>
      </c>
      <c r="M79" s="242">
        <v>0</v>
      </c>
      <c r="N79" s="241">
        <v>0</v>
      </c>
      <c r="O79" s="242">
        <v>9.1000000000000004E-3</v>
      </c>
      <c r="P79" s="241">
        <v>28.79</v>
      </c>
      <c r="Q79" s="242">
        <v>1E-3</v>
      </c>
      <c r="R79" s="241">
        <v>3.25</v>
      </c>
      <c r="S79" s="242">
        <v>0</v>
      </c>
      <c r="T79" s="241">
        <v>0</v>
      </c>
      <c r="U79" s="242">
        <v>9.1300000000000006E-2</v>
      </c>
      <c r="V79" s="241">
        <v>289.39</v>
      </c>
      <c r="W79" s="242">
        <v>3.0999999999999999E-3</v>
      </c>
      <c r="X79" s="241">
        <v>9.98</v>
      </c>
      <c r="Y79" s="242">
        <v>1.1264000000000001</v>
      </c>
      <c r="Z79" s="241">
        <v>3571.49</v>
      </c>
      <c r="AA79" s="243">
        <v>6742.18</v>
      </c>
      <c r="AB79" s="235">
        <f t="shared" si="1"/>
        <v>1034.2999999999997</v>
      </c>
    </row>
    <row r="80" spans="3:28" ht="28.35" customHeight="1" x14ac:dyDescent="0.15">
      <c r="C80" s="238" t="s">
        <v>486</v>
      </c>
      <c r="D80" s="239" t="s">
        <v>487</v>
      </c>
      <c r="E80" s="240" t="s">
        <v>57</v>
      </c>
      <c r="F80" s="241">
        <v>5052.6400000000003</v>
      </c>
      <c r="G80" s="242">
        <v>0.80020000000000002</v>
      </c>
      <c r="H80" s="241">
        <v>4043.13</v>
      </c>
      <c r="I80" s="242">
        <v>0.1391</v>
      </c>
      <c r="J80" s="241">
        <v>702.89</v>
      </c>
      <c r="K80" s="242">
        <v>0</v>
      </c>
      <c r="L80" s="241">
        <v>0</v>
      </c>
      <c r="M80" s="242">
        <v>0</v>
      </c>
      <c r="N80" s="241">
        <v>0</v>
      </c>
      <c r="O80" s="242">
        <v>0</v>
      </c>
      <c r="P80" s="241">
        <v>0</v>
      </c>
      <c r="Q80" s="242">
        <v>5.9999999999999995E-4</v>
      </c>
      <c r="R80" s="241">
        <v>3.25</v>
      </c>
      <c r="S80" s="242">
        <v>0</v>
      </c>
      <c r="T80" s="241">
        <v>0</v>
      </c>
      <c r="U80" s="242">
        <v>5.7299999999999997E-2</v>
      </c>
      <c r="V80" s="241">
        <v>289.39</v>
      </c>
      <c r="W80" s="242">
        <v>2E-3</v>
      </c>
      <c r="X80" s="241">
        <v>9.98</v>
      </c>
      <c r="Y80" s="242">
        <v>0.99919999999999998</v>
      </c>
      <c r="Z80" s="241">
        <v>5048.6400000000003</v>
      </c>
      <c r="AA80" s="243">
        <v>10101.290000000001</v>
      </c>
      <c r="AB80" s="235">
        <f t="shared" si="1"/>
        <v>1005.5100000000002</v>
      </c>
    </row>
    <row r="81" spans="3:28" ht="28.35" customHeight="1" x14ac:dyDescent="0.15">
      <c r="C81" s="238" t="s">
        <v>488</v>
      </c>
      <c r="D81" s="239" t="s">
        <v>489</v>
      </c>
      <c r="E81" s="240" t="s">
        <v>57</v>
      </c>
      <c r="F81" s="241">
        <v>3268.41</v>
      </c>
      <c r="G81" s="242">
        <v>0.79790000000000005</v>
      </c>
      <c r="H81" s="241">
        <v>2607.86</v>
      </c>
      <c r="I81" s="242">
        <v>0.21510000000000001</v>
      </c>
      <c r="J81" s="241">
        <v>702.89</v>
      </c>
      <c r="K81" s="242">
        <v>0</v>
      </c>
      <c r="L81" s="241">
        <v>0</v>
      </c>
      <c r="M81" s="242">
        <v>0</v>
      </c>
      <c r="N81" s="241">
        <v>0</v>
      </c>
      <c r="O81" s="242">
        <v>7.0000000000000001E-3</v>
      </c>
      <c r="P81" s="241">
        <v>22.93</v>
      </c>
      <c r="Q81" s="242">
        <v>1.1000000000000001E-3</v>
      </c>
      <c r="R81" s="241">
        <v>3.71</v>
      </c>
      <c r="S81" s="242">
        <v>0</v>
      </c>
      <c r="T81" s="241">
        <v>0</v>
      </c>
      <c r="U81" s="242">
        <v>8.8499999999999995E-2</v>
      </c>
      <c r="V81" s="241">
        <v>289.39</v>
      </c>
      <c r="W81" s="242">
        <v>3.0999999999999999E-3</v>
      </c>
      <c r="X81" s="241">
        <v>9.98</v>
      </c>
      <c r="Y81" s="242">
        <v>1.1127</v>
      </c>
      <c r="Z81" s="241">
        <v>3636.77</v>
      </c>
      <c r="AA81" s="243">
        <v>6905.18</v>
      </c>
      <c r="AB81" s="235">
        <f t="shared" si="1"/>
        <v>1028.9099999999999</v>
      </c>
    </row>
    <row r="82" spans="3:28" ht="28.35" customHeight="1" x14ac:dyDescent="0.15">
      <c r="C82" s="238" t="s">
        <v>490</v>
      </c>
      <c r="D82" s="239" t="s">
        <v>491</v>
      </c>
      <c r="E82" s="240" t="s">
        <v>57</v>
      </c>
      <c r="F82" s="241">
        <v>4357.88</v>
      </c>
      <c r="G82" s="242">
        <v>0.79790000000000005</v>
      </c>
      <c r="H82" s="241">
        <v>3477.15</v>
      </c>
      <c r="I82" s="242">
        <v>0.1613</v>
      </c>
      <c r="J82" s="241">
        <v>702.89</v>
      </c>
      <c r="K82" s="242">
        <v>0</v>
      </c>
      <c r="L82" s="241">
        <v>0</v>
      </c>
      <c r="M82" s="242">
        <v>0</v>
      </c>
      <c r="N82" s="241">
        <v>0</v>
      </c>
      <c r="O82" s="242">
        <v>0</v>
      </c>
      <c r="P82" s="241">
        <v>0</v>
      </c>
      <c r="Q82" s="242">
        <v>8.9999999999999998E-4</v>
      </c>
      <c r="R82" s="241">
        <v>3.71</v>
      </c>
      <c r="S82" s="242">
        <v>0</v>
      </c>
      <c r="T82" s="241">
        <v>0</v>
      </c>
      <c r="U82" s="242">
        <v>6.6400000000000001E-2</v>
      </c>
      <c r="V82" s="241">
        <v>289.39</v>
      </c>
      <c r="W82" s="242">
        <v>2.3E-3</v>
      </c>
      <c r="X82" s="241">
        <v>9.98</v>
      </c>
      <c r="Y82" s="242">
        <v>1.0286999999999999</v>
      </c>
      <c r="Z82" s="241">
        <v>4483.13</v>
      </c>
      <c r="AA82" s="243">
        <v>8841.01</v>
      </c>
      <c r="AB82" s="235">
        <f t="shared" si="1"/>
        <v>1005.98</v>
      </c>
    </row>
    <row r="83" spans="3:28" ht="28.35" customHeight="1" x14ac:dyDescent="0.15">
      <c r="C83" s="238" t="s">
        <v>492</v>
      </c>
      <c r="D83" s="239" t="s">
        <v>493</v>
      </c>
      <c r="E83" s="240" t="s">
        <v>57</v>
      </c>
      <c r="F83" s="241">
        <v>7766</v>
      </c>
      <c r="G83" s="242">
        <v>0.79790000000000005</v>
      </c>
      <c r="H83" s="241">
        <v>6196.49</v>
      </c>
      <c r="I83" s="242">
        <v>9.0499999999999997E-2</v>
      </c>
      <c r="J83" s="241">
        <v>702.89</v>
      </c>
      <c r="K83" s="242">
        <v>0</v>
      </c>
      <c r="L83" s="241">
        <v>0</v>
      </c>
      <c r="M83" s="242">
        <v>0</v>
      </c>
      <c r="N83" s="241">
        <v>0</v>
      </c>
      <c r="O83" s="242">
        <v>0</v>
      </c>
      <c r="P83" s="241">
        <v>0</v>
      </c>
      <c r="Q83" s="242">
        <v>5.0000000000000001E-4</v>
      </c>
      <c r="R83" s="241">
        <v>3.71</v>
      </c>
      <c r="S83" s="242">
        <v>0</v>
      </c>
      <c r="T83" s="241">
        <v>0</v>
      </c>
      <c r="U83" s="242">
        <v>3.73E-2</v>
      </c>
      <c r="V83" s="241">
        <v>289.39</v>
      </c>
      <c r="W83" s="242">
        <v>1.2999999999999999E-3</v>
      </c>
      <c r="X83" s="241">
        <v>9.98</v>
      </c>
      <c r="Y83" s="242">
        <v>0.9274</v>
      </c>
      <c r="Z83" s="241">
        <v>7202.46</v>
      </c>
      <c r="AA83" s="243">
        <v>14968.46</v>
      </c>
      <c r="AB83" s="235">
        <f t="shared" si="1"/>
        <v>1005.9700000000003</v>
      </c>
    </row>
    <row r="84" spans="3:28" ht="28.35" customHeight="1" x14ac:dyDescent="0.15">
      <c r="C84" s="238" t="s">
        <v>494</v>
      </c>
      <c r="D84" s="239" t="s">
        <v>495</v>
      </c>
      <c r="E84" s="240" t="s">
        <v>57</v>
      </c>
      <c r="F84" s="241">
        <v>12002</v>
      </c>
      <c r="G84" s="242">
        <v>0.79820000000000002</v>
      </c>
      <c r="H84" s="241">
        <v>9580</v>
      </c>
      <c r="I84" s="242">
        <v>5.8599999999999999E-2</v>
      </c>
      <c r="J84" s="241">
        <v>702.89</v>
      </c>
      <c r="K84" s="242">
        <v>2.0999999999999999E-3</v>
      </c>
      <c r="L84" s="241">
        <v>24.99</v>
      </c>
      <c r="M84" s="242">
        <v>0</v>
      </c>
      <c r="N84" s="241">
        <v>0</v>
      </c>
      <c r="O84" s="242">
        <v>0</v>
      </c>
      <c r="P84" s="241">
        <v>0</v>
      </c>
      <c r="Q84" s="242">
        <v>2.9999999999999997E-4</v>
      </c>
      <c r="R84" s="241">
        <v>4.17</v>
      </c>
      <c r="S84" s="242">
        <v>0</v>
      </c>
      <c r="T84" s="241">
        <v>0</v>
      </c>
      <c r="U84" s="242">
        <v>2.41E-2</v>
      </c>
      <c r="V84" s="241">
        <v>289.39</v>
      </c>
      <c r="W84" s="242">
        <v>8.0000000000000004E-4</v>
      </c>
      <c r="X84" s="241">
        <v>9.98</v>
      </c>
      <c r="Y84" s="242">
        <v>0.8841</v>
      </c>
      <c r="Z84" s="241">
        <v>10611.41</v>
      </c>
      <c r="AA84" s="243">
        <v>22613.41</v>
      </c>
      <c r="AB84" s="235">
        <f t="shared" si="1"/>
        <v>1031.4099999999999</v>
      </c>
    </row>
    <row r="85" spans="3:28" ht="28.35" customHeight="1" x14ac:dyDescent="0.15">
      <c r="C85" s="238" t="s">
        <v>496</v>
      </c>
      <c r="D85" s="239" t="s">
        <v>497</v>
      </c>
      <c r="E85" s="240" t="s">
        <v>57</v>
      </c>
      <c r="F85" s="241">
        <v>13020.37</v>
      </c>
      <c r="G85" s="242">
        <v>0.79820000000000002</v>
      </c>
      <c r="H85" s="241">
        <v>10392.86</v>
      </c>
      <c r="I85" s="242">
        <v>5.3999999999999999E-2</v>
      </c>
      <c r="J85" s="241">
        <v>702.89</v>
      </c>
      <c r="K85" s="242">
        <v>1.9E-3</v>
      </c>
      <c r="L85" s="241">
        <v>24.99</v>
      </c>
      <c r="M85" s="242">
        <v>0</v>
      </c>
      <c r="N85" s="241">
        <v>0</v>
      </c>
      <c r="O85" s="242">
        <v>0</v>
      </c>
      <c r="P85" s="241">
        <v>0</v>
      </c>
      <c r="Q85" s="242">
        <v>2.9999999999999997E-4</v>
      </c>
      <c r="R85" s="241">
        <v>4.17</v>
      </c>
      <c r="S85" s="242">
        <v>0</v>
      </c>
      <c r="T85" s="241">
        <v>0</v>
      </c>
      <c r="U85" s="242">
        <v>2.2200000000000001E-2</v>
      </c>
      <c r="V85" s="241">
        <v>289.39</v>
      </c>
      <c r="W85" s="242">
        <v>8.0000000000000004E-4</v>
      </c>
      <c r="X85" s="241">
        <v>9.98</v>
      </c>
      <c r="Y85" s="242">
        <v>0.87739999999999996</v>
      </c>
      <c r="Z85" s="241">
        <v>11424.28</v>
      </c>
      <c r="AA85" s="243">
        <v>24444.65</v>
      </c>
      <c r="AB85" s="235">
        <f t="shared" si="1"/>
        <v>1031.42</v>
      </c>
    </row>
    <row r="86" spans="3:28" ht="28.35" customHeight="1" x14ac:dyDescent="0.15">
      <c r="C86" s="238" t="s">
        <v>498</v>
      </c>
      <c r="D86" s="239" t="s">
        <v>499</v>
      </c>
      <c r="E86" s="240" t="s">
        <v>57</v>
      </c>
      <c r="F86" s="241">
        <v>14038.74</v>
      </c>
      <c r="G86" s="242">
        <v>0.79820000000000002</v>
      </c>
      <c r="H86" s="241">
        <v>11205.72</v>
      </c>
      <c r="I86" s="242">
        <v>5.0099999999999999E-2</v>
      </c>
      <c r="J86" s="241">
        <v>702.89</v>
      </c>
      <c r="K86" s="242">
        <v>1.8E-3</v>
      </c>
      <c r="L86" s="241">
        <v>24.99</v>
      </c>
      <c r="M86" s="242">
        <v>0</v>
      </c>
      <c r="N86" s="241">
        <v>0</v>
      </c>
      <c r="O86" s="242">
        <v>0</v>
      </c>
      <c r="P86" s="241">
        <v>0</v>
      </c>
      <c r="Q86" s="242">
        <v>2.9999999999999997E-4</v>
      </c>
      <c r="R86" s="241">
        <v>4.17</v>
      </c>
      <c r="S86" s="242">
        <v>0</v>
      </c>
      <c r="T86" s="241">
        <v>0</v>
      </c>
      <c r="U86" s="242">
        <v>2.06E-2</v>
      </c>
      <c r="V86" s="241">
        <v>289.39</v>
      </c>
      <c r="W86" s="242">
        <v>6.9999999999999999E-4</v>
      </c>
      <c r="X86" s="241">
        <v>9.98</v>
      </c>
      <c r="Y86" s="242">
        <v>0.87170000000000003</v>
      </c>
      <c r="Z86" s="241">
        <v>12237.14</v>
      </c>
      <c r="AA86" s="243">
        <v>26275.88</v>
      </c>
      <c r="AB86" s="235">
        <f t="shared" si="1"/>
        <v>1031.42</v>
      </c>
    </row>
    <row r="87" spans="3:28" ht="28.35" customHeight="1" x14ac:dyDescent="0.15">
      <c r="C87" s="238" t="s">
        <v>500</v>
      </c>
      <c r="D87" s="239" t="s">
        <v>501</v>
      </c>
      <c r="E87" s="240" t="s">
        <v>57</v>
      </c>
      <c r="F87" s="241">
        <v>3842.9</v>
      </c>
      <c r="G87" s="242">
        <v>0.79679999999999995</v>
      </c>
      <c r="H87" s="241">
        <v>3062.02</v>
      </c>
      <c r="I87" s="242">
        <v>0.18290000000000001</v>
      </c>
      <c r="J87" s="241">
        <v>702.89</v>
      </c>
      <c r="K87" s="242">
        <v>6.4999999999999997E-3</v>
      </c>
      <c r="L87" s="241">
        <v>24.99</v>
      </c>
      <c r="M87" s="242">
        <v>0</v>
      </c>
      <c r="N87" s="241">
        <v>0</v>
      </c>
      <c r="O87" s="242">
        <v>0</v>
      </c>
      <c r="P87" s="241">
        <v>0</v>
      </c>
      <c r="Q87" s="242">
        <v>8.0000000000000004E-4</v>
      </c>
      <c r="R87" s="241">
        <v>3.25</v>
      </c>
      <c r="S87" s="242">
        <v>0</v>
      </c>
      <c r="T87" s="241">
        <v>0</v>
      </c>
      <c r="U87" s="242">
        <v>7.5300000000000006E-2</v>
      </c>
      <c r="V87" s="241">
        <v>289.39</v>
      </c>
      <c r="W87" s="242">
        <v>2.5999999999999999E-3</v>
      </c>
      <c r="X87" s="241">
        <v>9.98</v>
      </c>
      <c r="Y87" s="242">
        <v>1.0649999999999999</v>
      </c>
      <c r="Z87" s="241">
        <v>4092.52</v>
      </c>
      <c r="AA87" s="243">
        <v>7935.42</v>
      </c>
      <c r="AB87" s="235">
        <f t="shared" si="1"/>
        <v>1030.5</v>
      </c>
    </row>
    <row r="88" spans="3:28" ht="28.35" customHeight="1" x14ac:dyDescent="0.15">
      <c r="C88" s="238" t="s">
        <v>502</v>
      </c>
      <c r="D88" s="239" t="s">
        <v>503</v>
      </c>
      <c r="E88" s="240" t="s">
        <v>57</v>
      </c>
      <c r="F88" s="241">
        <v>5123.87</v>
      </c>
      <c r="G88" s="242">
        <v>0.79679999999999995</v>
      </c>
      <c r="H88" s="241">
        <v>4082.7</v>
      </c>
      <c r="I88" s="242">
        <v>0.13719999999999999</v>
      </c>
      <c r="J88" s="241">
        <v>702.89</v>
      </c>
      <c r="K88" s="242">
        <v>4.8999999999999998E-3</v>
      </c>
      <c r="L88" s="241">
        <v>24.99</v>
      </c>
      <c r="M88" s="242">
        <v>0</v>
      </c>
      <c r="N88" s="241">
        <v>0</v>
      </c>
      <c r="O88" s="242">
        <v>0</v>
      </c>
      <c r="P88" s="241">
        <v>0</v>
      </c>
      <c r="Q88" s="242">
        <v>5.9999999999999995E-4</v>
      </c>
      <c r="R88" s="241">
        <v>3.25</v>
      </c>
      <c r="S88" s="242">
        <v>0</v>
      </c>
      <c r="T88" s="241">
        <v>0</v>
      </c>
      <c r="U88" s="242">
        <v>5.6500000000000002E-2</v>
      </c>
      <c r="V88" s="241">
        <v>289.39</v>
      </c>
      <c r="W88" s="242">
        <v>1.9E-3</v>
      </c>
      <c r="X88" s="241">
        <v>9.98</v>
      </c>
      <c r="Y88" s="242">
        <v>0.99790000000000001</v>
      </c>
      <c r="Z88" s="241">
        <v>5113.2</v>
      </c>
      <c r="AA88" s="243">
        <v>10237.07</v>
      </c>
      <c r="AB88" s="235">
        <f t="shared" si="1"/>
        <v>1030.5</v>
      </c>
    </row>
    <row r="89" spans="3:28" ht="28.35" customHeight="1" x14ac:dyDescent="0.15">
      <c r="C89" s="238" t="s">
        <v>504</v>
      </c>
      <c r="D89" s="239" t="s">
        <v>505</v>
      </c>
      <c r="E89" s="240" t="s">
        <v>57</v>
      </c>
      <c r="F89" s="241">
        <v>9831.81</v>
      </c>
      <c r="G89" s="242">
        <v>0.79679999999999995</v>
      </c>
      <c r="H89" s="241">
        <v>7833.99</v>
      </c>
      <c r="I89" s="242">
        <v>7.1499999999999994E-2</v>
      </c>
      <c r="J89" s="241">
        <v>702.89</v>
      </c>
      <c r="K89" s="242">
        <v>2.5000000000000001E-3</v>
      </c>
      <c r="L89" s="241">
        <v>24.99</v>
      </c>
      <c r="M89" s="242">
        <v>0</v>
      </c>
      <c r="N89" s="241">
        <v>0</v>
      </c>
      <c r="O89" s="242">
        <v>0</v>
      </c>
      <c r="P89" s="241">
        <v>0</v>
      </c>
      <c r="Q89" s="242">
        <v>2.9999999999999997E-4</v>
      </c>
      <c r="R89" s="241">
        <v>3.25</v>
      </c>
      <c r="S89" s="242">
        <v>0</v>
      </c>
      <c r="T89" s="241">
        <v>0</v>
      </c>
      <c r="U89" s="242">
        <v>2.9399999999999999E-2</v>
      </c>
      <c r="V89" s="241">
        <v>289.39</v>
      </c>
      <c r="W89" s="242">
        <v>1E-3</v>
      </c>
      <c r="X89" s="241">
        <v>9.98</v>
      </c>
      <c r="Y89" s="242">
        <v>0.90159999999999996</v>
      </c>
      <c r="Z89" s="241">
        <v>8864.49</v>
      </c>
      <c r="AA89" s="243">
        <v>18696.3</v>
      </c>
      <c r="AB89" s="235">
        <f t="shared" si="1"/>
        <v>1030.5</v>
      </c>
    </row>
    <row r="90" spans="3:28" ht="28.35" customHeight="1" x14ac:dyDescent="0.15">
      <c r="C90" s="238" t="s">
        <v>506</v>
      </c>
      <c r="D90" s="239" t="s">
        <v>507</v>
      </c>
      <c r="E90" s="240" t="s">
        <v>57</v>
      </c>
      <c r="F90" s="241">
        <v>2946.19</v>
      </c>
      <c r="G90" s="242">
        <v>0.81679999999999997</v>
      </c>
      <c r="H90" s="241">
        <v>2406.4499999999998</v>
      </c>
      <c r="I90" s="242">
        <v>0.23860000000000001</v>
      </c>
      <c r="J90" s="241">
        <v>702.89</v>
      </c>
      <c r="K90" s="242">
        <v>8.5000000000000006E-3</v>
      </c>
      <c r="L90" s="241">
        <v>24.99</v>
      </c>
      <c r="M90" s="242">
        <v>0</v>
      </c>
      <c r="N90" s="241">
        <v>0</v>
      </c>
      <c r="O90" s="242">
        <v>1.43E-2</v>
      </c>
      <c r="P90" s="241">
        <v>42.26</v>
      </c>
      <c r="Q90" s="242">
        <v>1.8E-3</v>
      </c>
      <c r="R90" s="241">
        <v>5.32</v>
      </c>
      <c r="S90" s="242">
        <v>0</v>
      </c>
      <c r="T90" s="241">
        <v>0</v>
      </c>
      <c r="U90" s="242">
        <v>9.8199999999999996E-2</v>
      </c>
      <c r="V90" s="241">
        <v>289.39</v>
      </c>
      <c r="W90" s="242">
        <v>3.3999999999999998E-3</v>
      </c>
      <c r="X90" s="241">
        <v>9.98</v>
      </c>
      <c r="Y90" s="242">
        <v>1.1816</v>
      </c>
      <c r="Z90" s="241">
        <v>3481.28</v>
      </c>
      <c r="AA90" s="243">
        <v>6427.47</v>
      </c>
      <c r="AB90" s="235">
        <f t="shared" si="1"/>
        <v>1074.8300000000004</v>
      </c>
    </row>
    <row r="91" spans="3:28" ht="28.35" customHeight="1" x14ac:dyDescent="0.15">
      <c r="C91" s="238" t="s">
        <v>508</v>
      </c>
      <c r="D91" s="239" t="s">
        <v>509</v>
      </c>
      <c r="E91" s="240" t="s">
        <v>57</v>
      </c>
      <c r="F91" s="241">
        <v>3928.26</v>
      </c>
      <c r="G91" s="242">
        <v>0.81679999999999997</v>
      </c>
      <c r="H91" s="241">
        <v>3208.6</v>
      </c>
      <c r="I91" s="242">
        <v>0.1789</v>
      </c>
      <c r="J91" s="241">
        <v>702.89</v>
      </c>
      <c r="K91" s="242">
        <v>6.4000000000000003E-3</v>
      </c>
      <c r="L91" s="241">
        <v>24.99</v>
      </c>
      <c r="M91" s="242">
        <v>0</v>
      </c>
      <c r="N91" s="241">
        <v>0</v>
      </c>
      <c r="O91" s="242">
        <v>0</v>
      </c>
      <c r="P91" s="241">
        <v>0</v>
      </c>
      <c r="Q91" s="242">
        <v>1.4E-3</v>
      </c>
      <c r="R91" s="241">
        <v>5.32</v>
      </c>
      <c r="S91" s="242">
        <v>0</v>
      </c>
      <c r="T91" s="241">
        <v>0</v>
      </c>
      <c r="U91" s="242">
        <v>7.3700000000000002E-2</v>
      </c>
      <c r="V91" s="241">
        <v>289.39</v>
      </c>
      <c r="W91" s="242">
        <v>2.5000000000000001E-3</v>
      </c>
      <c r="X91" s="241">
        <v>9.98</v>
      </c>
      <c r="Y91" s="242">
        <v>1.0797000000000001</v>
      </c>
      <c r="Z91" s="241">
        <v>4241.17</v>
      </c>
      <c r="AA91" s="243">
        <v>8169.43</v>
      </c>
      <c r="AB91" s="235">
        <f t="shared" si="1"/>
        <v>1032.5700000000002</v>
      </c>
    </row>
    <row r="92" spans="3:28" ht="28.35" customHeight="1" x14ac:dyDescent="0.15">
      <c r="C92" s="238" t="s">
        <v>510</v>
      </c>
      <c r="D92" s="239" t="s">
        <v>511</v>
      </c>
      <c r="E92" s="240" t="s">
        <v>57</v>
      </c>
      <c r="F92" s="241">
        <v>5873.81</v>
      </c>
      <c r="G92" s="242">
        <v>0.81679999999999997</v>
      </c>
      <c r="H92" s="241">
        <v>4797.7299999999996</v>
      </c>
      <c r="I92" s="242">
        <v>0.1197</v>
      </c>
      <c r="J92" s="241">
        <v>702.89</v>
      </c>
      <c r="K92" s="242">
        <v>4.3E-3</v>
      </c>
      <c r="L92" s="241">
        <v>24.99</v>
      </c>
      <c r="M92" s="242">
        <v>0</v>
      </c>
      <c r="N92" s="241">
        <v>0</v>
      </c>
      <c r="O92" s="242">
        <v>0</v>
      </c>
      <c r="P92" s="241">
        <v>0</v>
      </c>
      <c r="Q92" s="242">
        <v>8.9999999999999998E-4</v>
      </c>
      <c r="R92" s="241">
        <v>5.32</v>
      </c>
      <c r="S92" s="242">
        <v>0</v>
      </c>
      <c r="T92" s="241">
        <v>0</v>
      </c>
      <c r="U92" s="242">
        <v>4.9299999999999997E-2</v>
      </c>
      <c r="V92" s="241">
        <v>289.39</v>
      </c>
      <c r="W92" s="242">
        <v>1.6999999999999999E-3</v>
      </c>
      <c r="X92" s="241">
        <v>9.98</v>
      </c>
      <c r="Y92" s="242">
        <v>0.99260000000000004</v>
      </c>
      <c r="Z92" s="241">
        <v>5830.3</v>
      </c>
      <c r="AA92" s="243">
        <v>11704.11</v>
      </c>
      <c r="AB92" s="235">
        <f t="shared" si="1"/>
        <v>1032.5700000000006</v>
      </c>
    </row>
    <row r="93" spans="3:28" ht="28.35" customHeight="1" x14ac:dyDescent="0.15">
      <c r="C93" s="238" t="s">
        <v>512</v>
      </c>
      <c r="D93" s="239" t="s">
        <v>513</v>
      </c>
      <c r="E93" s="240" t="s">
        <v>57</v>
      </c>
      <c r="F93" s="241">
        <v>2738.44</v>
      </c>
      <c r="G93" s="242">
        <v>0.79869999999999997</v>
      </c>
      <c r="H93" s="241">
        <v>2187.19</v>
      </c>
      <c r="I93" s="242">
        <v>0.25669999999999998</v>
      </c>
      <c r="J93" s="241">
        <v>702.89</v>
      </c>
      <c r="K93" s="242">
        <v>9.1000000000000004E-3</v>
      </c>
      <c r="L93" s="241">
        <v>24.99</v>
      </c>
      <c r="M93" s="242">
        <v>0</v>
      </c>
      <c r="N93" s="241">
        <v>0</v>
      </c>
      <c r="O93" s="242">
        <v>0.02</v>
      </c>
      <c r="P93" s="241">
        <v>54.73</v>
      </c>
      <c r="Q93" s="242">
        <v>1.4E-3</v>
      </c>
      <c r="R93" s="241">
        <v>3.74</v>
      </c>
      <c r="S93" s="242">
        <v>0</v>
      </c>
      <c r="T93" s="241">
        <v>0</v>
      </c>
      <c r="U93" s="242">
        <v>0.1057</v>
      </c>
      <c r="V93" s="241">
        <v>289.39</v>
      </c>
      <c r="W93" s="242">
        <v>3.5999999999999999E-3</v>
      </c>
      <c r="X93" s="241">
        <v>9.98</v>
      </c>
      <c r="Y93" s="242">
        <v>1.1952</v>
      </c>
      <c r="Z93" s="241">
        <v>3272.9</v>
      </c>
      <c r="AA93" s="243">
        <v>6011.34</v>
      </c>
      <c r="AB93" s="235">
        <f t="shared" si="1"/>
        <v>1085.71</v>
      </c>
    </row>
    <row r="94" spans="3:28" ht="28.35" customHeight="1" x14ac:dyDescent="0.15">
      <c r="C94" s="238" t="s">
        <v>514</v>
      </c>
      <c r="D94" s="239" t="s">
        <v>515</v>
      </c>
      <c r="E94" s="240" t="s">
        <v>57</v>
      </c>
      <c r="F94" s="241">
        <v>3651.25</v>
      </c>
      <c r="G94" s="242">
        <v>0.79869999999999997</v>
      </c>
      <c r="H94" s="241">
        <v>2916.26</v>
      </c>
      <c r="I94" s="242">
        <v>0.1925</v>
      </c>
      <c r="J94" s="241">
        <v>702.89</v>
      </c>
      <c r="K94" s="242">
        <v>6.7999999999999996E-3</v>
      </c>
      <c r="L94" s="241">
        <v>24.99</v>
      </c>
      <c r="M94" s="242">
        <v>0</v>
      </c>
      <c r="N94" s="241">
        <v>0</v>
      </c>
      <c r="O94" s="242">
        <v>0</v>
      </c>
      <c r="P94" s="241">
        <v>0</v>
      </c>
      <c r="Q94" s="242">
        <v>1E-3</v>
      </c>
      <c r="R94" s="241">
        <v>3.74</v>
      </c>
      <c r="S94" s="242">
        <v>0</v>
      </c>
      <c r="T94" s="241">
        <v>0</v>
      </c>
      <c r="U94" s="242">
        <v>7.9299999999999995E-2</v>
      </c>
      <c r="V94" s="241">
        <v>289.39</v>
      </c>
      <c r="W94" s="242">
        <v>2.7000000000000001E-3</v>
      </c>
      <c r="X94" s="241">
        <v>9.98</v>
      </c>
      <c r="Y94" s="242">
        <v>1.0810999999999999</v>
      </c>
      <c r="Z94" s="241">
        <v>3947.24</v>
      </c>
      <c r="AA94" s="243">
        <v>7598.5</v>
      </c>
      <c r="AB94" s="235">
        <f t="shared" si="1"/>
        <v>1030.9799999999996</v>
      </c>
    </row>
    <row r="95" spans="3:28" ht="28.35" customHeight="1" x14ac:dyDescent="0.15">
      <c r="C95" s="238" t="s">
        <v>516</v>
      </c>
      <c r="D95" s="239" t="s">
        <v>517</v>
      </c>
      <c r="E95" s="240" t="s">
        <v>57</v>
      </c>
      <c r="F95" s="241">
        <v>5503.01</v>
      </c>
      <c r="G95" s="242">
        <v>0.79869999999999997</v>
      </c>
      <c r="H95" s="241">
        <v>4395.25</v>
      </c>
      <c r="I95" s="242">
        <v>0.12770000000000001</v>
      </c>
      <c r="J95" s="241">
        <v>702.89</v>
      </c>
      <c r="K95" s="242">
        <v>4.4999999999999997E-3</v>
      </c>
      <c r="L95" s="241">
        <v>24.99</v>
      </c>
      <c r="M95" s="242">
        <v>0</v>
      </c>
      <c r="N95" s="241">
        <v>0</v>
      </c>
      <c r="O95" s="242">
        <v>0</v>
      </c>
      <c r="P95" s="241">
        <v>0</v>
      </c>
      <c r="Q95" s="242">
        <v>6.9999999999999999E-4</v>
      </c>
      <c r="R95" s="241">
        <v>3.74</v>
      </c>
      <c r="S95" s="242">
        <v>0</v>
      </c>
      <c r="T95" s="241">
        <v>0</v>
      </c>
      <c r="U95" s="242">
        <v>5.2600000000000001E-2</v>
      </c>
      <c r="V95" s="241">
        <v>289.39</v>
      </c>
      <c r="W95" s="242">
        <v>1.8E-3</v>
      </c>
      <c r="X95" s="241">
        <v>9.98</v>
      </c>
      <c r="Y95" s="242">
        <v>0.98609999999999998</v>
      </c>
      <c r="Z95" s="241">
        <v>5426.24</v>
      </c>
      <c r="AA95" s="243">
        <v>10929.24</v>
      </c>
      <c r="AB95" s="235">
        <f t="shared" si="1"/>
        <v>1030.9899999999998</v>
      </c>
    </row>
    <row r="96" spans="3:28" ht="28.35" customHeight="1" x14ac:dyDescent="0.15">
      <c r="C96" s="238" t="s">
        <v>518</v>
      </c>
      <c r="D96" s="239" t="s">
        <v>519</v>
      </c>
      <c r="E96" s="240" t="s">
        <v>57</v>
      </c>
      <c r="F96" s="241">
        <v>3935.94</v>
      </c>
      <c r="G96" s="242">
        <v>0.80330000000000001</v>
      </c>
      <c r="H96" s="241">
        <v>3161.74</v>
      </c>
      <c r="I96" s="242">
        <v>0.17860000000000001</v>
      </c>
      <c r="J96" s="241">
        <v>702.89</v>
      </c>
      <c r="K96" s="242">
        <v>6.3E-3</v>
      </c>
      <c r="L96" s="241">
        <v>24.99</v>
      </c>
      <c r="M96" s="242">
        <v>0</v>
      </c>
      <c r="N96" s="241">
        <v>0</v>
      </c>
      <c r="O96" s="242">
        <v>0</v>
      </c>
      <c r="P96" s="241">
        <v>0</v>
      </c>
      <c r="Q96" s="242">
        <v>8.9999999999999998E-4</v>
      </c>
      <c r="R96" s="241">
        <v>3.7</v>
      </c>
      <c r="S96" s="242">
        <v>0</v>
      </c>
      <c r="T96" s="241">
        <v>0</v>
      </c>
      <c r="U96" s="242">
        <v>7.3499999999999996E-2</v>
      </c>
      <c r="V96" s="241">
        <v>289.39</v>
      </c>
      <c r="W96" s="242">
        <v>2.5000000000000001E-3</v>
      </c>
      <c r="X96" s="241">
        <v>9.98</v>
      </c>
      <c r="Y96" s="242">
        <v>1.0651999999999999</v>
      </c>
      <c r="Z96" s="241">
        <v>4192.6899999999996</v>
      </c>
      <c r="AA96" s="243">
        <v>8128.63</v>
      </c>
      <c r="AB96" s="235">
        <f t="shared" si="1"/>
        <v>1030.9499999999998</v>
      </c>
    </row>
    <row r="97" spans="3:28" ht="28.35" customHeight="1" x14ac:dyDescent="0.15">
      <c r="C97" s="238" t="s">
        <v>520</v>
      </c>
      <c r="D97" s="239" t="s">
        <v>521</v>
      </c>
      <c r="E97" s="240" t="s">
        <v>57</v>
      </c>
      <c r="F97" s="241">
        <v>5247.92</v>
      </c>
      <c r="G97" s="242">
        <v>0.80330000000000001</v>
      </c>
      <c r="H97" s="241">
        <v>4215.66</v>
      </c>
      <c r="I97" s="242">
        <v>0.13389999999999999</v>
      </c>
      <c r="J97" s="241">
        <v>702.89</v>
      </c>
      <c r="K97" s="242">
        <v>4.7999999999999996E-3</v>
      </c>
      <c r="L97" s="241">
        <v>24.99</v>
      </c>
      <c r="M97" s="242">
        <v>0</v>
      </c>
      <c r="N97" s="241">
        <v>0</v>
      </c>
      <c r="O97" s="242">
        <v>0</v>
      </c>
      <c r="P97" s="241">
        <v>0</v>
      </c>
      <c r="Q97" s="242">
        <v>6.9999999999999999E-4</v>
      </c>
      <c r="R97" s="241">
        <v>3.7</v>
      </c>
      <c r="S97" s="242">
        <v>0</v>
      </c>
      <c r="T97" s="241">
        <v>0</v>
      </c>
      <c r="U97" s="242">
        <v>5.5100000000000003E-2</v>
      </c>
      <c r="V97" s="241">
        <v>289.39</v>
      </c>
      <c r="W97" s="242">
        <v>1.9E-3</v>
      </c>
      <c r="X97" s="241">
        <v>9.98</v>
      </c>
      <c r="Y97" s="242">
        <v>0.99970000000000003</v>
      </c>
      <c r="Z97" s="241">
        <v>5246.6</v>
      </c>
      <c r="AA97" s="243">
        <v>10494.53</v>
      </c>
      <c r="AB97" s="235">
        <f t="shared" si="1"/>
        <v>1030.9400000000005</v>
      </c>
    </row>
    <row r="98" spans="3:28" ht="28.35" customHeight="1" x14ac:dyDescent="0.15">
      <c r="C98" s="238" t="s">
        <v>522</v>
      </c>
      <c r="D98" s="239" t="s">
        <v>523</v>
      </c>
      <c r="E98" s="240" t="s">
        <v>57</v>
      </c>
      <c r="F98" s="241">
        <v>8467.7999999999993</v>
      </c>
      <c r="G98" s="242">
        <v>0.80330000000000001</v>
      </c>
      <c r="H98" s="241">
        <v>6802.19</v>
      </c>
      <c r="I98" s="242">
        <v>8.3000000000000004E-2</v>
      </c>
      <c r="J98" s="241">
        <v>702.89</v>
      </c>
      <c r="K98" s="242">
        <v>3.0000000000000001E-3</v>
      </c>
      <c r="L98" s="241">
        <v>24.99</v>
      </c>
      <c r="M98" s="242">
        <v>0</v>
      </c>
      <c r="N98" s="241">
        <v>0</v>
      </c>
      <c r="O98" s="242">
        <v>0</v>
      </c>
      <c r="P98" s="241">
        <v>0</v>
      </c>
      <c r="Q98" s="242">
        <v>4.0000000000000002E-4</v>
      </c>
      <c r="R98" s="241">
        <v>3.7</v>
      </c>
      <c r="S98" s="242">
        <v>0</v>
      </c>
      <c r="T98" s="241">
        <v>0</v>
      </c>
      <c r="U98" s="242">
        <v>3.4200000000000001E-2</v>
      </c>
      <c r="V98" s="241">
        <v>289.39</v>
      </c>
      <c r="W98" s="242">
        <v>1.1999999999999999E-3</v>
      </c>
      <c r="X98" s="241">
        <v>9.98</v>
      </c>
      <c r="Y98" s="242">
        <v>0.92500000000000004</v>
      </c>
      <c r="Z98" s="241">
        <v>7833.13</v>
      </c>
      <c r="AA98" s="243">
        <v>16300.93</v>
      </c>
      <c r="AB98" s="235">
        <f t="shared" si="1"/>
        <v>1030.9400000000005</v>
      </c>
    </row>
    <row r="99" spans="3:28" ht="28.35" customHeight="1" x14ac:dyDescent="0.15">
      <c r="C99" s="238" t="s">
        <v>524</v>
      </c>
      <c r="D99" s="239" t="s">
        <v>525</v>
      </c>
      <c r="E99" s="240" t="s">
        <v>57</v>
      </c>
      <c r="F99" s="241">
        <v>2946.19</v>
      </c>
      <c r="G99" s="242">
        <v>0.81679999999999997</v>
      </c>
      <c r="H99" s="241">
        <v>2406.4499999999998</v>
      </c>
      <c r="I99" s="242">
        <v>0.23860000000000001</v>
      </c>
      <c r="J99" s="241">
        <v>702.89</v>
      </c>
      <c r="K99" s="242">
        <v>8.5000000000000006E-3</v>
      </c>
      <c r="L99" s="241">
        <v>24.99</v>
      </c>
      <c r="M99" s="242">
        <v>0</v>
      </c>
      <c r="N99" s="241">
        <v>0</v>
      </c>
      <c r="O99" s="242">
        <v>1.43E-2</v>
      </c>
      <c r="P99" s="241">
        <v>42.26</v>
      </c>
      <c r="Q99" s="242">
        <v>1.8E-3</v>
      </c>
      <c r="R99" s="241">
        <v>5.32</v>
      </c>
      <c r="S99" s="242">
        <v>0</v>
      </c>
      <c r="T99" s="241">
        <v>0</v>
      </c>
      <c r="U99" s="242">
        <v>9.8199999999999996E-2</v>
      </c>
      <c r="V99" s="241">
        <v>289.39</v>
      </c>
      <c r="W99" s="242">
        <v>3.3999999999999998E-3</v>
      </c>
      <c r="X99" s="241">
        <v>9.98</v>
      </c>
      <c r="Y99" s="242">
        <v>1.1816</v>
      </c>
      <c r="Z99" s="241">
        <v>3481.28</v>
      </c>
      <c r="AA99" s="243">
        <v>6427.47</v>
      </c>
      <c r="AB99" s="235">
        <f t="shared" si="1"/>
        <v>1074.8300000000004</v>
      </c>
    </row>
    <row r="100" spans="3:28" ht="28.35" customHeight="1" x14ac:dyDescent="0.15">
      <c r="C100" s="238" t="s">
        <v>526</v>
      </c>
      <c r="D100" s="239" t="s">
        <v>527</v>
      </c>
      <c r="E100" s="240" t="s">
        <v>57</v>
      </c>
      <c r="F100" s="241">
        <v>3928.26</v>
      </c>
      <c r="G100" s="242">
        <v>0.81679999999999997</v>
      </c>
      <c r="H100" s="241">
        <v>3208.6</v>
      </c>
      <c r="I100" s="242">
        <v>0.1789</v>
      </c>
      <c r="J100" s="241">
        <v>702.89</v>
      </c>
      <c r="K100" s="242">
        <v>6.4000000000000003E-3</v>
      </c>
      <c r="L100" s="241">
        <v>24.99</v>
      </c>
      <c r="M100" s="242">
        <v>0</v>
      </c>
      <c r="N100" s="241">
        <v>0</v>
      </c>
      <c r="O100" s="242">
        <v>0</v>
      </c>
      <c r="P100" s="241">
        <v>0</v>
      </c>
      <c r="Q100" s="242">
        <v>1.4E-3</v>
      </c>
      <c r="R100" s="241">
        <v>5.32</v>
      </c>
      <c r="S100" s="242">
        <v>0</v>
      </c>
      <c r="T100" s="241">
        <v>0</v>
      </c>
      <c r="U100" s="242">
        <v>7.3700000000000002E-2</v>
      </c>
      <c r="V100" s="241">
        <v>289.39</v>
      </c>
      <c r="W100" s="242">
        <v>2.5000000000000001E-3</v>
      </c>
      <c r="X100" s="241">
        <v>9.98</v>
      </c>
      <c r="Y100" s="242">
        <v>1.0797000000000001</v>
      </c>
      <c r="Z100" s="241">
        <v>4241.17</v>
      </c>
      <c r="AA100" s="243">
        <v>8169.43</v>
      </c>
      <c r="AB100" s="235">
        <f t="shared" si="1"/>
        <v>1032.5700000000002</v>
      </c>
    </row>
    <row r="101" spans="3:28" ht="28.35" customHeight="1" x14ac:dyDescent="0.15">
      <c r="C101" s="238" t="s">
        <v>528</v>
      </c>
      <c r="D101" s="239" t="s">
        <v>529</v>
      </c>
      <c r="E101" s="240" t="s">
        <v>57</v>
      </c>
      <c r="F101" s="241">
        <v>5873.81</v>
      </c>
      <c r="G101" s="242">
        <v>0.81679999999999997</v>
      </c>
      <c r="H101" s="241">
        <v>4797.7299999999996</v>
      </c>
      <c r="I101" s="242">
        <v>0.1197</v>
      </c>
      <c r="J101" s="241">
        <v>702.89</v>
      </c>
      <c r="K101" s="242">
        <v>4.3E-3</v>
      </c>
      <c r="L101" s="241">
        <v>24.99</v>
      </c>
      <c r="M101" s="242">
        <v>0</v>
      </c>
      <c r="N101" s="241">
        <v>0</v>
      </c>
      <c r="O101" s="242">
        <v>0</v>
      </c>
      <c r="P101" s="241">
        <v>0</v>
      </c>
      <c r="Q101" s="242">
        <v>8.9999999999999998E-4</v>
      </c>
      <c r="R101" s="241">
        <v>5.32</v>
      </c>
      <c r="S101" s="242">
        <v>0</v>
      </c>
      <c r="T101" s="241">
        <v>0</v>
      </c>
      <c r="U101" s="242">
        <v>4.9299999999999997E-2</v>
      </c>
      <c r="V101" s="241">
        <v>289.39</v>
      </c>
      <c r="W101" s="242">
        <v>1.6999999999999999E-3</v>
      </c>
      <c r="X101" s="241">
        <v>9.98</v>
      </c>
      <c r="Y101" s="242">
        <v>0.99260000000000004</v>
      </c>
      <c r="Z101" s="241">
        <v>5830.3</v>
      </c>
      <c r="AA101" s="243">
        <v>11704.11</v>
      </c>
      <c r="AB101" s="235">
        <f t="shared" si="1"/>
        <v>1032.5700000000006</v>
      </c>
    </row>
    <row r="102" spans="3:28" ht="28.35" customHeight="1" x14ac:dyDescent="0.15">
      <c r="C102" s="238" t="s">
        <v>530</v>
      </c>
      <c r="D102" s="239" t="s">
        <v>531</v>
      </c>
      <c r="E102" s="240" t="s">
        <v>57</v>
      </c>
      <c r="F102" s="241">
        <v>4060.7</v>
      </c>
      <c r="G102" s="242">
        <v>0.80330000000000001</v>
      </c>
      <c r="H102" s="241">
        <v>3261.96</v>
      </c>
      <c r="I102" s="242">
        <v>0.1731</v>
      </c>
      <c r="J102" s="241">
        <v>702.89</v>
      </c>
      <c r="K102" s="242">
        <v>6.1999999999999998E-3</v>
      </c>
      <c r="L102" s="241">
        <v>24.99</v>
      </c>
      <c r="M102" s="242">
        <v>0</v>
      </c>
      <c r="N102" s="241">
        <v>0</v>
      </c>
      <c r="O102" s="242">
        <v>0</v>
      </c>
      <c r="P102" s="241">
        <v>0</v>
      </c>
      <c r="Q102" s="242">
        <v>8.9999999999999998E-4</v>
      </c>
      <c r="R102" s="241">
        <v>3.7</v>
      </c>
      <c r="S102" s="242">
        <v>0</v>
      </c>
      <c r="T102" s="241">
        <v>0</v>
      </c>
      <c r="U102" s="242">
        <v>7.1300000000000002E-2</v>
      </c>
      <c r="V102" s="241">
        <v>289.39</v>
      </c>
      <c r="W102" s="242">
        <v>2.5000000000000001E-3</v>
      </c>
      <c r="X102" s="241">
        <v>9.98</v>
      </c>
      <c r="Y102" s="242">
        <v>1.0571999999999999</v>
      </c>
      <c r="Z102" s="241">
        <v>4292.91</v>
      </c>
      <c r="AA102" s="243">
        <v>8353.6</v>
      </c>
      <c r="AB102" s="235">
        <f t="shared" si="1"/>
        <v>1030.9499999999998</v>
      </c>
    </row>
    <row r="103" spans="3:28" ht="8.25" x14ac:dyDescent="0.15">
      <c r="C103" s="238" t="s">
        <v>532</v>
      </c>
      <c r="D103" s="239" t="s">
        <v>533</v>
      </c>
      <c r="E103" s="240" t="s">
        <v>57</v>
      </c>
      <c r="F103" s="241">
        <v>5414.26</v>
      </c>
      <c r="G103" s="242">
        <v>0.80330000000000001</v>
      </c>
      <c r="H103" s="241">
        <v>4349.28</v>
      </c>
      <c r="I103" s="242">
        <v>0.1298</v>
      </c>
      <c r="J103" s="241">
        <v>702.89</v>
      </c>
      <c r="K103" s="242">
        <v>4.5999999999999999E-3</v>
      </c>
      <c r="L103" s="241">
        <v>24.99</v>
      </c>
      <c r="M103" s="242">
        <v>0</v>
      </c>
      <c r="N103" s="241">
        <v>0</v>
      </c>
      <c r="O103" s="242">
        <v>0</v>
      </c>
      <c r="P103" s="241">
        <v>0</v>
      </c>
      <c r="Q103" s="242">
        <v>6.9999999999999999E-4</v>
      </c>
      <c r="R103" s="241">
        <v>3.7</v>
      </c>
      <c r="S103" s="242">
        <v>0</v>
      </c>
      <c r="T103" s="241">
        <v>0</v>
      </c>
      <c r="U103" s="242">
        <v>5.3400000000000003E-2</v>
      </c>
      <c r="V103" s="241">
        <v>289.39</v>
      </c>
      <c r="W103" s="242">
        <v>1.8E-3</v>
      </c>
      <c r="X103" s="241">
        <v>9.98</v>
      </c>
      <c r="Y103" s="242">
        <v>0.99370000000000003</v>
      </c>
      <c r="Z103" s="241">
        <v>5380.23</v>
      </c>
      <c r="AA103" s="243">
        <v>10794.49</v>
      </c>
      <c r="AB103" s="235">
        <f t="shared" si="1"/>
        <v>1030.9499999999998</v>
      </c>
    </row>
    <row r="104" spans="3:28" ht="8.25" x14ac:dyDescent="0.15">
      <c r="C104" s="238" t="s">
        <v>534</v>
      </c>
      <c r="D104" s="239" t="s">
        <v>535</v>
      </c>
      <c r="E104" s="240" t="s">
        <v>57</v>
      </c>
      <c r="F104" s="241">
        <v>8587.73</v>
      </c>
      <c r="G104" s="242">
        <v>0.80330000000000001</v>
      </c>
      <c r="H104" s="241">
        <v>6898.53</v>
      </c>
      <c r="I104" s="242">
        <v>8.1799999999999998E-2</v>
      </c>
      <c r="J104" s="241">
        <v>702.89</v>
      </c>
      <c r="K104" s="242">
        <v>2.8999999999999998E-3</v>
      </c>
      <c r="L104" s="241">
        <v>24.99</v>
      </c>
      <c r="M104" s="242">
        <v>0</v>
      </c>
      <c r="N104" s="241">
        <v>0</v>
      </c>
      <c r="O104" s="242">
        <v>0</v>
      </c>
      <c r="P104" s="241">
        <v>0</v>
      </c>
      <c r="Q104" s="242">
        <v>4.0000000000000002E-4</v>
      </c>
      <c r="R104" s="241">
        <v>3.7</v>
      </c>
      <c r="S104" s="242">
        <v>0</v>
      </c>
      <c r="T104" s="241">
        <v>0</v>
      </c>
      <c r="U104" s="242">
        <v>3.3700000000000001E-2</v>
      </c>
      <c r="V104" s="241">
        <v>289.39</v>
      </c>
      <c r="W104" s="242">
        <v>1.1999999999999999E-3</v>
      </c>
      <c r="X104" s="241">
        <v>9.98</v>
      </c>
      <c r="Y104" s="242">
        <v>0.92330000000000001</v>
      </c>
      <c r="Z104" s="241">
        <v>7929.47</v>
      </c>
      <c r="AA104" s="243">
        <v>16517.21</v>
      </c>
      <c r="AB104" s="235">
        <f>Z104-H104</f>
        <v>1030.9400000000005</v>
      </c>
    </row>
    <row r="105" spans="3:28" ht="19.899999999999999" customHeight="1" x14ac:dyDescent="0.15">
      <c r="C105" s="244" t="s">
        <v>541</v>
      </c>
      <c r="D105" s="245"/>
      <c r="E105" s="245"/>
      <c r="F105" s="245"/>
      <c r="G105" s="245"/>
      <c r="H105" s="245"/>
      <c r="I105" s="245"/>
      <c r="J105" s="245"/>
      <c r="K105" s="245"/>
      <c r="L105" s="245"/>
      <c r="M105" s="245"/>
      <c r="N105" s="245"/>
      <c r="O105" s="245"/>
      <c r="P105" s="245"/>
      <c r="Q105" s="245"/>
      <c r="R105" s="245"/>
      <c r="S105" s="245"/>
      <c r="T105" s="245"/>
      <c r="U105" s="245"/>
      <c r="V105" s="245"/>
      <c r="W105" s="245"/>
      <c r="X105" s="245"/>
      <c r="Y105" s="245"/>
      <c r="Z105" s="245"/>
      <c r="AA105" s="245"/>
      <c r="AB105" s="235"/>
    </row>
    <row r="106" spans="3:28" ht="19.899999999999999" customHeight="1" x14ac:dyDescent="0.15">
      <c r="C106" s="238" t="s">
        <v>542</v>
      </c>
      <c r="D106" s="239" t="s">
        <v>543</v>
      </c>
      <c r="E106" s="240" t="s">
        <v>538</v>
      </c>
      <c r="F106" s="241">
        <v>7.07</v>
      </c>
      <c r="G106" s="242">
        <v>1.1323000000000001</v>
      </c>
      <c r="H106" s="241">
        <v>8</v>
      </c>
      <c r="I106" s="242">
        <v>0.54520000000000002</v>
      </c>
      <c r="J106" s="241">
        <v>3.85</v>
      </c>
      <c r="K106" s="242">
        <v>2.3599999999999999E-2</v>
      </c>
      <c r="L106" s="241">
        <v>0.17</v>
      </c>
      <c r="M106" s="242">
        <v>1.1999999999999999E-3</v>
      </c>
      <c r="N106" s="241">
        <v>0.01</v>
      </c>
      <c r="O106" s="242">
        <v>9.7500000000000003E-2</v>
      </c>
      <c r="P106" s="241">
        <v>0.69</v>
      </c>
      <c r="Q106" s="242">
        <v>4.7999999999999996E-3</v>
      </c>
      <c r="R106" s="241">
        <v>0.03</v>
      </c>
      <c r="S106" s="242">
        <v>0</v>
      </c>
      <c r="T106" s="241">
        <v>0</v>
      </c>
      <c r="U106" s="242">
        <v>0.22439999999999999</v>
      </c>
      <c r="V106" s="241">
        <v>1.59</v>
      </c>
      <c r="W106" s="242">
        <v>7.7000000000000002E-3</v>
      </c>
      <c r="X106" s="241">
        <v>0.05</v>
      </c>
      <c r="Y106" s="242">
        <v>2.0367999999999999</v>
      </c>
      <c r="Z106" s="241">
        <v>14.39</v>
      </c>
      <c r="AA106" s="243">
        <v>21.46</v>
      </c>
      <c r="AB106" s="235">
        <f>Z106-H106</f>
        <v>6.3900000000000006</v>
      </c>
    </row>
    <row r="107" spans="3:28" ht="19.899999999999999" customHeight="1" x14ac:dyDescent="0.15">
      <c r="C107" s="238" t="s">
        <v>544</v>
      </c>
      <c r="D107" s="239" t="s">
        <v>545</v>
      </c>
      <c r="E107" s="240" t="s">
        <v>538</v>
      </c>
      <c r="F107" s="241">
        <v>7.82</v>
      </c>
      <c r="G107" s="242">
        <v>1.1316999999999999</v>
      </c>
      <c r="H107" s="241">
        <v>8.85</v>
      </c>
      <c r="I107" s="242">
        <v>0.49230000000000002</v>
      </c>
      <c r="J107" s="241">
        <v>3.85</v>
      </c>
      <c r="K107" s="242">
        <v>2.1299999999999999E-2</v>
      </c>
      <c r="L107" s="241">
        <v>0.17</v>
      </c>
      <c r="M107" s="242">
        <v>2.3E-3</v>
      </c>
      <c r="N107" s="241">
        <v>0.02</v>
      </c>
      <c r="O107" s="242">
        <v>8.1100000000000005E-2</v>
      </c>
      <c r="P107" s="241">
        <v>0.63</v>
      </c>
      <c r="Q107" s="242">
        <v>2.8E-3</v>
      </c>
      <c r="R107" s="241">
        <v>0.02</v>
      </c>
      <c r="S107" s="242">
        <v>0</v>
      </c>
      <c r="T107" s="241">
        <v>0</v>
      </c>
      <c r="U107" s="242">
        <v>0.20269999999999999</v>
      </c>
      <c r="V107" s="241">
        <v>1.59</v>
      </c>
      <c r="W107" s="242">
        <v>7.0000000000000001E-3</v>
      </c>
      <c r="X107" s="241">
        <v>0.05</v>
      </c>
      <c r="Y107" s="242">
        <v>1.9411</v>
      </c>
      <c r="Z107" s="241">
        <v>15.19</v>
      </c>
      <c r="AA107" s="243">
        <v>23.01</v>
      </c>
      <c r="AB107" s="235">
        <f t="shared" si="1"/>
        <v>6.34</v>
      </c>
    </row>
    <row r="108" spans="3:28" ht="19.899999999999999" customHeight="1" x14ac:dyDescent="0.15">
      <c r="C108" s="238" t="s">
        <v>546</v>
      </c>
      <c r="D108" s="239" t="s">
        <v>547</v>
      </c>
      <c r="E108" s="240" t="s">
        <v>538</v>
      </c>
      <c r="F108" s="241">
        <v>54.55</v>
      </c>
      <c r="G108" s="242">
        <v>1.1314</v>
      </c>
      <c r="H108" s="241">
        <v>61.72</v>
      </c>
      <c r="I108" s="242">
        <v>7.0599999999999996E-2</v>
      </c>
      <c r="J108" s="241">
        <v>3.85</v>
      </c>
      <c r="K108" s="242">
        <v>2.5000000000000001E-3</v>
      </c>
      <c r="L108" s="241">
        <v>0.14000000000000001</v>
      </c>
      <c r="M108" s="242">
        <v>0</v>
      </c>
      <c r="N108" s="241">
        <v>0</v>
      </c>
      <c r="O108" s="242">
        <v>0</v>
      </c>
      <c r="P108" s="241">
        <v>0</v>
      </c>
      <c r="Q108" s="242">
        <v>4.0000000000000002E-4</v>
      </c>
      <c r="R108" s="241">
        <v>0.02</v>
      </c>
      <c r="S108" s="242">
        <v>0</v>
      </c>
      <c r="T108" s="241">
        <v>0</v>
      </c>
      <c r="U108" s="242">
        <v>2.9100000000000001E-2</v>
      </c>
      <c r="V108" s="241">
        <v>1.59</v>
      </c>
      <c r="W108" s="242">
        <v>1E-3</v>
      </c>
      <c r="X108" s="241">
        <v>0.05</v>
      </c>
      <c r="Y108" s="242">
        <v>1.2350000000000001</v>
      </c>
      <c r="Z108" s="241">
        <v>67.37</v>
      </c>
      <c r="AA108" s="243">
        <v>121.93</v>
      </c>
      <c r="AB108" s="235">
        <f t="shared" si="1"/>
        <v>5.6500000000000057</v>
      </c>
    </row>
    <row r="109" spans="3:28" ht="19.899999999999999" customHeight="1" x14ac:dyDescent="0.15">
      <c r="C109" s="238" t="s">
        <v>548</v>
      </c>
      <c r="D109" s="239" t="s">
        <v>549</v>
      </c>
      <c r="E109" s="240" t="s">
        <v>538</v>
      </c>
      <c r="F109" s="241">
        <v>56.27</v>
      </c>
      <c r="G109" s="242">
        <v>1.1314</v>
      </c>
      <c r="H109" s="241">
        <v>63.67</v>
      </c>
      <c r="I109" s="242">
        <v>6.8400000000000002E-2</v>
      </c>
      <c r="J109" s="241">
        <v>3.85</v>
      </c>
      <c r="K109" s="242">
        <v>2.3999999999999998E-3</v>
      </c>
      <c r="L109" s="241">
        <v>0.14000000000000001</v>
      </c>
      <c r="M109" s="242">
        <v>0</v>
      </c>
      <c r="N109" s="241">
        <v>0</v>
      </c>
      <c r="O109" s="242">
        <v>0</v>
      </c>
      <c r="P109" s="241">
        <v>0</v>
      </c>
      <c r="Q109" s="242">
        <v>4.0000000000000002E-4</v>
      </c>
      <c r="R109" s="241">
        <v>0.02</v>
      </c>
      <c r="S109" s="242">
        <v>0</v>
      </c>
      <c r="T109" s="241">
        <v>0</v>
      </c>
      <c r="U109" s="242">
        <v>2.8199999999999999E-2</v>
      </c>
      <c r="V109" s="241">
        <v>1.59</v>
      </c>
      <c r="W109" s="242">
        <v>1E-3</v>
      </c>
      <c r="X109" s="241">
        <v>0.05</v>
      </c>
      <c r="Y109" s="242">
        <v>1.2318</v>
      </c>
      <c r="Z109" s="241">
        <v>69.319999999999993</v>
      </c>
      <c r="AA109" s="243">
        <v>125.59</v>
      </c>
      <c r="AB109" s="235">
        <f t="shared" si="1"/>
        <v>5.6499999999999915</v>
      </c>
    </row>
    <row r="110" spans="3:28" ht="19.899999999999999" customHeight="1" x14ac:dyDescent="0.15">
      <c r="C110" s="238" t="s">
        <v>550</v>
      </c>
      <c r="D110" s="239" t="s">
        <v>551</v>
      </c>
      <c r="E110" s="240" t="s">
        <v>538</v>
      </c>
      <c r="F110" s="241">
        <v>10.43</v>
      </c>
      <c r="G110" s="242">
        <v>1.1316999999999999</v>
      </c>
      <c r="H110" s="241">
        <v>11.81</v>
      </c>
      <c r="I110" s="242">
        <v>0.36919999999999997</v>
      </c>
      <c r="J110" s="241">
        <v>3.85</v>
      </c>
      <c r="K110" s="242">
        <v>1.47E-2</v>
      </c>
      <c r="L110" s="241">
        <v>0.15</v>
      </c>
      <c r="M110" s="242">
        <v>0</v>
      </c>
      <c r="N110" s="241">
        <v>0</v>
      </c>
      <c r="O110" s="242">
        <v>4.2700000000000002E-2</v>
      </c>
      <c r="P110" s="241">
        <v>0.45</v>
      </c>
      <c r="Q110" s="242">
        <v>2.0999999999999999E-3</v>
      </c>
      <c r="R110" s="241">
        <v>0.02</v>
      </c>
      <c r="S110" s="242">
        <v>0</v>
      </c>
      <c r="T110" s="241">
        <v>0</v>
      </c>
      <c r="U110" s="242">
        <v>0.152</v>
      </c>
      <c r="V110" s="241">
        <v>1.59</v>
      </c>
      <c r="W110" s="242">
        <v>5.1999999999999998E-3</v>
      </c>
      <c r="X110" s="241">
        <v>0.05</v>
      </c>
      <c r="Y110" s="242">
        <v>1.7177</v>
      </c>
      <c r="Z110" s="241">
        <v>17.920000000000002</v>
      </c>
      <c r="AA110" s="243">
        <v>28.35</v>
      </c>
      <c r="AB110" s="235">
        <f t="shared" si="1"/>
        <v>6.1100000000000012</v>
      </c>
    </row>
    <row r="111" spans="3:28" ht="19.899999999999999" customHeight="1" x14ac:dyDescent="0.15">
      <c r="C111" s="238" t="s">
        <v>552</v>
      </c>
      <c r="D111" s="239" t="s">
        <v>553</v>
      </c>
      <c r="E111" s="240" t="s">
        <v>538</v>
      </c>
      <c r="F111" s="241">
        <v>10.39</v>
      </c>
      <c r="G111" s="242">
        <v>1.1326000000000001</v>
      </c>
      <c r="H111" s="241">
        <v>11.77</v>
      </c>
      <c r="I111" s="242">
        <v>0.37069999999999997</v>
      </c>
      <c r="J111" s="241">
        <v>3.85</v>
      </c>
      <c r="K111" s="242">
        <v>1.6E-2</v>
      </c>
      <c r="L111" s="241">
        <v>0.17</v>
      </c>
      <c r="M111" s="242">
        <v>0</v>
      </c>
      <c r="N111" s="241">
        <v>0</v>
      </c>
      <c r="O111" s="242">
        <v>4.3200000000000002E-2</v>
      </c>
      <c r="P111" s="241">
        <v>0.45</v>
      </c>
      <c r="Q111" s="242">
        <v>2.3E-3</v>
      </c>
      <c r="R111" s="241">
        <v>0.02</v>
      </c>
      <c r="S111" s="242">
        <v>0</v>
      </c>
      <c r="T111" s="241">
        <v>0</v>
      </c>
      <c r="U111" s="242">
        <v>0.15260000000000001</v>
      </c>
      <c r="V111" s="241">
        <v>1.59</v>
      </c>
      <c r="W111" s="242">
        <v>5.3E-3</v>
      </c>
      <c r="X111" s="241">
        <v>0.05</v>
      </c>
      <c r="Y111" s="242">
        <v>1.7226999999999999</v>
      </c>
      <c r="Z111" s="241">
        <v>17.899999999999999</v>
      </c>
      <c r="AA111" s="243">
        <v>28.29</v>
      </c>
      <c r="AB111" s="235">
        <f t="shared" si="1"/>
        <v>6.129999999999999</v>
      </c>
    </row>
    <row r="112" spans="3:28" ht="19.899999999999999" customHeight="1" x14ac:dyDescent="0.15">
      <c r="C112" s="238" t="s">
        <v>536</v>
      </c>
      <c r="D112" s="239" t="s">
        <v>537</v>
      </c>
      <c r="E112" s="240" t="s">
        <v>538</v>
      </c>
      <c r="F112" s="241">
        <v>9.1999999999999993</v>
      </c>
      <c r="G112" s="242">
        <v>1.1317999999999999</v>
      </c>
      <c r="H112" s="241">
        <v>10.42</v>
      </c>
      <c r="I112" s="242">
        <v>0.41849999999999998</v>
      </c>
      <c r="J112" s="241">
        <v>3.85</v>
      </c>
      <c r="K112" s="242">
        <v>1.8100000000000002E-2</v>
      </c>
      <c r="L112" s="241">
        <v>0.17</v>
      </c>
      <c r="M112" s="242">
        <v>0</v>
      </c>
      <c r="N112" s="241">
        <v>0</v>
      </c>
      <c r="O112" s="242">
        <v>5.8099999999999999E-2</v>
      </c>
      <c r="P112" s="241">
        <v>0.53</v>
      </c>
      <c r="Q112" s="242">
        <v>2.3E-3</v>
      </c>
      <c r="R112" s="241">
        <v>0.02</v>
      </c>
      <c r="S112" s="242">
        <v>0</v>
      </c>
      <c r="T112" s="241">
        <v>0</v>
      </c>
      <c r="U112" s="242">
        <v>0.17230000000000001</v>
      </c>
      <c r="V112" s="241">
        <v>1.59</v>
      </c>
      <c r="W112" s="242">
        <v>5.8999999999999999E-3</v>
      </c>
      <c r="X112" s="241">
        <v>0.05</v>
      </c>
      <c r="Y112" s="242">
        <v>1.8070999999999999</v>
      </c>
      <c r="Z112" s="241">
        <v>16.63</v>
      </c>
      <c r="AA112" s="243">
        <v>25.83</v>
      </c>
      <c r="AB112" s="235">
        <f t="shared" si="1"/>
        <v>6.2099999999999991</v>
      </c>
    </row>
    <row r="113" spans="3:28" ht="19.899999999999999" customHeight="1" x14ac:dyDescent="0.15">
      <c r="C113" s="238" t="s">
        <v>554</v>
      </c>
      <c r="D113" s="239" t="s">
        <v>555</v>
      </c>
      <c r="E113" s="240" t="s">
        <v>538</v>
      </c>
      <c r="F113" s="241">
        <v>9.0399999999999991</v>
      </c>
      <c r="G113" s="242">
        <v>1.1315999999999999</v>
      </c>
      <c r="H113" s="241">
        <v>10.23</v>
      </c>
      <c r="I113" s="242">
        <v>0.4259</v>
      </c>
      <c r="J113" s="241">
        <v>3.85</v>
      </c>
      <c r="K113" s="242">
        <v>1.7000000000000001E-2</v>
      </c>
      <c r="L113" s="241">
        <v>0.15</v>
      </c>
      <c r="M113" s="242">
        <v>0</v>
      </c>
      <c r="N113" s="241">
        <v>0</v>
      </c>
      <c r="O113" s="242">
        <v>6.0400000000000002E-2</v>
      </c>
      <c r="P113" s="241">
        <v>0.55000000000000004</v>
      </c>
      <c r="Q113" s="242">
        <v>2.8E-3</v>
      </c>
      <c r="R113" s="241">
        <v>0.03</v>
      </c>
      <c r="S113" s="242">
        <v>0</v>
      </c>
      <c r="T113" s="241">
        <v>0</v>
      </c>
      <c r="U113" s="242">
        <v>0.17530000000000001</v>
      </c>
      <c r="V113" s="241">
        <v>1.59</v>
      </c>
      <c r="W113" s="242">
        <v>6.0000000000000001E-3</v>
      </c>
      <c r="X113" s="241">
        <v>0.05</v>
      </c>
      <c r="Y113" s="242">
        <v>1.819</v>
      </c>
      <c r="Z113" s="241">
        <v>16.45</v>
      </c>
      <c r="AA113" s="243">
        <v>25.49</v>
      </c>
      <c r="AB113" s="235">
        <f t="shared" si="1"/>
        <v>6.2199999999999989</v>
      </c>
    </row>
    <row r="114" spans="3:28" ht="19.899999999999999" customHeight="1" x14ac:dyDescent="0.15">
      <c r="C114" s="238" t="s">
        <v>556</v>
      </c>
      <c r="D114" s="239" t="s">
        <v>557</v>
      </c>
      <c r="E114" s="240" t="s">
        <v>538</v>
      </c>
      <c r="F114" s="241">
        <v>14.4</v>
      </c>
      <c r="G114" s="242">
        <v>1.1312</v>
      </c>
      <c r="H114" s="241">
        <v>16.29</v>
      </c>
      <c r="I114" s="242">
        <v>0.26750000000000002</v>
      </c>
      <c r="J114" s="241">
        <v>3.85</v>
      </c>
      <c r="K114" s="242">
        <v>1.0699999999999999E-2</v>
      </c>
      <c r="L114" s="241">
        <v>0.15</v>
      </c>
      <c r="M114" s="242">
        <v>0</v>
      </c>
      <c r="N114" s="241">
        <v>0</v>
      </c>
      <c r="O114" s="242">
        <v>1.0999999999999999E-2</v>
      </c>
      <c r="P114" s="241">
        <v>0.16</v>
      </c>
      <c r="Q114" s="242">
        <v>1.4E-3</v>
      </c>
      <c r="R114" s="241">
        <v>0.02</v>
      </c>
      <c r="S114" s="242">
        <v>0</v>
      </c>
      <c r="T114" s="241">
        <v>0</v>
      </c>
      <c r="U114" s="242">
        <v>0.1101</v>
      </c>
      <c r="V114" s="241">
        <v>1.59</v>
      </c>
      <c r="W114" s="242">
        <v>3.8E-3</v>
      </c>
      <c r="X114" s="241">
        <v>0.05</v>
      </c>
      <c r="Y114" s="242">
        <v>1.5358000000000001</v>
      </c>
      <c r="Z114" s="241">
        <v>22.11</v>
      </c>
      <c r="AA114" s="243">
        <v>36.51</v>
      </c>
      <c r="AB114" s="235">
        <f t="shared" si="1"/>
        <v>5.82</v>
      </c>
    </row>
  </sheetData>
  <mergeCells count="18">
    <mergeCell ref="Y4:Z5"/>
    <mergeCell ref="AA4:AA5"/>
    <mergeCell ref="I5:J5"/>
    <mergeCell ref="K5:L5"/>
    <mergeCell ref="M5:N5"/>
    <mergeCell ref="O5:P5"/>
    <mergeCell ref="Q5:R5"/>
    <mergeCell ref="S5:T5"/>
    <mergeCell ref="U5:V5"/>
    <mergeCell ref="W5:X5"/>
    <mergeCell ref="B2:V2"/>
    <mergeCell ref="C4:C6"/>
    <mergeCell ref="D4:D6"/>
    <mergeCell ref="E4:E6"/>
    <mergeCell ref="F4:F5"/>
    <mergeCell ref="G4:H5"/>
    <mergeCell ref="I4:R4"/>
    <mergeCell ref="S4:X4"/>
  </mergeCells>
  <pageMargins left="0.511811024" right="0.511811024" top="0.78740157499999996" bottom="0.78740157499999996" header="0.31496062000000002" footer="0.31496062000000002"/>
  <pageSetup paperSize="9" scale="6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8</vt:i4>
      </vt:variant>
    </vt:vector>
  </HeadingPairs>
  <TitlesOfParts>
    <vt:vector size="18" baseType="lpstr">
      <vt:lpstr>PFP</vt:lpstr>
      <vt:lpstr>PFP1.1_Topo</vt:lpstr>
      <vt:lpstr>PFP1.2_Geo</vt:lpstr>
      <vt:lpstr>PFP2.1_FatorKa</vt:lpstr>
      <vt:lpstr>PFP2.2_FatorKb</vt:lpstr>
      <vt:lpstr>PFP3_FatorKc</vt:lpstr>
      <vt:lpstr>CRO1_Ins-Pro</vt:lpstr>
      <vt:lpstr>CRO2_Pro-Mes</vt:lpstr>
      <vt:lpstr>CPU-VEICULO_Leve</vt:lpstr>
      <vt:lpstr>AUX-Mão de obra</vt:lpstr>
      <vt:lpstr>'AUX-Mão de obra'!Area_de_impressao</vt:lpstr>
      <vt:lpstr>'CPU-VEICULO_Leve'!Area_de_impressao</vt:lpstr>
      <vt:lpstr>'CRO1_Ins-Pro'!Area_de_impressao</vt:lpstr>
      <vt:lpstr>'CRO2_Pro-Mes'!Area_de_impressao</vt:lpstr>
      <vt:lpstr>PFP!Area_de_impressao</vt:lpstr>
      <vt:lpstr>PFP1.1_Topo!Area_de_impressao</vt:lpstr>
      <vt:lpstr>PFP1.2_Geo!Area_de_impressao</vt:lpstr>
      <vt:lpstr>'CPU-VEICULO_Leve'!Titulos_de_impressao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emilio.santos@codevasf.gov.br</dc:creator>
  <cp:lastModifiedBy>Dayane Carvalho da Costa</cp:lastModifiedBy>
  <cp:lastPrinted>2024-09-04T17:52:57Z</cp:lastPrinted>
  <dcterms:created xsi:type="dcterms:W3CDTF">2011-10-17T16:35:11Z</dcterms:created>
  <dcterms:modified xsi:type="dcterms:W3CDTF">2024-09-04T17:53:05Z</dcterms:modified>
</cp:coreProperties>
</file>