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\\srv065sr\GRD.UEP\01 LICITAÇÕES\2. LICITAÇÕES 2024\Ouro Branco\"/>
    </mc:Choice>
  </mc:AlternateContent>
  <xr:revisionPtr revIDLastSave="0" documentId="13_ncr:1_{ACD343DD-A539-4FDF-A1DB-CE7B91639028}" xr6:coauthVersionLast="47" xr6:coauthVersionMax="47" xr10:uidLastSave="{00000000-0000-0000-0000-000000000000}"/>
  <bookViews>
    <workbookView xWindow="-120" yWindow="-120" windowWidth="29040" windowHeight="15720" tabRatio="705" xr2:uid="{00000000-000D-0000-FFFF-FFFF00000000}"/>
  </bookViews>
  <sheets>
    <sheet name="PFP" sheetId="19" r:id="rId1"/>
    <sheet name="PFP1.1_Topo" sheetId="44" r:id="rId2"/>
    <sheet name="PFP1.2_Geo" sheetId="45" r:id="rId3"/>
    <sheet name="PFP2.1_FatorKa" sheetId="14" r:id="rId4"/>
    <sheet name="PFP2.2_FatorKb" sheetId="31" r:id="rId5"/>
    <sheet name="PFP3_FatorKc" sheetId="13" r:id="rId6"/>
    <sheet name="CRO1_Ins-Pro" sheetId="40" r:id="rId7"/>
    <sheet name="CRO2_Pro-Mes" sheetId="46" r:id="rId8"/>
    <sheet name="CPU-VEICULO_Leve" sheetId="48" r:id="rId9"/>
    <sheet name="AUX-Mão de obra" sheetId="49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___\i" localSheetId="8">#REF!</definedName>
    <definedName name="___\i">#REF!</definedName>
    <definedName name="__________________OUT98" localSheetId="9" hidden="1">{#N/A,#N/A,TRUE,"Serviços"}</definedName>
    <definedName name="__________________OUT98" hidden="1">{#N/A,#N/A,TRUE,"Serviços"}</definedName>
    <definedName name="_____________OUT98" localSheetId="9" hidden="1">{#N/A,#N/A,TRUE,"Serviços"}</definedName>
    <definedName name="_____________OUT98" hidden="1">{#N/A,#N/A,TRUE,"Serviços"}</definedName>
    <definedName name="____________OUT98" localSheetId="9" hidden="1">{#N/A,#N/A,TRUE,"Serviços"}</definedName>
    <definedName name="____________OUT98" hidden="1">{#N/A,#N/A,TRUE,"Serviços"}</definedName>
    <definedName name="____________OUT988" localSheetId="9" hidden="1">{#N/A,#N/A,TRUE,"Serviços"}</definedName>
    <definedName name="____________OUT988" hidden="1">{#N/A,#N/A,TRUE,"Serviços"}</definedName>
    <definedName name="___________OUT98" localSheetId="9" hidden="1">{#N/A,#N/A,TRUE,"Serviços"}</definedName>
    <definedName name="___________OUT98" hidden="1">{#N/A,#N/A,TRUE,"Serviços"}</definedName>
    <definedName name="___________OUT988" localSheetId="9" hidden="1">{#N/A,#N/A,TRUE,"Serviços"}</definedName>
    <definedName name="___________OUT988" hidden="1">{#N/A,#N/A,TRUE,"Serviços"}</definedName>
    <definedName name="___________OUT9888" localSheetId="9" hidden="1">{#N/A,#N/A,TRUE,"Serviços"}</definedName>
    <definedName name="___________OUT9888" hidden="1">{#N/A,#N/A,TRUE,"Serviços"}</definedName>
    <definedName name="__________OUT98" localSheetId="9" hidden="1">{#N/A,#N/A,TRUE,"Serviços"}</definedName>
    <definedName name="__________OUT98" hidden="1">{#N/A,#N/A,TRUE,"Serviços"}</definedName>
    <definedName name="_________aga14">#REF!</definedName>
    <definedName name="_________aga16">#REF!</definedName>
    <definedName name="_________asc321">#REF!</definedName>
    <definedName name="_________bur3220">#REF!</definedName>
    <definedName name="_________cap20">#REF!</definedName>
    <definedName name="_________ccr12">#REF!</definedName>
    <definedName name="_________cva32">#REF!</definedName>
    <definedName name="_________cva50">#REF!</definedName>
    <definedName name="_________cva60">#REF!</definedName>
    <definedName name="_________cve45100">#REF!</definedName>
    <definedName name="_________cve90100">#REF!</definedName>
    <definedName name="_________cve9040">#REF!</definedName>
    <definedName name="_________djm10">#REF!</definedName>
    <definedName name="_________djm15">#REF!</definedName>
    <definedName name="_________epl2">#REF!</definedName>
    <definedName name="_________epl5">#REF!</definedName>
    <definedName name="_________est15">#REF!</definedName>
    <definedName name="_________fil1">#REF!</definedName>
    <definedName name="_________fil2">#REF!</definedName>
    <definedName name="_________fio12">#REF!</definedName>
    <definedName name="_________fis5">#REF!</definedName>
    <definedName name="_________flf50">#REF!</definedName>
    <definedName name="_________flf60">#REF!</definedName>
    <definedName name="_________fpd12">#REF!</definedName>
    <definedName name="_________fvr10">#REF!</definedName>
    <definedName name="_________itu1">#REF!</definedName>
    <definedName name="_________jla20">#REF!</definedName>
    <definedName name="_________jla32">#REF!</definedName>
    <definedName name="_________lpi100">#REF!</definedName>
    <definedName name="_________lvg10060">#REF!</definedName>
    <definedName name="_________lvp32">#REF!</definedName>
    <definedName name="_________lxa1">#REF!</definedName>
    <definedName name="_________man50">#REF!</definedName>
    <definedName name="_________ope1">#REF!</definedName>
    <definedName name="_________ope2">#REF!</definedName>
    <definedName name="_________ope3">#REF!</definedName>
    <definedName name="_________OUT98" localSheetId="9" hidden="1">{#N/A,#N/A,TRUE,"Serviços"}</definedName>
    <definedName name="_________OUT98" hidden="1">{#N/A,#N/A,TRUE,"Serviços"}</definedName>
    <definedName name="_________OUTT98" localSheetId="9" hidden="1">{#N/A,#N/A,TRUE,"Serviços"}</definedName>
    <definedName name="_________OUTT98" hidden="1">{#N/A,#N/A,TRUE,"Serviços"}</definedName>
    <definedName name="_________OUTT988" localSheetId="9" hidden="1">{#N/A,#N/A,TRUE,"Serviços"}</definedName>
    <definedName name="_________OUTT988" hidden="1">{#N/A,#N/A,TRUE,"Serviços"}</definedName>
    <definedName name="_________pne1">#REF!</definedName>
    <definedName name="_________pne2">#REF!</definedName>
    <definedName name="_________prg1515">#REF!</definedName>
    <definedName name="_________prg1827">#REF!</definedName>
    <definedName name="_________ptc7">#REF!</definedName>
    <definedName name="_________ptm6">#REF!</definedName>
    <definedName name="_________qdm3">#REF!</definedName>
    <definedName name="_________rcm10">#REF!</definedName>
    <definedName name="_________rcm15">#REF!</definedName>
    <definedName name="_________rcm20">#REF!</definedName>
    <definedName name="_________rcm5">#REF!</definedName>
    <definedName name="_________res10">#REF!</definedName>
    <definedName name="_________res15">#REF!</definedName>
    <definedName name="_________res5">#REF!</definedName>
    <definedName name="_________rge32">#REF!</definedName>
    <definedName name="_________rgf60">#REF!</definedName>
    <definedName name="_________rgp1">#REF!</definedName>
    <definedName name="_________tap100">#REF!</definedName>
    <definedName name="_________tb112">#REF!</definedName>
    <definedName name="_________tb16">#REF!</definedName>
    <definedName name="_________tb19">#REF!</definedName>
    <definedName name="_________tba20">#REF!</definedName>
    <definedName name="_________tba32">#REF!</definedName>
    <definedName name="_________tba50">#REF!</definedName>
    <definedName name="_________tba60">#REF!</definedName>
    <definedName name="_________tbe100">#REF!</definedName>
    <definedName name="_________tbe40">#REF!</definedName>
    <definedName name="_________tbe50">#REF!</definedName>
    <definedName name="_________tca80">#REF!</definedName>
    <definedName name="_________tea32">#REF!</definedName>
    <definedName name="_________tea4560">#REF!</definedName>
    <definedName name="_________tee100">#REF!</definedName>
    <definedName name="_________ter10050">#REF!</definedName>
    <definedName name="_________tfg50">#REF!</definedName>
    <definedName name="_________tlf6">#REF!</definedName>
    <definedName name="_________tub10012">#REF!</definedName>
    <definedName name="_________tub10015">#REF!</definedName>
    <definedName name="_________tub10020">#REF!</definedName>
    <definedName name="_________tub15012">#REF!</definedName>
    <definedName name="_________tub4012">#REF!</definedName>
    <definedName name="_________tub4015">#REF!</definedName>
    <definedName name="_________tub4020">#REF!</definedName>
    <definedName name="_________tub5012">#REF!</definedName>
    <definedName name="_________tub5015">#REF!</definedName>
    <definedName name="_________tub5020">#REF!</definedName>
    <definedName name="_________tub7512">#REF!</definedName>
    <definedName name="_________tub7515">#REF!</definedName>
    <definedName name="_________tub7520">#REF!</definedName>
    <definedName name="________aga14">#REF!</definedName>
    <definedName name="________aga16">#REF!</definedName>
    <definedName name="________asc321">#REF!</definedName>
    <definedName name="________bur3220">#REF!</definedName>
    <definedName name="________C930I">#REF!</definedName>
    <definedName name="________C930P">#REF!</definedName>
    <definedName name="________C966I">#REF!</definedName>
    <definedName name="________C966P">#REF!</definedName>
    <definedName name="________C996P">#REF!</definedName>
    <definedName name="________cap20">#REF!</definedName>
    <definedName name="________ccr12">#REF!</definedName>
    <definedName name="________cva32">#REF!</definedName>
    <definedName name="________cva50">#REF!</definedName>
    <definedName name="________cva60">#REF!</definedName>
    <definedName name="________cve45100">#REF!</definedName>
    <definedName name="________cve90100">#REF!</definedName>
    <definedName name="________cve9040">#REF!</definedName>
    <definedName name="________djm10">#REF!</definedName>
    <definedName name="________djm15">#REF!</definedName>
    <definedName name="________epl2">#REF!</definedName>
    <definedName name="________epl5">#REF!</definedName>
    <definedName name="________est15">#REF!</definedName>
    <definedName name="________fil1">#REF!</definedName>
    <definedName name="________fil2">#REF!</definedName>
    <definedName name="________fio12">#REF!</definedName>
    <definedName name="________fis5">#REF!</definedName>
    <definedName name="________flf50">#REF!</definedName>
    <definedName name="________flf60">#REF!</definedName>
    <definedName name="________fpd12">#REF!</definedName>
    <definedName name="________fvr10">#REF!</definedName>
    <definedName name="________itu1">#REF!</definedName>
    <definedName name="________jla20">#REF!</definedName>
    <definedName name="________jla32">#REF!</definedName>
    <definedName name="________lpi100">#REF!</definedName>
    <definedName name="________lvg10060">#REF!</definedName>
    <definedName name="________lvp32">#REF!</definedName>
    <definedName name="________lxa1">#REF!</definedName>
    <definedName name="________man50">#REF!</definedName>
    <definedName name="________ope1">#REF!</definedName>
    <definedName name="________ope2">#REF!</definedName>
    <definedName name="________ope3">#REF!</definedName>
    <definedName name="________OUT98" localSheetId="9" hidden="1">{#N/A,#N/A,TRUE,"Serviços"}</definedName>
    <definedName name="________OUT98" hidden="1">{#N/A,#N/A,TRUE,"Serviços"}</definedName>
    <definedName name="________OUTTT98" localSheetId="9" hidden="1">{#N/A,#N/A,TRUE,"Serviços"}</definedName>
    <definedName name="________OUTTT98" hidden="1">{#N/A,#N/A,TRUE,"Serviços"}</definedName>
    <definedName name="________pne1">#REF!</definedName>
    <definedName name="________pne2">#REF!</definedName>
    <definedName name="________prg1515">#REF!</definedName>
    <definedName name="________prg1827">#REF!</definedName>
    <definedName name="________ptc7">#REF!</definedName>
    <definedName name="________ptm6">#REF!</definedName>
    <definedName name="________qdm3">#REF!</definedName>
    <definedName name="________rcm10">#REF!</definedName>
    <definedName name="________rcm15">#REF!</definedName>
    <definedName name="________rcm20">#REF!</definedName>
    <definedName name="________rcm5">#REF!</definedName>
    <definedName name="________res10">#REF!</definedName>
    <definedName name="________res15">#REF!</definedName>
    <definedName name="________res5">#REF!</definedName>
    <definedName name="________rge32">#REF!</definedName>
    <definedName name="________rgf60">#REF!</definedName>
    <definedName name="________rgp1">#REF!</definedName>
    <definedName name="________tap100">#REF!</definedName>
    <definedName name="________tb112">#REF!</definedName>
    <definedName name="________tb16">#REF!</definedName>
    <definedName name="________tb19">#REF!</definedName>
    <definedName name="________tba20">#REF!</definedName>
    <definedName name="________tba32">#REF!</definedName>
    <definedName name="________tba50">#REF!</definedName>
    <definedName name="________tba60">#REF!</definedName>
    <definedName name="________tbe100">#REF!</definedName>
    <definedName name="________tbe40">#REF!</definedName>
    <definedName name="________tbe50">#REF!</definedName>
    <definedName name="________tca80">#REF!</definedName>
    <definedName name="________tea32">#REF!</definedName>
    <definedName name="________tea4560">#REF!</definedName>
    <definedName name="________tee100">#REF!</definedName>
    <definedName name="________ter10050">#REF!</definedName>
    <definedName name="________tfg50">#REF!</definedName>
    <definedName name="________tlf6">#REF!</definedName>
    <definedName name="________tub10012">#REF!</definedName>
    <definedName name="________tub10015">#REF!</definedName>
    <definedName name="________tub10020">#REF!</definedName>
    <definedName name="________tub15012">#REF!</definedName>
    <definedName name="________tub4012">#REF!</definedName>
    <definedName name="________tub4015">#REF!</definedName>
    <definedName name="________tub4020">#REF!</definedName>
    <definedName name="________tub5012">#REF!</definedName>
    <definedName name="________tub5015">#REF!</definedName>
    <definedName name="________tub5020">#REF!</definedName>
    <definedName name="________tub7512">#REF!</definedName>
    <definedName name="________tub7515">#REF!</definedName>
    <definedName name="________tub7520">#REF!</definedName>
    <definedName name="_______aga14">#REF!</definedName>
    <definedName name="_______aga16">#REF!</definedName>
    <definedName name="_______asc321">#REF!</definedName>
    <definedName name="_______bur3220">#REF!</definedName>
    <definedName name="_______C930I">#REF!</definedName>
    <definedName name="_______C930P">#REF!</definedName>
    <definedName name="_______C966I">#REF!</definedName>
    <definedName name="_______C966P">#REF!</definedName>
    <definedName name="_______C996P">#REF!</definedName>
    <definedName name="_______cap20">#REF!</definedName>
    <definedName name="_______ccr12">#REF!</definedName>
    <definedName name="_______cva32">#REF!</definedName>
    <definedName name="_______cva50">#REF!</definedName>
    <definedName name="_______cva60">#REF!</definedName>
    <definedName name="_______cve45100">#REF!</definedName>
    <definedName name="_______cve90100">#REF!</definedName>
    <definedName name="_______cve9040">#REF!</definedName>
    <definedName name="_______djm10">#REF!</definedName>
    <definedName name="_______djm15">#REF!</definedName>
    <definedName name="_______epl2">#REF!</definedName>
    <definedName name="_______epl5">#REF!</definedName>
    <definedName name="_______est15">#REF!</definedName>
    <definedName name="_______fil1">#REF!</definedName>
    <definedName name="_______fil2">#REF!</definedName>
    <definedName name="_______fio12">#REF!</definedName>
    <definedName name="_______fis5">#REF!</definedName>
    <definedName name="_______flf50">#REF!</definedName>
    <definedName name="_______flf60">#REF!</definedName>
    <definedName name="_______fpd12">#REF!</definedName>
    <definedName name="_______fvr10">#REF!</definedName>
    <definedName name="_______itu1">#REF!</definedName>
    <definedName name="_______jla20">#REF!</definedName>
    <definedName name="_______jla32">#REF!</definedName>
    <definedName name="_______lpi100">#REF!</definedName>
    <definedName name="_______lvg10060">#REF!</definedName>
    <definedName name="_______lvp32">#REF!</definedName>
    <definedName name="_______lxa1">#REF!</definedName>
    <definedName name="_______man50">#REF!</definedName>
    <definedName name="_______ope1">#REF!</definedName>
    <definedName name="_______ope2">#REF!</definedName>
    <definedName name="_______ope3">#REF!</definedName>
    <definedName name="_______OUT98" localSheetId="9" hidden="1">{#N/A,#N/A,TRUE,"Serviços"}</definedName>
    <definedName name="_______OUT98" hidden="1">{#N/A,#N/A,TRUE,"Serviços"}</definedName>
    <definedName name="_______OUT9888" localSheetId="9" hidden="1">{#N/A,#N/A,TRUE,"Serviços"}</definedName>
    <definedName name="_______OUT9888" hidden="1">{#N/A,#N/A,TRUE,"Serviços"}</definedName>
    <definedName name="_______pne1">#REF!</definedName>
    <definedName name="_______pne2">#REF!</definedName>
    <definedName name="_______prg1515">#REF!</definedName>
    <definedName name="_______prg1827">#REF!</definedName>
    <definedName name="_______ptc7">#REF!</definedName>
    <definedName name="_______ptm6">#REF!</definedName>
    <definedName name="_______qdm3">#REF!</definedName>
    <definedName name="_______rcm10">#REF!</definedName>
    <definedName name="_______rcm15">#REF!</definedName>
    <definedName name="_______rcm20">#REF!</definedName>
    <definedName name="_______rcm5">#REF!</definedName>
    <definedName name="_______res10">#REF!</definedName>
    <definedName name="_______res15">#REF!</definedName>
    <definedName name="_______res5">#REF!</definedName>
    <definedName name="_______rge32">#REF!</definedName>
    <definedName name="_______rgf60">#REF!</definedName>
    <definedName name="_______rgp1">#REF!</definedName>
    <definedName name="_______tap100">#REF!</definedName>
    <definedName name="_______tb112">#REF!</definedName>
    <definedName name="_______tb16">#REF!</definedName>
    <definedName name="_______tb19">#REF!</definedName>
    <definedName name="_______tba20">#REF!</definedName>
    <definedName name="_______tba32">#REF!</definedName>
    <definedName name="_______tba50">#REF!</definedName>
    <definedName name="_______tba60">#REF!</definedName>
    <definedName name="_______tbe100">#REF!</definedName>
    <definedName name="_______tbe40">#REF!</definedName>
    <definedName name="_______tbe50">#REF!</definedName>
    <definedName name="_______tca80">#REF!</definedName>
    <definedName name="_______tea32">#REF!</definedName>
    <definedName name="_______tea4560">#REF!</definedName>
    <definedName name="_______tee100">#REF!</definedName>
    <definedName name="_______ter10050">#REF!</definedName>
    <definedName name="_______tfg50">#REF!</definedName>
    <definedName name="_______tlf6">#REF!</definedName>
    <definedName name="_______tub10012">#REF!</definedName>
    <definedName name="_______tub10015">#REF!</definedName>
    <definedName name="_______tub10020">#REF!</definedName>
    <definedName name="_______tub15012">#REF!</definedName>
    <definedName name="_______tub4012">#REF!</definedName>
    <definedName name="_______tub4015">#REF!</definedName>
    <definedName name="_______tub4020">#REF!</definedName>
    <definedName name="_______tub5012">#REF!</definedName>
    <definedName name="_______tub5015">#REF!</definedName>
    <definedName name="_______tub5020">#REF!</definedName>
    <definedName name="_______tub7512">#REF!</definedName>
    <definedName name="_______tub7515">#REF!</definedName>
    <definedName name="_______tub7520">#REF!</definedName>
    <definedName name="______aga14">#REF!</definedName>
    <definedName name="______aga16">#REF!</definedName>
    <definedName name="______asc321">#REF!</definedName>
    <definedName name="______bur3220">#REF!</definedName>
    <definedName name="______C930I">#REF!</definedName>
    <definedName name="______C930P">#REF!</definedName>
    <definedName name="______C966I">#REF!</definedName>
    <definedName name="______C966P">#REF!</definedName>
    <definedName name="______C996P">#REF!</definedName>
    <definedName name="______cap20">#REF!</definedName>
    <definedName name="______ccr12">#REF!</definedName>
    <definedName name="______cva32">#REF!</definedName>
    <definedName name="______cva50">#REF!</definedName>
    <definedName name="______cva60">#REF!</definedName>
    <definedName name="______cve45100">#REF!</definedName>
    <definedName name="______cve90100">#REF!</definedName>
    <definedName name="______cve9040">#REF!</definedName>
    <definedName name="______djm10">#REF!</definedName>
    <definedName name="______djm15">#REF!</definedName>
    <definedName name="______epl2">#REF!</definedName>
    <definedName name="______epl5">#REF!</definedName>
    <definedName name="______esc15">#REF!</definedName>
    <definedName name="______esc4">#REF!</definedName>
    <definedName name="______esc6">#REF!</definedName>
    <definedName name="______est15">#REF!</definedName>
    <definedName name="______fil1">#REF!</definedName>
    <definedName name="______fil2">#REF!</definedName>
    <definedName name="______fio12">#REF!</definedName>
    <definedName name="______fis5">#REF!</definedName>
    <definedName name="______flf50">#REF!</definedName>
    <definedName name="______flf60">#REF!</definedName>
    <definedName name="______fpd12">#REF!</definedName>
    <definedName name="______fvr10">#REF!</definedName>
    <definedName name="______itu1">#REF!</definedName>
    <definedName name="______jla20">#REF!</definedName>
    <definedName name="______jla32">#REF!</definedName>
    <definedName name="______lpi100">#REF!</definedName>
    <definedName name="______lvg10060">#REF!</definedName>
    <definedName name="______lvp32">#REF!</definedName>
    <definedName name="______lxa1">#REF!</definedName>
    <definedName name="______man50">#REF!</definedName>
    <definedName name="______ope1">#REF!</definedName>
    <definedName name="______ope2">#REF!</definedName>
    <definedName name="______ope3">#REF!</definedName>
    <definedName name="______OUT98" localSheetId="9" hidden="1">{#N/A,#N/A,TRUE,"Serviços"}</definedName>
    <definedName name="______OUT98" hidden="1">{#N/A,#N/A,TRUE,"Serviços"}</definedName>
    <definedName name="______OUTT98888" localSheetId="9" hidden="1">{#N/A,#N/A,TRUE,"Serviços"}</definedName>
    <definedName name="______OUTT98888" hidden="1">{#N/A,#N/A,TRUE,"Serviços"}</definedName>
    <definedName name="______pne1">#REF!</definedName>
    <definedName name="______pne2">#REF!</definedName>
    <definedName name="______prg1515">#REF!</definedName>
    <definedName name="______prg1827">#REF!</definedName>
    <definedName name="______ptc7">#REF!</definedName>
    <definedName name="______ptm6">#REF!</definedName>
    <definedName name="______qdm3">#REF!</definedName>
    <definedName name="______rcm10">#REF!</definedName>
    <definedName name="______rcm15">#REF!</definedName>
    <definedName name="______rcm20">#REF!</definedName>
    <definedName name="______rcm5">#REF!</definedName>
    <definedName name="______res10">#REF!</definedName>
    <definedName name="______res15">#REF!</definedName>
    <definedName name="______res5">#REF!</definedName>
    <definedName name="______rge32">#REF!</definedName>
    <definedName name="______rgf60">#REF!</definedName>
    <definedName name="______rgp1">#REF!</definedName>
    <definedName name="______tap100">#REF!</definedName>
    <definedName name="______tb112">#REF!</definedName>
    <definedName name="______tb16">#REF!</definedName>
    <definedName name="______tb19">#REF!</definedName>
    <definedName name="______tba20">#REF!</definedName>
    <definedName name="______tba32">#REF!</definedName>
    <definedName name="______tba50">#REF!</definedName>
    <definedName name="______tba60">#REF!</definedName>
    <definedName name="______tbe100">#REF!</definedName>
    <definedName name="______tbe40">#REF!</definedName>
    <definedName name="______tbe50">#REF!</definedName>
    <definedName name="______tca80">#REF!</definedName>
    <definedName name="______tea32">#REF!</definedName>
    <definedName name="______tea4560">#REF!</definedName>
    <definedName name="______tee100">#REF!</definedName>
    <definedName name="______ter10050">#REF!</definedName>
    <definedName name="______tfg50">#REF!</definedName>
    <definedName name="______tlf6">#REF!</definedName>
    <definedName name="______tub10012">#REF!</definedName>
    <definedName name="______tub10015">#REF!</definedName>
    <definedName name="______tub10020">#REF!</definedName>
    <definedName name="______tub15012">#REF!</definedName>
    <definedName name="______tub4012">#REF!</definedName>
    <definedName name="______tub4015">#REF!</definedName>
    <definedName name="______tub4020">#REF!</definedName>
    <definedName name="______tub5012">#REF!</definedName>
    <definedName name="______tub5015">#REF!</definedName>
    <definedName name="______tub5020">#REF!</definedName>
    <definedName name="______tub7512">#REF!</definedName>
    <definedName name="______tub7515">#REF!</definedName>
    <definedName name="______tub7520">#REF!</definedName>
    <definedName name="_____aga14">#REF!</definedName>
    <definedName name="_____aga16">#REF!</definedName>
    <definedName name="_____asc321">#REF!</definedName>
    <definedName name="_____bur3220">#REF!</definedName>
    <definedName name="_____C930I">#REF!</definedName>
    <definedName name="_____C930P">#REF!</definedName>
    <definedName name="_____C966I">#REF!</definedName>
    <definedName name="_____C966P">#REF!</definedName>
    <definedName name="_____C996P">#REF!</definedName>
    <definedName name="_____cap20">#REF!</definedName>
    <definedName name="_____ccr12">#REF!</definedName>
    <definedName name="_____cva32">#REF!</definedName>
    <definedName name="_____cva50">#REF!</definedName>
    <definedName name="_____cva60">#REF!</definedName>
    <definedName name="_____cve45100">#REF!</definedName>
    <definedName name="_____cve90100">#REF!</definedName>
    <definedName name="_____cve9040">#REF!</definedName>
    <definedName name="_____djm10">#REF!</definedName>
    <definedName name="_____djm15">#REF!</definedName>
    <definedName name="_____epl2">#REF!</definedName>
    <definedName name="_____epl5">#REF!</definedName>
    <definedName name="_____esc15">#REF!</definedName>
    <definedName name="_____esc4">#REF!</definedName>
    <definedName name="_____esc6">#REF!</definedName>
    <definedName name="_____est15">#REF!</definedName>
    <definedName name="_____fil1">#REF!</definedName>
    <definedName name="_____fil2">#REF!</definedName>
    <definedName name="_____fio12">#REF!</definedName>
    <definedName name="_____fis5">#REF!</definedName>
    <definedName name="_____flf50">#REF!</definedName>
    <definedName name="_____flf60">#REF!</definedName>
    <definedName name="_____fpd12">#REF!</definedName>
    <definedName name="_____fvr10">#REF!</definedName>
    <definedName name="_____itu1">#REF!</definedName>
    <definedName name="_____jla20">#REF!</definedName>
    <definedName name="_____jla32">#REF!</definedName>
    <definedName name="_____lpi100">#REF!</definedName>
    <definedName name="_____lvg10060">#REF!</definedName>
    <definedName name="_____lvp32">#REF!</definedName>
    <definedName name="_____lxa1">#REF!</definedName>
    <definedName name="_____man50">#REF!</definedName>
    <definedName name="_____ope1">#REF!</definedName>
    <definedName name="_____ope2">#REF!</definedName>
    <definedName name="_____ope3">#REF!</definedName>
    <definedName name="_____OUT98" localSheetId="9" hidden="1">{#N/A,#N/A,TRUE,"Serviços"}</definedName>
    <definedName name="_____OUT98" hidden="1">{#N/A,#N/A,TRUE,"Serviços"}</definedName>
    <definedName name="_____OUTTT988" localSheetId="9" hidden="1">{#N/A,#N/A,TRUE,"Serviços"}</definedName>
    <definedName name="_____OUTTT988" hidden="1">{#N/A,#N/A,TRUE,"Serviços"}</definedName>
    <definedName name="_____pne1">#REF!</definedName>
    <definedName name="_____pne2">#REF!</definedName>
    <definedName name="_____prg1515">#REF!</definedName>
    <definedName name="_____prg1827">#REF!</definedName>
    <definedName name="_____ptc7">#REF!</definedName>
    <definedName name="_____ptm6">#REF!</definedName>
    <definedName name="_____qdm3">#REF!</definedName>
    <definedName name="_____rcm10">#REF!</definedName>
    <definedName name="_____rcm15">#REF!</definedName>
    <definedName name="_____rcm20">#REF!</definedName>
    <definedName name="_____rcm5">#REF!</definedName>
    <definedName name="_____res10">#REF!</definedName>
    <definedName name="_____res15">#REF!</definedName>
    <definedName name="_____res5">#REF!</definedName>
    <definedName name="_____rge32">#REF!</definedName>
    <definedName name="_____rgf60">#REF!</definedName>
    <definedName name="_____rgp1">#REF!</definedName>
    <definedName name="_____tap100">#REF!</definedName>
    <definedName name="_____TB10" localSheetId="8">#REF!</definedName>
    <definedName name="_____TB10">#REF!</definedName>
    <definedName name="_____tb112">#REF!</definedName>
    <definedName name="_____tb16">#REF!</definedName>
    <definedName name="_____tb19">#REF!</definedName>
    <definedName name="_____tba20">#REF!</definedName>
    <definedName name="_____tba32">#REF!</definedName>
    <definedName name="_____tba50">#REF!</definedName>
    <definedName name="_____tba60">#REF!</definedName>
    <definedName name="_____tbe100">#REF!</definedName>
    <definedName name="_____tbe40">#REF!</definedName>
    <definedName name="_____tbe50">#REF!</definedName>
    <definedName name="_____tca80">#REF!</definedName>
    <definedName name="_____tea32">#REF!</definedName>
    <definedName name="_____tea4560">#REF!</definedName>
    <definedName name="_____tee100">#REF!</definedName>
    <definedName name="_____ter10050">#REF!</definedName>
    <definedName name="_____tfg50">#REF!</definedName>
    <definedName name="_____tlf6">#REF!</definedName>
    <definedName name="_____tub10012">#REF!</definedName>
    <definedName name="_____tub10015">#REF!</definedName>
    <definedName name="_____tub10020">#REF!</definedName>
    <definedName name="_____tub15012">#REF!</definedName>
    <definedName name="_____tub4012">#REF!</definedName>
    <definedName name="_____tub4015">#REF!</definedName>
    <definedName name="_____tub4020">#REF!</definedName>
    <definedName name="_____tub5012">#REF!</definedName>
    <definedName name="_____tub5015">#REF!</definedName>
    <definedName name="_____tub5020">#REF!</definedName>
    <definedName name="_____tub7512">#REF!</definedName>
    <definedName name="_____tub7515">#REF!</definedName>
    <definedName name="_____tub7520">#REF!</definedName>
    <definedName name="____ACA25">[1]DADOS!$C$17</definedName>
    <definedName name="____ACA50">[1]DADOS!$C$16</definedName>
    <definedName name="____aga14">#REF!</definedName>
    <definedName name="____aga16">#REF!</definedName>
    <definedName name="____asc321">#REF!</definedName>
    <definedName name="____bur3220">#REF!</definedName>
    <definedName name="____C930I">#REF!</definedName>
    <definedName name="____C930P">#REF!</definedName>
    <definedName name="____C966I">#REF!</definedName>
    <definedName name="____C966P">#REF!</definedName>
    <definedName name="____C996P">#REF!</definedName>
    <definedName name="____cap20">#REF!</definedName>
    <definedName name="____CCM30" localSheetId="8">[2]SERVIÇOS!#REF!</definedName>
    <definedName name="____CCM30">[2]SERVIÇOS!#REF!</definedName>
    <definedName name="____ccr12">#REF!</definedName>
    <definedName name="____CMM30">[1]DADOS!$B$39</definedName>
    <definedName name="____cva32">#REF!</definedName>
    <definedName name="____cva50">#REF!</definedName>
    <definedName name="____cva60">#REF!</definedName>
    <definedName name="____cve45100">#REF!</definedName>
    <definedName name="____cve90100">#REF!</definedName>
    <definedName name="____cve9040">#REF!</definedName>
    <definedName name="____djm10">#REF!</definedName>
    <definedName name="____djm15">#REF!</definedName>
    <definedName name="____epl2">#REF!</definedName>
    <definedName name="____epl5">#REF!</definedName>
    <definedName name="____esc15">#REF!</definedName>
    <definedName name="____esc4">#REF!</definedName>
    <definedName name="____esc6">#REF!</definedName>
    <definedName name="____est15">#REF!</definedName>
    <definedName name="____fil1">#REF!</definedName>
    <definedName name="____fil2">#REF!</definedName>
    <definedName name="____fio12">#REF!</definedName>
    <definedName name="____fis5">#REF!</definedName>
    <definedName name="____flf50">#REF!</definedName>
    <definedName name="____flf60">#REF!</definedName>
    <definedName name="____fpd12">#REF!</definedName>
    <definedName name="____fvr10">#REF!</definedName>
    <definedName name="____itu1">#REF!</definedName>
    <definedName name="____jla20">#REF!</definedName>
    <definedName name="____jla32">#REF!</definedName>
    <definedName name="____la2" localSheetId="8">[2]SERVIÇOS!#REF!</definedName>
    <definedName name="____la2">[2]SERVIÇOS!#REF!</definedName>
    <definedName name="____lpi100">#REF!</definedName>
    <definedName name="____lvg10060">#REF!</definedName>
    <definedName name="____lvp32">#REF!</definedName>
    <definedName name="____lxa1">#REF!</definedName>
    <definedName name="____man50">#REF!</definedName>
    <definedName name="____ope1">#REF!</definedName>
    <definedName name="____ope2">#REF!</definedName>
    <definedName name="____ope3">#REF!</definedName>
    <definedName name="____OUT98" localSheetId="9" hidden="1">{#N/A,#N/A,TRUE,"Serviços"}</definedName>
    <definedName name="____OUT98" hidden="1">{#N/A,#N/A,TRUE,"Serviços"}</definedName>
    <definedName name="____out99" localSheetId="9" hidden="1">{#N/A,#N/A,TRUE,"Serviços"}</definedName>
    <definedName name="____out99" hidden="1">{#N/A,#N/A,TRUE,"Serviços"}</definedName>
    <definedName name="____OUTTT98" localSheetId="9" hidden="1">{#N/A,#N/A,TRUE,"Serviços"}</definedName>
    <definedName name="____OUTTT98" hidden="1">{#N/A,#N/A,TRUE,"Serviços"}</definedName>
    <definedName name="____PCM30" localSheetId="8">[2]SERVIÇOS!#REF!</definedName>
    <definedName name="____PCM30">[2]SERVIÇOS!#REF!</definedName>
    <definedName name="____PL1" localSheetId="8">#REF!</definedName>
    <definedName name="____PL1">#REF!</definedName>
    <definedName name="____PLA2" localSheetId="8">[2]SERVIÇOS!#REF!</definedName>
    <definedName name="____PLA2">[2]SERVIÇOS!#REF!</definedName>
    <definedName name="____pne1">#REF!</definedName>
    <definedName name="____pne2">#REF!</definedName>
    <definedName name="____prg1515">#REF!</definedName>
    <definedName name="____prg1827">#REF!</definedName>
    <definedName name="____PTB10" localSheetId="8">[2]SERVIÇOS!#REF!</definedName>
    <definedName name="____PTB10">[2]SERVIÇOS!#REF!</definedName>
    <definedName name="____ptc7">#REF!</definedName>
    <definedName name="____ptm6">#REF!</definedName>
    <definedName name="____qdm3">#REF!</definedName>
    <definedName name="____rcm10">#REF!</definedName>
    <definedName name="____rcm15">#REF!</definedName>
    <definedName name="____rcm20">#REF!</definedName>
    <definedName name="____rcm5">#REF!</definedName>
    <definedName name="____res10">#REF!</definedName>
    <definedName name="____res15">#REF!</definedName>
    <definedName name="____res5">#REF!</definedName>
    <definedName name="____rge32">#REF!</definedName>
    <definedName name="____rgf60">#REF!</definedName>
    <definedName name="____rgp1">#REF!</definedName>
    <definedName name="____tap100">#REF!</definedName>
    <definedName name="____TB10" localSheetId="8">#REF!</definedName>
    <definedName name="____TB10">#REF!</definedName>
    <definedName name="____tb112">#REF!</definedName>
    <definedName name="____tb16">#REF!</definedName>
    <definedName name="____tb19">#REF!</definedName>
    <definedName name="____tba20">#REF!</definedName>
    <definedName name="____tba32">#REF!</definedName>
    <definedName name="____tba50">#REF!</definedName>
    <definedName name="____tba60">#REF!</definedName>
    <definedName name="____tbe100">#REF!</definedName>
    <definedName name="____tbe40">#REF!</definedName>
    <definedName name="____tbe50">#REF!</definedName>
    <definedName name="____tca80">#REF!</definedName>
    <definedName name="____tea32">#REF!</definedName>
    <definedName name="____tea4560">#REF!</definedName>
    <definedName name="____tee100">#REF!</definedName>
    <definedName name="____ter10050">#REF!</definedName>
    <definedName name="____tfg50">#REF!</definedName>
    <definedName name="____tlf6">#REF!</definedName>
    <definedName name="____TOT1" localSheetId="8">[2]SERVIÇOS!#REF!</definedName>
    <definedName name="____TOT1">[2]SERVIÇOS!#REF!</definedName>
    <definedName name="____TOT2" localSheetId="8">[2]SERVIÇOS!#REF!</definedName>
    <definedName name="____TOT2">[2]SERVIÇOS!#REF!</definedName>
    <definedName name="____TOT3" localSheetId="8">[2]SERVIÇOS!#REF!</definedName>
    <definedName name="____TOT3">[2]SERVIÇOS!#REF!</definedName>
    <definedName name="____TOT4" localSheetId="8">[2]SERVIÇOS!#REF!</definedName>
    <definedName name="____TOT4">[2]SERVIÇOS!#REF!</definedName>
    <definedName name="____TOT5" localSheetId="8">[2]SERVIÇOS!#REF!</definedName>
    <definedName name="____TOT5">[2]SERVIÇOS!#REF!</definedName>
    <definedName name="____TOT6" localSheetId="8">[2]SERVIÇOS!#REF!</definedName>
    <definedName name="____TOT6">[2]SERVIÇOS!#REF!</definedName>
    <definedName name="____TOT7" localSheetId="8">[2]SERVIÇOS!#REF!</definedName>
    <definedName name="____TOT7">[2]SERVIÇOS!#REF!</definedName>
    <definedName name="____tub10012">#REF!</definedName>
    <definedName name="____tub10015">#REF!</definedName>
    <definedName name="____tub10020">#REF!</definedName>
    <definedName name="____tub15012">#REF!</definedName>
    <definedName name="____tub4012">#REF!</definedName>
    <definedName name="____tub4015">#REF!</definedName>
    <definedName name="____tub4020">#REF!</definedName>
    <definedName name="____tub5012">#REF!</definedName>
    <definedName name="____tub5015">#REF!</definedName>
    <definedName name="____tub5020">#REF!</definedName>
    <definedName name="____tub7512">#REF!</definedName>
    <definedName name="____tub7515">#REF!</definedName>
    <definedName name="____tub7520">#REF!</definedName>
    <definedName name="___ABR95" localSheetId="8">[3]Consultoria!#REF!</definedName>
    <definedName name="___ABR95">[3]Consultoria!#REF!</definedName>
    <definedName name="___ABR96" localSheetId="8">[3]Consultoria!#REF!</definedName>
    <definedName name="___ABR96">[3]Consultoria!#REF!</definedName>
    <definedName name="___ABR97" localSheetId="8">[3]Consultoria!#REF!</definedName>
    <definedName name="___ABR97">[3]Consultoria!#REF!</definedName>
    <definedName name="___ABR98" localSheetId="8">[3]Consultoria!#REF!</definedName>
    <definedName name="___ABR98">[3]Consultoria!#REF!</definedName>
    <definedName name="___ABR99" localSheetId="8">[3]Consultoria!#REF!</definedName>
    <definedName name="___ABR99">[3]Consultoria!#REF!</definedName>
    <definedName name="___ACA25">[1]DADOS!$C$17</definedName>
    <definedName name="___ACA50">[1]DADOS!$C$16</definedName>
    <definedName name="___aga14">#REF!</definedName>
    <definedName name="___aga16">#REF!</definedName>
    <definedName name="___AGO95" localSheetId="8">[3]Consultoria!#REF!</definedName>
    <definedName name="___AGO95">[3]Consultoria!#REF!</definedName>
    <definedName name="___AGO96" localSheetId="8">[3]Consultoria!#REF!</definedName>
    <definedName name="___AGO96">[3]Consultoria!#REF!</definedName>
    <definedName name="___AGO97" localSheetId="8">[3]Consultoria!#REF!</definedName>
    <definedName name="___AGO97">[3]Consultoria!#REF!</definedName>
    <definedName name="___AGO98" localSheetId="8">[3]Consultoria!#REF!</definedName>
    <definedName name="___AGO98">[3]Consultoria!#REF!</definedName>
    <definedName name="___AGO99" localSheetId="8">[3]Consultoria!#REF!</definedName>
    <definedName name="___AGO99">[3]Consultoria!#REF!</definedName>
    <definedName name="___asc321">#REF!</definedName>
    <definedName name="___bur3220">#REF!</definedName>
    <definedName name="___C930I">#REF!</definedName>
    <definedName name="___C930P">#REF!</definedName>
    <definedName name="___C966I">#REF!</definedName>
    <definedName name="___C966P">#REF!</definedName>
    <definedName name="___C996P">#REF!</definedName>
    <definedName name="___cap20">#REF!</definedName>
    <definedName name="___CCM30" localSheetId="8">[2]SERVIÇOS!#REF!</definedName>
    <definedName name="___CCM30">[2]SERVIÇOS!#REF!</definedName>
    <definedName name="___ccr12">#REF!</definedName>
    <definedName name="___CMM30">[1]DADOS!$B$39</definedName>
    <definedName name="___cva32">#REF!</definedName>
    <definedName name="___cva50">#REF!</definedName>
    <definedName name="___cva60">#REF!</definedName>
    <definedName name="___cve45100">#REF!</definedName>
    <definedName name="___cve90100">#REF!</definedName>
    <definedName name="___cve9040">#REF!</definedName>
    <definedName name="___DEZ94" localSheetId="8">[3]Consultoria!#REF!</definedName>
    <definedName name="___DEZ94">[3]Consultoria!#REF!</definedName>
    <definedName name="___DEZ95" localSheetId="8">[3]Consultoria!#REF!</definedName>
    <definedName name="___DEZ95">[3]Consultoria!#REF!</definedName>
    <definedName name="___DEZ96" localSheetId="8">[3]Consultoria!#REF!</definedName>
    <definedName name="___DEZ96">[3]Consultoria!#REF!</definedName>
    <definedName name="___DEZ97" localSheetId="8">[3]Consultoria!#REF!</definedName>
    <definedName name="___DEZ97">[3]Consultoria!#REF!</definedName>
    <definedName name="___DEZ98" localSheetId="8">[3]Consultoria!#REF!</definedName>
    <definedName name="___DEZ98">[3]Consultoria!#REF!</definedName>
    <definedName name="___DEZ99" localSheetId="8">[3]Consultoria!#REF!</definedName>
    <definedName name="___DEZ99">[3]Consultoria!#REF!</definedName>
    <definedName name="___djm10">#REF!</definedName>
    <definedName name="___djm15">#REF!</definedName>
    <definedName name="___epl2">#REF!</definedName>
    <definedName name="___epl5">#REF!</definedName>
    <definedName name="___esc15">#REF!</definedName>
    <definedName name="___esc4">#REF!</definedName>
    <definedName name="___esc6">#REF!</definedName>
    <definedName name="___est15">#REF!</definedName>
    <definedName name="___FEV95" localSheetId="8">[3]Consultoria!#REF!</definedName>
    <definedName name="___FEV95">[3]Consultoria!#REF!</definedName>
    <definedName name="___FEV96" localSheetId="8">[3]Consultoria!#REF!</definedName>
    <definedName name="___FEV96">[3]Consultoria!#REF!</definedName>
    <definedName name="___FEV97" localSheetId="8">[3]Consultoria!#REF!</definedName>
    <definedName name="___FEV97">[3]Consultoria!#REF!</definedName>
    <definedName name="___FEV98" localSheetId="8">[3]Consultoria!#REF!</definedName>
    <definedName name="___FEV98">[3]Consultoria!#REF!</definedName>
    <definedName name="___FEV99" localSheetId="8">[3]Consultoria!#REF!</definedName>
    <definedName name="___FEV99">[3]Consultoria!#REF!</definedName>
    <definedName name="___fil1">#REF!</definedName>
    <definedName name="___fil2">#REF!</definedName>
    <definedName name="___fio12">#REF!</definedName>
    <definedName name="___fis5">#REF!</definedName>
    <definedName name="___flf50">#REF!</definedName>
    <definedName name="___flf60">#REF!</definedName>
    <definedName name="___fpd12">#REF!</definedName>
    <definedName name="___fvr10">#REF!</definedName>
    <definedName name="___itu1">#REF!</definedName>
    <definedName name="___JAN95" localSheetId="8">[3]Consultoria!#REF!</definedName>
    <definedName name="___JAN95">[3]Consultoria!#REF!</definedName>
    <definedName name="___JAN96" localSheetId="8">[3]Consultoria!#REF!</definedName>
    <definedName name="___JAN96">[3]Consultoria!#REF!</definedName>
    <definedName name="___JAN97" localSheetId="8">[3]Consultoria!#REF!</definedName>
    <definedName name="___JAN97">[3]Consultoria!#REF!</definedName>
    <definedName name="___JAN98" localSheetId="8">[3]Consultoria!#REF!</definedName>
    <definedName name="___JAN98">[3]Consultoria!#REF!</definedName>
    <definedName name="___JAN99" localSheetId="8">[3]Consultoria!#REF!</definedName>
    <definedName name="___JAN99">[3]Consultoria!#REF!</definedName>
    <definedName name="___jla20">#REF!</definedName>
    <definedName name="___jla32">#REF!</definedName>
    <definedName name="___JUL95" localSheetId="8">[3]Consultoria!#REF!</definedName>
    <definedName name="___JUL95">[3]Consultoria!#REF!</definedName>
    <definedName name="___JUL96" localSheetId="8">[3]Consultoria!#REF!</definedName>
    <definedName name="___JUL96">[3]Consultoria!#REF!</definedName>
    <definedName name="___JUL97" localSheetId="8">[3]Consultoria!#REF!</definedName>
    <definedName name="___JUL97">[3]Consultoria!#REF!</definedName>
    <definedName name="___JUL98" localSheetId="8">[3]Consultoria!#REF!</definedName>
    <definedName name="___JUL98">[3]Consultoria!#REF!</definedName>
    <definedName name="___JUL99" localSheetId="8">[3]Consultoria!#REF!</definedName>
    <definedName name="___JUL99">[3]Consultoria!#REF!</definedName>
    <definedName name="___JUN95" localSheetId="8">[3]Consultoria!#REF!</definedName>
    <definedName name="___JUN95">[3]Consultoria!#REF!</definedName>
    <definedName name="___JUN96" localSheetId="8">[3]Consultoria!#REF!</definedName>
    <definedName name="___JUN96">[3]Consultoria!#REF!</definedName>
    <definedName name="___JUN97" localSheetId="8">[3]Consultoria!#REF!</definedName>
    <definedName name="___JUN97">[3]Consultoria!#REF!</definedName>
    <definedName name="___JUN98" localSheetId="8">[3]Consultoria!#REF!</definedName>
    <definedName name="___JUN98">[3]Consultoria!#REF!</definedName>
    <definedName name="___JUN99" localSheetId="8">[3]Consultoria!#REF!</definedName>
    <definedName name="___JUN99">[3]Consultoria!#REF!</definedName>
    <definedName name="___la2" localSheetId="8">[2]SERVIÇOS!#REF!</definedName>
    <definedName name="___la2">[2]SERVIÇOS!#REF!</definedName>
    <definedName name="___lpi100">#REF!</definedName>
    <definedName name="___lvg10060">#REF!</definedName>
    <definedName name="___lvp32">#REF!</definedName>
    <definedName name="___lxa1">#REF!</definedName>
    <definedName name="___MAI95" localSheetId="8">[3]Consultoria!#REF!</definedName>
    <definedName name="___MAI95">[3]Consultoria!#REF!</definedName>
    <definedName name="___MAI96" localSheetId="8">[3]Consultoria!#REF!</definedName>
    <definedName name="___MAI96">[3]Consultoria!#REF!</definedName>
    <definedName name="___MAI97" localSheetId="8">[3]Consultoria!#REF!</definedName>
    <definedName name="___MAI97">[3]Consultoria!#REF!</definedName>
    <definedName name="___MAI98" localSheetId="8">[3]Consultoria!#REF!</definedName>
    <definedName name="___MAI98">[3]Consultoria!#REF!</definedName>
    <definedName name="___MAI99" localSheetId="8">[3]Consultoria!#REF!</definedName>
    <definedName name="___MAI99">[3]Consultoria!#REF!</definedName>
    <definedName name="___man50">#REF!</definedName>
    <definedName name="___MAR95" localSheetId="8">[3]Consultoria!#REF!</definedName>
    <definedName name="___MAR95">[3]Consultoria!#REF!</definedName>
    <definedName name="___MAR96" localSheetId="8">[3]Consultoria!#REF!</definedName>
    <definedName name="___MAR96">[3]Consultoria!#REF!</definedName>
    <definedName name="___MAR97" localSheetId="8">[3]Consultoria!#REF!</definedName>
    <definedName name="___MAR97">[3]Consultoria!#REF!</definedName>
    <definedName name="___MAR98" localSheetId="8">[3]Consultoria!#REF!</definedName>
    <definedName name="___MAR98">[3]Consultoria!#REF!</definedName>
    <definedName name="___MAR99" localSheetId="8">[3]Consultoria!#REF!</definedName>
    <definedName name="___MAR99">[3]Consultoria!#REF!</definedName>
    <definedName name="___NOV94" localSheetId="8">[3]Consultoria!#REF!</definedName>
    <definedName name="___NOV94">[3]Consultoria!#REF!</definedName>
    <definedName name="___NOV95" localSheetId="8">[3]Consultoria!#REF!</definedName>
    <definedName name="___NOV95">[3]Consultoria!#REF!</definedName>
    <definedName name="___NOV96" localSheetId="8">[3]Consultoria!#REF!</definedName>
    <definedName name="___NOV96">[3]Consultoria!#REF!</definedName>
    <definedName name="___NOV97" localSheetId="8">[3]Consultoria!#REF!</definedName>
    <definedName name="___NOV97">[3]Consultoria!#REF!</definedName>
    <definedName name="___NOV98" localSheetId="8">[3]Consultoria!#REF!</definedName>
    <definedName name="___NOV98">[3]Consultoria!#REF!</definedName>
    <definedName name="___NOV99" localSheetId="8">[3]Consultoria!#REF!</definedName>
    <definedName name="___NOV99">[3]Consultoria!#REF!</definedName>
    <definedName name="___ope1">#REF!</definedName>
    <definedName name="___ope2">#REF!</definedName>
    <definedName name="___ope3">#REF!</definedName>
    <definedName name="___OUT94" localSheetId="8">[3]Consultoria!#REF!</definedName>
    <definedName name="___OUT94">[3]Consultoria!#REF!</definedName>
    <definedName name="___OUT95" localSheetId="8">[3]Consultoria!#REF!</definedName>
    <definedName name="___OUT95">[3]Consultoria!#REF!</definedName>
    <definedName name="___OUT96" localSheetId="8">[3]Consultoria!#REF!</definedName>
    <definedName name="___OUT96">[3]Consultoria!#REF!</definedName>
    <definedName name="___OUT97" localSheetId="8">[3]Consultoria!#REF!</definedName>
    <definedName name="___OUT97">[3]Consultoria!#REF!</definedName>
    <definedName name="___OUT98" localSheetId="9" hidden="1">{#N/A,#N/A,TRUE,"Serviços"}</definedName>
    <definedName name="___OUT98" localSheetId="8">[3]Consultoria!#REF!</definedName>
    <definedName name="___OUT98" hidden="1">{#N/A,#N/A,TRUE,"Serviços"}</definedName>
    <definedName name="___out99" localSheetId="9" hidden="1">{#N/A,#N/A,TRUE,"Serviços"}</definedName>
    <definedName name="___OUT99" localSheetId="8">[3]Consultoria!#REF!</definedName>
    <definedName name="___out99" hidden="1">{#N/A,#N/A,TRUE,"Serviços"}</definedName>
    <definedName name="___pav2" localSheetId="8">#REF!</definedName>
    <definedName name="___pav2">#REF!</definedName>
    <definedName name="___PCM30" localSheetId="8">[2]SERVIÇOS!#REF!</definedName>
    <definedName name="___PCM30">[2]SERVIÇOS!#REF!</definedName>
    <definedName name="___PL1" localSheetId="8">#REF!</definedName>
    <definedName name="___PL1">#REF!</definedName>
    <definedName name="___PLA2" localSheetId="8">[2]SERVIÇOS!#REF!</definedName>
    <definedName name="___PLA2">[2]SERVIÇOS!#REF!</definedName>
    <definedName name="___pne1">#REF!</definedName>
    <definedName name="___pne2">#REF!</definedName>
    <definedName name="___prg1515">#REF!</definedName>
    <definedName name="___prg1827">#REF!</definedName>
    <definedName name="___PTB10" localSheetId="8">[2]SERVIÇOS!#REF!</definedName>
    <definedName name="___PTB10">[2]SERVIÇOS!#REF!</definedName>
    <definedName name="___ptc7">#REF!</definedName>
    <definedName name="___ptm6">#REF!</definedName>
    <definedName name="___qdm3">#REF!</definedName>
    <definedName name="___rcm10">#REF!</definedName>
    <definedName name="___rcm15">#REF!</definedName>
    <definedName name="___rcm20">#REF!</definedName>
    <definedName name="___rcm5">#REF!</definedName>
    <definedName name="___res10">#REF!</definedName>
    <definedName name="___res15">#REF!</definedName>
    <definedName name="___res5">#REF!</definedName>
    <definedName name="___RET1" localSheetId="8">#REF!</definedName>
    <definedName name="___RET1">#REF!</definedName>
    <definedName name="___rge32">#REF!</definedName>
    <definedName name="___rgf60">#REF!</definedName>
    <definedName name="___rgp1">#REF!</definedName>
    <definedName name="___SET94" localSheetId="8">[3]Consultoria!#REF!</definedName>
    <definedName name="___SET94">[3]Consultoria!#REF!</definedName>
    <definedName name="___SET95" localSheetId="8">[3]Consultoria!#REF!</definedName>
    <definedName name="___SET95">[3]Consultoria!#REF!</definedName>
    <definedName name="___SET96" localSheetId="8">[3]Consultoria!#REF!</definedName>
    <definedName name="___SET96">[3]Consultoria!#REF!</definedName>
    <definedName name="___SET97" localSheetId="8">[3]Consultoria!#REF!</definedName>
    <definedName name="___SET97">[3]Consultoria!#REF!</definedName>
    <definedName name="___SET98" localSheetId="8">[3]Consultoria!#REF!</definedName>
    <definedName name="___SET98">[3]Consultoria!#REF!</definedName>
    <definedName name="___SET99" localSheetId="8">[3]Consultoria!#REF!</definedName>
    <definedName name="___SET99">[3]Consultoria!#REF!</definedName>
    <definedName name="___ta105">#REF!</definedName>
    <definedName name="___ta157">#REF!</definedName>
    <definedName name="___tap100">#REF!</definedName>
    <definedName name="___TB10" localSheetId="8">#REF!</definedName>
    <definedName name="___TB10">#REF!</definedName>
    <definedName name="___tb112">#REF!</definedName>
    <definedName name="___tb16">#REF!</definedName>
    <definedName name="___tb19">#REF!</definedName>
    <definedName name="___tba20">#REF!</definedName>
    <definedName name="___tba32">#REF!</definedName>
    <definedName name="___tba50">#REF!</definedName>
    <definedName name="___tba60">#REF!</definedName>
    <definedName name="___tbe100">#REF!</definedName>
    <definedName name="___tbe40">#REF!</definedName>
    <definedName name="___tbe50">#REF!</definedName>
    <definedName name="___tca80">#REF!</definedName>
    <definedName name="___tea32">#REF!</definedName>
    <definedName name="___tea4560">#REF!</definedName>
    <definedName name="___tee100">#REF!</definedName>
    <definedName name="___ter10050">#REF!</definedName>
    <definedName name="___ter2" localSheetId="8">#REF!</definedName>
    <definedName name="___ter2">#REF!</definedName>
    <definedName name="___tfg50">#REF!</definedName>
    <definedName name="___tlf6">#REF!</definedName>
    <definedName name="___TOT1" localSheetId="8">[2]SERVIÇOS!#REF!</definedName>
    <definedName name="___TOT1">[2]SERVIÇOS!#REF!</definedName>
    <definedName name="___TOT2" localSheetId="8">[2]SERVIÇOS!#REF!</definedName>
    <definedName name="___TOT2">[2]SERVIÇOS!#REF!</definedName>
    <definedName name="___TOT3" localSheetId="8">[2]SERVIÇOS!#REF!</definedName>
    <definedName name="___TOT3">[2]SERVIÇOS!#REF!</definedName>
    <definedName name="___TOT4" localSheetId="8">[2]SERVIÇOS!#REF!</definedName>
    <definedName name="___TOT4">[2]SERVIÇOS!#REF!</definedName>
    <definedName name="___TOT5" localSheetId="8">[2]SERVIÇOS!#REF!</definedName>
    <definedName name="___TOT5">[2]SERVIÇOS!#REF!</definedName>
    <definedName name="___TOT6" localSheetId="8">[2]SERVIÇOS!#REF!</definedName>
    <definedName name="___TOT6">[2]SERVIÇOS!#REF!</definedName>
    <definedName name="___TOT7" localSheetId="8">[2]SERVIÇOS!#REF!</definedName>
    <definedName name="___TOT7">[2]SERVIÇOS!#REF!</definedName>
    <definedName name="___tub10012">#REF!</definedName>
    <definedName name="___tub10015">#REF!</definedName>
    <definedName name="___tub10020">#REF!</definedName>
    <definedName name="___tub15012">#REF!</definedName>
    <definedName name="___tub4012">#REF!</definedName>
    <definedName name="___tub4015">#REF!</definedName>
    <definedName name="___tub4020">#REF!</definedName>
    <definedName name="___tub5012">#REF!</definedName>
    <definedName name="___tub5015">#REF!</definedName>
    <definedName name="___tub5020">#REF!</definedName>
    <definedName name="___tub7512">#REF!</definedName>
    <definedName name="___tub7515">#REF!</definedName>
    <definedName name="___tub7520">#REF!</definedName>
    <definedName name="__123Graph_A" hidden="1">[4]A!$AF$59:$AF$65</definedName>
    <definedName name="__123Graph_AGraph1" hidden="1">[5]A!$B$4:$B$8</definedName>
    <definedName name="__123Graph_AGraph10" hidden="1">[6]aux!$I$24:$M$24</definedName>
    <definedName name="__123Graph_AGraph11" hidden="1">[6]aux!$I$26:$M$26</definedName>
    <definedName name="__123Graph_AGraph12" hidden="1">[6]aux!$I$28:$M$28</definedName>
    <definedName name="__123Graph_AGraph2" hidden="1">[5]A!$C$4:$C$8</definedName>
    <definedName name="__123Graph_AGraph3" hidden="1">[5]A!$D$4:$D$8</definedName>
    <definedName name="__123Graph_AGraph4" hidden="1">[5]A!$B$4:$B$9</definedName>
    <definedName name="__123Graph_AGraph5" hidden="1">[5]A!$B$4:$B$9</definedName>
    <definedName name="__123Graph_AGraph6" hidden="1">[5]A!$E$4:$E$8</definedName>
    <definedName name="__123Graph_AGraph7" hidden="1">[5]A!$B$4:$E$4</definedName>
    <definedName name="__123Graph_AGraph8" hidden="1">[5]A!$B$4:$E$4</definedName>
    <definedName name="__123Graph_AGraph9" hidden="1">[6]aux!$I$22:$M$22</definedName>
    <definedName name="__123Graph_B" hidden="1">[4]A!$AG$58:$AG$64</definedName>
    <definedName name="__123Graph_BGraph1" hidden="1">[6]aux!$B$6:$F$6</definedName>
    <definedName name="__123Graph_BGraph10" hidden="1">[6]aux!$B$24:$F$24</definedName>
    <definedName name="__123Graph_BGraph11" hidden="1">[6]aux!$B$26:$F$26</definedName>
    <definedName name="__123Graph_BGraph12" hidden="1">[6]aux!$B$28:$F$28</definedName>
    <definedName name="__123Graph_BGraph2" hidden="1">[6]aux!$B$8:$F$8</definedName>
    <definedName name="__123Graph_BGraph3" hidden="1">[6]aux!$B$10:$F$10</definedName>
    <definedName name="__123Graph_BGraph4" hidden="1">[6]aux!$B$12:$F$12</definedName>
    <definedName name="__123Graph_BGraph5" hidden="1">[6]aux!$B$14:$F$14</definedName>
    <definedName name="__123Graph_BGraph6" hidden="1">[6]aux!$B$16:$F$16</definedName>
    <definedName name="__123Graph_BGraph7" hidden="1">[5]A!$B$5:$E$5</definedName>
    <definedName name="__123Graph_BGraph8" hidden="1">[5]A!$B$5:$E$5</definedName>
    <definedName name="__123Graph_BGraph9" hidden="1">[6]aux!$B$22:$F$22</definedName>
    <definedName name="__123Graph_C" hidden="1">[5]A!$B$6:$E$6</definedName>
    <definedName name="__123Graph_CGraph7" hidden="1">[5]A!$B$6:$E$6</definedName>
    <definedName name="__123Graph_CGraph8" hidden="1">[5]A!$B$6:$E$6</definedName>
    <definedName name="__123Graph_D" hidden="1">[5]A!$B$7:$E$7</definedName>
    <definedName name="__123Graph_DGraph7" hidden="1">[5]A!$B$7:$E$7</definedName>
    <definedName name="__123Graph_DGraph8" hidden="1">[5]A!$B$7:$E$7</definedName>
    <definedName name="__123Graph_E" hidden="1">[5]A!$B$8:$E$8</definedName>
    <definedName name="__123Graph_EGraph7" hidden="1">[5]A!$B$8:$E$8</definedName>
    <definedName name="__123Graph_EGraph8" hidden="1">[5]A!$B$8:$E$8</definedName>
    <definedName name="__123Graph_X" hidden="1">[4]A!$AE$59:$AE$65</definedName>
    <definedName name="__123Graph_XGraph1" hidden="1">[5]A!$A$4:$A$8</definedName>
    <definedName name="__123Graph_XGraph10" hidden="1">[6]aux!$B$25:$F$25</definedName>
    <definedName name="__123Graph_XGraph11" hidden="1">[6]aux!$B$27:$F$27</definedName>
    <definedName name="__123Graph_XGraph12" hidden="1">[6]aux!$B$29:$F$29</definedName>
    <definedName name="__123Graph_XGraph2" hidden="1">[5]A!$A$4:$A$8</definedName>
    <definedName name="__123Graph_XGraph3" hidden="1">[5]A!$A$4:$A$8</definedName>
    <definedName name="__123Graph_XGraph4" hidden="1">[5]A!$A$4:$A$9</definedName>
    <definedName name="__123Graph_XGraph5" hidden="1">[5]A!$A$4:$A$9</definedName>
    <definedName name="__123Graph_XGraph6" hidden="1">[5]A!$A$4:$A$8</definedName>
    <definedName name="__123Graph_XGraph7" hidden="1">[5]A!$B$3:$E$3</definedName>
    <definedName name="__123Graph_XGraph8" hidden="1">[5]A!$B$3:$E$3</definedName>
    <definedName name="__123Graph_XGraph9" hidden="1">[6]aux!$B$23:$F$23</definedName>
    <definedName name="__ABR95" localSheetId="8">[7]Consultoria!#REF!</definedName>
    <definedName name="__ABR95">[7]Consultoria!#REF!</definedName>
    <definedName name="__ABR96" localSheetId="8">[7]Consultoria!#REF!</definedName>
    <definedName name="__ABR96">[7]Consultoria!#REF!</definedName>
    <definedName name="__ABR97" localSheetId="8">[7]Consultoria!#REF!</definedName>
    <definedName name="__ABR97">[7]Consultoria!#REF!</definedName>
    <definedName name="__ABR98" localSheetId="8">[7]Consultoria!#REF!</definedName>
    <definedName name="__ABR98">[7]Consultoria!#REF!</definedName>
    <definedName name="__ABR99" localSheetId="8">[7]Consultoria!#REF!</definedName>
    <definedName name="__ABR99">[7]Consultoria!#REF!</definedName>
    <definedName name="__ACA25">[1]DADOS!$C$17</definedName>
    <definedName name="__ACA50">[1]DADOS!$C$16</definedName>
    <definedName name="__aga14">#REF!</definedName>
    <definedName name="__aga16">#REF!</definedName>
    <definedName name="__AGO95" localSheetId="8">[7]Consultoria!#REF!</definedName>
    <definedName name="__AGO95">[7]Consultoria!#REF!</definedName>
    <definedName name="__AGO96" localSheetId="8">[7]Consultoria!#REF!</definedName>
    <definedName name="__AGO96">[7]Consultoria!#REF!</definedName>
    <definedName name="__AGO97" localSheetId="8">[7]Consultoria!#REF!</definedName>
    <definedName name="__AGO97">[7]Consultoria!#REF!</definedName>
    <definedName name="__AGO98" localSheetId="8">[7]Consultoria!#REF!</definedName>
    <definedName name="__AGO98">[7]Consultoria!#REF!</definedName>
    <definedName name="__AGO99" localSheetId="8">[7]Consultoria!#REF!</definedName>
    <definedName name="__AGO99">[7]Consultoria!#REF!</definedName>
    <definedName name="__asc321">#REF!</definedName>
    <definedName name="__BAH2007">#REF!</definedName>
    <definedName name="__BAH2008">#REF!</definedName>
    <definedName name="__BAH2009">#REF!</definedName>
    <definedName name="__BAH2010">#REF!</definedName>
    <definedName name="__bur3220">#REF!</definedName>
    <definedName name="__C930I">#REF!</definedName>
    <definedName name="__C930P">#REF!</definedName>
    <definedName name="__C966I">#REF!</definedName>
    <definedName name="__C966P">#REF!</definedName>
    <definedName name="__C996P">#REF!</definedName>
    <definedName name="__cap20">#REF!</definedName>
    <definedName name="__CCM30" localSheetId="8">[2]SERVIÇOS!#REF!</definedName>
    <definedName name="__CCM30">[2]SERVIÇOS!#REF!</definedName>
    <definedName name="__ccr12">#REF!</definedName>
    <definedName name="__CMM30">[1]DADOS!$B$39</definedName>
    <definedName name="__cva32">#REF!</definedName>
    <definedName name="__cva50">#REF!</definedName>
    <definedName name="__cva60">#REF!</definedName>
    <definedName name="__cve45100">#REF!</definedName>
    <definedName name="__cve90100">#REF!</definedName>
    <definedName name="__cve9040">#REF!</definedName>
    <definedName name="__DEZ94" localSheetId="8">[7]Consultoria!#REF!</definedName>
    <definedName name="__DEZ94">[7]Consultoria!#REF!</definedName>
    <definedName name="__DEZ95" localSheetId="8">[7]Consultoria!#REF!</definedName>
    <definedName name="__DEZ95">[7]Consultoria!#REF!</definedName>
    <definedName name="__DEZ96" localSheetId="8">[7]Consultoria!#REF!</definedName>
    <definedName name="__DEZ96">[7]Consultoria!#REF!</definedName>
    <definedName name="__DEZ97" localSheetId="8">[7]Consultoria!#REF!</definedName>
    <definedName name="__DEZ97">[7]Consultoria!#REF!</definedName>
    <definedName name="__DEZ98" localSheetId="8">[7]Consultoria!#REF!</definedName>
    <definedName name="__DEZ98">[7]Consultoria!#REF!</definedName>
    <definedName name="__DEZ99" localSheetId="8">[7]Consultoria!#REF!</definedName>
    <definedName name="__DEZ99">[7]Consultoria!#REF!</definedName>
    <definedName name="__djm10">#REF!</definedName>
    <definedName name="__djm15">#REF!</definedName>
    <definedName name="__dmt1000" localSheetId="8">#REF!</definedName>
    <definedName name="__dmt1000">#REF!</definedName>
    <definedName name="__dmt1200" localSheetId="8">#REF!</definedName>
    <definedName name="__dmt1200">#REF!</definedName>
    <definedName name="__dmt200" localSheetId="8">#REF!</definedName>
    <definedName name="__dmt200">#REF!</definedName>
    <definedName name="__dmt400" localSheetId="8">#REF!</definedName>
    <definedName name="__dmt400">#REF!</definedName>
    <definedName name="__dmt50" localSheetId="8">#REF!</definedName>
    <definedName name="__dmt50">#REF!</definedName>
    <definedName name="__dmt600" localSheetId="8">#REF!</definedName>
    <definedName name="__dmt600">#REF!</definedName>
    <definedName name="__dmt800" localSheetId="8">#REF!</definedName>
    <definedName name="__dmt800">#REF!</definedName>
    <definedName name="__dre2" localSheetId="8">#REF!</definedName>
    <definedName name="__dre2">#REF!</definedName>
    <definedName name="__emp2">'[8]DMT modelo'!$AA$13</definedName>
    <definedName name="__epl2">#REF!</definedName>
    <definedName name="__epl5">#REF!</definedName>
    <definedName name="__esc15" localSheetId="9">#REF!</definedName>
    <definedName name="__esc15" localSheetId="8">#REF!</definedName>
    <definedName name="__esc15">#REF!</definedName>
    <definedName name="__esc4">#REF!</definedName>
    <definedName name="__esc6">#REF!</definedName>
    <definedName name="__est15">#REF!</definedName>
    <definedName name="__FEV95" localSheetId="8">[7]Consultoria!#REF!</definedName>
    <definedName name="__FEV95">[7]Consultoria!#REF!</definedName>
    <definedName name="__FEV96" localSheetId="8">[7]Consultoria!#REF!</definedName>
    <definedName name="__FEV96">[7]Consultoria!#REF!</definedName>
    <definedName name="__FEV97" localSheetId="8">[7]Consultoria!#REF!</definedName>
    <definedName name="__FEV97">[7]Consultoria!#REF!</definedName>
    <definedName name="__FEV98" localSheetId="8">[7]Consultoria!#REF!</definedName>
    <definedName name="__FEV98">[7]Consultoria!#REF!</definedName>
    <definedName name="__FEV99" localSheetId="8">[7]Consultoria!#REF!</definedName>
    <definedName name="__FEV99">[7]Consultoria!#REF!</definedName>
    <definedName name="__fil1">#REF!</definedName>
    <definedName name="__fil2">#REF!</definedName>
    <definedName name="__fio12">#REF!</definedName>
    <definedName name="__fis5">#REF!</definedName>
    <definedName name="__flf50">#REF!</definedName>
    <definedName name="__flf60">#REF!</definedName>
    <definedName name="__fpd12">#REF!</definedName>
    <definedName name="__fvr10">#REF!</definedName>
    <definedName name="__ind100" localSheetId="8">#REF!</definedName>
    <definedName name="__ind100">#REF!</definedName>
    <definedName name="__IntlFixup" hidden="1">TRUE</definedName>
    <definedName name="__itu1">#REF!</definedName>
    <definedName name="__JAN95" localSheetId="8">[7]Consultoria!#REF!</definedName>
    <definedName name="__JAN95">[7]Consultoria!#REF!</definedName>
    <definedName name="__JAN96" localSheetId="8">[7]Consultoria!#REF!</definedName>
    <definedName name="__JAN96">[7]Consultoria!#REF!</definedName>
    <definedName name="__JAN97" localSheetId="8">[7]Consultoria!#REF!</definedName>
    <definedName name="__JAN97">[7]Consultoria!#REF!</definedName>
    <definedName name="__JAN98" localSheetId="8">[7]Consultoria!#REF!</definedName>
    <definedName name="__JAN98">[7]Consultoria!#REF!</definedName>
    <definedName name="__JAN99" localSheetId="8">[7]Consultoria!#REF!</definedName>
    <definedName name="__JAN99">[7]Consultoria!#REF!</definedName>
    <definedName name="__JAZ1" localSheetId="8">#REF!</definedName>
    <definedName name="__JAZ1">#REF!</definedName>
    <definedName name="__JAZ11" localSheetId="8">#REF!</definedName>
    <definedName name="__JAZ11">#REF!</definedName>
    <definedName name="__JAZ2" localSheetId="8">#REF!</definedName>
    <definedName name="__JAZ2">#REF!</definedName>
    <definedName name="__JAZ22" localSheetId="8">#REF!</definedName>
    <definedName name="__JAZ22">#REF!</definedName>
    <definedName name="__JAZ3" localSheetId="8">#REF!</definedName>
    <definedName name="__JAZ3">#REF!</definedName>
    <definedName name="__JAZ33" localSheetId="8">#REF!</definedName>
    <definedName name="__JAZ33">#REF!</definedName>
    <definedName name="__jla20">#REF!</definedName>
    <definedName name="__jla32">#REF!</definedName>
    <definedName name="__JUL95" localSheetId="8">[7]Consultoria!#REF!</definedName>
    <definedName name="__JUL95">[7]Consultoria!#REF!</definedName>
    <definedName name="__JUL96" localSheetId="8">[7]Consultoria!#REF!</definedName>
    <definedName name="__JUL96">[7]Consultoria!#REF!</definedName>
    <definedName name="__JUL97" localSheetId="8">[7]Consultoria!#REF!</definedName>
    <definedName name="__JUL97">[7]Consultoria!#REF!</definedName>
    <definedName name="__JUL98" localSheetId="8">[7]Consultoria!#REF!</definedName>
    <definedName name="__JUL98">[7]Consultoria!#REF!</definedName>
    <definedName name="__JUL99" localSheetId="8">[7]Consultoria!#REF!</definedName>
    <definedName name="__JUL99">[7]Consultoria!#REF!</definedName>
    <definedName name="__JUN95" localSheetId="8">[7]Consultoria!#REF!</definedName>
    <definedName name="__JUN95">[7]Consultoria!#REF!</definedName>
    <definedName name="__JUN96" localSheetId="8">[7]Consultoria!#REF!</definedName>
    <definedName name="__JUN96">[7]Consultoria!#REF!</definedName>
    <definedName name="__JUN97" localSheetId="8">[7]Consultoria!#REF!</definedName>
    <definedName name="__JUN97">[7]Consultoria!#REF!</definedName>
    <definedName name="__JUN98" localSheetId="8">[7]Consultoria!#REF!</definedName>
    <definedName name="__JUN98">[7]Consultoria!#REF!</definedName>
    <definedName name="__JUN99" localSheetId="8">[7]Consultoria!#REF!</definedName>
    <definedName name="__JUN99">[7]Consultoria!#REF!</definedName>
    <definedName name="__la2" localSheetId="8">[2]SERVIÇOS!#REF!</definedName>
    <definedName name="__la2">[2]SERVIÇOS!#REF!</definedName>
    <definedName name="__lpi100">#REF!</definedName>
    <definedName name="__lvg10060">#REF!</definedName>
    <definedName name="__lvp32">#REF!</definedName>
    <definedName name="__lxa1">#REF!</definedName>
    <definedName name="__MAI95" localSheetId="8">[7]Consultoria!#REF!</definedName>
    <definedName name="__MAI95">[7]Consultoria!#REF!</definedName>
    <definedName name="__MAI96" localSheetId="8">[7]Consultoria!#REF!</definedName>
    <definedName name="__MAI96">[7]Consultoria!#REF!</definedName>
    <definedName name="__MAI97" localSheetId="8">[7]Consultoria!#REF!</definedName>
    <definedName name="__MAI97">[7]Consultoria!#REF!</definedName>
    <definedName name="__MAI98" localSheetId="8">[7]Consultoria!#REF!</definedName>
    <definedName name="__MAI98">[7]Consultoria!#REF!</definedName>
    <definedName name="__MAI99" localSheetId="8">[7]Consultoria!#REF!</definedName>
    <definedName name="__MAI99">[7]Consultoria!#REF!</definedName>
    <definedName name="__man50">#REF!</definedName>
    <definedName name="__MAR95" localSheetId="8">[7]Consultoria!#REF!</definedName>
    <definedName name="__MAR95">[7]Consultoria!#REF!</definedName>
    <definedName name="__MAR96" localSheetId="8">[7]Consultoria!#REF!</definedName>
    <definedName name="__MAR96">[7]Consultoria!#REF!</definedName>
    <definedName name="__MAR97" localSheetId="8">[7]Consultoria!#REF!</definedName>
    <definedName name="__MAR97">[7]Consultoria!#REF!</definedName>
    <definedName name="__MAR98" localSheetId="8">[7]Consultoria!#REF!</definedName>
    <definedName name="__MAR98">[7]Consultoria!#REF!</definedName>
    <definedName name="__MAR99" localSheetId="8">[7]Consultoria!#REF!</definedName>
    <definedName name="__MAR99">[7]Consultoria!#REF!</definedName>
    <definedName name="__mem2">'[9]Mat Asf'!$H$37</definedName>
    <definedName name="__MIN2007">#REF!</definedName>
    <definedName name="__MIN2008">#REF!</definedName>
    <definedName name="__MIN2009">#REF!</definedName>
    <definedName name="__MIN2010">#REF!</definedName>
    <definedName name="__MO2">'[10]Desmat 0,15'!$H$30</definedName>
    <definedName name="__NAC2007">#REF!</definedName>
    <definedName name="__NAC2008">#REF!</definedName>
    <definedName name="__NAC2009">#REF!</definedName>
    <definedName name="__NAC2010">#REF!</definedName>
    <definedName name="__NOV94" localSheetId="8">[7]Consultoria!#REF!</definedName>
    <definedName name="__NOV94">[7]Consultoria!#REF!</definedName>
    <definedName name="__NOV95" localSheetId="8">[7]Consultoria!#REF!</definedName>
    <definedName name="__NOV95">[7]Consultoria!#REF!</definedName>
    <definedName name="__NOV96" localSheetId="8">[7]Consultoria!#REF!</definedName>
    <definedName name="__NOV96">[7]Consultoria!#REF!</definedName>
    <definedName name="__NOV97" localSheetId="8">[7]Consultoria!#REF!</definedName>
    <definedName name="__NOV97">[7]Consultoria!#REF!</definedName>
    <definedName name="__NOV98" localSheetId="8">[7]Consultoria!#REF!</definedName>
    <definedName name="__NOV98">[7]Consultoria!#REF!</definedName>
    <definedName name="__NOV99" localSheetId="8">[7]Consultoria!#REF!</definedName>
    <definedName name="__NOV99">[7]Consultoria!#REF!</definedName>
    <definedName name="__oac2" localSheetId="8">#REF!</definedName>
    <definedName name="__oac2">#REF!</definedName>
    <definedName name="__oae2" localSheetId="8">#REF!</definedName>
    <definedName name="__oae2">#REF!</definedName>
    <definedName name="__oco2" localSheetId="8">#REF!</definedName>
    <definedName name="__oco2">#REF!</definedName>
    <definedName name="__ope1">#REF!</definedName>
    <definedName name="__ope2">#REF!</definedName>
    <definedName name="__ope3">#REF!</definedName>
    <definedName name="__OUT94" localSheetId="8">[7]Consultoria!#REF!</definedName>
    <definedName name="__OUT94">[7]Consultoria!#REF!</definedName>
    <definedName name="__OUT95" localSheetId="8">[7]Consultoria!#REF!</definedName>
    <definedName name="__OUT95">[7]Consultoria!#REF!</definedName>
    <definedName name="__OUT96" localSheetId="8">[7]Consultoria!#REF!</definedName>
    <definedName name="__OUT96">[7]Consultoria!#REF!</definedName>
    <definedName name="__OUT97" localSheetId="8">[7]Consultoria!#REF!</definedName>
    <definedName name="__OUT97">[7]Consultoria!#REF!</definedName>
    <definedName name="__OUT98" localSheetId="9" hidden="1">{#N/A,#N/A,TRUE,"Serviços"}</definedName>
    <definedName name="__OUT98" localSheetId="8">[7]Consultoria!#REF!</definedName>
    <definedName name="__OUT98" hidden="1">{#N/A,#N/A,TRUE,"Serviços"}</definedName>
    <definedName name="__OUT988888" localSheetId="9" hidden="1">{#N/A,#N/A,TRUE,"Serviços"}</definedName>
    <definedName name="__OUT988888" hidden="1">{#N/A,#N/A,TRUE,"Serviços"}</definedName>
    <definedName name="__OUT99" localSheetId="8">[7]Consultoria!#REF!</definedName>
    <definedName name="__OUT99">[7]Consultoria!#REF!</definedName>
    <definedName name="__PAR2007">#REF!</definedName>
    <definedName name="__PAR2008">#REF!</definedName>
    <definedName name="__PAR2009">#REF!</definedName>
    <definedName name="__PAR2010">#REF!</definedName>
    <definedName name="__pav2" localSheetId="8">#REF!</definedName>
    <definedName name="__pav2">#REF!</definedName>
    <definedName name="__PCM30" localSheetId="8">[2]SERVIÇOS!#REF!</definedName>
    <definedName name="__PCM30">[2]SERVIÇOS!#REF!</definedName>
    <definedName name="__PER2007">#REF!</definedName>
    <definedName name="__PER2008">#REF!</definedName>
    <definedName name="__PER2009">#REF!</definedName>
    <definedName name="__PER2010">#REF!</definedName>
    <definedName name="__PL1" localSheetId="8">#REF!</definedName>
    <definedName name="__PL1">#REF!</definedName>
    <definedName name="__PLA2" localSheetId="8">[2]SERVIÇOS!#REF!</definedName>
    <definedName name="__PLA2">[2]SERVIÇOS!#REF!</definedName>
    <definedName name="__pne1">#REF!</definedName>
    <definedName name="__pne2">#REF!</definedName>
    <definedName name="__prg1515">#REF!</definedName>
    <definedName name="__prg1827">#REF!</definedName>
    <definedName name="__PTB10" localSheetId="8">[2]SERVIÇOS!#REF!</definedName>
    <definedName name="__PTB10">[2]SERVIÇOS!#REF!</definedName>
    <definedName name="__ptc7">#REF!</definedName>
    <definedName name="__ptm6">#REF!</definedName>
    <definedName name="__qdm3">#REF!</definedName>
    <definedName name="__rcm10">#REF!</definedName>
    <definedName name="__rcm15">#REF!</definedName>
    <definedName name="__rcm20">#REF!</definedName>
    <definedName name="__rcm5">#REF!</definedName>
    <definedName name="__res10">#REF!</definedName>
    <definedName name="__res15">#REF!</definedName>
    <definedName name="__res5">#REF!</definedName>
    <definedName name="__RET1" localSheetId="8">#REF!</definedName>
    <definedName name="__RET1">#REF!</definedName>
    <definedName name="__rge32">#REF!</definedName>
    <definedName name="__rgf60">#REF!</definedName>
    <definedName name="__rgp1">#REF!</definedName>
    <definedName name="__SER2007">#REF!</definedName>
    <definedName name="__SER2008">#REF!</definedName>
    <definedName name="__SER2009">#REF!</definedName>
    <definedName name="__SER2010">#REF!</definedName>
    <definedName name="__SET94" localSheetId="8">[7]Consultoria!#REF!</definedName>
    <definedName name="__SET94">[7]Consultoria!#REF!</definedName>
    <definedName name="__SET95" localSheetId="8">[7]Consultoria!#REF!</definedName>
    <definedName name="__SET95">[7]Consultoria!#REF!</definedName>
    <definedName name="__SET96" localSheetId="8">[7]Consultoria!#REF!</definedName>
    <definedName name="__SET96">[7]Consultoria!#REF!</definedName>
    <definedName name="__SET97" localSheetId="8">[7]Consultoria!#REF!</definedName>
    <definedName name="__SET97">[7]Consultoria!#REF!</definedName>
    <definedName name="__SET98" localSheetId="8">[7]Consultoria!#REF!</definedName>
    <definedName name="__SET98">[7]Consultoria!#REF!</definedName>
    <definedName name="__SET99" localSheetId="8">[7]Consultoria!#REF!</definedName>
    <definedName name="__SET99">[7]Consultoria!#REF!</definedName>
    <definedName name="__sub1">#REF!</definedName>
    <definedName name="__sub2">#REF!</definedName>
    <definedName name="__sub3">#REF!</definedName>
    <definedName name="__sub4">#REF!</definedName>
    <definedName name="__ta105">#REF!</definedName>
    <definedName name="__ta157">#REF!</definedName>
    <definedName name="__tap100">#REF!</definedName>
    <definedName name="__TB10" localSheetId="8">#REF!</definedName>
    <definedName name="__TB10">#REF!</definedName>
    <definedName name="__tb112">#REF!</definedName>
    <definedName name="__tb16">#REF!</definedName>
    <definedName name="__tb19">#REF!</definedName>
    <definedName name="__tba20">#REF!</definedName>
    <definedName name="__tba32">#REF!</definedName>
    <definedName name="__tba50">#REF!</definedName>
    <definedName name="__tba60">#REF!</definedName>
    <definedName name="__tbe100">#REF!</definedName>
    <definedName name="__tbe40">#REF!</definedName>
    <definedName name="__tbe50">#REF!</definedName>
    <definedName name="__tca80">#REF!</definedName>
    <definedName name="__tea32">#REF!</definedName>
    <definedName name="__tea4560">#REF!</definedName>
    <definedName name="__tee100">#REF!</definedName>
    <definedName name="__ter10050">#REF!</definedName>
    <definedName name="__ter2" localSheetId="8">#REF!</definedName>
    <definedName name="__ter2">#REF!</definedName>
    <definedName name="__tfg50">#REF!</definedName>
    <definedName name="__tlf6">#REF!</definedName>
    <definedName name="__TOT1" localSheetId="8">[2]SERVIÇOS!#REF!</definedName>
    <definedName name="__TOT1">[2]SERVIÇOS!#REF!</definedName>
    <definedName name="__TOT2" localSheetId="8">[2]SERVIÇOS!#REF!</definedName>
    <definedName name="__TOT2">[2]SERVIÇOS!#REF!</definedName>
    <definedName name="__TOT3" localSheetId="8">[2]SERVIÇOS!#REF!</definedName>
    <definedName name="__TOT3">[2]SERVIÇOS!#REF!</definedName>
    <definedName name="__TOT4" localSheetId="8">[2]SERVIÇOS!#REF!</definedName>
    <definedName name="__TOT4">[2]SERVIÇOS!#REF!</definedName>
    <definedName name="__TOT5" localSheetId="8">[2]SERVIÇOS!#REF!</definedName>
    <definedName name="__TOT5">[2]SERVIÇOS!#REF!</definedName>
    <definedName name="__TOT6" localSheetId="8">[2]SERVIÇOS!#REF!</definedName>
    <definedName name="__TOT6">[2]SERVIÇOS!#REF!</definedName>
    <definedName name="__TOT7" localSheetId="8">[2]SERVIÇOS!#REF!</definedName>
    <definedName name="__TOT7">[2]SERVIÇOS!#REF!</definedName>
    <definedName name="__tub10012">#REF!</definedName>
    <definedName name="__tub10015">#REF!</definedName>
    <definedName name="__tub10020">#REF!</definedName>
    <definedName name="__tub15012">#REF!</definedName>
    <definedName name="__tub4012">#REF!</definedName>
    <definedName name="__tub4015">#REF!</definedName>
    <definedName name="__tub4020">#REF!</definedName>
    <definedName name="__tub5012">#REF!</definedName>
    <definedName name="__tub5015">#REF!</definedName>
    <definedName name="__tub5020">#REF!</definedName>
    <definedName name="__tub7512">#REF!</definedName>
    <definedName name="__tub7515">#REF!</definedName>
    <definedName name="__tub7520">#REF!</definedName>
    <definedName name="__xlfn.AVERAGEIF" hidden="1">#NAME?</definedName>
    <definedName name="__xlfn.RTD" hidden="1">#NAME?</definedName>
    <definedName name="_01_09_96" localSheetId="8">#REF!</definedName>
    <definedName name="_01_09_96">#REF!</definedName>
    <definedName name="_1830201" hidden="1">#N/A</definedName>
    <definedName name="_1Excel_BuiltIn_Print_Area_1_1">#REF!</definedName>
    <definedName name="_ABR95" localSheetId="8">[3]Consultoria!#REF!</definedName>
    <definedName name="_ABR95">[3]Consultoria!#REF!</definedName>
    <definedName name="_ABR96" localSheetId="8">[3]Consultoria!#REF!</definedName>
    <definedName name="_ABR96">[3]Consultoria!#REF!</definedName>
    <definedName name="_ABR97" localSheetId="8">[3]Consultoria!#REF!</definedName>
    <definedName name="_ABR97">[3]Consultoria!#REF!</definedName>
    <definedName name="_ABR98" localSheetId="8">[3]Consultoria!#REF!</definedName>
    <definedName name="_ABR98">[3]Consultoria!#REF!</definedName>
    <definedName name="_ABR99" localSheetId="8">[3]Consultoria!#REF!</definedName>
    <definedName name="_ABR99">[3]Consultoria!#REF!</definedName>
    <definedName name="_ACA25">[1]DADOS!$C$17</definedName>
    <definedName name="_ACA50">[1]DADOS!$C$16</definedName>
    <definedName name="_aga14">#REF!</definedName>
    <definedName name="_aga16">#REF!</definedName>
    <definedName name="_AGO95" localSheetId="8">[3]Consultoria!#REF!</definedName>
    <definedName name="_AGO95">[3]Consultoria!#REF!</definedName>
    <definedName name="_AGO96" localSheetId="8">[3]Consultoria!#REF!</definedName>
    <definedName name="_AGO96">[3]Consultoria!#REF!</definedName>
    <definedName name="_AGO97" localSheetId="8">[3]Consultoria!#REF!</definedName>
    <definedName name="_AGO97">[3]Consultoria!#REF!</definedName>
    <definedName name="_AGO98" localSheetId="8">[3]Consultoria!#REF!</definedName>
    <definedName name="_AGO98">[3]Consultoria!#REF!</definedName>
    <definedName name="_AGO99" localSheetId="8">[3]Consultoria!#REF!</definedName>
    <definedName name="_AGO99">[3]Consultoria!#REF!</definedName>
    <definedName name="_asc321">#REF!</definedName>
    <definedName name="_BAH2007">#REF!</definedName>
    <definedName name="_BAH2008">#REF!</definedName>
    <definedName name="_BAH2009">#REF!</definedName>
    <definedName name="_BAH2010">#REF!</definedName>
    <definedName name="_bur3220">#REF!</definedName>
    <definedName name="_C930I">#REF!</definedName>
    <definedName name="_C930P">#REF!</definedName>
    <definedName name="_C966I">#REF!</definedName>
    <definedName name="_C966P">#REF!</definedName>
    <definedName name="_C996P">#REF!</definedName>
    <definedName name="_cap20">#REF!</definedName>
    <definedName name="_CCM30" localSheetId="8">[2]SERVIÇOS!#REF!</definedName>
    <definedName name="_CCM30">[2]SERVIÇOS!#REF!</definedName>
    <definedName name="_ccr12">#REF!</definedName>
    <definedName name="_CMM30">[1]DADOS!$B$39</definedName>
    <definedName name="_cva32">#REF!</definedName>
    <definedName name="_cva50">#REF!</definedName>
    <definedName name="_cva60">#REF!</definedName>
    <definedName name="_cve45100">#REF!</definedName>
    <definedName name="_cve90100">#REF!</definedName>
    <definedName name="_cve9040">#REF!</definedName>
    <definedName name="_DEZ94" localSheetId="8">[3]Consultoria!#REF!</definedName>
    <definedName name="_DEZ94">[3]Consultoria!#REF!</definedName>
    <definedName name="_DEZ95" localSheetId="8">[3]Consultoria!#REF!</definedName>
    <definedName name="_DEZ95">[3]Consultoria!#REF!</definedName>
    <definedName name="_DEZ96" localSheetId="8">[3]Consultoria!#REF!</definedName>
    <definedName name="_DEZ96">[3]Consultoria!#REF!</definedName>
    <definedName name="_DEZ97" localSheetId="8">[3]Consultoria!#REF!</definedName>
    <definedName name="_DEZ97">[3]Consultoria!#REF!</definedName>
    <definedName name="_DEZ98" localSheetId="8">[3]Consultoria!#REF!</definedName>
    <definedName name="_DEZ98">[3]Consultoria!#REF!</definedName>
    <definedName name="_DEZ99" localSheetId="8">[3]Consultoria!#REF!</definedName>
    <definedName name="_DEZ99">[3]Consultoria!#REF!</definedName>
    <definedName name="_djm10">#REF!</definedName>
    <definedName name="_djm15">#REF!</definedName>
    <definedName name="_dmt1000" localSheetId="8">#REF!</definedName>
    <definedName name="_dmt1000">#REF!</definedName>
    <definedName name="_dmt1200" localSheetId="8">#REF!</definedName>
    <definedName name="_dmt1200">#REF!</definedName>
    <definedName name="_dmt200" localSheetId="8">#REF!</definedName>
    <definedName name="_dmt200">#REF!</definedName>
    <definedName name="_dmt400" localSheetId="8">#REF!</definedName>
    <definedName name="_dmt400">#REF!</definedName>
    <definedName name="_dmt50" localSheetId="8">#REF!</definedName>
    <definedName name="_dmt50">#REF!</definedName>
    <definedName name="_dmt600" localSheetId="8">#REF!</definedName>
    <definedName name="_dmt600">#REF!</definedName>
    <definedName name="_dmt800" localSheetId="8">#REF!</definedName>
    <definedName name="_dmt800">#REF!</definedName>
    <definedName name="_dre2" localSheetId="8">#REF!</definedName>
    <definedName name="_dre2">#REF!</definedName>
    <definedName name="_emp2">'[11]DMT modelo'!$AA$13</definedName>
    <definedName name="_epl2">#REF!</definedName>
    <definedName name="_epl5">#REF!</definedName>
    <definedName name="_esc15" localSheetId="8">#REF!</definedName>
    <definedName name="_esc15">#REF!</definedName>
    <definedName name="_esc4">#REF!</definedName>
    <definedName name="_esc6">#REF!</definedName>
    <definedName name="_est15">#REF!</definedName>
    <definedName name="_FEV95" localSheetId="8">[3]Consultoria!#REF!</definedName>
    <definedName name="_FEV95">[3]Consultoria!#REF!</definedName>
    <definedName name="_FEV96" localSheetId="8">[3]Consultoria!#REF!</definedName>
    <definedName name="_FEV96">[3]Consultoria!#REF!</definedName>
    <definedName name="_FEV97" localSheetId="8">[3]Consultoria!#REF!</definedName>
    <definedName name="_FEV97">[3]Consultoria!#REF!</definedName>
    <definedName name="_FEV98" localSheetId="8">[3]Consultoria!#REF!</definedName>
    <definedName name="_FEV98">[3]Consultoria!#REF!</definedName>
    <definedName name="_FEV99" localSheetId="8">[3]Consultoria!#REF!</definedName>
    <definedName name="_FEV99">[3]Consultoria!#REF!</definedName>
    <definedName name="_fil1">#REF!</definedName>
    <definedName name="_fil2">#REF!</definedName>
    <definedName name="_Fill" hidden="1">#REF!</definedName>
    <definedName name="_xlnm._FilterDatabase" hidden="1">#REF!</definedName>
    <definedName name="_fio12">#REF!</definedName>
    <definedName name="_fis5">#REF!</definedName>
    <definedName name="_flf50">#REF!</definedName>
    <definedName name="_flf60">#REF!</definedName>
    <definedName name="_fpd12">#REF!</definedName>
    <definedName name="_fvr10">#REF!</definedName>
    <definedName name="_ind100" localSheetId="8">#REF!</definedName>
    <definedName name="_ind100">#REF!</definedName>
    <definedName name="_itu1">#REF!</definedName>
    <definedName name="_JAN95" localSheetId="8">[3]Consultoria!#REF!</definedName>
    <definedName name="_JAN95">[3]Consultoria!#REF!</definedName>
    <definedName name="_JAN96" localSheetId="8">[3]Consultoria!#REF!</definedName>
    <definedName name="_JAN96">[3]Consultoria!#REF!</definedName>
    <definedName name="_JAN97" localSheetId="8">[3]Consultoria!#REF!</definedName>
    <definedName name="_JAN97">[3]Consultoria!#REF!</definedName>
    <definedName name="_JAN98" localSheetId="8">[3]Consultoria!#REF!</definedName>
    <definedName name="_JAN98">[3]Consultoria!#REF!</definedName>
    <definedName name="_JAN99" localSheetId="8">[3]Consultoria!#REF!</definedName>
    <definedName name="_JAN99">[3]Consultoria!#REF!</definedName>
    <definedName name="_JAZ1" localSheetId="8">#REF!</definedName>
    <definedName name="_JAZ1">#REF!</definedName>
    <definedName name="_JAZ11" localSheetId="8">#REF!</definedName>
    <definedName name="_JAZ11">#REF!</definedName>
    <definedName name="_JAZ2" localSheetId="8">#REF!</definedName>
    <definedName name="_JAZ2">#REF!</definedName>
    <definedName name="_JAZ22" localSheetId="8">#REF!</definedName>
    <definedName name="_JAZ22">#REF!</definedName>
    <definedName name="_JAZ3" localSheetId="8">#REF!</definedName>
    <definedName name="_JAZ3">#REF!</definedName>
    <definedName name="_JAZ33" localSheetId="8">#REF!</definedName>
    <definedName name="_JAZ33">#REF!</definedName>
    <definedName name="_jla20">#REF!</definedName>
    <definedName name="_jla32">#REF!</definedName>
    <definedName name="_JUL95" localSheetId="8">[3]Consultoria!#REF!</definedName>
    <definedName name="_JUL95">[3]Consultoria!#REF!</definedName>
    <definedName name="_JUL96" localSheetId="8">[3]Consultoria!#REF!</definedName>
    <definedName name="_JUL96">[3]Consultoria!#REF!</definedName>
    <definedName name="_JUL97" localSheetId="8">[3]Consultoria!#REF!</definedName>
    <definedName name="_JUL97">[3]Consultoria!#REF!</definedName>
    <definedName name="_JUL98" localSheetId="8">[3]Consultoria!#REF!</definedName>
    <definedName name="_JUL98">[3]Consultoria!#REF!</definedName>
    <definedName name="_JUL99" localSheetId="8">[3]Consultoria!#REF!</definedName>
    <definedName name="_JUL99">[3]Consultoria!#REF!</definedName>
    <definedName name="_JUN95" localSheetId="8">[3]Consultoria!#REF!</definedName>
    <definedName name="_JUN95">[3]Consultoria!#REF!</definedName>
    <definedName name="_JUN96" localSheetId="8">[3]Consultoria!#REF!</definedName>
    <definedName name="_JUN96">[3]Consultoria!#REF!</definedName>
    <definedName name="_JUN97" localSheetId="8">[3]Consultoria!#REF!</definedName>
    <definedName name="_JUN97">[3]Consultoria!#REF!</definedName>
    <definedName name="_JUN98" localSheetId="8">[3]Consultoria!#REF!</definedName>
    <definedName name="_JUN98">[3]Consultoria!#REF!</definedName>
    <definedName name="_JUN99" localSheetId="8">[3]Consultoria!#REF!</definedName>
    <definedName name="_JUN99">[3]Consultoria!#REF!</definedName>
    <definedName name="_Key1" hidden="1">'[12]1.6'!$A$11</definedName>
    <definedName name="_Key2" hidden="1">#REF!</definedName>
    <definedName name="_la2" localSheetId="8">[2]SERVIÇOS!#REF!</definedName>
    <definedName name="_la2">[2]SERVIÇOS!#REF!</definedName>
    <definedName name="_lpi100">#REF!</definedName>
    <definedName name="_lvg10060">#REF!</definedName>
    <definedName name="_lvp32">#REF!</definedName>
    <definedName name="_lxa1">#REF!</definedName>
    <definedName name="_MAI95" localSheetId="8">[3]Consultoria!#REF!</definedName>
    <definedName name="_MAI95">[3]Consultoria!#REF!</definedName>
    <definedName name="_MAI96" localSheetId="8">[3]Consultoria!#REF!</definedName>
    <definedName name="_MAI96">[3]Consultoria!#REF!</definedName>
    <definedName name="_MAI97" localSheetId="8">[3]Consultoria!#REF!</definedName>
    <definedName name="_MAI97">[3]Consultoria!#REF!</definedName>
    <definedName name="_MAI98" localSheetId="8">[3]Consultoria!#REF!</definedName>
    <definedName name="_MAI98">[3]Consultoria!#REF!</definedName>
    <definedName name="_MAI99" localSheetId="8">[3]Consultoria!#REF!</definedName>
    <definedName name="_MAI99">[3]Consultoria!#REF!</definedName>
    <definedName name="_man50">#REF!</definedName>
    <definedName name="_MAR95" localSheetId="8">[3]Consultoria!#REF!</definedName>
    <definedName name="_MAR95">[3]Consultoria!#REF!</definedName>
    <definedName name="_MAR96" localSheetId="8">[3]Consultoria!#REF!</definedName>
    <definedName name="_MAR96">[3]Consultoria!#REF!</definedName>
    <definedName name="_MAR97" localSheetId="8">[3]Consultoria!#REF!</definedName>
    <definedName name="_MAR97">[3]Consultoria!#REF!</definedName>
    <definedName name="_MAR98" localSheetId="8">[3]Consultoria!#REF!</definedName>
    <definedName name="_MAR98">[3]Consultoria!#REF!</definedName>
    <definedName name="_MAR99" localSheetId="8">[3]Consultoria!#REF!</definedName>
    <definedName name="_MAR99">[3]Consultoria!#REF!</definedName>
    <definedName name="_mem2">'[10]Mat Asf'!$H$37</definedName>
    <definedName name="_MIN2007">#REF!</definedName>
    <definedName name="_MIN2008">#REF!</definedName>
    <definedName name="_MIN2009">#REF!</definedName>
    <definedName name="_MIN2010">#REF!</definedName>
    <definedName name="_MO2">'[13]Desmat 0,15'!$H$30</definedName>
    <definedName name="_NAC2007">#REF!</definedName>
    <definedName name="_NAC2008">#REF!</definedName>
    <definedName name="_NAC2009">#REF!</definedName>
    <definedName name="_NAC2010">#REF!</definedName>
    <definedName name="_NOV94" localSheetId="8">[3]Consultoria!#REF!</definedName>
    <definedName name="_NOV94">[3]Consultoria!#REF!</definedName>
    <definedName name="_NOV95" localSheetId="8">[3]Consultoria!#REF!</definedName>
    <definedName name="_NOV95">[3]Consultoria!#REF!</definedName>
    <definedName name="_NOV96" localSheetId="8">[3]Consultoria!#REF!</definedName>
    <definedName name="_NOV96">[3]Consultoria!#REF!</definedName>
    <definedName name="_NOV97" localSheetId="8">[3]Consultoria!#REF!</definedName>
    <definedName name="_NOV97">[3]Consultoria!#REF!</definedName>
    <definedName name="_NOV98" localSheetId="8">[3]Consultoria!#REF!</definedName>
    <definedName name="_NOV98">[3]Consultoria!#REF!</definedName>
    <definedName name="_NOV99" localSheetId="8">[3]Consultoria!#REF!</definedName>
    <definedName name="_NOV99">[3]Consultoria!#REF!</definedName>
    <definedName name="_oac2" localSheetId="8">#REF!</definedName>
    <definedName name="_oac2">#REF!</definedName>
    <definedName name="_oae2" localSheetId="8">#REF!</definedName>
    <definedName name="_oae2">#REF!</definedName>
    <definedName name="_oco2" localSheetId="8">#REF!</definedName>
    <definedName name="_oco2">#REF!</definedName>
    <definedName name="_ope1">#REF!</definedName>
    <definedName name="_ope2">#REF!</definedName>
    <definedName name="_ope3">#REF!</definedName>
    <definedName name="_Order1" hidden="1">255</definedName>
    <definedName name="_Order2" localSheetId="8" hidden="1">255</definedName>
    <definedName name="_Order2" hidden="1">0</definedName>
    <definedName name="_OUT94" localSheetId="8">[3]Consultoria!#REF!</definedName>
    <definedName name="_OUT94">[3]Consultoria!#REF!</definedName>
    <definedName name="_OUT95" localSheetId="8">[3]Consultoria!#REF!</definedName>
    <definedName name="_OUT95">[3]Consultoria!#REF!</definedName>
    <definedName name="_OUT96" localSheetId="8">[3]Consultoria!#REF!</definedName>
    <definedName name="_OUT96">[3]Consultoria!#REF!</definedName>
    <definedName name="_OUT97" localSheetId="8">[3]Consultoria!#REF!</definedName>
    <definedName name="_OUT97">[3]Consultoria!#REF!</definedName>
    <definedName name="_OUT98" localSheetId="9" hidden="1">{#N/A,#N/A,TRUE,"Serviços"}</definedName>
    <definedName name="_OUT98" localSheetId="8">[3]Consultoria!#REF!</definedName>
    <definedName name="_OUT98" hidden="1">{#N/A,#N/A,TRUE,"Serviços"}</definedName>
    <definedName name="_OUT98_" localSheetId="9" hidden="1">{#N/A,#N/A,TRUE,"Serviços"}</definedName>
    <definedName name="_OUT98_" hidden="1">{#N/A,#N/A,TRUE,"Serviços"}</definedName>
    <definedName name="_OUT99" localSheetId="8">[3]Consultoria!#REF!</definedName>
    <definedName name="_OUT99">[3]Consultoria!#REF!</definedName>
    <definedName name="_OUTTTT9888" localSheetId="9" hidden="1">{#N/A,#N/A,TRUE,"Serviços"}</definedName>
    <definedName name="_OUTTTT9888" hidden="1">{#N/A,#N/A,TRUE,"Serviços"}</definedName>
    <definedName name="_PAR2007">#REF!</definedName>
    <definedName name="_PAR2008">#REF!</definedName>
    <definedName name="_PAR2009">#REF!</definedName>
    <definedName name="_PAR2010">#REF!</definedName>
    <definedName name="_Parse_On" hidden="1">#REF!</definedName>
    <definedName name="_Parse_Out" hidden="1">#REF!</definedName>
    <definedName name="_pav2" localSheetId="8">#REF!</definedName>
    <definedName name="_pav2">#REF!</definedName>
    <definedName name="_PCM30" localSheetId="8">[2]SERVIÇOS!#REF!</definedName>
    <definedName name="_PCM30">[2]SERVIÇOS!#REF!</definedName>
    <definedName name="_PER2007">#REF!</definedName>
    <definedName name="_PER2008">#REF!</definedName>
    <definedName name="_PER2009">#REF!</definedName>
    <definedName name="_PER2010">#REF!</definedName>
    <definedName name="_PL1" localSheetId="8">#REF!</definedName>
    <definedName name="_PL1">#REF!</definedName>
    <definedName name="_PLA2" localSheetId="8">[2]SERVIÇOS!#REF!</definedName>
    <definedName name="_PLA2">[2]SERVIÇOS!#REF!</definedName>
    <definedName name="_pne1">#REF!</definedName>
    <definedName name="_pne2">#REF!</definedName>
    <definedName name="_prg1515">#REF!</definedName>
    <definedName name="_prg1827">#REF!</definedName>
    <definedName name="_PTB10" localSheetId="8">[2]SERVIÇOS!#REF!</definedName>
    <definedName name="_PTB10">[2]SERVIÇOS!#REF!</definedName>
    <definedName name="_ptc7">#REF!</definedName>
    <definedName name="_ptm6">#REF!</definedName>
    <definedName name="_qdm3">#REF!</definedName>
    <definedName name="_rcm10">#REF!</definedName>
    <definedName name="_rcm15">#REF!</definedName>
    <definedName name="_rcm20">#REF!</definedName>
    <definedName name="_rcm5">#REF!</definedName>
    <definedName name="_Regression_Int" hidden="1">1</definedName>
    <definedName name="_res10">#REF!</definedName>
    <definedName name="_res15">#REF!</definedName>
    <definedName name="_res5">#REF!</definedName>
    <definedName name="_RET1" localSheetId="8">#REF!</definedName>
    <definedName name="_RET1">#REF!</definedName>
    <definedName name="_rge32">#REF!</definedName>
    <definedName name="_rgf60">#REF!</definedName>
    <definedName name="_rgp1">#REF!</definedName>
    <definedName name="_SE2" localSheetId="8">#REF!</definedName>
    <definedName name="_SE2">#REF!</definedName>
    <definedName name="_SER2007">#REF!</definedName>
    <definedName name="_SER2008">#REF!</definedName>
    <definedName name="_SER2009">#REF!</definedName>
    <definedName name="_SER2010">#REF!</definedName>
    <definedName name="_SET94" localSheetId="8">[3]Consultoria!#REF!</definedName>
    <definedName name="_SET94">[3]Consultoria!#REF!</definedName>
    <definedName name="_SET95" localSheetId="8">[3]Consultoria!#REF!</definedName>
    <definedName name="_SET95">[3]Consultoria!#REF!</definedName>
    <definedName name="_SET96" localSheetId="8">[3]Consultoria!#REF!</definedName>
    <definedName name="_SET96">[3]Consultoria!#REF!</definedName>
    <definedName name="_SET97" localSheetId="8">[3]Consultoria!#REF!</definedName>
    <definedName name="_SET97">[3]Consultoria!#REF!</definedName>
    <definedName name="_SET98" localSheetId="8">[3]Consultoria!#REF!</definedName>
    <definedName name="_SET98">[3]Consultoria!#REF!</definedName>
    <definedName name="_SET99" localSheetId="8">[3]Consultoria!#REF!</definedName>
    <definedName name="_SET99">[3]Consultoria!#REF!</definedName>
    <definedName name="_Sng" localSheetId="9">{"um","mil","um milhão","um bilhão","um trilhão"}</definedName>
    <definedName name="_Sng">{"um","mil","um milhão","um bilhão","um trilhão"}</definedName>
    <definedName name="_sng1" localSheetId="9">{"um","mil","um milhão","um bilhão","um trilhão"}</definedName>
    <definedName name="_sng1">{"um","mil","um milhão","um bilhão","um trilhão"}</definedName>
    <definedName name="_Sort" hidden="1">#REF!</definedName>
    <definedName name="_sub1">#REF!</definedName>
    <definedName name="_sub2">#REF!</definedName>
    <definedName name="_sub3">#REF!</definedName>
    <definedName name="_sub4">#REF!</definedName>
    <definedName name="_ta105">#REF!</definedName>
    <definedName name="_ta157">#REF!</definedName>
    <definedName name="_tap100">#REF!</definedName>
    <definedName name="_tb112">#REF!</definedName>
    <definedName name="_tb16">#REF!</definedName>
    <definedName name="_tb19">#REF!</definedName>
    <definedName name="_tba20">#REF!</definedName>
    <definedName name="_tba32">#REF!</definedName>
    <definedName name="_tba50">#REF!</definedName>
    <definedName name="_tba60">#REF!</definedName>
    <definedName name="_tbe100">#REF!</definedName>
    <definedName name="_tbe40">#REF!</definedName>
    <definedName name="_tbe50">#REF!</definedName>
    <definedName name="_tca80">#REF!</definedName>
    <definedName name="_tea32">#REF!</definedName>
    <definedName name="_tea4560">#REF!</definedName>
    <definedName name="_tee100">#REF!</definedName>
    <definedName name="_ter10050">#REF!</definedName>
    <definedName name="_ter2" localSheetId="8">#REF!</definedName>
    <definedName name="_ter2">#REF!</definedName>
    <definedName name="_tfg50">#REF!</definedName>
    <definedName name="_tlf6">#REF!</definedName>
    <definedName name="_Toc66241043_8">'[14]3-Material de consumo'!#REF!</definedName>
    <definedName name="_Toc66241043_8_1">'[14]3-Material de consumo'!#REF!</definedName>
    <definedName name="_Toc66241043_8_1_4">'[14]3-Material de consumo'!#REF!</definedName>
    <definedName name="_Toc66241043_8_4">'[14]3-Material de consumo'!#REF!</definedName>
    <definedName name="_Toc66241043_8_6">'[14]3-Material de consumo'!#REF!</definedName>
    <definedName name="_Toc66241043_8_6_4">'[14]3-Material de consumo'!#REF!</definedName>
    <definedName name="_TOT1" localSheetId="8">[2]SERVIÇOS!#REF!</definedName>
    <definedName name="_TOT1">[2]SERVIÇOS!#REF!</definedName>
    <definedName name="_TOT2" localSheetId="8">[2]SERVIÇOS!#REF!</definedName>
    <definedName name="_TOT2">[2]SERVIÇOS!#REF!</definedName>
    <definedName name="_TOT3" localSheetId="8">[2]SERVIÇOS!#REF!</definedName>
    <definedName name="_TOT3">[2]SERVIÇOS!#REF!</definedName>
    <definedName name="_TOT4" localSheetId="8">[2]SERVIÇOS!#REF!</definedName>
    <definedName name="_TOT4">[2]SERVIÇOS!#REF!</definedName>
    <definedName name="_TOT5" localSheetId="8">[2]SERVIÇOS!#REF!</definedName>
    <definedName name="_TOT5">[2]SERVIÇOS!#REF!</definedName>
    <definedName name="_TOT6" localSheetId="8">[2]SERVIÇOS!#REF!</definedName>
    <definedName name="_TOT6">[2]SERVIÇOS!#REF!</definedName>
    <definedName name="_TOT7" localSheetId="8">[2]SERVIÇOS!#REF!</definedName>
    <definedName name="_TOT7">[2]SERVIÇOS!#REF!</definedName>
    <definedName name="_TT18" localSheetId="8">[15]RELATÓRIO!#REF!</definedName>
    <definedName name="_TT18">[15]RELATÓRIO!#REF!</definedName>
    <definedName name="_TT19" localSheetId="8">[15]RELATÓRIO!#REF!</definedName>
    <definedName name="_TT19">[15]RELATÓRIO!#REF!</definedName>
    <definedName name="_TT20" localSheetId="8">[15]RELATÓRIO!#REF!</definedName>
    <definedName name="_TT20">[15]RELATÓRIO!#REF!</definedName>
    <definedName name="_tub10012">#REF!</definedName>
    <definedName name="_tub10015">#REF!</definedName>
    <definedName name="_tub10020">#REF!</definedName>
    <definedName name="_tub15012">#REF!</definedName>
    <definedName name="_tub4012">#REF!</definedName>
    <definedName name="_tub4015">#REF!</definedName>
    <definedName name="_tub4020">#REF!</definedName>
    <definedName name="_tub5012">#REF!</definedName>
    <definedName name="_tub5015">#REF!</definedName>
    <definedName name="_tub5020">#REF!</definedName>
    <definedName name="_tub7512">#REF!</definedName>
    <definedName name="_tub7515">#REF!</definedName>
    <definedName name="_tub7520">#REF!</definedName>
    <definedName name="a" localSheetId="8">#REF!</definedName>
    <definedName name="a">#REF!</definedName>
    <definedName name="a_1">#REF!</definedName>
    <definedName name="a_1_4">#REF!</definedName>
    <definedName name="a_4">#REF!</definedName>
    <definedName name="a_6">#REF!</definedName>
    <definedName name="a_6_4">#REF!</definedName>
    <definedName name="a000100a" localSheetId="8">#REF!</definedName>
    <definedName name="a000100a">#REF!</definedName>
    <definedName name="a000105a" localSheetId="8">#REF!</definedName>
    <definedName name="a000105a">#REF!</definedName>
    <definedName name="a000106a" localSheetId="8">#REF!</definedName>
    <definedName name="a000106a">#REF!</definedName>
    <definedName name="a000107a" localSheetId="8">#REF!</definedName>
    <definedName name="a000107a">#REF!</definedName>
    <definedName name="a000108a" localSheetId="8">#REF!</definedName>
    <definedName name="a000108a">#REF!</definedName>
    <definedName name="a000140a" localSheetId="8">#REF!</definedName>
    <definedName name="a000140a">#REF!</definedName>
    <definedName name="a000141a" localSheetId="8">#REF!</definedName>
    <definedName name="a000141a">#REF!</definedName>
    <definedName name="a000150a" localSheetId="8">#REF!</definedName>
    <definedName name="a000150a">#REF!</definedName>
    <definedName name="a000160a" localSheetId="8">#REF!</definedName>
    <definedName name="a000160a">#REF!</definedName>
    <definedName name="a000190a" localSheetId="8">#REF!</definedName>
    <definedName name="a000190a">#REF!</definedName>
    <definedName name="a000191a" localSheetId="8">#REF!</definedName>
    <definedName name="a000191a">#REF!</definedName>
    <definedName name="a000200a" localSheetId="8">#REF!</definedName>
    <definedName name="a000200a">#REF!</definedName>
    <definedName name="a000203a" localSheetId="8">#REF!</definedName>
    <definedName name="a000203a">#REF!</definedName>
    <definedName name="a000205a" localSheetId="8">#REF!</definedName>
    <definedName name="a000205a">#REF!</definedName>
    <definedName name="a000206a" localSheetId="8">#REF!</definedName>
    <definedName name="a000206a">#REF!</definedName>
    <definedName name="a000207a" localSheetId="8">#REF!</definedName>
    <definedName name="a000207a">#REF!</definedName>
    <definedName name="a000208a" localSheetId="8">#REF!</definedName>
    <definedName name="a000208a">#REF!</definedName>
    <definedName name="a000240a" localSheetId="8">#REF!</definedName>
    <definedName name="a000240a">#REF!</definedName>
    <definedName name="a000241a" localSheetId="8">#REF!</definedName>
    <definedName name="a000241a">#REF!</definedName>
    <definedName name="a000250a" localSheetId="8">#REF!</definedName>
    <definedName name="a000250a">#REF!</definedName>
    <definedName name="a000260a" localSheetId="8">#REF!</definedName>
    <definedName name="a000260a">#REF!</definedName>
    <definedName name="a000290a" localSheetId="8">#REF!</definedName>
    <definedName name="a000290a">#REF!</definedName>
    <definedName name="a000291a" localSheetId="8">#REF!</definedName>
    <definedName name="a000291a">#REF!</definedName>
    <definedName name="a001e" localSheetId="8">#REF!</definedName>
    <definedName name="a001e">#REF!</definedName>
    <definedName name="a001i" localSheetId="8">#REF!</definedName>
    <definedName name="a001i">#REF!</definedName>
    <definedName name="a001p" localSheetId="8">#REF!</definedName>
    <definedName name="a001p">#REF!</definedName>
    <definedName name="a002e" localSheetId="8">#REF!</definedName>
    <definedName name="a002e">#REF!</definedName>
    <definedName name="a002i" localSheetId="8">#REF!</definedName>
    <definedName name="a002i">#REF!</definedName>
    <definedName name="a002p" localSheetId="8">#REF!</definedName>
    <definedName name="a002p">#REF!</definedName>
    <definedName name="a003e" localSheetId="8">#REF!</definedName>
    <definedName name="a003e">#REF!</definedName>
    <definedName name="a003i" localSheetId="8">#REF!</definedName>
    <definedName name="a003i">#REF!</definedName>
    <definedName name="a003p" localSheetId="8">#REF!</definedName>
    <definedName name="a003p">#REF!</definedName>
    <definedName name="a004e" localSheetId="8">#REF!</definedName>
    <definedName name="a004e">#REF!</definedName>
    <definedName name="a004i" localSheetId="8">#REF!</definedName>
    <definedName name="a004i">#REF!</definedName>
    <definedName name="a004p" localSheetId="8">#REF!</definedName>
    <definedName name="a004p">#REF!</definedName>
    <definedName name="a005e" localSheetId="8">#REF!</definedName>
    <definedName name="a005e">#REF!</definedName>
    <definedName name="a005i" localSheetId="8">#REF!</definedName>
    <definedName name="a005i">#REF!</definedName>
    <definedName name="a005p" localSheetId="8">#REF!</definedName>
    <definedName name="a005p">#REF!</definedName>
    <definedName name="a007e" localSheetId="8">#REF!</definedName>
    <definedName name="a007e">#REF!</definedName>
    <definedName name="a007i" localSheetId="8">#REF!</definedName>
    <definedName name="a007i">#REF!</definedName>
    <definedName name="a007p" localSheetId="8">#REF!</definedName>
    <definedName name="a007p">#REF!</definedName>
    <definedName name="a009e" localSheetId="8">#REF!</definedName>
    <definedName name="a009e">#REF!</definedName>
    <definedName name="a009i" localSheetId="8">#REF!</definedName>
    <definedName name="a009i">#REF!</definedName>
    <definedName name="a009p" localSheetId="8">#REF!</definedName>
    <definedName name="a009p">#REF!</definedName>
    <definedName name="a010200a" localSheetId="8">#REF!</definedName>
    <definedName name="a010200a">#REF!</definedName>
    <definedName name="a010e" localSheetId="8">#REF!</definedName>
    <definedName name="a010e">#REF!</definedName>
    <definedName name="a010i" localSheetId="8">#REF!</definedName>
    <definedName name="a010i">#REF!</definedName>
    <definedName name="a010p" localSheetId="8">#REF!</definedName>
    <definedName name="a010p">#REF!</definedName>
    <definedName name="a011290a" localSheetId="8">#REF!</definedName>
    <definedName name="a011290a">#REF!</definedName>
    <definedName name="a011291a" localSheetId="8">#REF!</definedName>
    <definedName name="a011291a">#REF!</definedName>
    <definedName name="a011e" localSheetId="8">#REF!</definedName>
    <definedName name="a011e">#REF!</definedName>
    <definedName name="a011i" localSheetId="8">#REF!</definedName>
    <definedName name="a011i">#REF!</definedName>
    <definedName name="a011p" localSheetId="8">#REF!</definedName>
    <definedName name="a011p">#REF!</definedName>
    <definedName name="a012e" localSheetId="8">#REF!</definedName>
    <definedName name="a012e">#REF!</definedName>
    <definedName name="a012i" localSheetId="8">#REF!</definedName>
    <definedName name="a012i">#REF!</definedName>
    <definedName name="a012p" localSheetId="8">#REF!</definedName>
    <definedName name="a012p">#REF!</definedName>
    <definedName name="a013e" localSheetId="8">#REF!</definedName>
    <definedName name="a013e">#REF!</definedName>
    <definedName name="a013i" localSheetId="8">#REF!</definedName>
    <definedName name="a013i">#REF!</definedName>
    <definedName name="a013p" localSheetId="8">#REF!</definedName>
    <definedName name="a013p">#REF!</definedName>
    <definedName name="a014e" localSheetId="8">#REF!</definedName>
    <definedName name="a014e">#REF!</definedName>
    <definedName name="a014p" localSheetId="8">#REF!</definedName>
    <definedName name="a014p">#REF!</definedName>
    <definedName name="a016e" localSheetId="8">#REF!</definedName>
    <definedName name="a016e">#REF!</definedName>
    <definedName name="a016p" localSheetId="8">#REF!</definedName>
    <definedName name="a016p">#REF!</definedName>
    <definedName name="a017e" localSheetId="8">#REF!</definedName>
    <definedName name="a017e">#REF!</definedName>
    <definedName name="a017p" localSheetId="8">#REF!</definedName>
    <definedName name="a017p">#REF!</definedName>
    <definedName name="a018e" localSheetId="8">#REF!</definedName>
    <definedName name="a018e">#REF!</definedName>
    <definedName name="a018p" localSheetId="8">#REF!</definedName>
    <definedName name="a018p">#REF!</definedName>
    <definedName name="a019e" localSheetId="8">#REF!</definedName>
    <definedName name="a019e">#REF!</definedName>
    <definedName name="a019p" localSheetId="8">#REF!</definedName>
    <definedName name="a019p">#REF!</definedName>
    <definedName name="a020170a" localSheetId="8">#REF!</definedName>
    <definedName name="a020170a">#REF!</definedName>
    <definedName name="a020270a" localSheetId="8">#REF!</definedName>
    <definedName name="a020270a">#REF!</definedName>
    <definedName name="a020e" localSheetId="8">#REF!</definedName>
    <definedName name="a020e">#REF!</definedName>
    <definedName name="a020p" localSheetId="8">#REF!</definedName>
    <definedName name="a020p">#REF!</definedName>
    <definedName name="a021e" localSheetId="8">#REF!</definedName>
    <definedName name="a021e">#REF!</definedName>
    <definedName name="a021p" localSheetId="8">#REF!</definedName>
    <definedName name="a021p">#REF!</definedName>
    <definedName name="a022e" localSheetId="8">#REF!</definedName>
    <definedName name="a022e">#REF!</definedName>
    <definedName name="a022i" localSheetId="8">#REF!</definedName>
    <definedName name="a022i">#REF!</definedName>
    <definedName name="a022p" localSheetId="8">#REF!</definedName>
    <definedName name="a022p">#REF!</definedName>
    <definedName name="a023e" localSheetId="8">#REF!</definedName>
    <definedName name="a023e">#REF!</definedName>
    <definedName name="a023p" localSheetId="8">#REF!</definedName>
    <definedName name="a023p">#REF!</definedName>
    <definedName name="a024e" localSheetId="8">#REF!</definedName>
    <definedName name="a024e">#REF!</definedName>
    <definedName name="a024i" localSheetId="8">#REF!</definedName>
    <definedName name="a024i">#REF!</definedName>
    <definedName name="a024p" localSheetId="8">#REF!</definedName>
    <definedName name="a024p">#REF!</definedName>
    <definedName name="a025e" localSheetId="8">#REF!</definedName>
    <definedName name="a025e">#REF!</definedName>
    <definedName name="a025p" localSheetId="8">#REF!</definedName>
    <definedName name="a025p">#REF!</definedName>
    <definedName name="a026e" localSheetId="8">#REF!</definedName>
    <definedName name="a026e">#REF!</definedName>
    <definedName name="a026p" localSheetId="8">#REF!</definedName>
    <definedName name="a026p">#REF!</definedName>
    <definedName name="a027e" localSheetId="8">#REF!</definedName>
    <definedName name="a027e">#REF!</definedName>
    <definedName name="a027p" localSheetId="8">#REF!</definedName>
    <definedName name="a027p">#REF!</definedName>
    <definedName name="a028e" localSheetId="8">#REF!</definedName>
    <definedName name="a028e">#REF!</definedName>
    <definedName name="a028p" localSheetId="8">#REF!</definedName>
    <definedName name="a028p">#REF!</definedName>
    <definedName name="a029e" localSheetId="8">#REF!</definedName>
    <definedName name="a029e">#REF!</definedName>
    <definedName name="a029p" localSheetId="8">#REF!</definedName>
    <definedName name="a029p">#REF!</definedName>
    <definedName name="a030100a" localSheetId="8">#REF!</definedName>
    <definedName name="a030100a">#REF!</definedName>
    <definedName name="a030200a" localSheetId="8">#REF!</definedName>
    <definedName name="a030200a">#REF!</definedName>
    <definedName name="a030300a" localSheetId="8">#REF!</definedName>
    <definedName name="a030300a">#REF!</definedName>
    <definedName name="a030e" localSheetId="8">#REF!</definedName>
    <definedName name="a030e">#REF!</definedName>
    <definedName name="a030p" localSheetId="8">#REF!</definedName>
    <definedName name="a030p">#REF!</definedName>
    <definedName name="a031e" localSheetId="8">#REF!</definedName>
    <definedName name="a031e">#REF!</definedName>
    <definedName name="a031p" localSheetId="8">#REF!</definedName>
    <definedName name="a031p">#REF!</definedName>
    <definedName name="a032e" localSheetId="8">#REF!</definedName>
    <definedName name="a032e">#REF!</definedName>
    <definedName name="a032i" localSheetId="8">#REF!</definedName>
    <definedName name="a032i">#REF!</definedName>
    <definedName name="a032p" localSheetId="8">#REF!</definedName>
    <definedName name="a032p">#REF!</definedName>
    <definedName name="a033e" localSheetId="8">#REF!</definedName>
    <definedName name="a033e">#REF!</definedName>
    <definedName name="a033i" localSheetId="8">#REF!</definedName>
    <definedName name="a033i">#REF!</definedName>
    <definedName name="a033p" localSheetId="8">#REF!</definedName>
    <definedName name="a033p">#REF!</definedName>
    <definedName name="a036e" localSheetId="8">#REF!</definedName>
    <definedName name="a036e">#REF!</definedName>
    <definedName name="a036p" localSheetId="8">#REF!</definedName>
    <definedName name="a036p">#REF!</definedName>
    <definedName name="a037e" localSheetId="8">#REF!</definedName>
    <definedName name="a037e">#REF!</definedName>
    <definedName name="a037p" localSheetId="8">#REF!</definedName>
    <definedName name="a037p">#REF!</definedName>
    <definedName name="a038e" localSheetId="8">#REF!</definedName>
    <definedName name="a038e">#REF!</definedName>
    <definedName name="a038p" localSheetId="8">#REF!</definedName>
    <definedName name="a038p">#REF!</definedName>
    <definedName name="a041e" localSheetId="8">#REF!</definedName>
    <definedName name="a041e">#REF!</definedName>
    <definedName name="a041p" localSheetId="8">#REF!</definedName>
    <definedName name="a041p">#REF!</definedName>
    <definedName name="a057e" localSheetId="8">#REF!</definedName>
    <definedName name="a057e">#REF!</definedName>
    <definedName name="a057p" localSheetId="8">#REF!</definedName>
    <definedName name="a057p">#REF!</definedName>
    <definedName name="a059e" localSheetId="8">#REF!</definedName>
    <definedName name="a059e">#REF!</definedName>
    <definedName name="a059p" localSheetId="8">#REF!</definedName>
    <definedName name="a059p">#REF!</definedName>
    <definedName name="a063e" localSheetId="8">#REF!</definedName>
    <definedName name="a063e">#REF!</definedName>
    <definedName name="a063p" localSheetId="8">#REF!</definedName>
    <definedName name="a063p">#REF!</definedName>
    <definedName name="a065e" localSheetId="8">#REF!</definedName>
    <definedName name="a065e">#REF!</definedName>
    <definedName name="a065p" localSheetId="8">#REF!</definedName>
    <definedName name="a065p">#REF!</definedName>
    <definedName name="a067e" localSheetId="8">#REF!</definedName>
    <definedName name="a067e">#REF!</definedName>
    <definedName name="a067p" localSheetId="8">#REF!</definedName>
    <definedName name="a067p">#REF!</definedName>
    <definedName name="a070e" localSheetId="8">#REF!</definedName>
    <definedName name="a070e">#REF!</definedName>
    <definedName name="a070p" localSheetId="8">#REF!</definedName>
    <definedName name="a070p">#REF!</definedName>
    <definedName name="a071600a" localSheetId="8">#REF!</definedName>
    <definedName name="a071600a">#REF!</definedName>
    <definedName name="a071700a" localSheetId="8">#REF!</definedName>
    <definedName name="a071700a">#REF!</definedName>
    <definedName name="a073e" localSheetId="8">#REF!</definedName>
    <definedName name="a073e">#REF!</definedName>
    <definedName name="a073p" localSheetId="8">#REF!</definedName>
    <definedName name="a073p">#REF!</definedName>
    <definedName name="a075e" localSheetId="8">#REF!</definedName>
    <definedName name="a075e">#REF!</definedName>
    <definedName name="a075p" localSheetId="8">#REF!</definedName>
    <definedName name="a075p">#REF!</definedName>
    <definedName name="a083e" localSheetId="8">#REF!</definedName>
    <definedName name="a083e">#REF!</definedName>
    <definedName name="a083p" localSheetId="8">#REF!</definedName>
    <definedName name="a083p">#REF!</definedName>
    <definedName name="a084e" localSheetId="8">#REF!</definedName>
    <definedName name="a084e">#REF!</definedName>
    <definedName name="a084p" localSheetId="8">#REF!</definedName>
    <definedName name="a084p">#REF!</definedName>
    <definedName name="a086e" localSheetId="8">#REF!</definedName>
    <definedName name="a086e">#REF!</definedName>
    <definedName name="a086i" localSheetId="8">#REF!</definedName>
    <definedName name="a086i">#REF!</definedName>
    <definedName name="a086p" localSheetId="8">#REF!</definedName>
    <definedName name="a086p">#REF!</definedName>
    <definedName name="a087e" localSheetId="8">#REF!</definedName>
    <definedName name="a087e">#REF!</definedName>
    <definedName name="a087p" localSheetId="8">#REF!</definedName>
    <definedName name="a087p">#REF!</definedName>
    <definedName name="a088e" localSheetId="8">#REF!</definedName>
    <definedName name="a088e">#REF!</definedName>
    <definedName name="a088p" localSheetId="8">#REF!</definedName>
    <definedName name="a088p">#REF!</definedName>
    <definedName name="a089e" localSheetId="8">#REF!</definedName>
    <definedName name="a089e">#REF!</definedName>
    <definedName name="a089p" localSheetId="8">#REF!</definedName>
    <definedName name="a089p">#REF!</definedName>
    <definedName name="a090101a" localSheetId="8">#REF!</definedName>
    <definedName name="a090101a">#REF!</definedName>
    <definedName name="a090151a" localSheetId="8">#REF!</definedName>
    <definedName name="a090151a">#REF!</definedName>
    <definedName name="a090201a" localSheetId="8">#REF!</definedName>
    <definedName name="a090201a">#REF!</definedName>
    <definedName name="a090251a" localSheetId="8">#REF!</definedName>
    <definedName name="a090251a">#REF!</definedName>
    <definedName name="a090301a" localSheetId="8">#REF!</definedName>
    <definedName name="a090301a">#REF!</definedName>
    <definedName name="a090351a" localSheetId="8">#REF!</definedName>
    <definedName name="a090351a">#REF!</definedName>
    <definedName name="a090401a" localSheetId="8">#REF!</definedName>
    <definedName name="a090401a">#REF!</definedName>
    <definedName name="a090451a" localSheetId="8">#REF!</definedName>
    <definedName name="a090451a">#REF!</definedName>
    <definedName name="a090501a" localSheetId="8">#REF!</definedName>
    <definedName name="a090501a">#REF!</definedName>
    <definedName name="a090551a" localSheetId="8">#REF!</definedName>
    <definedName name="a090551a">#REF!</definedName>
    <definedName name="a090601a" localSheetId="8">#REF!</definedName>
    <definedName name="a090601a">#REF!</definedName>
    <definedName name="a090651a" localSheetId="8">#REF!</definedName>
    <definedName name="a090651a">#REF!</definedName>
    <definedName name="a090701a" localSheetId="8">#REF!</definedName>
    <definedName name="a090701a">#REF!</definedName>
    <definedName name="a090751a" localSheetId="8">#REF!</definedName>
    <definedName name="a090751a">#REF!</definedName>
    <definedName name="a090801a" localSheetId="8">#REF!</definedName>
    <definedName name="a090801a">#REF!</definedName>
    <definedName name="a090851a" localSheetId="8">#REF!</definedName>
    <definedName name="a090851a">#REF!</definedName>
    <definedName name="a090901a" localSheetId="8">#REF!</definedName>
    <definedName name="a090901a">#REF!</definedName>
    <definedName name="a090951a" localSheetId="8">#REF!</definedName>
    <definedName name="a090951a">#REF!</definedName>
    <definedName name="a090e" localSheetId="8">#REF!</definedName>
    <definedName name="a090e">#REF!</definedName>
    <definedName name="a090p" localSheetId="8">#REF!</definedName>
    <definedName name="a090p">#REF!</definedName>
    <definedName name="a091001a" localSheetId="8">#REF!</definedName>
    <definedName name="a091001a">#REF!</definedName>
    <definedName name="a091051a" localSheetId="8">#REF!</definedName>
    <definedName name="a091051a">#REF!</definedName>
    <definedName name="a091101a" localSheetId="8">#REF!</definedName>
    <definedName name="a091101a">#REF!</definedName>
    <definedName name="a091151a" localSheetId="8">#REF!</definedName>
    <definedName name="a091151a">#REF!</definedName>
    <definedName name="a091201a" localSheetId="8">#REF!</definedName>
    <definedName name="a091201a">#REF!</definedName>
    <definedName name="a091251a" localSheetId="8">#REF!</definedName>
    <definedName name="a091251a">#REF!</definedName>
    <definedName name="a091301a" localSheetId="8">#REF!</definedName>
    <definedName name="a091301a">#REF!</definedName>
    <definedName name="a091351a" localSheetId="8">#REF!</definedName>
    <definedName name="a091351a">#REF!</definedName>
    <definedName name="a091e" localSheetId="8">#REF!</definedName>
    <definedName name="a091e">#REF!</definedName>
    <definedName name="a091p" localSheetId="8">#REF!</definedName>
    <definedName name="a091p">#REF!</definedName>
    <definedName name="a092e" localSheetId="8">#REF!</definedName>
    <definedName name="a092e">#REF!</definedName>
    <definedName name="a092p" localSheetId="8">#REF!</definedName>
    <definedName name="a092p">#REF!</definedName>
    <definedName name="a093e" localSheetId="8">#REF!</definedName>
    <definedName name="a093e">#REF!</definedName>
    <definedName name="a093p" localSheetId="8">#REF!</definedName>
    <definedName name="a093p">#REF!</definedName>
    <definedName name="a094e" localSheetId="8">#REF!</definedName>
    <definedName name="a094e">#REF!</definedName>
    <definedName name="a094p" localSheetId="8">#REF!</definedName>
    <definedName name="a094p">#REF!</definedName>
    <definedName name="a095e" localSheetId="8">#REF!</definedName>
    <definedName name="a095e">#REF!</definedName>
    <definedName name="a095p" localSheetId="8">#REF!</definedName>
    <definedName name="a095p">#REF!</definedName>
    <definedName name="a096100a" localSheetId="8">#REF!</definedName>
    <definedName name="a096100a">#REF!</definedName>
    <definedName name="a096200a" localSheetId="8">#REF!</definedName>
    <definedName name="a096200a">#REF!</definedName>
    <definedName name="a096300a" localSheetId="8">#REF!</definedName>
    <definedName name="a096300a">#REF!</definedName>
    <definedName name="a096400a" localSheetId="8">#REF!</definedName>
    <definedName name="a096400a">#REF!</definedName>
    <definedName name="a096e" localSheetId="8">#REF!</definedName>
    <definedName name="a096e">#REF!</definedName>
    <definedName name="a096p" localSheetId="8">#REF!</definedName>
    <definedName name="a096p">#REF!</definedName>
    <definedName name="a097e" localSheetId="8">#REF!</definedName>
    <definedName name="a097e">#REF!</definedName>
    <definedName name="a097p" localSheetId="8">#REF!</definedName>
    <definedName name="a097p">#REF!</definedName>
    <definedName name="a098e" localSheetId="8">#REF!</definedName>
    <definedName name="a098e">#REF!</definedName>
    <definedName name="a098i" localSheetId="8">#REF!</definedName>
    <definedName name="a098i">#REF!</definedName>
    <definedName name="a098p" localSheetId="8">#REF!</definedName>
    <definedName name="a098p">#REF!</definedName>
    <definedName name="a099906a" localSheetId="8">#REF!</definedName>
    <definedName name="a099906a">#REF!</definedName>
    <definedName name="a099e" localSheetId="8">#REF!</definedName>
    <definedName name="a099e">#REF!</definedName>
    <definedName name="a099p" localSheetId="8">#REF!</definedName>
    <definedName name="a099p">#REF!</definedName>
    <definedName name="a100e" localSheetId="8">#REF!</definedName>
    <definedName name="a100e">#REF!</definedName>
    <definedName name="a100i" localSheetId="8">#REF!</definedName>
    <definedName name="a100i">#REF!</definedName>
    <definedName name="a100p" localSheetId="8">#REF!</definedName>
    <definedName name="a100p">#REF!</definedName>
    <definedName name="a101e" localSheetId="8">#REF!</definedName>
    <definedName name="a101e">#REF!</definedName>
    <definedName name="a101p" localSheetId="8">#REF!</definedName>
    <definedName name="a101p">#REF!</definedName>
    <definedName name="a102e" localSheetId="8">#REF!</definedName>
    <definedName name="a102e">#REF!</definedName>
    <definedName name="a102p" localSheetId="8">#REF!</definedName>
    <definedName name="a102p">#REF!</definedName>
    <definedName name="a103e" localSheetId="8">#REF!</definedName>
    <definedName name="a103e">#REF!</definedName>
    <definedName name="a103p" localSheetId="8">#REF!</definedName>
    <definedName name="a103p">#REF!</definedName>
    <definedName name="a105e" localSheetId="8">#REF!</definedName>
    <definedName name="a105e">#REF!</definedName>
    <definedName name="a105p" localSheetId="8">#REF!</definedName>
    <definedName name="a105p">#REF!</definedName>
    <definedName name="a108e" localSheetId="8">#REF!</definedName>
    <definedName name="a108e">#REF!</definedName>
    <definedName name="a108p" localSheetId="8">#REF!</definedName>
    <definedName name="a108p">#REF!</definedName>
    <definedName name="a109e" localSheetId="8">#REF!</definedName>
    <definedName name="a109e">#REF!</definedName>
    <definedName name="a109p" localSheetId="8">#REF!</definedName>
    <definedName name="a109p">#REF!</definedName>
    <definedName name="a110001a" localSheetId="8">#REF!</definedName>
    <definedName name="a110001a">#REF!</definedName>
    <definedName name="a110002a" localSheetId="8">#REF!</definedName>
    <definedName name="a110002a">#REF!</definedName>
    <definedName name="a110501a" localSheetId="8">#REF!</definedName>
    <definedName name="a110501a">#REF!</definedName>
    <definedName name="a110502a" localSheetId="8">#REF!</definedName>
    <definedName name="a110502a">#REF!</definedName>
    <definedName name="a110e" localSheetId="8">#REF!</definedName>
    <definedName name="a110e">#REF!</definedName>
    <definedName name="a110p" localSheetId="8">#REF!</definedName>
    <definedName name="a110p">#REF!</definedName>
    <definedName name="a111100a" localSheetId="8">#REF!</definedName>
    <definedName name="a111100a">#REF!</definedName>
    <definedName name="a111101a" localSheetId="8">#REF!</definedName>
    <definedName name="a111101a">#REF!</definedName>
    <definedName name="a112001a" localSheetId="8">#REF!</definedName>
    <definedName name="a112001a">#REF!</definedName>
    <definedName name="a115001a" localSheetId="8">#REF!</definedName>
    <definedName name="a115001a">#REF!</definedName>
    <definedName name="a115002a" localSheetId="8">#REF!</definedName>
    <definedName name="a115002a">#REF!</definedName>
    <definedName name="a115501a" localSheetId="8">#REF!</definedName>
    <definedName name="a115501a">#REF!</definedName>
    <definedName name="a115551a" localSheetId="8">#REF!</definedName>
    <definedName name="a115551a">#REF!</definedName>
    <definedName name="a117001a" localSheetId="8">#REF!</definedName>
    <definedName name="a117001a">#REF!</definedName>
    <definedName name="a117002a" localSheetId="8">#REF!</definedName>
    <definedName name="a117002a">#REF!</definedName>
    <definedName name="a117003a" localSheetId="8">#REF!</definedName>
    <definedName name="a117003a">#REF!</definedName>
    <definedName name="a120001a" localSheetId="8">#REF!</definedName>
    <definedName name="a120001a">#REF!</definedName>
    <definedName name="a120002a" localSheetId="8">#REF!</definedName>
    <definedName name="a120002a">#REF!</definedName>
    <definedName name="a120004a" localSheetId="8">#REF!</definedName>
    <definedName name="a120004a">#REF!</definedName>
    <definedName name="a139002a" localSheetId="8">#REF!</definedName>
    <definedName name="a139002a">#REF!</definedName>
    <definedName name="a139003a" localSheetId="8">#REF!</definedName>
    <definedName name="a139003a">#REF!</definedName>
    <definedName name="a139052a" localSheetId="8">#REF!</definedName>
    <definedName name="a139052a">#REF!</definedName>
    <definedName name="a139053a" localSheetId="8">#REF!</definedName>
    <definedName name="a139053a">#REF!</definedName>
    <definedName name="a139102a" localSheetId="8">#REF!</definedName>
    <definedName name="a139102a">#REF!</definedName>
    <definedName name="a139152a" localSheetId="8">#REF!</definedName>
    <definedName name="a139152a">#REF!</definedName>
    <definedName name="a139501a" localSheetId="8">#REF!</definedName>
    <definedName name="a139501a">#REF!</definedName>
    <definedName name="a139502a" localSheetId="8">#REF!</definedName>
    <definedName name="a139502a">#REF!</definedName>
    <definedName name="a139551a" localSheetId="8">#REF!</definedName>
    <definedName name="a139551a">#REF!</definedName>
    <definedName name="a139552a" localSheetId="8">#REF!</definedName>
    <definedName name="a139552a">#REF!</definedName>
    <definedName name="a139601a" localSheetId="8">#REF!</definedName>
    <definedName name="a139601a">#REF!</definedName>
    <definedName name="a139602a" localSheetId="8">#REF!</definedName>
    <definedName name="a139602a">#REF!</definedName>
    <definedName name="a139702a" localSheetId="8">#REF!</definedName>
    <definedName name="a139702a">#REF!</definedName>
    <definedName name="a139752a" localSheetId="8">#REF!</definedName>
    <definedName name="a139752a">#REF!</definedName>
    <definedName name="a139802a" localSheetId="8">#REF!</definedName>
    <definedName name="a139802a">#REF!</definedName>
    <definedName name="a139852a" localSheetId="8">#REF!</definedName>
    <definedName name="a139852a">#REF!</definedName>
    <definedName name="a140101a" localSheetId="8">#REF!</definedName>
    <definedName name="a140101a">#REF!</definedName>
    <definedName name="a140201a" localSheetId="8">#REF!</definedName>
    <definedName name="a140201a">#REF!</definedName>
    <definedName name="a140301a" localSheetId="8">#REF!</definedName>
    <definedName name="a140301a">#REF!</definedName>
    <definedName name="a140401a" localSheetId="8">#REF!</definedName>
    <definedName name="a140401a">#REF!</definedName>
    <definedName name="a140701a" localSheetId="8">#REF!</definedName>
    <definedName name="a140701a">#REF!</definedName>
    <definedName name="a140751a" localSheetId="8">#REF!</definedName>
    <definedName name="a140751a">#REF!</definedName>
    <definedName name="a140801a" localSheetId="8">#REF!</definedName>
    <definedName name="a140801a">#REF!</definedName>
    <definedName name="a140851a" localSheetId="8">#REF!</definedName>
    <definedName name="a140851a">#REF!</definedName>
    <definedName name="a141001a" localSheetId="8">#REF!</definedName>
    <definedName name="a141001a">#REF!</definedName>
    <definedName name="a141051a" localSheetId="8">#REF!</definedName>
    <definedName name="a141051a">#REF!</definedName>
    <definedName name="a141201a" localSheetId="8">#REF!</definedName>
    <definedName name="a141201a">#REF!</definedName>
    <definedName name="a141251a" localSheetId="8">#REF!</definedName>
    <definedName name="a141251a">#REF!</definedName>
    <definedName name="a141501a" localSheetId="8">#REF!</definedName>
    <definedName name="a141501a">#REF!</definedName>
    <definedName name="a141551a" localSheetId="8">#REF!</definedName>
    <definedName name="a141551a">#REF!</definedName>
    <definedName name="a141801a" localSheetId="8">#REF!</definedName>
    <definedName name="a141801a">#REF!</definedName>
    <definedName name="a141851a" localSheetId="8">#REF!</definedName>
    <definedName name="a141851a">#REF!</definedName>
    <definedName name="a142201a" localSheetId="8">#REF!</definedName>
    <definedName name="a142201a">#REF!</definedName>
    <definedName name="a142251a" localSheetId="8">#REF!</definedName>
    <definedName name="a142251a">#REF!</definedName>
    <definedName name="a142300a" localSheetId="8">#REF!</definedName>
    <definedName name="a142300a">#REF!</definedName>
    <definedName name="a142350a" localSheetId="8">#REF!</definedName>
    <definedName name="a142350a">#REF!</definedName>
    <definedName name="a142400a" localSheetId="8">#REF!</definedName>
    <definedName name="a142400a">#REF!</definedName>
    <definedName name="a142450a" localSheetId="8">#REF!</definedName>
    <definedName name="a142450a">#REF!</definedName>
    <definedName name="a145001a" localSheetId="8">#REF!</definedName>
    <definedName name="a145001a">#REF!</definedName>
    <definedName name="a151210a" localSheetId="8">#REF!</definedName>
    <definedName name="a151210a">#REF!</definedName>
    <definedName name="a151260a" localSheetId="8">#REF!</definedName>
    <definedName name="a151260a">#REF!</definedName>
    <definedName name="a151510a" localSheetId="8">#REF!</definedName>
    <definedName name="a151510a">#REF!</definedName>
    <definedName name="a151560a" localSheetId="8">#REF!</definedName>
    <definedName name="a151560a">#REF!</definedName>
    <definedName name="a158001a" localSheetId="8">#REF!</definedName>
    <definedName name="a158001a">#REF!</definedName>
    <definedName name="a158002a" localSheetId="8">#REF!</definedName>
    <definedName name="a158002a">#REF!</definedName>
    <definedName name="a158003a" localSheetId="8">#REF!</definedName>
    <definedName name="a158003a">#REF!</definedName>
    <definedName name="a160301a" localSheetId="8">#REF!</definedName>
    <definedName name="a160301a">#REF!</definedName>
    <definedName name="a160351a" localSheetId="8">#REF!</definedName>
    <definedName name="a160351a">#REF!</definedName>
    <definedName name="a160401a" localSheetId="8">#REF!</definedName>
    <definedName name="a160401a">#REF!</definedName>
    <definedName name="a160451a" localSheetId="8">#REF!</definedName>
    <definedName name="a160451a">#REF!</definedName>
    <definedName name="a160601a" localSheetId="8">#REF!</definedName>
    <definedName name="a160601a">#REF!</definedName>
    <definedName name="a160651a" localSheetId="8">#REF!</definedName>
    <definedName name="a160651a">#REF!</definedName>
    <definedName name="a162001a" localSheetId="8">#REF!</definedName>
    <definedName name="a162001a">#REF!</definedName>
    <definedName name="a165300a" localSheetId="8">#REF!</definedName>
    <definedName name="a165300a">#REF!</definedName>
    <definedName name="a165350a" localSheetId="8">#REF!</definedName>
    <definedName name="a165350a">#REF!</definedName>
    <definedName name="a165400a" localSheetId="8">#REF!</definedName>
    <definedName name="a165400a">#REF!</definedName>
    <definedName name="a165450a" localSheetId="8">#REF!</definedName>
    <definedName name="a165450a">#REF!</definedName>
    <definedName name="a165600a" localSheetId="8">#REF!</definedName>
    <definedName name="a165600a">#REF!</definedName>
    <definedName name="a165650a" localSheetId="8">#REF!</definedName>
    <definedName name="a165650a">#REF!</definedName>
    <definedName name="a165700a" localSheetId="8">#REF!</definedName>
    <definedName name="a165700a">#REF!</definedName>
    <definedName name="a165750a" localSheetId="8">#REF!</definedName>
    <definedName name="a165750a">#REF!</definedName>
    <definedName name="a170000a" localSheetId="8">#REF!</definedName>
    <definedName name="a170000a">#REF!</definedName>
    <definedName name="a170050a" localSheetId="8">#REF!</definedName>
    <definedName name="a170050a">#REF!</definedName>
    <definedName name="a172000a" localSheetId="8">#REF!</definedName>
    <definedName name="a172000a">#REF!</definedName>
    <definedName name="a172001a" localSheetId="8">#REF!</definedName>
    <definedName name="a172001a">#REF!</definedName>
    <definedName name="a172002a" localSheetId="8">#REF!</definedName>
    <definedName name="a172002a">#REF!</definedName>
    <definedName name="a172050a" localSheetId="8">#REF!</definedName>
    <definedName name="a172050a">#REF!</definedName>
    <definedName name="a172051a" localSheetId="8">#REF!</definedName>
    <definedName name="a172051a">#REF!</definedName>
    <definedName name="a172052a" localSheetId="8">#REF!</definedName>
    <definedName name="a172052a">#REF!</definedName>
    <definedName name="a172501a" localSheetId="8">#REF!</definedName>
    <definedName name="a172501a">#REF!</definedName>
    <definedName name="a172551a" localSheetId="8">#REF!</definedName>
    <definedName name="a172551a">#REF!</definedName>
    <definedName name="a173000a" localSheetId="8">#REF!</definedName>
    <definedName name="a173000a">#REF!</definedName>
    <definedName name="a173001a" localSheetId="8">#REF!</definedName>
    <definedName name="a173001a">#REF!</definedName>
    <definedName name="a173002a" localSheetId="8">#REF!</definedName>
    <definedName name="a173002a">#REF!</definedName>
    <definedName name="a173050a" localSheetId="8">#REF!</definedName>
    <definedName name="a173050a">#REF!</definedName>
    <definedName name="a173051a" localSheetId="8">#REF!</definedName>
    <definedName name="a173051a">#REF!</definedName>
    <definedName name="a173052a" localSheetId="8">#REF!</definedName>
    <definedName name="a173052a">#REF!</definedName>
    <definedName name="a173501a" localSheetId="8">#REF!</definedName>
    <definedName name="a173501a">#REF!</definedName>
    <definedName name="a173502a" localSheetId="8">#REF!</definedName>
    <definedName name="a173502a">#REF!</definedName>
    <definedName name="a173551a" localSheetId="8">#REF!</definedName>
    <definedName name="a173551a">#REF!</definedName>
    <definedName name="a173552a" localSheetId="8">#REF!</definedName>
    <definedName name="a173552a">#REF!</definedName>
    <definedName name="a173901a" localSheetId="8">#REF!</definedName>
    <definedName name="a173901a">#REF!</definedName>
    <definedName name="a173951a" localSheetId="8">#REF!</definedName>
    <definedName name="a173951a">#REF!</definedName>
    <definedName name="a174001a" localSheetId="8">#REF!</definedName>
    <definedName name="a174001a">#REF!</definedName>
    <definedName name="a174051a" localSheetId="8">#REF!</definedName>
    <definedName name="a174051a">#REF!</definedName>
    <definedName name="a174101a" localSheetId="8">#REF!</definedName>
    <definedName name="a174101a">#REF!</definedName>
    <definedName name="a174151a" localSheetId="8">#REF!</definedName>
    <definedName name="a174151a">#REF!</definedName>
    <definedName name="a174501a" localSheetId="8">#REF!</definedName>
    <definedName name="a174501a">#REF!</definedName>
    <definedName name="a174551a" localSheetId="8">#REF!</definedName>
    <definedName name="a174551a">#REF!</definedName>
    <definedName name="a174601a" localSheetId="8">#REF!</definedName>
    <definedName name="a174601a">#REF!</definedName>
    <definedName name="a174651a" localSheetId="8">#REF!</definedName>
    <definedName name="a174651a">#REF!</definedName>
    <definedName name="a174701a" localSheetId="8">#REF!</definedName>
    <definedName name="a174701a">#REF!</definedName>
    <definedName name="a174751a" localSheetId="8">#REF!</definedName>
    <definedName name="a174751a">#REF!</definedName>
    <definedName name="a175101a" localSheetId="8">#REF!</definedName>
    <definedName name="a175101a">#REF!</definedName>
    <definedName name="a175151a" localSheetId="8">#REF!</definedName>
    <definedName name="a175151a">#REF!</definedName>
    <definedName name="a175201a" localSheetId="8">#REF!</definedName>
    <definedName name="a175201a">#REF!</definedName>
    <definedName name="a175251a" localSheetId="8">#REF!</definedName>
    <definedName name="a175251a">#REF!</definedName>
    <definedName name="a175301a" localSheetId="8">#REF!</definedName>
    <definedName name="a175301a">#REF!</definedName>
    <definedName name="a175351a" localSheetId="8">#REF!</definedName>
    <definedName name="a175351a">#REF!</definedName>
    <definedName name="a175501a" localSheetId="8">#REF!</definedName>
    <definedName name="a175501a">#REF!</definedName>
    <definedName name="a175551a" localSheetId="8">#REF!</definedName>
    <definedName name="a175551a">#REF!</definedName>
    <definedName name="a176001a" localSheetId="8">#REF!</definedName>
    <definedName name="a176001a">#REF!</definedName>
    <definedName name="a176051a" localSheetId="8">#REF!</definedName>
    <definedName name="a176051a">#REF!</definedName>
    <definedName name="a176501a" localSheetId="8">#REF!</definedName>
    <definedName name="a176501a">#REF!</definedName>
    <definedName name="a176551a" localSheetId="8">#REF!</definedName>
    <definedName name="a176551a">#REF!</definedName>
    <definedName name="a177001a" localSheetId="8">#REF!</definedName>
    <definedName name="a177001a">#REF!</definedName>
    <definedName name="a177051a" localSheetId="8">#REF!</definedName>
    <definedName name="a177051a">#REF!</definedName>
    <definedName name="a177501a" localSheetId="8">#REF!</definedName>
    <definedName name="a177501a">#REF!</definedName>
    <definedName name="a177551a" localSheetId="8">#REF!</definedName>
    <definedName name="a177551a">#REF!</definedName>
    <definedName name="a178001a" localSheetId="8">#REF!</definedName>
    <definedName name="a178001a">#REF!</definedName>
    <definedName name="a179001a" localSheetId="8">#REF!</definedName>
    <definedName name="a179001a">#REF!</definedName>
    <definedName name="a179002a" localSheetId="8">#REF!</definedName>
    <definedName name="a179002a">#REF!</definedName>
    <definedName name="a180001a" localSheetId="8">#REF!</definedName>
    <definedName name="a180001a">#REF!</definedName>
    <definedName name="a181001a" localSheetId="8">#REF!</definedName>
    <definedName name="a181001a">#REF!</definedName>
    <definedName name="a185001a" localSheetId="8">#REF!</definedName>
    <definedName name="a185001a">#REF!</definedName>
    <definedName name="a186001a" localSheetId="8">#REF!</definedName>
    <definedName name="a186001a">#REF!</definedName>
    <definedName name="a187001a" localSheetId="8">#REF!</definedName>
    <definedName name="a187001a">#REF!</definedName>
    <definedName name="a189001a" localSheetId="8">#REF!</definedName>
    <definedName name="a189001a">#REF!</definedName>
    <definedName name="a189101a" localSheetId="8">#REF!</definedName>
    <definedName name="a189101a">#REF!</definedName>
    <definedName name="a189201a" localSheetId="8">#REF!</definedName>
    <definedName name="a189201a">#REF!</definedName>
    <definedName name="a189301a" localSheetId="8">#REF!</definedName>
    <definedName name="a189301a">#REF!</definedName>
    <definedName name="a189401a" localSheetId="8">#REF!</definedName>
    <definedName name="a189401a">#REF!</definedName>
    <definedName name="a189451a" localSheetId="8">#REF!</definedName>
    <definedName name="a189451a">#REF!</definedName>
    <definedName name="a270200a" localSheetId="8">#REF!</definedName>
    <definedName name="a270200a">#REF!</definedName>
    <definedName name="a900100a" localSheetId="8">#REF!</definedName>
    <definedName name="a900100a">#REF!</definedName>
    <definedName name="a900200a" localSheetId="8">#REF!</definedName>
    <definedName name="a900200a">#REF!</definedName>
    <definedName name="a900300a" localSheetId="8">#REF!</definedName>
    <definedName name="a900300a">#REF!</definedName>
    <definedName name="a900400a" localSheetId="8">#REF!</definedName>
    <definedName name="a900400a">#REF!</definedName>
    <definedName name="a900500a" localSheetId="8">#REF!</definedName>
    <definedName name="a900500a">#REF!</definedName>
    <definedName name="aa" localSheetId="9" hidden="1">{"'EI 060 02'!$A$1:$K$59"}</definedName>
    <definedName name="aa" hidden="1">{"'EI 060 02'!$A$1:$K$59"}</definedName>
    <definedName name="aaaa" hidden="1">#REF!</definedName>
    <definedName name="aaaaa" localSheetId="9" hidden="1">{#N/A,#N/A,FALSE,"MO (2)"}</definedName>
    <definedName name="aaaaa" hidden="1">{#N/A,#N/A,FALSE,"MO (2)"}</definedName>
    <definedName name="ABR00" localSheetId="8">[3]Consultoria!#REF!</definedName>
    <definedName name="ABR00">[3]Consultoria!#REF!</definedName>
    <definedName name="ABR00_3" localSheetId="8">[3]Consultoria!#REF!</definedName>
    <definedName name="ABR00_3">[3]Consultoria!#REF!</definedName>
    <definedName name="ABR95_3" localSheetId="8">[3]Consultoria!#REF!</definedName>
    <definedName name="ABR95_3">[3]Consultoria!#REF!</definedName>
    <definedName name="ABR96_3" localSheetId="8">[3]Consultoria!#REF!</definedName>
    <definedName name="ABR96_3">[3]Consultoria!#REF!</definedName>
    <definedName name="ABR97_3" localSheetId="8">[3]Consultoria!#REF!</definedName>
    <definedName name="ABR97_3">[3]Consultoria!#REF!</definedName>
    <definedName name="ABR98_3" localSheetId="8">[3]Consultoria!#REF!</definedName>
    <definedName name="ABR98_3">[3]Consultoria!#REF!</definedName>
    <definedName name="ABR99_3" localSheetId="8">[3]Consultoria!#REF!</definedName>
    <definedName name="ABR99_3">[3]Consultoria!#REF!</definedName>
    <definedName name="acl">#REF!</definedName>
    <definedName name="aço">#REF!</definedName>
    <definedName name="acost" localSheetId="9" hidden="1">{#N/A,#N/A,TRUE,"Serviços"}</definedName>
    <definedName name="acost" hidden="1">{#N/A,#N/A,TRUE,"Serviços"}</definedName>
    <definedName name="ad" localSheetId="9" hidden="1">{#N/A,#N/A,FALSE,"MO (2)"}</definedName>
    <definedName name="ad" hidden="1">{#N/A,#N/A,FALSE,"MO (2)"}</definedName>
    <definedName name="ade">#REF!</definedName>
    <definedName name="ADMINISTRATIVO" localSheetId="8">[16]PRECORC.XLS!#REF!</definedName>
    <definedName name="ADMINISTRATIVO">[16]PRECORC.XLS!#REF!</definedName>
    <definedName name="ADRI">#REF!</definedName>
    <definedName name="ADRI1">#REF!</definedName>
    <definedName name="adtimp">#REF!</definedName>
    <definedName name="AEREA" localSheetId="8">[16]PRECORC.XLS!#REF!</definedName>
    <definedName name="AEREA">[16]PRECORC.XLS!#REF!</definedName>
    <definedName name="afi">#REF!</definedName>
    <definedName name="afp">#REF!</definedName>
    <definedName name="AGO95_3" localSheetId="8">[3]Consultoria!#REF!</definedName>
    <definedName name="AGO95_3">[3]Consultoria!#REF!</definedName>
    <definedName name="AGO96_3" localSheetId="8">[3]Consultoria!#REF!</definedName>
    <definedName name="AGO96_3">[3]Consultoria!#REF!</definedName>
    <definedName name="AGO97_3" localSheetId="8">[3]Consultoria!#REF!</definedName>
    <definedName name="AGO97_3">[3]Consultoria!#REF!</definedName>
    <definedName name="AGO98_3" localSheetId="8">[3]Consultoria!#REF!</definedName>
    <definedName name="AGO98_3">[3]Consultoria!#REF!</definedName>
    <definedName name="AGO99_3" localSheetId="8">[3]Consultoria!#REF!</definedName>
    <definedName name="AGO99_3">[3]Consultoria!#REF!</definedName>
    <definedName name="AGOR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r">#REF!</definedName>
    <definedName name="AGREGADO" localSheetId="8">#REF!</definedName>
    <definedName name="AGREGADO">#REF!</definedName>
    <definedName name="ALAG2007">#REF!</definedName>
    <definedName name="ALAG2008">#REF!</definedName>
    <definedName name="ALAG2009">#REF!</definedName>
    <definedName name="ALAG2010">#REF!</definedName>
    <definedName name="alex" localSheetId="9" hidden="1">{#N/A,#N/A,FALSE,"MO (2)"}</definedName>
    <definedName name="alex" hidden="1">{#N/A,#N/A,FALSE,"MO (2)"}</definedName>
    <definedName name="alex_1" localSheetId="9" hidden="1">{#N/A,#N/A,FALSE,"MO (2)"}</definedName>
    <definedName name="alex_1" hidden="1">{#N/A,#N/A,FALSE,"MO (2)"}</definedName>
    <definedName name="ALTA" localSheetId="8">'[17]PRO-08'!#REF!</definedName>
    <definedName name="ALTA">'[17]PRO-08'!#REF!</definedName>
    <definedName name="am" localSheetId="9" hidden="1">{#N/A,#N/A,FALSE,"MO (2)"}</definedName>
    <definedName name="am" hidden="1">{#N/A,#N/A,FALSE,"MO (2)"}</definedName>
    <definedName name="am01m" localSheetId="8">#REF!</definedName>
    <definedName name="am01m">#REF!</definedName>
    <definedName name="am01p" localSheetId="8">#REF!</definedName>
    <definedName name="am01p">#REF!</definedName>
    <definedName name="am02m" localSheetId="8">#REF!</definedName>
    <definedName name="am02m">#REF!</definedName>
    <definedName name="am02p" localSheetId="8">#REF!</definedName>
    <definedName name="am02p">#REF!</definedName>
    <definedName name="am03m" localSheetId="8">#REF!</definedName>
    <definedName name="am03m">#REF!</definedName>
    <definedName name="am03p" localSheetId="8">#REF!</definedName>
    <definedName name="am03p">#REF!</definedName>
    <definedName name="am04m" localSheetId="8">#REF!</definedName>
    <definedName name="am04m">#REF!</definedName>
    <definedName name="am04p" localSheetId="8">#REF!</definedName>
    <definedName name="am04p">#REF!</definedName>
    <definedName name="am05m" localSheetId="8">#REF!</definedName>
    <definedName name="am05m">#REF!</definedName>
    <definedName name="am05p" localSheetId="8">#REF!</definedName>
    <definedName name="am05p">#REF!</definedName>
    <definedName name="am06m" localSheetId="8">#REF!</definedName>
    <definedName name="am06m">#REF!</definedName>
    <definedName name="am06p" localSheetId="8">#REF!</definedName>
    <definedName name="am06p">#REF!</definedName>
    <definedName name="am07m" localSheetId="8">#REF!</definedName>
    <definedName name="am07m">#REF!</definedName>
    <definedName name="am07p" localSheetId="8">#REF!</definedName>
    <definedName name="am07p">#REF!</definedName>
    <definedName name="am08m" localSheetId="8">#REF!</definedName>
    <definedName name="am08m">#REF!</definedName>
    <definedName name="am08p" localSheetId="8">#REF!</definedName>
    <definedName name="am08p">#REF!</definedName>
    <definedName name="am09m" localSheetId="8">#REF!</definedName>
    <definedName name="am09m">#REF!</definedName>
    <definedName name="am09p" localSheetId="8">#REF!</definedName>
    <definedName name="am09p">#REF!</definedName>
    <definedName name="am10m" localSheetId="8">#REF!</definedName>
    <definedName name="am10m">#REF!</definedName>
    <definedName name="am10p" localSheetId="8">#REF!</definedName>
    <definedName name="am10p">#REF!</definedName>
    <definedName name="am11m" localSheetId="8">#REF!</definedName>
    <definedName name="am11m">#REF!</definedName>
    <definedName name="am11p" localSheetId="8">#REF!</definedName>
    <definedName name="am11p">#REF!</definedName>
    <definedName name="am12m" localSheetId="8">#REF!</definedName>
    <definedName name="am12m">#REF!</definedName>
    <definedName name="am12p" localSheetId="8">#REF!</definedName>
    <definedName name="am12p">#REF!</definedName>
    <definedName name="am19m" localSheetId="8">#REF!</definedName>
    <definedName name="am19m">#REF!</definedName>
    <definedName name="am19p" localSheetId="8">#REF!</definedName>
    <definedName name="am19p">#REF!</definedName>
    <definedName name="am20m" localSheetId="8">#REF!</definedName>
    <definedName name="am20m">#REF!</definedName>
    <definedName name="am20p" localSheetId="8">#REF!</definedName>
    <definedName name="am20p">#REF!</definedName>
    <definedName name="am25m" localSheetId="8">#REF!</definedName>
    <definedName name="am25m">#REF!</definedName>
    <definedName name="am25p" localSheetId="8">#REF!</definedName>
    <definedName name="am25p">#REF!</definedName>
    <definedName name="am26m" localSheetId="8">#REF!</definedName>
    <definedName name="am26m">#REF!</definedName>
    <definedName name="am26p" localSheetId="8">#REF!</definedName>
    <definedName name="am26p">#REF!</definedName>
    <definedName name="am27m" localSheetId="8">#REF!</definedName>
    <definedName name="am27m">#REF!</definedName>
    <definedName name="am27p" localSheetId="8">#REF!</definedName>
    <definedName name="am27p">#REF!</definedName>
    <definedName name="am28m" localSheetId="8">#REF!</definedName>
    <definedName name="am28m">#REF!</definedName>
    <definedName name="am28p" localSheetId="8">#REF!</definedName>
    <definedName name="am28p">#REF!</definedName>
    <definedName name="am29m" localSheetId="8">#REF!</definedName>
    <definedName name="am29m">#REF!</definedName>
    <definedName name="am29p" localSheetId="8">#REF!</definedName>
    <definedName name="am29p">#REF!</definedName>
    <definedName name="am30m" localSheetId="8">#REF!</definedName>
    <definedName name="am30m">#REF!</definedName>
    <definedName name="am30p" localSheetId="8">#REF!</definedName>
    <definedName name="am30p">#REF!</definedName>
    <definedName name="am35m" localSheetId="8">#REF!</definedName>
    <definedName name="am35m">#REF!</definedName>
    <definedName name="am35p" localSheetId="8">#REF!</definedName>
    <definedName name="am35p">#REF!</definedName>
    <definedName name="am36m" localSheetId="8">#REF!</definedName>
    <definedName name="am36m">#REF!</definedName>
    <definedName name="am36p" localSheetId="8">#REF!</definedName>
    <definedName name="am36p">#REF!</definedName>
    <definedName name="am37m" localSheetId="8">#REF!</definedName>
    <definedName name="am37m">#REF!</definedName>
    <definedName name="am37p" localSheetId="8">#REF!</definedName>
    <definedName name="am37p">#REF!</definedName>
    <definedName name="amc">#REF!</definedName>
    <definedName name="amd">#REF!</definedName>
    <definedName name="ame">#REF!</definedName>
    <definedName name="amm">#REF!</definedName>
    <definedName name="AmorEscri">[18]EquiA!#REF!</definedName>
    <definedName name="AmorEscri_1">[18]EquiA!#REF!</definedName>
    <definedName name="AmorEscri_1_4">[18]EquiA!#REF!</definedName>
    <definedName name="AmorEscri_4">[18]EquiA!#REF!</definedName>
    <definedName name="AmorEscri_6">[18]EquiA!#REF!</definedName>
    <definedName name="AmorEscri_6_4">[18]EquiA!#REF!</definedName>
    <definedName name="AmorVei">[18]EquiA!#REF!</definedName>
    <definedName name="AmorVei_1">[18]EquiA!#REF!</definedName>
    <definedName name="AmorVei_1_4">[18]EquiA!#REF!</definedName>
    <definedName name="AmorVei_4">[18]EquiA!#REF!</definedName>
    <definedName name="AmorVei_6">[18]EquiA!#REF!</definedName>
    <definedName name="AmorVei_6_4">[18]EquiA!#REF!</definedName>
    <definedName name="anb">#REF!</definedName>
    <definedName name="anscount" hidden="1">3</definedName>
    <definedName name="ant" localSheetId="9" hidden="1">{#N/A,#N/A,FALSE,"MO (2)"}</definedName>
    <definedName name="ant" hidden="1">{#N/A,#N/A,FALSE,"MO (2)"}</definedName>
    <definedName name="ant_1" localSheetId="9" hidden="1">{#N/A,#N/A,FALSE,"MO (2)"}</definedName>
    <definedName name="ant_1" hidden="1">{#N/A,#N/A,FALSE,"MO (2)"}</definedName>
    <definedName name="apc">#REF!</definedName>
    <definedName name="apc_8">NA()</definedName>
    <definedName name="apmfs">#REF!</definedName>
    <definedName name="are">#REF!</definedName>
    <definedName name="area_base" localSheetId="8">#REF!</definedName>
    <definedName name="area_base">#REF!</definedName>
    <definedName name="_xlnm.Extract" localSheetId="8">#REF!</definedName>
    <definedName name="_xlnm.Extract">#REF!</definedName>
    <definedName name="_xlnm.Print_Area" localSheetId="9">'AUX-Mão de obra'!$B$2:$AA$114</definedName>
    <definedName name="_xlnm.Print_Area" localSheetId="8">'CPU-VEICULO_Leve'!$A$1:$AG$88</definedName>
    <definedName name="_xlnm.Print_Area" localSheetId="6">'CRO1_Ins-Pro'!$A$1:$Q$26</definedName>
    <definedName name="_xlnm.Print_Area" localSheetId="7">'CRO2_Pro-Mes'!$A$1:$O$12</definedName>
    <definedName name="_xlnm.Print_Area" localSheetId="0">PFP!$A$1:$K$64</definedName>
    <definedName name="_xlnm.Print_Area" localSheetId="1">'PFP1.1_Topo'!$A$1:$G$21</definedName>
    <definedName name="_xlnm.Print_Area" localSheetId="2">'PFP1.2_Geo'!$A$1:$G$26</definedName>
    <definedName name="_xlnm.Print_Area">#REF!</definedName>
    <definedName name="Área_impressão_IM" localSheetId="8">#REF!</definedName>
    <definedName name="Área_impressão_IM">#REF!</definedName>
    <definedName name="AREA_IMPRI" localSheetId="8">#REF!</definedName>
    <definedName name="AREA_IMPRI">#REF!</definedName>
    <definedName name="area_sub_base" localSheetId="8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[19]OAC_NPAV!$N$2</definedName>
    <definedName name="ARL1C" localSheetId="8">[2]MB!#REF!</definedName>
    <definedName name="ARL1C">[2]MB!#REF!</definedName>
    <definedName name="ARM1C" localSheetId="8">[2]MB!#REF!</definedName>
    <definedName name="ARM1C">[2]MB!#REF!</definedName>
    <definedName name="asasa" localSheetId="9" hidden="1">{#N/A,#N/A,FALSE,"MO (2)"}</definedName>
    <definedName name="asasa" hidden="1">{#N/A,#N/A,FALSE,"MO (2)"}</definedName>
    <definedName name="ASDFG" localSheetId="9" hidden="1">{#N/A,#N/A,TRUE,"Serviços"}</definedName>
    <definedName name="ASDFG" hidden="1">{#N/A,#N/A,TRUE,"Serviços"}</definedName>
    <definedName name="asdfghqefha" localSheetId="9" hidden="1">{#N/A,#N/A,FALSE,"MO (2)"}</definedName>
    <definedName name="asdfghqefha" hidden="1">{#N/A,#N/A,FALSE,"MO (2)"}</definedName>
    <definedName name="Asf" localSheetId="9">#REF!</definedName>
    <definedName name="Asf" localSheetId="8">#REF!</definedName>
    <definedName name="Asf">#REF!</definedName>
    <definedName name="ASFGG" localSheetId="9" hidden="1">{#N/A,#N/A,TRUE,"Serviços"}</definedName>
    <definedName name="ASFGG" hidden="1">{#N/A,#N/A,TRUE,"Serviços"}</definedName>
    <definedName name="asss" localSheetId="9" hidden="1">{#N/A,#N/A,TRUE,"Serviços"}</definedName>
    <definedName name="asss" hidden="1">{#N/A,#N/A,TRUE,"Serviços"}</definedName>
    <definedName name="AUTOMOVEL" localSheetId="8">#REF!</definedName>
    <definedName name="AUTOMOVEL">#REF!</definedName>
    <definedName name="aux" localSheetId="8">#REF!</definedName>
    <definedName name="aux">#REF!</definedName>
    <definedName name="AUXILIAR" localSheetId="8">[16]PRECORC.XLS!#REF!</definedName>
    <definedName name="AUXILIAR">[16]PRECORC.XLS!#REF!</definedName>
    <definedName name="azul" localSheetId="8">#REF!</definedName>
    <definedName name="azul">#REF!</definedName>
    <definedName name="AZULSINAL" localSheetId="8">#REF!</definedName>
    <definedName name="AZULSINAL">#REF!</definedName>
    <definedName name="B">#REF!</definedName>
    <definedName name="B320I">#REF!</definedName>
    <definedName name="B320P">#REF!</definedName>
    <definedName name="B500I">#REF!</definedName>
    <definedName name="B500P">#REF!</definedName>
    <definedName name="bacia16">#REF!</definedName>
    <definedName name="_xlnm.Database" localSheetId="9">#REF!</definedName>
    <definedName name="_xlnm.Database" localSheetId="8">#REF!</definedName>
    <definedName name="_xlnm.Database">#REF!</definedName>
    <definedName name="base" localSheetId="8">[3]Consultoria!#REF!</definedName>
    <definedName name="base">[3]Consultoria!#REF!</definedName>
    <definedName name="base_3" localSheetId="8">[3]Consultoria!#REF!</definedName>
    <definedName name="base_3">[3]Consultoria!#REF!</definedName>
    <definedName name="batista" localSheetId="9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bb" localSheetId="9" hidden="1">{#N/A,#N/A,FALSE,"MO (2)"}</definedName>
    <definedName name="bbbb" hidden="1">{#N/A,#N/A,FALSE,"MO (2)"}</definedName>
    <definedName name="bbbb_1" localSheetId="9" hidden="1">{#N/A,#N/A,FALSE,"MO (2)"}</definedName>
    <definedName name="bbbb_1" hidden="1">{#N/A,#N/A,FALSE,"MO (2)"}</definedName>
    <definedName name="bbbbbbb" localSheetId="9" hidden="1">{#N/A,#N/A,FALSE,"MO (2)"}</definedName>
    <definedName name="bbbbbbb" hidden="1">{#N/A,#N/A,FALSE,"MO (2)"}</definedName>
    <definedName name="bcc10.10">#REF!</definedName>
    <definedName name="bcc10.20">#REF!</definedName>
    <definedName name="bcc10_10">#REF!</definedName>
    <definedName name="bcc10_20">#REF!</definedName>
    <definedName name="bcc4.5">#REF!</definedName>
    <definedName name="bcc4_5">#REF!</definedName>
    <definedName name="bcc5.10">#REF!</definedName>
    <definedName name="bcc5.15">#REF!</definedName>
    <definedName name="bcc5.20">#REF!</definedName>
    <definedName name="bcc5.5">#REF!</definedName>
    <definedName name="bcc5_10">#REF!</definedName>
    <definedName name="bcc5_15">#REF!</definedName>
    <definedName name="bcc5_20">#REF!</definedName>
    <definedName name="bcc5_5">#REF!</definedName>
    <definedName name="bcc6.10">#REF!</definedName>
    <definedName name="bcc6.15">#REF!</definedName>
    <definedName name="bcc6.20">#REF!</definedName>
    <definedName name="bcc6.5">#REF!</definedName>
    <definedName name="bcc6_10">#REF!</definedName>
    <definedName name="bcc6_15">#REF!</definedName>
    <definedName name="bcc6_20">#REF!</definedName>
    <definedName name="bcc6_5">#REF!</definedName>
    <definedName name="bcc8.10">#REF!</definedName>
    <definedName name="bcc8.15">#REF!</definedName>
    <definedName name="bcc8.20">#REF!</definedName>
    <definedName name="bcc8.5">#REF!</definedName>
    <definedName name="bcc8_10">#REF!</definedName>
    <definedName name="bcc8_15">#REF!</definedName>
    <definedName name="bcc8_20">#REF!</definedName>
    <definedName name="bcc8_5">#REF!</definedName>
    <definedName name="bcf">#REF!</definedName>
    <definedName name="bcp">#REF!</definedName>
    <definedName name="BDI" localSheetId="8">#REF!</definedName>
    <definedName name="BDI">#REF!</definedName>
    <definedName name="BDIE">[20]Insumos!$D$5</definedName>
    <definedName name="BDIM">#REF!</definedName>
    <definedName name="BDIS">#REF!</definedName>
    <definedName name="bet">#REF!</definedName>
    <definedName name="BETUME" localSheetId="8">[16]PRECORC.XLS!#REF!</definedName>
    <definedName name="BETUME">[16]PRECORC.XLS!#REF!</definedName>
    <definedName name="biro">[18]PessA!#REF!</definedName>
    <definedName name="biro_1">[18]PessA!#REF!</definedName>
    <definedName name="biro_1_4">[18]PessA!#REF!</definedName>
    <definedName name="biro_4">[18]PessA!#REF!</definedName>
    <definedName name="biro_6">[18]PessA!#REF!</definedName>
    <definedName name="biro_6_4">[18]PessA!#REF!</definedName>
    <definedName name="Bloco" hidden="1">#REF!</definedName>
    <definedName name="Bloco2" hidden="1">#REF!</definedName>
    <definedName name="bomp2">#REF!</definedName>
    <definedName name="BPF">#REF!</definedName>
    <definedName name="BRITA">[1]DADOS!$C$12</definedName>
    <definedName name="britanpav">[19]OAC_NPAV!$N$3</definedName>
    <definedName name="BuiltIn_Print_Titles" localSheetId="8">#REF!</definedName>
    <definedName name="BuiltIn_Print_Titles">#REF!</definedName>
    <definedName name="Ç" localSheetId="9" hidden="1">{#N/A,#N/A,FALSE,"MO (2)"}</definedName>
    <definedName name="Ç" hidden="1">{#N/A,#N/A,FALSE,"MO (2)"}</definedName>
    <definedName name="CA">'[21]Composição auxiliar'!$A$1:$M$65536</definedName>
    <definedName name="CA15I">#REF!</definedName>
    <definedName name="CA15P">#REF!</definedName>
    <definedName name="CA25I">#REF!</definedName>
    <definedName name="CA25P">#REF!</definedName>
    <definedName name="CAB_ATERRO" localSheetId="8">#REF!</definedName>
    <definedName name="CAB_ATERRO">#REF!</definedName>
    <definedName name="cab_cortes" localSheetId="8">#REF!</definedName>
    <definedName name="cab_cortes">#REF!</definedName>
    <definedName name="cab_dmt" localSheetId="8">#REF!</definedName>
    <definedName name="cab_dmt">#REF!</definedName>
    <definedName name="cab_limpeza" localSheetId="8">#REF!</definedName>
    <definedName name="cab_limpeza">#REF!</definedName>
    <definedName name="CAB_PLANO" localSheetId="8">#REF!</definedName>
    <definedName name="CAB_PLANO">#REF!</definedName>
    <definedName name="cab_pmf" localSheetId="8">#REF!</definedName>
    <definedName name="cab_pmf">#REF!</definedName>
    <definedName name="caba1_0">#REF!</definedName>
    <definedName name="caba1_0_8">NA()</definedName>
    <definedName name="caba4">#REF!</definedName>
    <definedName name="caba4_8">NA()</definedName>
    <definedName name="CABEÇA" localSheetId="8">#REF!</definedName>
    <definedName name="CABEÇA">#REF!</definedName>
    <definedName name="cabmeio" localSheetId="8">#REF!</definedName>
    <definedName name="cabmeio">#REF!</definedName>
    <definedName name="cadeira" localSheetId="9" hidden="1">{#N/A,#N/A,TRUE,"Serviços"}</definedName>
    <definedName name="cadeira" hidden="1">{#N/A,#N/A,TRUE,"Serviços"}</definedName>
    <definedName name="CadIns" hidden="1">#REF!</definedName>
    <definedName name="CadSrv" hidden="1">#REF!</definedName>
    <definedName name="CAIB">[1]DADOS!$C$19</definedName>
    <definedName name="caixa">'[22]RESUMO-DVOP'!$C$36</definedName>
    <definedName name="CAL">[1]DADOS!$C$24</definedName>
    <definedName name="calpi">#REF!</definedName>
    <definedName name="camp">#REF!</definedName>
    <definedName name="Canais_Principais" localSheetId="9">'[23]DADOS DE ENTRADA'!$I$5:$I$75</definedName>
    <definedName name="Canais_Principais" localSheetId="8">'[23]DADOS DE ENTRADA'!$I$5:$I$75</definedName>
    <definedName name="Canais_Principais">'[23]DADOS DE ENTRADA'!$I$5:$I$75</definedName>
    <definedName name="cap">[22]RELATÓRIO!$U$31</definedName>
    <definedName name="CAP_20" localSheetId="8">#REF!</definedName>
    <definedName name="CAP_20">#REF!</definedName>
    <definedName name="CAPA" localSheetId="9" hidden="1">{#N/A,#N/A,TRUE,"Serviços"}</definedName>
    <definedName name="CAPA" hidden="1">{#N/A,#N/A,TRUE,"Serviços"}</definedName>
    <definedName name="capa1" localSheetId="9" hidden="1">{#N/A,#N/A,TRUE,"Serviços"}</definedName>
    <definedName name="capa1" hidden="1">{#N/A,#N/A,TRUE,"Serviços"}</definedName>
    <definedName name="capa11" localSheetId="9" hidden="1">{#N/A,#N/A,TRUE,"Serviços"}</definedName>
    <definedName name="capa11" hidden="1">{#N/A,#N/A,TRUE,"Serviços"}</definedName>
    <definedName name="capa2" localSheetId="9" hidden="1">{#N/A,#N/A,TRUE,"Serviços"}</definedName>
    <definedName name="capa2" hidden="1">{#N/A,#N/A,TRUE,"Serviços"}</definedName>
    <definedName name="capa22" localSheetId="9" hidden="1">{#N/A,#N/A,TRUE,"Serviços"}</definedName>
    <definedName name="capa22" hidden="1">{#N/A,#N/A,TRUE,"Serviços"}</definedName>
    <definedName name="CAPAA" localSheetId="9" hidden="1">{#N/A,#N/A,TRUE,"Serviços"}</definedName>
    <definedName name="CAPAA" hidden="1">{#N/A,#N/A,TRUE,"Serviços"}</definedName>
    <definedName name="CARL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B10I">#REF!</definedName>
    <definedName name="CB10P">#REF!</definedName>
    <definedName name="CB4I">#REF!</definedName>
    <definedName name="CB4P">#REF!</definedName>
    <definedName name="CB6.5I">#REF!</definedName>
    <definedName name="CB6.5P">#REF!</definedName>
    <definedName name="CB6_5I">#REF!</definedName>
    <definedName name="CB6_5P">#REF!</definedName>
    <definedName name="CB6I">#REF!</definedName>
    <definedName name="CB6P">#REF!</definedName>
    <definedName name="cbas">#REF!</definedName>
    <definedName name="CBUQ" localSheetId="8">#REF!</definedName>
    <definedName name="CBUQ">#REF!</definedName>
    <definedName name="CCARR" localSheetId="8">[2]SERVIÇOS!#REF!</definedName>
    <definedName name="CCARR">[2]SERVIÇOS!#REF!</definedName>
    <definedName name="cch" hidden="1">#N/A</definedName>
    <definedName name="ccp">#REF!</definedName>
    <definedName name="CDF" localSheetId="8">[2]SERVIÇOS!#REF!</definedName>
    <definedName name="CDF">[2]SERVIÇOS!#REF!</definedName>
    <definedName name="CDP" localSheetId="8">[2]SERVIÇOS!#REF!</definedName>
    <definedName name="CDP">[2]SERVIÇOS!#REF!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#REF!</definedName>
    <definedName name="cec20x20">#REF!</definedName>
    <definedName name="cer1_2">#REF!</definedName>
    <definedName name="chaf">#REF!</definedName>
    <definedName name="Chave" hidden="1">#REF!</definedName>
    <definedName name="Chave1" hidden="1">#REF!</definedName>
    <definedName name="cib">#REF!</definedName>
    <definedName name="Cim" localSheetId="9">#REF!</definedName>
    <definedName name="CIM" localSheetId="8">[1]DADOS!$C$14</definedName>
    <definedName name="Cim">#REF!</definedName>
    <definedName name="cim_5">#REF!</definedName>
    <definedName name="Cimento" localSheetId="8">#REF!</definedName>
    <definedName name="Cimento">#REF!</definedName>
    <definedName name="cimnpav">[19]OAC_NPAV!$N$5</definedName>
    <definedName name="cimpav">[19]OAC_PAV!$N$5</definedName>
    <definedName name="çl" localSheetId="8">#REF!</definedName>
    <definedName name="çl">#REF!</definedName>
    <definedName name="Clas" hidden="1">MAX(LEN(#REF!))</definedName>
    <definedName name="Clas_1" hidden="1">MAX(LEN(#REF!))</definedName>
    <definedName name="Cliente" hidden="1">""</definedName>
    <definedName name="clp">#REF!</definedName>
    <definedName name="clr1_2">#REF!</definedName>
    <definedName name="Cls" hidden="1">#N/A</definedName>
    <definedName name="CM_30" localSheetId="8">#REF!</definedName>
    <definedName name="CM_30">#REF!</definedName>
    <definedName name="CM9I">#REF!</definedName>
    <definedName name="CM9P">#REF!</definedName>
    <definedName name="COD" localSheetId="8">#REF!</definedName>
    <definedName name="Cod" hidden="1">#REF!</definedName>
    <definedName name="Codigo" hidden="1">#REF!</definedName>
    <definedName name="COEF">#REF!</definedName>
    <definedName name="Colchão" localSheetId="8">#REF!</definedName>
    <definedName name="Colchão">#REF!</definedName>
    <definedName name="Coluna" hidden="1">#REF!</definedName>
    <definedName name="Comp" hidden="1">#REF!</definedName>
    <definedName name="compor">#REF!</definedName>
    <definedName name="CONCRETO" localSheetId="8">[16]PRECORC.XLS!#REF!</definedName>
    <definedName name="CONCRETO">[16]PRECORC.XLS!#REF!</definedName>
    <definedName name="COTACAO" localSheetId="9" hidden="1">{#N/A,#N/A,TRUE,"Serviços"}</definedName>
    <definedName name="COTACAO" hidden="1">{#N/A,#N/A,TRUE,"Serviços"}</definedName>
    <definedName name="cp.100">'[24]Compactação 100% PN'!$J$499</definedName>
    <definedName name="cp.95">'[24]Compactação 95% PN'!$J$477</definedName>
    <definedName name="CPA">#REF!</definedName>
    <definedName name="CPAF">#REF!</definedName>
    <definedName name="CPU">[1]DADOS!$C$14</definedName>
    <definedName name="CpuAux" hidden="1">#REF!</definedName>
    <definedName name="CPUs" hidden="1">#REF!</definedName>
    <definedName name="CRIT" hidden="1">#REF!</definedName>
    <definedName name="_xlnm.Criteria" localSheetId="8">#REF!</definedName>
    <definedName name="_xlnm.Criteria" hidden="1">#REF!</definedName>
    <definedName name="Cron" localSheetId="9" hidden="1">{#N/A,#N/A,FALSE,"MO (2)"}</definedName>
    <definedName name="Cron" hidden="1">{#N/A,#N/A,FALSE,"MO (2)"}</definedName>
    <definedName name="Cron_1" localSheetId="9" hidden="1">{#N/A,#N/A,FALSE,"MO (2)"}</definedName>
    <definedName name="Cron_1" hidden="1">{#N/A,#N/A,FALSE,"MO (2)"}</definedName>
    <definedName name="crono">'[25]Orç. Total'!$F$9</definedName>
    <definedName name="cronograma" localSheetId="9" hidden="1">{#N/A,#N/A,TRUE,"Plan1"}</definedName>
    <definedName name="cronograma" hidden="1">{#N/A,#N/A,TRUE,"Plan1"}</definedName>
    <definedName name="cs" localSheetId="8">[2]SERVIÇOS!#REF!</definedName>
    <definedName name="cs">[2]SERVIÇOS!#REF!</definedName>
    <definedName name="CSA" localSheetId="8">[26]SERVIÇOS!#REF!</definedName>
    <definedName name="CSA">[26]SERVIÇOS!#REF!</definedName>
    <definedName name="CST" localSheetId="8">[2]SERVIÇOS!#REF!</definedName>
    <definedName name="CST">[2]SERVIÇOS!#REF!</definedName>
    <definedName name="ctfa4">#REF!</definedName>
    <definedName name="ctpvc">#REF!</definedName>
    <definedName name="cu" localSheetId="9" hidden="1">{#N/A,#N/A,TRUE,"Serviços"}</definedName>
    <definedName name="cu" hidden="1">{#N/A,#N/A,TRUE,"Serviços"}</definedName>
    <definedName name="cumeeira">#REF!</definedName>
    <definedName name="cumeira">#REF!</definedName>
    <definedName name="Cun" localSheetId="9" hidden="1">VLOOKUP(#REF!,rec,5,0)</definedName>
    <definedName name="Cun" hidden="1">VLOOKUP(#REF!,rec,5,0)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x.01" localSheetId="8">[27]Aterro!#REF!</definedName>
    <definedName name="cx.01">[27]Aterro!#REF!</definedName>
    <definedName name="cx_coletora" localSheetId="8">#REF!</definedName>
    <definedName name="cx_coletora">#REF!</definedName>
    <definedName name="cxp4x2">#REF!</definedName>
    <definedName name="d" localSheetId="8">#REF!</definedName>
    <definedName name="d">#REF!</definedName>
    <definedName name="d.1000" localSheetId="8">#REF!</definedName>
    <definedName name="d.1000">#REF!</definedName>
    <definedName name="d.1200" localSheetId="8">#REF!</definedName>
    <definedName name="d.1200">#REF!</definedName>
    <definedName name="d.200" localSheetId="8">#REF!</definedName>
    <definedName name="d.200">#REF!</definedName>
    <definedName name="d.400" localSheetId="8">#REF!</definedName>
    <definedName name="d.400">#REF!</definedName>
    <definedName name="d.50" localSheetId="8">#REF!</definedName>
    <definedName name="d.50">#REF!</definedName>
    <definedName name="d.600" localSheetId="8">#REF!</definedName>
    <definedName name="d.600">#REF!</definedName>
    <definedName name="d.800" localSheetId="8">#REF!</definedName>
    <definedName name="d.800">#REF!</definedName>
    <definedName name="D6I">#REF!</definedName>
    <definedName name="D6P">#REF!</definedName>
    <definedName name="D8I">#REF!</definedName>
    <definedName name="D8P">#REF!</definedName>
    <definedName name="DADOS" localSheetId="8">[16]PRECORC.XLS!#REF!</definedName>
    <definedName name="DADOS">[16]PRECORC.XLS!#REF!</definedName>
    <definedName name="DAER1" localSheetId="9" hidden="1">{#N/A,#N/A,TRUE,"Serviços"}</definedName>
    <definedName name="DAER1" hidden="1">{#N/A,#N/A,TRUE,"Serviços"}</definedName>
    <definedName name="DAER11" localSheetId="9" hidden="1">{#N/A,#N/A,TRUE,"Serviços"}</definedName>
    <definedName name="DAER11" hidden="1">{#N/A,#N/A,TRUE,"Serviços"}</definedName>
    <definedName name="dasd" localSheetId="8">#REF!</definedName>
    <definedName name="dasd">#REF!</definedName>
    <definedName name="DAT">NA()</definedName>
    <definedName name="DAT_8">NA()</definedName>
    <definedName name="Data">'[28]Desmat 0,15'!$C$4</definedName>
    <definedName name="Data_Final" localSheetId="8">#REF!</definedName>
    <definedName name="Data_Final">#REF!</definedName>
    <definedName name="Data_Início" localSheetId="8">#REF!</definedName>
    <definedName name="Data_Início">#REF!</definedName>
    <definedName name="Database" localSheetId="8">#REF!</definedName>
    <definedName name="Database">#REF!</definedName>
    <definedName name="ddere" localSheetId="9" hidden="1">{#N/A,#N/A,FALSE,"MO (2)"}</definedName>
    <definedName name="ddere" hidden="1">{#N/A,#N/A,FALSE,"MO (2)"}</definedName>
    <definedName name="ddlc" localSheetId="8">#REF!</definedName>
    <definedName name="ddlc">#REF!</definedName>
    <definedName name="de" localSheetId="9">#REF!</definedName>
    <definedName name="de" localSheetId="8">#REF!</definedName>
    <definedName name="de">#REF!</definedName>
    <definedName name="deb" hidden="1">#REF!</definedName>
    <definedName name="defensas" localSheetId="8">#REF!</definedName>
    <definedName name="defensas" hidden="1">#REF!</definedName>
    <definedName name="dele">#REF!</definedName>
    <definedName name="densidade_cap" localSheetId="8">#REF!</definedName>
    <definedName name="densidade_cap">#REF!</definedName>
    <definedName name="DescAux" hidden="1">#N/A</definedName>
    <definedName name="descida1" localSheetId="8">#REF!</definedName>
    <definedName name="descida1">#REF!</definedName>
    <definedName name="descida2" localSheetId="8">#REF!</definedName>
    <definedName name="descida2">#REF!</definedName>
    <definedName name="DESM">[1]DADOS!$C$22</definedName>
    <definedName name="DespGer">[18]Tel!#REF!</definedName>
    <definedName name="DespGer_1">[18]Tel!#REF!</definedName>
    <definedName name="DespGer_1_4">[18]Tel!#REF!</definedName>
    <definedName name="DespGer_4">[18]Tel!#REF!</definedName>
    <definedName name="DespGer_6">[18]Tel!#REF!</definedName>
    <definedName name="DespGer_6_4">[18]Tel!#REF!</definedName>
    <definedName name="Dez" localSheetId="9">{"dez","vinte","trinta","quarenta","cinquenta","sessenta","setenta","oitenta","noventa"}</definedName>
    <definedName name="Dez">{"dez","vinte","trinta","quarenta","cinquenta","sessenta","setenta","oitenta","noventa"}</definedName>
    <definedName name="DEZ94_3" localSheetId="8">[3]Consultoria!#REF!</definedName>
    <definedName name="DEZ94_3">[3]Consultoria!#REF!</definedName>
    <definedName name="DEZ95_3" localSheetId="8">[3]Consultoria!#REF!</definedName>
    <definedName name="DEZ95_3">[3]Consultoria!#REF!</definedName>
    <definedName name="DEZ96_3" localSheetId="8">[3]Consultoria!#REF!</definedName>
    <definedName name="DEZ96_3">[3]Consultoria!#REF!</definedName>
    <definedName name="DEZ97_3" localSheetId="8">[3]Consultoria!#REF!</definedName>
    <definedName name="DEZ97_3">[3]Consultoria!#REF!</definedName>
    <definedName name="DEZ98_3" localSheetId="8">[3]Consultoria!#REF!</definedName>
    <definedName name="DEZ98_3">[3]Consultoria!#REF!</definedName>
    <definedName name="DEZ99_3" localSheetId="8">[3]Consultoria!#REF!</definedName>
    <definedName name="DEZ99_3">[3]Consultoria!#REF!</definedName>
    <definedName name="dfdfdfd" localSheetId="9" hidden="1">{#N/A,#N/A,FALSE,"MO (2)"}</definedName>
    <definedName name="dfdfdfd" hidden="1">{#N/A,#N/A,FALSE,"MO (2)"}</definedName>
    <definedName name="dfgs" localSheetId="9" hidden="1">{#N/A,#N/A,TRUE,"Serviços"}</definedName>
    <definedName name="dfgs" hidden="1">{#N/A,#N/A,TRUE,"Serviços"}</definedName>
    <definedName name="dfgss" localSheetId="9" hidden="1">{#N/A,#N/A,TRUE,"Serviços"}</definedName>
    <definedName name="dfgss" hidden="1">{#N/A,#N/A,TRUE,"Serviços"}</definedName>
    <definedName name="DGA" localSheetId="8">'[17]PRO-08'!#REF!</definedName>
    <definedName name="DGA">'[17]PRO-08'!#REF!</definedName>
    <definedName name="DGF" localSheetId="9" hidden="1">{#N/A,#N/A,FALSE,"MO (2)"}</definedName>
    <definedName name="DGF" hidden="1">{#N/A,#N/A,FALSE,"MO (2)"}</definedName>
    <definedName name="DGF_1" localSheetId="9" hidden="1">{#N/A,#N/A,FALSE,"MO (2)"}</definedName>
    <definedName name="DGF_1" hidden="1">{#N/A,#N/A,FALSE,"MO (2)"}</definedName>
    <definedName name="DIA">[2]INVENTÁRIO!$B$9</definedName>
    <definedName name="diária" localSheetId="8">[16]PRECORC.XLS!#REF!</definedName>
    <definedName name="diária">[16]PRECORC.XLS!#REF!</definedName>
    <definedName name="DIARIAS" localSheetId="8">[16]PRECORC.XLS!#REF!</definedName>
    <definedName name="DIARIAS">[16]PRECORC.XLS!#REF!</definedName>
    <definedName name="DIE">#REF!</definedName>
    <definedName name="DIF">#REF!</definedName>
    <definedName name="DIF_2">#REF!</definedName>
    <definedName name="DistMed">[18]CombLub!#REF!</definedName>
    <definedName name="DistMed_1">[18]CombLub!#REF!</definedName>
    <definedName name="DistMed_1_4">[18]CombLub!#REF!</definedName>
    <definedName name="DistMed_4">[18]CombLub!#REF!</definedName>
    <definedName name="DistMed_6">[18]CombLub!#REF!</definedName>
    <definedName name="DistMed_6_4">[18]CombLub!#REF!</definedName>
    <definedName name="DistMedMP">[18]CombLub!#REF!</definedName>
    <definedName name="DistMedMP_1">[18]CombLub!#REF!</definedName>
    <definedName name="DistMedMP_1_4">[18]CombLub!#REF!</definedName>
    <definedName name="DistMedMP_4">[18]CombLub!#REF!</definedName>
    <definedName name="DistMedMP_6">[18]CombLub!#REF!</definedName>
    <definedName name="DistMedMP_6_4">[18]CombLub!#REF!</definedName>
    <definedName name="DKM">#REF!</definedName>
    <definedName name="DMT_0_50" localSheetId="8">#REF!</definedName>
    <definedName name="DMT_0_50">#REF!</definedName>
    <definedName name="dmt_1000" localSheetId="8">#REF!</definedName>
    <definedName name="dmt_1000">#REF!</definedName>
    <definedName name="dmt_1200" localSheetId="8">#REF!</definedName>
    <definedName name="dmt_1200">#REF!</definedName>
    <definedName name="dmt_1400" localSheetId="8">#REF!</definedName>
    <definedName name="dmt_1400">#REF!</definedName>
    <definedName name="dmt_200" localSheetId="8">#REF!</definedName>
    <definedName name="dmt_200">#REF!</definedName>
    <definedName name="DMT_200_400" localSheetId="8">#REF!</definedName>
    <definedName name="DMT_200_400">#REF!</definedName>
    <definedName name="dmt_400" localSheetId="8">#REF!</definedName>
    <definedName name="dmt_400">#REF!</definedName>
    <definedName name="DMT_400_600" localSheetId="8">#REF!</definedName>
    <definedName name="DMT_400_600">#REF!</definedName>
    <definedName name="dmt_50" localSheetId="8">#REF!</definedName>
    <definedName name="dmt_50">#REF!</definedName>
    <definedName name="DMT_50_200" localSheetId="8">#REF!</definedName>
    <definedName name="DMT_50_200">#REF!</definedName>
    <definedName name="dmt_600" localSheetId="8">#REF!</definedName>
    <definedName name="dmt_600">#REF!</definedName>
    <definedName name="dmt_800" localSheetId="8">#REF!</definedName>
    <definedName name="dmt_800">#REF!</definedName>
    <definedName name="DMT_CM30_NP">'[29]Quadro DMT'!$H$12</definedName>
    <definedName name="DMT_CM30_P">'[29]Quadro DMT'!$I$12</definedName>
    <definedName name="DMT_RR2C_NP">'[29]Quadro DMT'!$H$14</definedName>
    <definedName name="DMT_RR2C_P">'[29]Quadro DMT'!$I$14</definedName>
    <definedName name="DRE" localSheetId="8">#REF!</definedName>
    <definedName name="DRE">#REF!</definedName>
    <definedName name="DRENA" localSheetId="8">#REF!</definedName>
    <definedName name="DRENA">#REF!</definedName>
    <definedName name="Drena2" localSheetId="8">#REF!</definedName>
    <definedName name="Drena2">#REF!</definedName>
    <definedName name="DRI" localSheetId="8">#REF!</definedName>
    <definedName name="DRI">#REF!</definedName>
    <definedName name="dsad" localSheetId="8">#REF!</definedName>
    <definedName name="dsad">#REF!</definedName>
    <definedName name="Dsc" hidden="1">#N/A</definedName>
    <definedName name="E">#REF!</definedName>
    <definedName name="e001e" localSheetId="8">#REF!</definedName>
    <definedName name="e001e">#REF!</definedName>
    <definedName name="e001i" localSheetId="8">#REF!</definedName>
    <definedName name="e001i">#REF!</definedName>
    <definedName name="e001p" localSheetId="8">#REF!</definedName>
    <definedName name="e001p">#REF!</definedName>
    <definedName name="e002e" localSheetId="8">#REF!</definedName>
    <definedName name="e002e">#REF!</definedName>
    <definedName name="e002i" localSheetId="8">#REF!</definedName>
    <definedName name="e002i">#REF!</definedName>
    <definedName name="e002p" localSheetId="8">#REF!</definedName>
    <definedName name="e002p">#REF!</definedName>
    <definedName name="e003e" localSheetId="8">#REF!</definedName>
    <definedName name="e003e">#REF!</definedName>
    <definedName name="e003i" localSheetId="8">#REF!</definedName>
    <definedName name="e003i">#REF!</definedName>
    <definedName name="e003p" localSheetId="8">#REF!</definedName>
    <definedName name="e003p">#REF!</definedName>
    <definedName name="e005e" localSheetId="8">#REF!</definedName>
    <definedName name="e005e">#REF!</definedName>
    <definedName name="e005i" localSheetId="8">#REF!</definedName>
    <definedName name="e005i">#REF!</definedName>
    <definedName name="e005p" localSheetId="8">#REF!</definedName>
    <definedName name="e005p">#REF!</definedName>
    <definedName name="e006e" localSheetId="8">#REF!</definedName>
    <definedName name="e006e">#REF!</definedName>
    <definedName name="e006i" localSheetId="8">#REF!</definedName>
    <definedName name="e006i">#REF!</definedName>
    <definedName name="e006p" localSheetId="8">#REF!</definedName>
    <definedName name="e006p">#REF!</definedName>
    <definedName name="e007e" localSheetId="8">#REF!</definedName>
    <definedName name="e007e">#REF!</definedName>
    <definedName name="e007i" localSheetId="8">#REF!</definedName>
    <definedName name="e007i">#REF!</definedName>
    <definedName name="e007p" localSheetId="8">#REF!</definedName>
    <definedName name="e007p">#REF!</definedName>
    <definedName name="e009e" localSheetId="8">#REF!</definedName>
    <definedName name="e009e">#REF!</definedName>
    <definedName name="e009i" localSheetId="8">#REF!</definedName>
    <definedName name="e009i">#REF!</definedName>
    <definedName name="e009p" localSheetId="8">#REF!</definedName>
    <definedName name="e009p">#REF!</definedName>
    <definedName name="e010e" localSheetId="8">#REF!</definedName>
    <definedName name="e010e">#REF!</definedName>
    <definedName name="e010i" localSheetId="8">#REF!</definedName>
    <definedName name="e010i">#REF!</definedName>
    <definedName name="e010p" localSheetId="8">#REF!</definedName>
    <definedName name="e010p">#REF!</definedName>
    <definedName name="e011e" localSheetId="8">#REF!</definedName>
    <definedName name="e011e">#REF!</definedName>
    <definedName name="e011i" localSheetId="8">#REF!</definedName>
    <definedName name="e011i">#REF!</definedName>
    <definedName name="e011p" localSheetId="8">#REF!</definedName>
    <definedName name="e011p">#REF!</definedName>
    <definedName name="e013e" localSheetId="8">#REF!</definedName>
    <definedName name="e013e">#REF!</definedName>
    <definedName name="e013i" localSheetId="8">#REF!</definedName>
    <definedName name="e013i">#REF!</definedName>
    <definedName name="e013p" localSheetId="8">#REF!</definedName>
    <definedName name="e013p">#REF!</definedName>
    <definedName name="e014e" localSheetId="8">#REF!</definedName>
    <definedName name="e014e">#REF!</definedName>
    <definedName name="e014i" localSheetId="8">#REF!</definedName>
    <definedName name="e014i">#REF!</definedName>
    <definedName name="e014p" localSheetId="8">#REF!</definedName>
    <definedName name="e014p">#REF!</definedName>
    <definedName name="e015e" localSheetId="8">#REF!</definedName>
    <definedName name="e015e">#REF!</definedName>
    <definedName name="e015i" localSheetId="8">#REF!</definedName>
    <definedName name="e015i">#REF!</definedName>
    <definedName name="e015p" localSheetId="8">#REF!</definedName>
    <definedName name="e015p">#REF!</definedName>
    <definedName name="e016e" localSheetId="8">#REF!</definedName>
    <definedName name="e016e">#REF!</definedName>
    <definedName name="e016i" localSheetId="8">#REF!</definedName>
    <definedName name="e016i">#REF!</definedName>
    <definedName name="e016p" localSheetId="8">#REF!</definedName>
    <definedName name="e016p">#REF!</definedName>
    <definedName name="e055e" localSheetId="8">#REF!</definedName>
    <definedName name="e055e">#REF!</definedName>
    <definedName name="e055i" localSheetId="8">#REF!</definedName>
    <definedName name="e055i">#REF!</definedName>
    <definedName name="e055p" localSheetId="8">#REF!</definedName>
    <definedName name="e055p">#REF!</definedName>
    <definedName name="e056e" localSheetId="8">#REF!</definedName>
    <definedName name="e056e">#REF!</definedName>
    <definedName name="e056i" localSheetId="8">#REF!</definedName>
    <definedName name="e056i">#REF!</definedName>
    <definedName name="e056p" localSheetId="8">#REF!</definedName>
    <definedName name="e056p">#REF!</definedName>
    <definedName name="e062e" localSheetId="8">#REF!</definedName>
    <definedName name="e062e">#REF!</definedName>
    <definedName name="e062i" localSheetId="8">#REF!</definedName>
    <definedName name="e062i">#REF!</definedName>
    <definedName name="e062p" localSheetId="8">#REF!</definedName>
    <definedName name="e062p">#REF!</definedName>
    <definedName name="e063e" localSheetId="8">#REF!</definedName>
    <definedName name="e063e">#REF!</definedName>
    <definedName name="e063i" localSheetId="8">#REF!</definedName>
    <definedName name="e063i">#REF!</definedName>
    <definedName name="e063p" localSheetId="8">#REF!</definedName>
    <definedName name="e063p">#REF!</definedName>
    <definedName name="e065e" localSheetId="8">#REF!</definedName>
    <definedName name="e065e">#REF!</definedName>
    <definedName name="e065i" localSheetId="8">#REF!</definedName>
    <definedName name="e065i">#REF!</definedName>
    <definedName name="e065p" localSheetId="8">#REF!</definedName>
    <definedName name="e065p">#REF!</definedName>
    <definedName name="e066e" localSheetId="8">#REF!</definedName>
    <definedName name="e066e">#REF!</definedName>
    <definedName name="e066i" localSheetId="8">#REF!</definedName>
    <definedName name="e066i">#REF!</definedName>
    <definedName name="e066p" localSheetId="8">#REF!</definedName>
    <definedName name="e066p">#REF!</definedName>
    <definedName name="e101e" localSheetId="8">#REF!</definedName>
    <definedName name="e101e">#REF!</definedName>
    <definedName name="e101i" localSheetId="8">#REF!</definedName>
    <definedName name="e101i">#REF!</definedName>
    <definedName name="e101p" localSheetId="8">#REF!</definedName>
    <definedName name="e101p">#REF!</definedName>
    <definedName name="e102e" localSheetId="8">#REF!</definedName>
    <definedName name="e102e">#REF!</definedName>
    <definedName name="e102i" localSheetId="8">#REF!</definedName>
    <definedName name="e102i">#REF!</definedName>
    <definedName name="e102p" localSheetId="8">#REF!</definedName>
    <definedName name="e102p">#REF!</definedName>
    <definedName name="e103e" localSheetId="8">#REF!</definedName>
    <definedName name="e103e">#REF!</definedName>
    <definedName name="e103i" localSheetId="8">#REF!</definedName>
    <definedName name="e103i">#REF!</definedName>
    <definedName name="e103p" localSheetId="8">#REF!</definedName>
    <definedName name="e103p">#REF!</definedName>
    <definedName name="e104e" localSheetId="8">#REF!</definedName>
    <definedName name="e104e">#REF!</definedName>
    <definedName name="e104i" localSheetId="8">#REF!</definedName>
    <definedName name="e104i">#REF!</definedName>
    <definedName name="e104p" localSheetId="8">#REF!</definedName>
    <definedName name="e104p">#REF!</definedName>
    <definedName name="e105e" localSheetId="8">#REF!</definedName>
    <definedName name="e105e">#REF!</definedName>
    <definedName name="e105i" localSheetId="8">#REF!</definedName>
    <definedName name="e105i">#REF!</definedName>
    <definedName name="e105p" localSheetId="8">#REF!</definedName>
    <definedName name="e105p">#REF!</definedName>
    <definedName name="e106e" localSheetId="8">#REF!</definedName>
    <definedName name="e106e">#REF!</definedName>
    <definedName name="e106i" localSheetId="8">#REF!</definedName>
    <definedName name="e106i">#REF!</definedName>
    <definedName name="e106p" localSheetId="8">#REF!</definedName>
    <definedName name="e106p">#REF!</definedName>
    <definedName name="e107e" localSheetId="8">#REF!</definedName>
    <definedName name="e107e">#REF!</definedName>
    <definedName name="e107i" localSheetId="8">#REF!</definedName>
    <definedName name="e107i">#REF!</definedName>
    <definedName name="e107p" localSheetId="8">#REF!</definedName>
    <definedName name="e107p">#REF!</definedName>
    <definedName name="e108e" localSheetId="8">#REF!</definedName>
    <definedName name="e108e">#REF!</definedName>
    <definedName name="e108i" localSheetId="8">#REF!</definedName>
    <definedName name="e108i">#REF!</definedName>
    <definedName name="e108p" localSheetId="8">#REF!</definedName>
    <definedName name="e108p">#REF!</definedName>
    <definedName name="e109e" localSheetId="8">#REF!</definedName>
    <definedName name="e109e">#REF!</definedName>
    <definedName name="e109i" localSheetId="8">#REF!</definedName>
    <definedName name="e109i">#REF!</definedName>
    <definedName name="e109p" localSheetId="8">#REF!</definedName>
    <definedName name="e109p">#REF!</definedName>
    <definedName name="e110e" localSheetId="8">#REF!</definedName>
    <definedName name="e110e">#REF!</definedName>
    <definedName name="e110i" localSheetId="8">#REF!</definedName>
    <definedName name="e110i">#REF!</definedName>
    <definedName name="e110p" localSheetId="8">#REF!</definedName>
    <definedName name="e110p">#REF!</definedName>
    <definedName name="e111e" localSheetId="8">#REF!</definedName>
    <definedName name="e111e">#REF!</definedName>
    <definedName name="e111i" localSheetId="8">#REF!</definedName>
    <definedName name="e111i">#REF!</definedName>
    <definedName name="e111p" localSheetId="8">#REF!</definedName>
    <definedName name="e111p">#REF!</definedName>
    <definedName name="e112e" localSheetId="8">#REF!</definedName>
    <definedName name="e112e">#REF!</definedName>
    <definedName name="e112i" localSheetId="8">#REF!</definedName>
    <definedName name="e112i">#REF!</definedName>
    <definedName name="e112p" localSheetId="8">#REF!</definedName>
    <definedName name="e112p">#REF!</definedName>
    <definedName name="e113e" localSheetId="8">#REF!</definedName>
    <definedName name="e113e">#REF!</definedName>
    <definedName name="e113i" localSheetId="8">#REF!</definedName>
    <definedName name="e113i">#REF!</definedName>
    <definedName name="e113p" localSheetId="8">#REF!</definedName>
    <definedName name="e113p">#REF!</definedName>
    <definedName name="e114e" localSheetId="8">#REF!</definedName>
    <definedName name="e114e">#REF!</definedName>
    <definedName name="e114i" localSheetId="8">#REF!</definedName>
    <definedName name="e114i">#REF!</definedName>
    <definedName name="e114p" localSheetId="8">#REF!</definedName>
    <definedName name="e114p">#REF!</definedName>
    <definedName name="e115e" localSheetId="8">#REF!</definedName>
    <definedName name="e115e">#REF!</definedName>
    <definedName name="e115i" localSheetId="8">#REF!</definedName>
    <definedName name="e115i">#REF!</definedName>
    <definedName name="e115p" localSheetId="8">#REF!</definedName>
    <definedName name="e115p">#REF!</definedName>
    <definedName name="e116e" localSheetId="8">#REF!</definedName>
    <definedName name="e116e">#REF!</definedName>
    <definedName name="e116i" localSheetId="8">#REF!</definedName>
    <definedName name="e116i">#REF!</definedName>
    <definedName name="e116p" localSheetId="8">#REF!</definedName>
    <definedName name="e116p">#REF!</definedName>
    <definedName name="e117e" localSheetId="8">#REF!</definedName>
    <definedName name="e117e">#REF!</definedName>
    <definedName name="e117i" localSheetId="8">#REF!</definedName>
    <definedName name="e117i">#REF!</definedName>
    <definedName name="e117p" localSheetId="8">#REF!</definedName>
    <definedName name="e117p">#REF!</definedName>
    <definedName name="e118e" localSheetId="8">#REF!</definedName>
    <definedName name="e118e">#REF!</definedName>
    <definedName name="e118i" localSheetId="8">#REF!</definedName>
    <definedName name="e118i">#REF!</definedName>
    <definedName name="e118p" localSheetId="8">#REF!</definedName>
    <definedName name="e118p">#REF!</definedName>
    <definedName name="e119e" localSheetId="8">#REF!</definedName>
    <definedName name="e119e">#REF!</definedName>
    <definedName name="e119i" localSheetId="8">#REF!</definedName>
    <definedName name="e119i">#REF!</definedName>
    <definedName name="e119p" localSheetId="8">#REF!</definedName>
    <definedName name="e119p">#REF!</definedName>
    <definedName name="e121e" localSheetId="8">#REF!</definedName>
    <definedName name="e121e">#REF!</definedName>
    <definedName name="e121i" localSheetId="8">#REF!</definedName>
    <definedName name="e121i">#REF!</definedName>
    <definedName name="e121p" localSheetId="8">#REF!</definedName>
    <definedName name="e121p">#REF!</definedName>
    <definedName name="e122e" localSheetId="8">#REF!</definedName>
    <definedName name="e122e">#REF!</definedName>
    <definedName name="e122i" localSheetId="8">#REF!</definedName>
    <definedName name="e122i">#REF!</definedName>
    <definedName name="e122p" localSheetId="8">#REF!</definedName>
    <definedName name="e122p">#REF!</definedName>
    <definedName name="e123e" localSheetId="8">#REF!</definedName>
    <definedName name="e123e">#REF!</definedName>
    <definedName name="e123i" localSheetId="8">#REF!</definedName>
    <definedName name="e123i">#REF!</definedName>
    <definedName name="e123p" localSheetId="8">#REF!</definedName>
    <definedName name="e123p">#REF!</definedName>
    <definedName name="e124e" localSheetId="8">#REF!</definedName>
    <definedName name="e124e">#REF!</definedName>
    <definedName name="e124i" localSheetId="8">#REF!</definedName>
    <definedName name="e124i">#REF!</definedName>
    <definedName name="e124p" localSheetId="8">#REF!</definedName>
    <definedName name="e124p">#REF!</definedName>
    <definedName name="e126e" localSheetId="8">#REF!</definedName>
    <definedName name="e126e">#REF!</definedName>
    <definedName name="e126i" localSheetId="8">#REF!</definedName>
    <definedName name="e126i">#REF!</definedName>
    <definedName name="e126p" localSheetId="8">#REF!</definedName>
    <definedName name="e126p">#REF!</definedName>
    <definedName name="e127e" localSheetId="8">#REF!</definedName>
    <definedName name="e127e">#REF!</definedName>
    <definedName name="e127i" localSheetId="8">#REF!</definedName>
    <definedName name="e127i">#REF!</definedName>
    <definedName name="e127p" localSheetId="8">#REF!</definedName>
    <definedName name="e127p">#REF!</definedName>
    <definedName name="e128e" localSheetId="8">#REF!</definedName>
    <definedName name="e128e">#REF!</definedName>
    <definedName name="e128i" localSheetId="8">#REF!</definedName>
    <definedName name="e128i">#REF!</definedName>
    <definedName name="e128p" localSheetId="8">#REF!</definedName>
    <definedName name="e128p">#REF!</definedName>
    <definedName name="e129e" localSheetId="8">#REF!</definedName>
    <definedName name="e129e">#REF!</definedName>
    <definedName name="e129i" localSheetId="8">#REF!</definedName>
    <definedName name="e129i">#REF!</definedName>
    <definedName name="e129p" localSheetId="8">#REF!</definedName>
    <definedName name="e129p">#REF!</definedName>
    <definedName name="e138e" localSheetId="8">#REF!</definedName>
    <definedName name="e138e">#REF!</definedName>
    <definedName name="e138i" localSheetId="8">#REF!</definedName>
    <definedName name="e138i">#REF!</definedName>
    <definedName name="e138p" localSheetId="8">#REF!</definedName>
    <definedName name="e138p">#REF!</definedName>
    <definedName name="e139e" localSheetId="8">#REF!</definedName>
    <definedName name="e139e">#REF!</definedName>
    <definedName name="e139i" localSheetId="8">#REF!</definedName>
    <definedName name="e139i">#REF!</definedName>
    <definedName name="e139p" localSheetId="8">#REF!</definedName>
    <definedName name="e139p">#REF!</definedName>
    <definedName name="e142e" localSheetId="8">#REF!</definedName>
    <definedName name="e142e">#REF!</definedName>
    <definedName name="e142i" localSheetId="8">#REF!</definedName>
    <definedName name="e142i">#REF!</definedName>
    <definedName name="e142p" localSheetId="8">#REF!</definedName>
    <definedName name="e142p">#REF!</definedName>
    <definedName name="e147e" localSheetId="8">#REF!</definedName>
    <definedName name="e147e">#REF!</definedName>
    <definedName name="e147i" localSheetId="8">#REF!</definedName>
    <definedName name="e147i">#REF!</definedName>
    <definedName name="e147p" localSheetId="8">#REF!</definedName>
    <definedName name="e147p">#REF!</definedName>
    <definedName name="e149e" localSheetId="8">#REF!</definedName>
    <definedName name="e149e">#REF!</definedName>
    <definedName name="e149i" localSheetId="8">#REF!</definedName>
    <definedName name="e149i">#REF!</definedName>
    <definedName name="e149p" localSheetId="8">#REF!</definedName>
    <definedName name="e149p">#REF!</definedName>
    <definedName name="e151e" localSheetId="8">#REF!</definedName>
    <definedName name="e151e">#REF!</definedName>
    <definedName name="e151i" localSheetId="8">#REF!</definedName>
    <definedName name="e151i">#REF!</definedName>
    <definedName name="e151p" localSheetId="8">#REF!</definedName>
    <definedName name="e151p">#REF!</definedName>
    <definedName name="e156e" localSheetId="8">#REF!</definedName>
    <definedName name="e156e">#REF!</definedName>
    <definedName name="e156i" localSheetId="8">#REF!</definedName>
    <definedName name="e156i">#REF!</definedName>
    <definedName name="e156p" localSheetId="8">#REF!</definedName>
    <definedName name="e156p">#REF!</definedName>
    <definedName name="e160e" localSheetId="8">#REF!</definedName>
    <definedName name="e160e">#REF!</definedName>
    <definedName name="e160i" localSheetId="8">#REF!</definedName>
    <definedName name="e160i">#REF!</definedName>
    <definedName name="e160p" localSheetId="8">#REF!</definedName>
    <definedName name="e160p">#REF!</definedName>
    <definedName name="e161e" localSheetId="8">#REF!</definedName>
    <definedName name="e161e">#REF!</definedName>
    <definedName name="e161i" localSheetId="8">#REF!</definedName>
    <definedName name="e161i">#REF!</definedName>
    <definedName name="e161p" localSheetId="8">#REF!</definedName>
    <definedName name="e161p">#REF!</definedName>
    <definedName name="e201e" localSheetId="8">#REF!</definedName>
    <definedName name="e201e">#REF!</definedName>
    <definedName name="e201i" localSheetId="8">#REF!</definedName>
    <definedName name="e201i">#REF!</definedName>
    <definedName name="e201p" localSheetId="8">#REF!</definedName>
    <definedName name="e201p">#REF!</definedName>
    <definedName name="e202e" localSheetId="8">#REF!</definedName>
    <definedName name="e202e">#REF!</definedName>
    <definedName name="e202i" localSheetId="8">#REF!</definedName>
    <definedName name="e202i">#REF!</definedName>
    <definedName name="e202p" localSheetId="8">#REF!</definedName>
    <definedName name="e202p">#REF!</definedName>
    <definedName name="e203e" localSheetId="8">#REF!</definedName>
    <definedName name="e203e">#REF!</definedName>
    <definedName name="e203i" localSheetId="8">#REF!</definedName>
    <definedName name="e203i">#REF!</definedName>
    <definedName name="e203p" localSheetId="8">#REF!</definedName>
    <definedName name="e203p">#REF!</definedName>
    <definedName name="e204e" localSheetId="8">#REF!</definedName>
    <definedName name="e204e">#REF!</definedName>
    <definedName name="e204i" localSheetId="8">#REF!</definedName>
    <definedName name="e204i">#REF!</definedName>
    <definedName name="e204p" localSheetId="8">#REF!</definedName>
    <definedName name="e204p">#REF!</definedName>
    <definedName name="e205e" localSheetId="8">#REF!</definedName>
    <definedName name="e205e">#REF!</definedName>
    <definedName name="e205i" localSheetId="8">#REF!</definedName>
    <definedName name="e205i">#REF!</definedName>
    <definedName name="e205p" localSheetId="8">#REF!</definedName>
    <definedName name="e205p">#REF!</definedName>
    <definedName name="e206e" localSheetId="8">#REF!</definedName>
    <definedName name="e206e">#REF!</definedName>
    <definedName name="e206i" localSheetId="8">#REF!</definedName>
    <definedName name="e206i">#REF!</definedName>
    <definedName name="e206p" localSheetId="8">#REF!</definedName>
    <definedName name="e206p">#REF!</definedName>
    <definedName name="e207e" localSheetId="8">#REF!</definedName>
    <definedName name="e207e">#REF!</definedName>
    <definedName name="e207i" localSheetId="8">#REF!</definedName>
    <definedName name="e207i">#REF!</definedName>
    <definedName name="e207p" localSheetId="8">#REF!</definedName>
    <definedName name="e207p">#REF!</definedName>
    <definedName name="e208e" localSheetId="8">#REF!</definedName>
    <definedName name="e208e">#REF!</definedName>
    <definedName name="e208i" localSheetId="8">#REF!</definedName>
    <definedName name="e208i">#REF!</definedName>
    <definedName name="e208p" localSheetId="8">#REF!</definedName>
    <definedName name="e208p">#REF!</definedName>
    <definedName name="e209e" localSheetId="8">#REF!</definedName>
    <definedName name="e209e">#REF!</definedName>
    <definedName name="e209i" localSheetId="8">#REF!</definedName>
    <definedName name="e209i">#REF!</definedName>
    <definedName name="e209p" localSheetId="8">#REF!</definedName>
    <definedName name="e209p">#REF!</definedName>
    <definedName name="e210e" localSheetId="8">#REF!</definedName>
    <definedName name="e210e">#REF!</definedName>
    <definedName name="e210i" localSheetId="8">#REF!</definedName>
    <definedName name="e210i">#REF!</definedName>
    <definedName name="e210p" localSheetId="8">#REF!</definedName>
    <definedName name="e210p">#REF!</definedName>
    <definedName name="e211e" localSheetId="8">#REF!</definedName>
    <definedName name="e211e">#REF!</definedName>
    <definedName name="e211i" localSheetId="8">#REF!</definedName>
    <definedName name="e211i">#REF!</definedName>
    <definedName name="e211p" localSheetId="8">#REF!</definedName>
    <definedName name="e211p">#REF!</definedName>
    <definedName name="e223e" localSheetId="8">#REF!</definedName>
    <definedName name="e223e">#REF!</definedName>
    <definedName name="e223i" localSheetId="8">#REF!</definedName>
    <definedName name="e223i">#REF!</definedName>
    <definedName name="e223p" localSheetId="8">#REF!</definedName>
    <definedName name="e223p">#REF!</definedName>
    <definedName name="e225e" localSheetId="8">#REF!</definedName>
    <definedName name="e225e">#REF!</definedName>
    <definedName name="e225i" localSheetId="8">#REF!</definedName>
    <definedName name="e225i">#REF!</definedName>
    <definedName name="e225p" localSheetId="8">#REF!</definedName>
    <definedName name="e225p">#REF!</definedName>
    <definedName name="e226e" localSheetId="8">#REF!</definedName>
    <definedName name="e226e">#REF!</definedName>
    <definedName name="e226i" localSheetId="8">#REF!</definedName>
    <definedName name="e226i">#REF!</definedName>
    <definedName name="e226p" localSheetId="8">#REF!</definedName>
    <definedName name="e226p">#REF!</definedName>
    <definedName name="e301e" localSheetId="8">#REF!</definedName>
    <definedName name="e301e">#REF!</definedName>
    <definedName name="e301i" localSheetId="8">#REF!</definedName>
    <definedName name="e301i">#REF!</definedName>
    <definedName name="e301p" localSheetId="8">#REF!</definedName>
    <definedName name="e301p">#REF!</definedName>
    <definedName name="e302e" localSheetId="8">#REF!</definedName>
    <definedName name="e302e">#REF!</definedName>
    <definedName name="e302i" localSheetId="8">#REF!</definedName>
    <definedName name="e302i">#REF!</definedName>
    <definedName name="e302p" localSheetId="8">#REF!</definedName>
    <definedName name="e302p">#REF!</definedName>
    <definedName name="e303e" localSheetId="8">#REF!</definedName>
    <definedName name="e303e">#REF!</definedName>
    <definedName name="e303i" localSheetId="8">#REF!</definedName>
    <definedName name="e303i">#REF!</definedName>
    <definedName name="e303p" localSheetId="8">#REF!</definedName>
    <definedName name="e303p">#REF!</definedName>
    <definedName name="e304e" localSheetId="8">#REF!</definedName>
    <definedName name="e304e">#REF!</definedName>
    <definedName name="e304i" localSheetId="8">#REF!</definedName>
    <definedName name="e304i">#REF!</definedName>
    <definedName name="e304p" localSheetId="8">#REF!</definedName>
    <definedName name="e304p">#REF!</definedName>
    <definedName name="e305e" localSheetId="8">#REF!</definedName>
    <definedName name="e305e">#REF!</definedName>
    <definedName name="e305p" localSheetId="8">#REF!</definedName>
    <definedName name="e305p">#REF!</definedName>
    <definedName name="e306e" localSheetId="8">#REF!</definedName>
    <definedName name="e306e">#REF!</definedName>
    <definedName name="e306i" localSheetId="8">#REF!</definedName>
    <definedName name="e306i">#REF!</definedName>
    <definedName name="e306p" localSheetId="8">#REF!</definedName>
    <definedName name="e306p">#REF!</definedName>
    <definedName name="e307e" localSheetId="8">#REF!</definedName>
    <definedName name="e307e">#REF!</definedName>
    <definedName name="e307p" localSheetId="8">#REF!</definedName>
    <definedName name="e307p">#REF!</definedName>
    <definedName name="e308e" localSheetId="8">#REF!</definedName>
    <definedName name="e308e">#REF!</definedName>
    <definedName name="e308p" localSheetId="8">#REF!</definedName>
    <definedName name="e308p">#REF!</definedName>
    <definedName name="e309e" localSheetId="8">#REF!</definedName>
    <definedName name="e309e">#REF!</definedName>
    <definedName name="e309p" localSheetId="8">#REF!</definedName>
    <definedName name="e309p">#REF!</definedName>
    <definedName name="e310e" localSheetId="8">#REF!</definedName>
    <definedName name="e310e">#REF!</definedName>
    <definedName name="e310p" localSheetId="8">#REF!</definedName>
    <definedName name="e310p">#REF!</definedName>
    <definedName name="e311e" localSheetId="8">#REF!</definedName>
    <definedName name="e311e">#REF!</definedName>
    <definedName name="e311p" localSheetId="8">#REF!</definedName>
    <definedName name="e311p">#REF!</definedName>
    <definedName name="e312e" localSheetId="8">#REF!</definedName>
    <definedName name="e312e">#REF!</definedName>
    <definedName name="e312p" localSheetId="8">#REF!</definedName>
    <definedName name="e312p">#REF!</definedName>
    <definedName name="e313e" localSheetId="8">#REF!</definedName>
    <definedName name="e313e">#REF!</definedName>
    <definedName name="e313p" localSheetId="8">#REF!</definedName>
    <definedName name="e313p">#REF!</definedName>
    <definedName name="e314e" localSheetId="8">#REF!</definedName>
    <definedName name="e314e">#REF!</definedName>
    <definedName name="e314p" localSheetId="8">#REF!</definedName>
    <definedName name="e314p">#REF!</definedName>
    <definedName name="e316e" localSheetId="8">#REF!</definedName>
    <definedName name="e316e">#REF!</definedName>
    <definedName name="e316p" localSheetId="8">#REF!</definedName>
    <definedName name="e316p">#REF!</definedName>
    <definedName name="e317e" localSheetId="8">#REF!</definedName>
    <definedName name="e317e">#REF!</definedName>
    <definedName name="e317p" localSheetId="8">#REF!</definedName>
    <definedName name="e317p">#REF!</definedName>
    <definedName name="e318e" localSheetId="8">#REF!</definedName>
    <definedName name="e318e">#REF!</definedName>
    <definedName name="e318p" localSheetId="8">#REF!</definedName>
    <definedName name="e318p">#REF!</definedName>
    <definedName name="e323e" localSheetId="8">#REF!</definedName>
    <definedName name="e323e">#REF!</definedName>
    <definedName name="e323i" localSheetId="8">#REF!</definedName>
    <definedName name="e323i">#REF!</definedName>
    <definedName name="e323p" localSheetId="8">#REF!</definedName>
    <definedName name="e323p">#REF!</definedName>
    <definedName name="e330e" localSheetId="8">#REF!</definedName>
    <definedName name="e330e">#REF!</definedName>
    <definedName name="e330i" localSheetId="8">#REF!</definedName>
    <definedName name="e330i">#REF!</definedName>
    <definedName name="e330p" localSheetId="8">#REF!</definedName>
    <definedName name="e330p">#REF!</definedName>
    <definedName name="e331e" localSheetId="8">#REF!</definedName>
    <definedName name="e331e">#REF!</definedName>
    <definedName name="e331i" localSheetId="8">#REF!</definedName>
    <definedName name="e331i">#REF!</definedName>
    <definedName name="e331p" localSheetId="8">#REF!</definedName>
    <definedName name="e331p">#REF!</definedName>
    <definedName name="e332e" localSheetId="8">#REF!</definedName>
    <definedName name="e332e">#REF!</definedName>
    <definedName name="e332i" localSheetId="8">#REF!</definedName>
    <definedName name="e332i">#REF!</definedName>
    <definedName name="e332p" localSheetId="8">#REF!</definedName>
    <definedName name="e332p">#REF!</definedName>
    <definedName name="e333e" localSheetId="8">#REF!</definedName>
    <definedName name="e333e">#REF!</definedName>
    <definedName name="e333i" localSheetId="8">#REF!</definedName>
    <definedName name="e333i">#REF!</definedName>
    <definedName name="e333p" localSheetId="8">#REF!</definedName>
    <definedName name="e333p">#REF!</definedName>
    <definedName name="e334e" localSheetId="8">#REF!</definedName>
    <definedName name="e334e">#REF!</definedName>
    <definedName name="e334i" localSheetId="8">#REF!</definedName>
    <definedName name="e334i">#REF!</definedName>
    <definedName name="e334p" localSheetId="8">#REF!</definedName>
    <definedName name="e334p">#REF!</definedName>
    <definedName name="e335e" localSheetId="8">#REF!</definedName>
    <definedName name="e335e">#REF!</definedName>
    <definedName name="e335i" localSheetId="8">#REF!</definedName>
    <definedName name="e335i">#REF!</definedName>
    <definedName name="e335p" localSheetId="8">#REF!</definedName>
    <definedName name="e335p">#REF!</definedName>
    <definedName name="e337e" localSheetId="8">#REF!</definedName>
    <definedName name="e337e">#REF!</definedName>
    <definedName name="e337i" localSheetId="8">#REF!</definedName>
    <definedName name="e337i">#REF!</definedName>
    <definedName name="e337p" localSheetId="8">#REF!</definedName>
    <definedName name="e337p">#REF!</definedName>
    <definedName name="e338e" localSheetId="8">#REF!</definedName>
    <definedName name="e338e">#REF!</definedName>
    <definedName name="e338i" localSheetId="8">#REF!</definedName>
    <definedName name="e338i">#REF!</definedName>
    <definedName name="e338p" localSheetId="8">#REF!</definedName>
    <definedName name="e338p">#REF!</definedName>
    <definedName name="e339e" localSheetId="8">#REF!</definedName>
    <definedName name="e339e">#REF!</definedName>
    <definedName name="e339p" localSheetId="8">#REF!</definedName>
    <definedName name="e339p">#REF!</definedName>
    <definedName name="e340e" localSheetId="8">#REF!</definedName>
    <definedName name="e340e">#REF!</definedName>
    <definedName name="e340i" localSheetId="8">#REF!</definedName>
    <definedName name="e340i">#REF!</definedName>
    <definedName name="e340p" localSheetId="8">#REF!</definedName>
    <definedName name="e340p">#REF!</definedName>
    <definedName name="e343e" localSheetId="8">#REF!</definedName>
    <definedName name="e343e">#REF!</definedName>
    <definedName name="e343i" localSheetId="8">#REF!</definedName>
    <definedName name="e343i">#REF!</definedName>
    <definedName name="e343p" localSheetId="8">#REF!</definedName>
    <definedName name="e343p">#REF!</definedName>
    <definedName name="e400e" localSheetId="8">#REF!</definedName>
    <definedName name="e400e">#REF!</definedName>
    <definedName name="e400i" localSheetId="8">#REF!</definedName>
    <definedName name="e400i">#REF!</definedName>
    <definedName name="e400p" localSheetId="8">#REF!</definedName>
    <definedName name="e400p">#REF!</definedName>
    <definedName name="e402e" localSheetId="8">#REF!</definedName>
    <definedName name="e402e">#REF!</definedName>
    <definedName name="e402i" localSheetId="8">#REF!</definedName>
    <definedName name="e402i">#REF!</definedName>
    <definedName name="e402p" localSheetId="8">#REF!</definedName>
    <definedName name="e402p">#REF!</definedName>
    <definedName name="e403e" localSheetId="8">#REF!</definedName>
    <definedName name="e403e">#REF!</definedName>
    <definedName name="e403i" localSheetId="8">#REF!</definedName>
    <definedName name="e403i">#REF!</definedName>
    <definedName name="e403p" localSheetId="8">#REF!</definedName>
    <definedName name="e403p">#REF!</definedName>
    <definedName name="e404e" localSheetId="8">#REF!</definedName>
    <definedName name="e404e">#REF!</definedName>
    <definedName name="e404i" localSheetId="8">#REF!</definedName>
    <definedName name="e404i">#REF!</definedName>
    <definedName name="e404p" localSheetId="8">#REF!</definedName>
    <definedName name="e404p">#REF!</definedName>
    <definedName name="e405e" localSheetId="8">#REF!</definedName>
    <definedName name="e405e">#REF!</definedName>
    <definedName name="e405i" localSheetId="8">#REF!</definedName>
    <definedName name="e405i">#REF!</definedName>
    <definedName name="e405p" localSheetId="8">#REF!</definedName>
    <definedName name="e405p">#REF!</definedName>
    <definedName name="e406e" localSheetId="8">#REF!</definedName>
    <definedName name="e406e">#REF!</definedName>
    <definedName name="e406i" localSheetId="8">#REF!</definedName>
    <definedName name="e406i">#REF!</definedName>
    <definedName name="e406p" localSheetId="8">#REF!</definedName>
    <definedName name="e406p">#REF!</definedName>
    <definedName name="e407e" localSheetId="8">#REF!</definedName>
    <definedName name="e407e">#REF!</definedName>
    <definedName name="e407i" localSheetId="8">#REF!</definedName>
    <definedName name="e407i">#REF!</definedName>
    <definedName name="e407p" localSheetId="8">#REF!</definedName>
    <definedName name="e407p">#REF!</definedName>
    <definedName name="e408e" localSheetId="8">#REF!</definedName>
    <definedName name="e408e">#REF!</definedName>
    <definedName name="e408i" localSheetId="8">#REF!</definedName>
    <definedName name="e408i">#REF!</definedName>
    <definedName name="e408p" localSheetId="8">#REF!</definedName>
    <definedName name="e408p">#REF!</definedName>
    <definedName name="e409e" localSheetId="8">#REF!</definedName>
    <definedName name="e409e">#REF!</definedName>
    <definedName name="e409i" localSheetId="8">#REF!</definedName>
    <definedName name="e409i">#REF!</definedName>
    <definedName name="e409p" localSheetId="8">#REF!</definedName>
    <definedName name="e409p">#REF!</definedName>
    <definedName name="e410e" localSheetId="8">#REF!</definedName>
    <definedName name="e410e">#REF!</definedName>
    <definedName name="e410i" localSheetId="8">#REF!</definedName>
    <definedName name="e410i">#REF!</definedName>
    <definedName name="e410p" localSheetId="8">#REF!</definedName>
    <definedName name="e410p">#REF!</definedName>
    <definedName name="e411e" localSheetId="8">#REF!</definedName>
    <definedName name="e411e">#REF!</definedName>
    <definedName name="e411i" localSheetId="8">#REF!</definedName>
    <definedName name="e411i">#REF!</definedName>
    <definedName name="e411p" localSheetId="8">#REF!</definedName>
    <definedName name="e411p">#REF!</definedName>
    <definedName name="e412e" localSheetId="8">#REF!</definedName>
    <definedName name="e412e">#REF!</definedName>
    <definedName name="e412i" localSheetId="8">#REF!</definedName>
    <definedName name="e412i">#REF!</definedName>
    <definedName name="e412p" localSheetId="8">#REF!</definedName>
    <definedName name="e412p">#REF!</definedName>
    <definedName name="e416e" localSheetId="8">#REF!</definedName>
    <definedName name="e416e">#REF!</definedName>
    <definedName name="e416i" localSheetId="8">#REF!</definedName>
    <definedName name="e416i">#REF!</definedName>
    <definedName name="e416p" localSheetId="8">#REF!</definedName>
    <definedName name="e416p">#REF!</definedName>
    <definedName name="e421e" localSheetId="8">#REF!</definedName>
    <definedName name="e421e">#REF!</definedName>
    <definedName name="e421i" localSheetId="8">#REF!</definedName>
    <definedName name="e421i">#REF!</definedName>
    <definedName name="e421p" localSheetId="8">#REF!</definedName>
    <definedName name="e421p">#REF!</definedName>
    <definedName name="e422e" localSheetId="8">#REF!</definedName>
    <definedName name="e422e">#REF!</definedName>
    <definedName name="e422i" localSheetId="8">#REF!</definedName>
    <definedName name="e422i">#REF!</definedName>
    <definedName name="e422p" localSheetId="8">#REF!</definedName>
    <definedName name="e422p">#REF!</definedName>
    <definedName name="e427e" localSheetId="8">#REF!</definedName>
    <definedName name="e427e">#REF!</definedName>
    <definedName name="e427i" localSheetId="8">#REF!</definedName>
    <definedName name="e427i">#REF!</definedName>
    <definedName name="e427p" localSheetId="8">#REF!</definedName>
    <definedName name="e427p">#REF!</definedName>
    <definedName name="e432e" localSheetId="8">#REF!</definedName>
    <definedName name="e432e">#REF!</definedName>
    <definedName name="e432i" localSheetId="8">#REF!</definedName>
    <definedName name="e432i">#REF!</definedName>
    <definedName name="e432p" localSheetId="8">#REF!</definedName>
    <definedName name="e432p">#REF!</definedName>
    <definedName name="e433e" localSheetId="8">#REF!</definedName>
    <definedName name="e433e">#REF!</definedName>
    <definedName name="e433i" localSheetId="8">#REF!</definedName>
    <definedName name="e433i">#REF!</definedName>
    <definedName name="e433p" localSheetId="8">#REF!</definedName>
    <definedName name="e433p">#REF!</definedName>
    <definedName name="e434e" localSheetId="8">#REF!</definedName>
    <definedName name="e434e">#REF!</definedName>
    <definedName name="e434i" localSheetId="8">#REF!</definedName>
    <definedName name="e434i">#REF!</definedName>
    <definedName name="e434p" localSheetId="8">#REF!</definedName>
    <definedName name="e434p">#REF!</definedName>
    <definedName name="e501e" localSheetId="8">#REF!</definedName>
    <definedName name="e501e">#REF!</definedName>
    <definedName name="e501i" localSheetId="8">#REF!</definedName>
    <definedName name="e501i">#REF!</definedName>
    <definedName name="e501p" localSheetId="8">#REF!</definedName>
    <definedName name="e501p">#REF!</definedName>
    <definedName name="e502e" localSheetId="8">#REF!</definedName>
    <definedName name="e502e">#REF!</definedName>
    <definedName name="e502i" localSheetId="8">#REF!</definedName>
    <definedName name="e502i">#REF!</definedName>
    <definedName name="e502p" localSheetId="8">#REF!</definedName>
    <definedName name="e502p">#REF!</definedName>
    <definedName name="e503e" localSheetId="8">#REF!</definedName>
    <definedName name="e503e">#REF!</definedName>
    <definedName name="e503i" localSheetId="8">#REF!</definedName>
    <definedName name="e503i">#REF!</definedName>
    <definedName name="e503p" localSheetId="8">#REF!</definedName>
    <definedName name="e503p">#REF!</definedName>
    <definedName name="e504e" localSheetId="8">#REF!</definedName>
    <definedName name="e504e">#REF!</definedName>
    <definedName name="e504i" localSheetId="8">#REF!</definedName>
    <definedName name="e504i">#REF!</definedName>
    <definedName name="e504p" localSheetId="8">#REF!</definedName>
    <definedName name="e504p">#REF!</definedName>
    <definedName name="e505e" localSheetId="8">#REF!</definedName>
    <definedName name="e505e">#REF!</definedName>
    <definedName name="e505i" localSheetId="8">#REF!</definedName>
    <definedName name="e505i">#REF!</definedName>
    <definedName name="e505p" localSheetId="8">#REF!</definedName>
    <definedName name="e505p">#REF!</definedName>
    <definedName name="e507e" localSheetId="8">#REF!</definedName>
    <definedName name="e507e">#REF!</definedName>
    <definedName name="e507i" localSheetId="8">#REF!</definedName>
    <definedName name="e507i">#REF!</definedName>
    <definedName name="e507p" localSheetId="8">#REF!</definedName>
    <definedName name="e507p">#REF!</definedName>
    <definedName name="e508e" localSheetId="8">#REF!</definedName>
    <definedName name="e508e">#REF!</definedName>
    <definedName name="e508i" localSheetId="8">#REF!</definedName>
    <definedName name="e508i">#REF!</definedName>
    <definedName name="e508p" localSheetId="8">#REF!</definedName>
    <definedName name="e508p">#REF!</definedName>
    <definedName name="e509e" localSheetId="8">#REF!</definedName>
    <definedName name="e509e">#REF!</definedName>
    <definedName name="e509i" localSheetId="8">#REF!</definedName>
    <definedName name="e509i">#REF!</definedName>
    <definedName name="e509p" localSheetId="8">#REF!</definedName>
    <definedName name="e509p">#REF!</definedName>
    <definedName name="e601e" localSheetId="8">#REF!</definedName>
    <definedName name="e601e">#REF!</definedName>
    <definedName name="e601i" localSheetId="8">#REF!</definedName>
    <definedName name="e601i">#REF!</definedName>
    <definedName name="e601p" localSheetId="8">#REF!</definedName>
    <definedName name="e601p">#REF!</definedName>
    <definedName name="e602e" localSheetId="8">#REF!</definedName>
    <definedName name="e602e">#REF!</definedName>
    <definedName name="e602i" localSheetId="8">#REF!</definedName>
    <definedName name="e602i">#REF!</definedName>
    <definedName name="e602p" localSheetId="8">#REF!</definedName>
    <definedName name="e602p">#REF!</definedName>
    <definedName name="e603e" localSheetId="8">#REF!</definedName>
    <definedName name="e603e">#REF!</definedName>
    <definedName name="e603i" localSheetId="8">#REF!</definedName>
    <definedName name="e603i">#REF!</definedName>
    <definedName name="e603p" localSheetId="8">#REF!</definedName>
    <definedName name="e603p">#REF!</definedName>
    <definedName name="e901e" localSheetId="8">#REF!</definedName>
    <definedName name="e901e">#REF!</definedName>
    <definedName name="e901i" localSheetId="8">#REF!</definedName>
    <definedName name="e901i">#REF!</definedName>
    <definedName name="e901p" localSheetId="8">#REF!</definedName>
    <definedName name="e901p">#REF!</definedName>
    <definedName name="e902e" localSheetId="8">#REF!</definedName>
    <definedName name="e902e">#REF!</definedName>
    <definedName name="e902i" localSheetId="8">#REF!</definedName>
    <definedName name="e902i">#REF!</definedName>
    <definedName name="e902p" localSheetId="8">#REF!</definedName>
    <definedName name="e902p">#REF!</definedName>
    <definedName name="e903e" localSheetId="8">#REF!</definedName>
    <definedName name="e903e">#REF!</definedName>
    <definedName name="e903i" localSheetId="8">#REF!</definedName>
    <definedName name="e903i">#REF!</definedName>
    <definedName name="e903p" localSheetId="8">#REF!</definedName>
    <definedName name="e903p">#REF!</definedName>
    <definedName name="e904e" localSheetId="8">#REF!</definedName>
    <definedName name="e904e">#REF!</definedName>
    <definedName name="e904i" localSheetId="8">#REF!</definedName>
    <definedName name="e904i">#REF!</definedName>
    <definedName name="e904p" localSheetId="8">#REF!</definedName>
    <definedName name="e904p">#REF!</definedName>
    <definedName name="e905e" localSheetId="8">#REF!</definedName>
    <definedName name="e905e">#REF!</definedName>
    <definedName name="e905i" localSheetId="8">#REF!</definedName>
    <definedName name="e905i">#REF!</definedName>
    <definedName name="e905p" localSheetId="8">#REF!</definedName>
    <definedName name="e905p">#REF!</definedName>
    <definedName name="e906e" localSheetId="8">#REF!</definedName>
    <definedName name="e906e">#REF!</definedName>
    <definedName name="e906i" localSheetId="8">#REF!</definedName>
    <definedName name="e906i">#REF!</definedName>
    <definedName name="e906p" localSheetId="8">#REF!</definedName>
    <definedName name="e906p">#REF!</definedName>
    <definedName name="e907e" localSheetId="8">#REF!</definedName>
    <definedName name="e907e">#REF!</definedName>
    <definedName name="e907p" localSheetId="8">#REF!</definedName>
    <definedName name="e907p">#REF!</definedName>
    <definedName name="e908e" localSheetId="8">#REF!</definedName>
    <definedName name="e908e">#REF!</definedName>
    <definedName name="e908i" localSheetId="8">#REF!</definedName>
    <definedName name="e908i">#REF!</definedName>
    <definedName name="e908p" localSheetId="8">#REF!</definedName>
    <definedName name="e908p">#REF!</definedName>
    <definedName name="e909e" localSheetId="8">#REF!</definedName>
    <definedName name="e909e">#REF!</definedName>
    <definedName name="e909i" localSheetId="8">#REF!</definedName>
    <definedName name="e909i">#REF!</definedName>
    <definedName name="e909p" localSheetId="8">#REF!</definedName>
    <definedName name="e909p">#REF!</definedName>
    <definedName name="e910e" localSheetId="8">#REF!</definedName>
    <definedName name="e910e">#REF!</definedName>
    <definedName name="e910i" localSheetId="8">#REF!</definedName>
    <definedName name="e910i">#REF!</definedName>
    <definedName name="e910p" localSheetId="8">#REF!</definedName>
    <definedName name="e910p">#REF!</definedName>
    <definedName name="e911e" localSheetId="8">#REF!</definedName>
    <definedName name="e911e">#REF!</definedName>
    <definedName name="e911i" localSheetId="8">#REF!</definedName>
    <definedName name="e911i">#REF!</definedName>
    <definedName name="e911p" localSheetId="8">#REF!</definedName>
    <definedName name="e911p">#REF!</definedName>
    <definedName name="e912e" localSheetId="8">#REF!</definedName>
    <definedName name="e912e">#REF!</definedName>
    <definedName name="e912i" localSheetId="8">#REF!</definedName>
    <definedName name="e912i">#REF!</definedName>
    <definedName name="e912p" localSheetId="8">#REF!</definedName>
    <definedName name="e912p">#REF!</definedName>
    <definedName name="e914e" localSheetId="8">#REF!</definedName>
    <definedName name="e914e">#REF!</definedName>
    <definedName name="e914i" localSheetId="8">#REF!</definedName>
    <definedName name="e914i">#REF!</definedName>
    <definedName name="e914p" localSheetId="8">#REF!</definedName>
    <definedName name="e914p">#REF!</definedName>
    <definedName name="e915e" localSheetId="8">#REF!</definedName>
    <definedName name="e915e">#REF!</definedName>
    <definedName name="e915i" localSheetId="8">#REF!</definedName>
    <definedName name="e915i">#REF!</definedName>
    <definedName name="e915p" localSheetId="8">#REF!</definedName>
    <definedName name="e915p">#REF!</definedName>
    <definedName name="e916e" localSheetId="8">#REF!</definedName>
    <definedName name="e916e">#REF!</definedName>
    <definedName name="e916i" localSheetId="8">#REF!</definedName>
    <definedName name="e916i">#REF!</definedName>
    <definedName name="e916p" localSheetId="8">#REF!</definedName>
    <definedName name="e916p">#REF!</definedName>
    <definedName name="e917e" localSheetId="8">#REF!</definedName>
    <definedName name="e917e">#REF!</definedName>
    <definedName name="e917i" localSheetId="8">#REF!</definedName>
    <definedName name="e917i">#REF!</definedName>
    <definedName name="e917p" localSheetId="8">#REF!</definedName>
    <definedName name="e917p">#REF!</definedName>
    <definedName name="e918e" localSheetId="8">#REF!</definedName>
    <definedName name="e918e">#REF!</definedName>
    <definedName name="e918i" localSheetId="8">#REF!</definedName>
    <definedName name="e918i">#REF!</definedName>
    <definedName name="e918p" localSheetId="8">#REF!</definedName>
    <definedName name="e918p">#REF!</definedName>
    <definedName name="e919e" localSheetId="8">#REF!</definedName>
    <definedName name="e919e">#REF!</definedName>
    <definedName name="e919i" localSheetId="8">#REF!</definedName>
    <definedName name="e919i">#REF!</definedName>
    <definedName name="e919p" localSheetId="8">#REF!</definedName>
    <definedName name="e919p">#REF!</definedName>
    <definedName name="e920e" localSheetId="8">#REF!</definedName>
    <definedName name="e920e">#REF!</definedName>
    <definedName name="e920i" localSheetId="8">#REF!</definedName>
    <definedName name="e920i">#REF!</definedName>
    <definedName name="e920p" localSheetId="8">#REF!</definedName>
    <definedName name="e920p">#REF!</definedName>
    <definedName name="e921e" localSheetId="8">#REF!</definedName>
    <definedName name="e921e">#REF!</definedName>
    <definedName name="e921i" localSheetId="8">#REF!</definedName>
    <definedName name="e921i">#REF!</definedName>
    <definedName name="e921p" localSheetId="8">#REF!</definedName>
    <definedName name="e921p">#REF!</definedName>
    <definedName name="e922e" localSheetId="8">#REF!</definedName>
    <definedName name="e922e">#REF!</definedName>
    <definedName name="e922i" localSheetId="8">#REF!</definedName>
    <definedName name="e922i">#REF!</definedName>
    <definedName name="e922p" localSheetId="8">#REF!</definedName>
    <definedName name="e922p">#REF!</definedName>
    <definedName name="e923e" localSheetId="8">#REF!</definedName>
    <definedName name="e923e">#REF!</definedName>
    <definedName name="e923i" localSheetId="8">#REF!</definedName>
    <definedName name="e923i">#REF!</definedName>
    <definedName name="e923p" localSheetId="8">#REF!</definedName>
    <definedName name="e923p">#REF!</definedName>
    <definedName name="e924e" localSheetId="8">#REF!</definedName>
    <definedName name="e924e">#REF!</definedName>
    <definedName name="e924i" localSheetId="8">#REF!</definedName>
    <definedName name="e924i">#REF!</definedName>
    <definedName name="e924p" localSheetId="8">#REF!</definedName>
    <definedName name="e924p">#REF!</definedName>
    <definedName name="e925e" localSheetId="8">#REF!</definedName>
    <definedName name="e925e">#REF!</definedName>
    <definedName name="e925i" localSheetId="8">#REF!</definedName>
    <definedName name="e925i">#REF!</definedName>
    <definedName name="e925p" localSheetId="8">#REF!</definedName>
    <definedName name="e925p">#REF!</definedName>
    <definedName name="EB">[18]CombLub!#REF!</definedName>
    <definedName name="EB_1">[18]CombLub!#REF!</definedName>
    <definedName name="EB_1_4">[18]CombLub!#REF!</definedName>
    <definedName name="EB_4">[18]CombLub!#REF!</definedName>
    <definedName name="EB_6">[18]CombLub!#REF!</definedName>
    <definedName name="EB_6_4">[18]CombLub!#REF!</definedName>
    <definedName name="eCameta">[18]EquiA!#REF!</definedName>
    <definedName name="eCameta_1">[18]EquiA!#REF!</definedName>
    <definedName name="eCameta_1_4">[18]EquiA!#REF!</definedName>
    <definedName name="eCameta_4">[18]EquiA!#REF!</definedName>
    <definedName name="eCameta_6">[18]EquiA!#REF!</definedName>
    <definedName name="eCameta_6_4">[18]EquiA!#REF!</definedName>
    <definedName name="ecm">#REF!</definedName>
    <definedName name="Edit" hidden="1">#REF!</definedName>
    <definedName name="eee">NA()</definedName>
    <definedName name="eeeee" localSheetId="9" hidden="1">{#N/A,#N/A,FALSE,"MO (2)"}</definedName>
    <definedName name="eeeee" hidden="1">{#N/A,#N/A,FALSE,"MO (2)"}</definedName>
    <definedName name="EFETIVO">#REF!</definedName>
    <definedName name="ele">#REF!</definedName>
    <definedName name="ELIAS" localSheetId="8">#REF!</definedName>
    <definedName name="ELIAS">#REF!</definedName>
    <definedName name="elr1_2">#REF!</definedName>
    <definedName name="elv50x40">#REF!</definedName>
    <definedName name="EMN" localSheetId="8">[2]SERVIÇOS!#REF!</definedName>
    <definedName name="EMN">[2]SERVIÇOS!#REF!</definedName>
    <definedName name="eMoto">[18]EquiA!#REF!</definedName>
    <definedName name="eMoto_1">[18]EquiA!#REF!</definedName>
    <definedName name="eMoto_1_4">[18]EquiA!#REF!</definedName>
    <definedName name="eMoto_4">[18]EquiA!#REF!</definedName>
    <definedName name="eMoto_6">[18]EquiA!#REF!</definedName>
    <definedName name="eMoto_6_4">[18]EquiA!#REF!</definedName>
    <definedName name="EmpAux" hidden="1">""</definedName>
    <definedName name="Empo" localSheetId="8">#REF!</definedName>
    <definedName name="Empo">#REF!</definedName>
    <definedName name="empo2" localSheetId="8">#REF!</definedName>
    <definedName name="empo2">#REF!</definedName>
    <definedName name="Empola2" localSheetId="8">#REF!</definedName>
    <definedName name="Empola2">#REF!</definedName>
    <definedName name="Empolamento" localSheetId="8">#REF!</definedName>
    <definedName name="Empolamento">#REF!</definedName>
    <definedName name="Empolo2" localSheetId="8">#REF!</definedName>
    <definedName name="Empolo2">#REF!</definedName>
    <definedName name="empolo3" localSheetId="8">#REF!</definedName>
    <definedName name="empolo3">#REF!</definedName>
    <definedName name="Empr" hidden="1">#REF!</definedName>
    <definedName name="enc">#REF!</definedName>
    <definedName name="ENC_5">#REF!</definedName>
    <definedName name="ENE">#REF!</definedName>
    <definedName name="EnerConsAn">#REF!</definedName>
    <definedName name="EnerConsAn_1">#REF!</definedName>
    <definedName name="EnerConsAn_1_4">#REF!</definedName>
    <definedName name="EnerConsAn_4">#REF!</definedName>
    <definedName name="EnerConsAn_6">#REF!</definedName>
    <definedName name="EnerConsAn_6_4">#REF!</definedName>
    <definedName name="EnerDemAn">#REF!</definedName>
    <definedName name="EnerDemAn_1">#REF!</definedName>
    <definedName name="EnerDemAn_1_4">#REF!</definedName>
    <definedName name="EnerDemAn_4">#REF!</definedName>
    <definedName name="EnerDemAn_6">#REF!</definedName>
    <definedName name="EnerDemAn_6_4">#REF!</definedName>
    <definedName name="eng">'[11]Mat Asf'!$C$36</definedName>
    <definedName name="eng." localSheetId="9" hidden="1">{#N/A,#N/A,FALSE,"MO (2)"}</definedName>
    <definedName name="eng." hidden="1">{#N/A,#N/A,FALSE,"MO (2)"}</definedName>
    <definedName name="ENGENHARIA" localSheetId="9" hidden="1">{#N/A,#N/A,FALSE,"MO (2)"}</definedName>
    <definedName name="ENGENHARIA" hidden="1">{#N/A,#N/A,FALSE,"MO (2)"}</definedName>
    <definedName name="entrada1" localSheetId="8">#REF!</definedName>
    <definedName name="entrada1">#REF!</definedName>
    <definedName name="entrada2" localSheetId="8">#REF!</definedName>
    <definedName name="entrada2">#REF!</definedName>
    <definedName name="epm2.5">#REF!</definedName>
    <definedName name="epm2_5">#REF!</definedName>
    <definedName name="EQ" localSheetId="8">'[21]CUSTOS UNITÁRIOS'!$C$373:$I$540</definedName>
    <definedName name="EQ" hidden="1">#REF!</definedName>
    <definedName name="Equip">#REF!</definedName>
    <definedName name="Equipam.">'[30]03-1.1:03-6.1'!$I$14</definedName>
    <definedName name="ER">NA()</definedName>
    <definedName name="ereerer" localSheetId="9" hidden="1">{#N/A,#N/A,FALSE,"MO (2)"}</definedName>
    <definedName name="ereerer" hidden="1">{#N/A,#N/A,FALSE,"MO (2)"}</definedName>
    <definedName name="escavmec" localSheetId="8">#REF!</definedName>
    <definedName name="escavmec">#REF!</definedName>
    <definedName name="esm">#REF!</definedName>
    <definedName name="est">#REF!</definedName>
    <definedName name="est1.5_15">#REF!</definedName>
    <definedName name="est1_5_15">#REF!</definedName>
    <definedName name="EU" localSheetId="9" hidden="1">{#N/A,#N/A,FALSE,"MO (2)"}</definedName>
    <definedName name="EU" hidden="1">{#N/A,#N/A,FALSE,"MO (2)"}</definedName>
    <definedName name="EU_1" localSheetId="9" hidden="1">{#N/A,#N/A,FALSE,"MO (2)"}</definedName>
    <definedName name="EU_1" hidden="1">{#N/A,#N/A,FALSE,"MO (2)"}</definedName>
    <definedName name="eVehLev">[31]EquiA!$B$5</definedName>
    <definedName name="EXA" localSheetId="8">'[17]PRO-08'!#REF!</definedName>
    <definedName name="EXA">'[17]PRO-08'!#REF!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4">#REF!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">#REF!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4">#REF!</definedName>
    <definedName name="Excel_BuiltIn_Print_Area_1_1_4">#REF!</definedName>
    <definedName name="Excel_BuiltIn_Print_Area_1_6">#REF!</definedName>
    <definedName name="Excel_BuiltIn_Print_Area_1_6_4">#REF!</definedName>
    <definedName name="Excel_BuiltIn_Print_Area_2_1" localSheetId="8">#REF!</definedName>
    <definedName name="Excel_BuiltIn_Print_Area_2_1">#REF!</definedName>
    <definedName name="Excel_BuiltIn_Print_Area_2_1_1" localSheetId="8">#REF!</definedName>
    <definedName name="Excel_BuiltIn_Print_Area_2_1_1">#REF!</definedName>
    <definedName name="Excel_BuiltIn_Print_Area_21">#REF!</definedName>
    <definedName name="Excel_BuiltIn_Print_Area_21_1">#REF!</definedName>
    <definedName name="Excel_BuiltIn_Print_Area_21_1_4">#REF!</definedName>
    <definedName name="Excel_BuiltIn_Print_Area_21_4">#REF!</definedName>
    <definedName name="Excel_BuiltIn_Print_Area_21_6">#REF!</definedName>
    <definedName name="Excel_BuiltIn_Print_Area_21_6_4">#REF!</definedName>
    <definedName name="Excel_BuiltIn_Print_Area_23_1">#REF!</definedName>
    <definedName name="Excel_BuiltIn_Print_Area_23_1_1">NA()</definedName>
    <definedName name="Excel_BuiltIn_Print_Area_23_1_2">NA()</definedName>
    <definedName name="Excel_BuiltIn_Print_Area_23_1_3">NA()</definedName>
    <definedName name="Excel_BuiltIn_Print_Area_23_1_4">NA()</definedName>
    <definedName name="Excel_BuiltIn_Print_Area_23_1_5">NA()</definedName>
    <definedName name="Excel_BuiltIn_Print_Area_26">#REF!</definedName>
    <definedName name="Excel_BuiltIn_Print_Area_26_1">#REF!</definedName>
    <definedName name="Excel_BuiltIn_Print_Area_26_1_4">#REF!</definedName>
    <definedName name="Excel_BuiltIn_Print_Area_26_4">#REF!</definedName>
    <definedName name="Excel_BuiltIn_Print_Area_26_6">#REF!</definedName>
    <definedName name="Excel_BuiltIn_Print_Area_26_6_4">#REF!</definedName>
    <definedName name="Excel_BuiltIn_Print_Area_27_1">#REF!</definedName>
    <definedName name="Excel_BuiltIn_Print_Area_27_1_1">NA()</definedName>
    <definedName name="Excel_BuiltIn_Print_Area_27_1_2">NA()</definedName>
    <definedName name="Excel_BuiltIn_Print_Area_27_1_3">NA()</definedName>
    <definedName name="Excel_BuiltIn_Print_Area_27_1_4">NA()</definedName>
    <definedName name="Excel_BuiltIn_Print_Area_27_1_5">NA()</definedName>
    <definedName name="Excel_BuiltIn_Print_Area_3">#REF!</definedName>
    <definedName name="Excel_BuiltIn_Print_Area_3_1">#REF!</definedName>
    <definedName name="Excel_BuiltIn_Print_Area_3_1_1">NA()</definedName>
    <definedName name="Excel_BuiltIn_Print_Area_3_1_2">NA()</definedName>
    <definedName name="Excel_BuiltIn_Print_Area_3_1_3">NA()</definedName>
    <definedName name="Excel_BuiltIn_Print_Area_3_1_4">NA()</definedName>
    <definedName name="Excel_BuiltIn_Print_Area_3_1_5">NA()</definedName>
    <definedName name="Excel_BuiltIn_Print_Area_33_1">#REF!</definedName>
    <definedName name="Excel_BuiltIn_Print_Area_33_1_1">NA()</definedName>
    <definedName name="Excel_BuiltIn_Print_Area_33_1_2">NA()</definedName>
    <definedName name="Excel_BuiltIn_Print_Area_33_1_3">NA()</definedName>
    <definedName name="Excel_BuiltIn_Print_Area_33_1_4">NA()</definedName>
    <definedName name="Excel_BuiltIn_Print_Area_33_1_5">NA()</definedName>
    <definedName name="Excel_BuiltIn_Print_Area_4" localSheetId="8">#REF!</definedName>
    <definedName name="Excel_BuiltIn_Print_Area_4">#REF!</definedName>
    <definedName name="Excel_BuiltIn_Print_Area_5">#REF!</definedName>
    <definedName name="Excel_BuiltIn_Print_Area_5_1">#REF!</definedName>
    <definedName name="Excel_BuiltIn_Print_Area_5_1_1">NA()</definedName>
    <definedName name="Excel_BuiltIn_Print_Area_5_1_2">NA()</definedName>
    <definedName name="Excel_BuiltIn_Print_Area_5_1_3">NA()</definedName>
    <definedName name="Excel_BuiltIn_Print_Area_5_1_4">NA()</definedName>
    <definedName name="Excel_BuiltIn_Print_Area_5_1_5">NA()</definedName>
    <definedName name="Excel_BuiltIn_Print_Area_8">#REF!</definedName>
    <definedName name="Excel_BuiltIn_Print_Titles_1">#REF!</definedName>
    <definedName name="Excel_BuiltIn_Print_Titles_1_1">#REF!</definedName>
    <definedName name="Excel_BuiltIn_Print_Titles_1_1_4">#REF!</definedName>
    <definedName name="Excel_BuiltIn_Print_Titles_1_4">#REF!</definedName>
    <definedName name="Excel_BuiltIn_Print_Titles_1_6">#REF!</definedName>
    <definedName name="Excel_BuiltIn_Print_Titles_1_6_4">#REF!</definedName>
    <definedName name="Excel_BuiltIn_Print_Titles_10">#REF!</definedName>
    <definedName name="Excel_BuiltIn_Print_Titles_12_1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>#REF!</definedName>
    <definedName name="Excel_BuiltIn_Print_Titles_16_5_4">#REF!</definedName>
    <definedName name="Excel_BuiltIn_Print_Titles_16_6">#REF!</definedName>
    <definedName name="Excel_BuiltIn_Print_Titles_16_6_4">#REF!</definedName>
    <definedName name="Excel_BuiltIn_Print_Titles_16_8">#REF!</definedName>
    <definedName name="Excel_BuiltIn_Print_Titles_16_8_4">#REF!</definedName>
    <definedName name="Excel_BuiltIn_Print_Titles_3">#REF!</definedName>
    <definedName name="Excel_BuiltIn_Print_Titles_4">'[32]Resumo São Francisco e Araripe'!#REF!</definedName>
    <definedName name="Excel_BuiltIn_Print_Titles_5">#REF!</definedName>
    <definedName name="Excel_BuiltIn_Print_Titles_8">#REF!</definedName>
    <definedName name="Excel_BuiltIn_Print_Titles_9">#REF!</definedName>
    <definedName name="EXPU" localSheetId="8">#REF!</definedName>
    <definedName name="EXPU">#REF!</definedName>
    <definedName name="Extenso" localSheetId="8">'CPU-VEICULO_Leve'!Extenso</definedName>
    <definedName name="Extenso">#N/A</definedName>
    <definedName name="F">#REF!</definedName>
    <definedName name="f801m" localSheetId="8">#REF!</definedName>
    <definedName name="f801m">#REF!</definedName>
    <definedName name="f801p" localSheetId="8">#REF!</definedName>
    <definedName name="f801p">#REF!</definedName>
    <definedName name="f802m" localSheetId="8">#REF!</definedName>
    <definedName name="f802m">#REF!</definedName>
    <definedName name="f802p" localSheetId="8">#REF!</definedName>
    <definedName name="f802p">#REF!</definedName>
    <definedName name="f803m" localSheetId="8">#REF!</definedName>
    <definedName name="f803m">#REF!</definedName>
    <definedName name="f803p" localSheetId="8">#REF!</definedName>
    <definedName name="f803p">#REF!</definedName>
    <definedName name="f804m" localSheetId="8">#REF!</definedName>
    <definedName name="f804m">#REF!</definedName>
    <definedName name="f804p" localSheetId="8">#REF!</definedName>
    <definedName name="f804p">#REF!</definedName>
    <definedName name="f805m" localSheetId="8">#REF!</definedName>
    <definedName name="f805m">#REF!</definedName>
    <definedName name="f805p" localSheetId="8">#REF!</definedName>
    <definedName name="f805p">#REF!</definedName>
    <definedName name="f807m" localSheetId="8">#REF!</definedName>
    <definedName name="f807m">#REF!</definedName>
    <definedName name="f807p" localSheetId="8">#REF!</definedName>
    <definedName name="f807p">#REF!</definedName>
    <definedName name="f808m" localSheetId="8">#REF!</definedName>
    <definedName name="f808m">#REF!</definedName>
    <definedName name="f808p" localSheetId="8">#REF!</definedName>
    <definedName name="f808p">#REF!</definedName>
    <definedName name="f809m" localSheetId="8">#REF!</definedName>
    <definedName name="f809m">#REF!</definedName>
    <definedName name="f809p" localSheetId="8">#REF!</definedName>
    <definedName name="f809p">#REF!</definedName>
    <definedName name="f810m" localSheetId="8">#REF!</definedName>
    <definedName name="f810m">#REF!</definedName>
    <definedName name="f810p" localSheetId="8">#REF!</definedName>
    <definedName name="f810p">#REF!</definedName>
    <definedName name="f811m" localSheetId="8">#REF!</definedName>
    <definedName name="f811m">#REF!</definedName>
    <definedName name="f811p" localSheetId="8">#REF!</definedName>
    <definedName name="f811p">#REF!</definedName>
    <definedName name="f812m" localSheetId="8">#REF!</definedName>
    <definedName name="f812m">#REF!</definedName>
    <definedName name="f812p" localSheetId="8">#REF!</definedName>
    <definedName name="f812p">#REF!</definedName>
    <definedName name="f813m" localSheetId="8">#REF!</definedName>
    <definedName name="f813m">#REF!</definedName>
    <definedName name="f813p" localSheetId="8">#REF!</definedName>
    <definedName name="f813p">#REF!</definedName>
    <definedName name="f814m" localSheetId="8">#REF!</definedName>
    <definedName name="f814m">#REF!</definedName>
    <definedName name="f814p" localSheetId="8">#REF!</definedName>
    <definedName name="f814p">#REF!</definedName>
    <definedName name="f943m" localSheetId="8">#REF!</definedName>
    <definedName name="f943m">#REF!</definedName>
    <definedName name="f943p" localSheetId="8">#REF!</definedName>
    <definedName name="f943p">#REF!</definedName>
    <definedName name="faixa">'[22]RESUMO-DVOP'!$N$123</definedName>
    <definedName name="faixa2">'[22]RESUMO-DVOP'!$N$185</definedName>
    <definedName name="fajjadsjajkds">[18]CombLub!#REF!</definedName>
    <definedName name="fajjadsjajkds_1">[18]CombLub!#REF!</definedName>
    <definedName name="fajjadsjajkds_1_4">[18]CombLub!#REF!</definedName>
    <definedName name="fajjadsjajkds_4">[18]CombLub!#REF!</definedName>
    <definedName name="fajjadsjajkds_6">[18]CombLub!#REF!</definedName>
    <definedName name="fajjadsjajkds_6_4">[18]CombLub!#REF!</definedName>
    <definedName name="FATOR">NA()</definedName>
    <definedName name="FATOR1" localSheetId="8">#REF!</definedName>
    <definedName name="FATOR1">#REF!</definedName>
    <definedName name="fator100" localSheetId="8">#REF!</definedName>
    <definedName name="fator100">#REF!</definedName>
    <definedName name="fator50" localSheetId="8">#REF!</definedName>
    <definedName name="fator50">#REF!</definedName>
    <definedName name="FATURAS2002" localSheetId="9" hidden="1">{#N/A,#N/A,TRUE,"Serviços"}</definedName>
    <definedName name="FATURAS2002" hidden="1">{#N/A,#N/A,TRUE,"Serviços"}</definedName>
    <definedName name="FATURAS20022" localSheetId="9" hidden="1">{#N/A,#N/A,TRUE,"Serviços"}</definedName>
    <definedName name="FATURAS20022" hidden="1">{#N/A,#N/A,TRUE,"Serviços"}</definedName>
    <definedName name="fc1a" localSheetId="8">'[17]PRO-08'!#REF!</definedName>
    <definedName name="fc1a">'[17]PRO-08'!#REF!</definedName>
    <definedName name="FC2A" localSheetId="8">'[17]PRO-08'!#REF!</definedName>
    <definedName name="FC2A">'[17]PRO-08'!#REF!</definedName>
    <definedName name="FC3A" localSheetId="8">'[17]PRO-08'!#REF!</definedName>
    <definedName name="FC3A">'[17]PRO-08'!#REF!</definedName>
    <definedName name="fcm">#REF!</definedName>
    <definedName name="FE" localSheetId="8">[2]SERVIÇOS!#REF!</definedName>
    <definedName name="FE">[2]SERVIÇOS!#REF!</definedName>
    <definedName name="fer">#REF!</definedName>
    <definedName name="fernanda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8">[3]Consultoria!#REF!</definedName>
    <definedName name="FEV00">[3]Consultoria!#REF!</definedName>
    <definedName name="FEV00_3" localSheetId="8">[3]Consultoria!#REF!</definedName>
    <definedName name="FEV00_3">[3]Consultoria!#REF!</definedName>
    <definedName name="FEV95_3" localSheetId="8">[3]Consultoria!#REF!</definedName>
    <definedName name="FEV95_3">[3]Consultoria!#REF!</definedName>
    <definedName name="FEV96_3" localSheetId="8">[3]Consultoria!#REF!</definedName>
    <definedName name="FEV96_3">[3]Consultoria!#REF!</definedName>
    <definedName name="FEV97_3" localSheetId="8">[3]Consultoria!#REF!</definedName>
    <definedName name="FEV97_3">[3]Consultoria!#REF!</definedName>
    <definedName name="FEV98_3" localSheetId="8">[3]Consultoria!#REF!</definedName>
    <definedName name="FEV98_3">[3]Consultoria!#REF!</definedName>
    <definedName name="FEV99_3" localSheetId="8">[3]Consultoria!#REF!</definedName>
    <definedName name="FEV99_3">[3]Consultoria!#REF!</definedName>
    <definedName name="fffff" localSheetId="9" hidden="1">{"'EI 060 02'!$A$1:$K$59"}</definedName>
    <definedName name="fffff" hidden="1">{"'EI 060 02'!$A$1:$K$59"}</definedName>
    <definedName name="fgff" localSheetId="9" hidden="1">{#N/A,#N/A,FALSE,"MO (2)"}</definedName>
    <definedName name="fgff" hidden="1">{#N/A,#N/A,FALSE,"MO (2)"}</definedName>
    <definedName name="fgff_1" localSheetId="9" hidden="1">{#N/A,#N/A,FALSE,"MO (2)"}</definedName>
    <definedName name="fgff_1" hidden="1">{#N/A,#N/A,FALSE,"MO (2)"}</definedName>
    <definedName name="fir" localSheetId="8">#REF!</definedName>
    <definedName name="fir">#REF!</definedName>
    <definedName name="fl._01" localSheetId="8">#REF!</definedName>
    <definedName name="fl._01">#REF!</definedName>
    <definedName name="FoFo" localSheetId="9">#REF!</definedName>
    <definedName name="FoFo" localSheetId="8">#REF!</definedName>
    <definedName name="FoFo">#REF!</definedName>
    <definedName name="FOG" localSheetId="8">#REF!</definedName>
    <definedName name="FOG">#REF!</definedName>
    <definedName name="FOLHA01" localSheetId="9" hidden="1">{#N/A,#N/A,TRUE,"Serviços"}</definedName>
    <definedName name="FOLHA01" hidden="1">{#N/A,#N/A,TRUE,"Serviços"}</definedName>
    <definedName name="FOLHA011" localSheetId="9" hidden="1">{#N/A,#N/A,TRUE,"Serviços"}</definedName>
    <definedName name="FOLHA011" hidden="1">{#N/A,#N/A,TRUE,"Serviços"}</definedName>
    <definedName name="folha1" localSheetId="9" hidden="1">{#N/A,#N/A,TRUE,"Serviços"}</definedName>
    <definedName name="FOLHA1" localSheetId="8">#REF!</definedName>
    <definedName name="folha1" hidden="1">{#N/A,#N/A,TRUE,"Serviços"}</definedName>
    <definedName name="folha11" localSheetId="9" hidden="1">{#N/A,#N/A,TRUE,"Serviços"}</definedName>
    <definedName name="folha11" hidden="1">{#N/A,#N/A,TRUE,"Serviços"}</definedName>
    <definedName name="FOLHA2" localSheetId="8">#REF!</definedName>
    <definedName name="FOLHA2">#REF!</definedName>
    <definedName name="FOLHA3" localSheetId="8">#REF!</definedName>
    <definedName name="FOLHA3">#REF!</definedName>
    <definedName name="FOLHA4" localSheetId="8">#REF!</definedName>
    <definedName name="FOLHA4">#REF!</definedName>
    <definedName name="FOLHA5" localSheetId="8">#REF!</definedName>
    <definedName name="FOLHA5">#REF!</definedName>
    <definedName name="FOLHA6" localSheetId="8">#REF!</definedName>
    <definedName name="FOLHA6">#REF!</definedName>
    <definedName name="FOLHA7" localSheetId="8">#REF!</definedName>
    <definedName name="FOLHA7">#REF!</definedName>
    <definedName name="FOLHA8" localSheetId="8">#REF!</definedName>
    <definedName name="FOLHA8">#REF!</definedName>
    <definedName name="FOLHA9" localSheetId="8">#REF!</definedName>
    <definedName name="FOLHA9">#REF!</definedName>
    <definedName name="fossa">#REF!</definedName>
    <definedName name="Fot" localSheetId="9" hidden="1">{"'EI 060 02'!$A$1:$K$59"}</definedName>
    <definedName name="Fot" hidden="1">{"'EI 060 02'!$A$1:$K$59"}</definedName>
    <definedName name="Fresagem01" localSheetId="9" hidden="1">{#N/A,#N/A,TRUE,"Serviços"}</definedName>
    <definedName name="Fresagem01" hidden="1">{#N/A,#N/A,TRUE,"Serviços"}</definedName>
    <definedName name="Fresagem011" localSheetId="9" hidden="1">{#N/A,#N/A,TRUE,"Serviços"}</definedName>
    <definedName name="Fresagem011" hidden="1">{#N/A,#N/A,TRUE,"Serviços"}</definedName>
    <definedName name="fresh5" localSheetId="8">#REF!</definedName>
    <definedName name="fresh5">#REF!</definedName>
    <definedName name="FT">#REF!</definedName>
    <definedName name="FunE">#REF!</definedName>
    <definedName name="FunE_1">#REF!</definedName>
    <definedName name="FunE_1_4">#REF!</definedName>
    <definedName name="FunE_4">#REF!</definedName>
    <definedName name="FunE_6">#REF!</definedName>
    <definedName name="FunE_6_4">#REF!</definedName>
    <definedName name="FunInt">#REF!</definedName>
    <definedName name="FunInt_1">#REF!</definedName>
    <definedName name="FunInt_1_4">#REF!</definedName>
    <definedName name="FunInt_4">#REF!</definedName>
    <definedName name="FunInt_6">#REF!</definedName>
    <definedName name="FunInt_6_4">#REF!</definedName>
    <definedName name="FunR">#REF!</definedName>
    <definedName name="FunR_1">#REF!</definedName>
    <definedName name="FunR_1_4">#REF!</definedName>
    <definedName name="FunR_4">#REF!</definedName>
    <definedName name="FunR_6">#REF!</definedName>
    <definedName name="FunR_6_4">#REF!</definedName>
    <definedName name="fx_horiz" localSheetId="8">#REF!</definedName>
    <definedName name="fx_horiz">#REF!</definedName>
    <definedName name="G_06">#NAME?</definedName>
    <definedName name="G_07">#NAME?</definedName>
    <definedName name="G_30">#NAME?</definedName>
    <definedName name="GAS">#REF!</definedName>
    <definedName name="GAST">[1]DADOS!$C$21</definedName>
    <definedName name="gdc">#REF!</definedName>
    <definedName name="GEOTECNICO" localSheetId="8">[16]PRECORC.XLS!#REF!</definedName>
    <definedName name="GEOTECNICO">[16]PRECORC.XLS!#REF!</definedName>
    <definedName name="geral">#REF!</definedName>
    <definedName name="gfg">#REF!</definedName>
    <definedName name="gfgfgfg" localSheetId="9" hidden="1">{#N/A,#N/A,FALSE,"MO (2)"}</definedName>
    <definedName name="gfgfgfg" hidden="1">{#N/A,#N/A,FALSE,"MO (2)"}</definedName>
    <definedName name="ggm">#REF!</definedName>
    <definedName name="ghghgh" localSheetId="9" hidden="1">{#N/A,#N/A,FALSE,"MO (2)"}</definedName>
    <definedName name="ghghgh" hidden="1">{#N/A,#N/A,FALSE,"MO (2)"}</definedName>
    <definedName name="GILBERTRO">[33]Planilha2!$A$8:$C$252</definedName>
    <definedName name="GP" localSheetId="8">[2]SERVIÇOS!#REF!</definedName>
    <definedName name="GP">[2]SERVIÇOS!#REF!</definedName>
    <definedName name="graf">#REF!</definedName>
    <definedName name="graf_8">NA()</definedName>
    <definedName name="GRAFICOS" localSheetId="8">[16]PRECORC.XLS!#REF!</definedName>
    <definedName name="GRAFICOS">[16]PRECORC.XLS!#REF!</definedName>
    <definedName name="GRAMA" localSheetId="8">#REF!</definedName>
    <definedName name="GRAMA">#REF!</definedName>
    <definedName name="grama_mudas" localSheetId="8">#REF!</definedName>
    <definedName name="grama_mudas">#REF!</definedName>
    <definedName name="_xlnm.Recorder">#REF!</definedName>
    <definedName name="GRI">#REF!</definedName>
    <definedName name="GRP">#REF!</definedName>
    <definedName name="grx">#REF!</definedName>
    <definedName name="gtryfj" localSheetId="9" hidden="1">{#N/A,#N/A,TRUE,"Serviços"}</definedName>
    <definedName name="gtryfj" hidden="1">{#N/A,#N/A,TRUE,"Serviços"}</definedName>
    <definedName name="gtryfjj" localSheetId="9" hidden="1">{#N/A,#N/A,TRUE,"Serviços"}</definedName>
    <definedName name="gtryfjj" hidden="1">{#N/A,#N/A,TRUE,"Serviços"}</definedName>
    <definedName name="h4c" localSheetId="8">#REF!</definedName>
    <definedName name="h4c">#REF!</definedName>
    <definedName name="h5c" localSheetId="8">#REF!</definedName>
    <definedName name="h5c">#REF!</definedName>
    <definedName name="h6c" localSheetId="8">#REF!</definedName>
    <definedName name="h6c">#REF!</definedName>
    <definedName name="h7c" localSheetId="8">#REF!</definedName>
    <definedName name="h7c">#REF!</definedName>
    <definedName name="h8c" localSheetId="8">#REF!</definedName>
    <definedName name="h8c">#REF!</definedName>
    <definedName name="h9c" localSheetId="8">#REF!</definedName>
    <definedName name="h9c">#REF!</definedName>
    <definedName name="hhhhh" localSheetId="9" hidden="1">{#N/A,#N/A,FALSE,"MO (2)"}</definedName>
    <definedName name="hhhhh" hidden="1">{#N/A,#N/A,FALSE,"MO (2)"}</definedName>
    <definedName name="hi" localSheetId="8">#REF!</definedName>
    <definedName name="hi">#REF!</definedName>
    <definedName name="hid1_2">#REF!</definedName>
    <definedName name="hjhjhjhju" localSheetId="9" hidden="1">{#N/A,#N/A,FALSE,"MO (2)"}</definedName>
    <definedName name="hjhjhjhju" hidden="1">{#N/A,#N/A,FALSE,"MO (2)"}</definedName>
    <definedName name="HTML_CodePage" hidden="1">1252</definedName>
    <definedName name="HTML_Control" localSheetId="9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 localSheetId="8">#REF!</definedName>
    <definedName name="I">#REF!</definedName>
    <definedName name="I1666725">'[34]CUC-SICRO'!$I$167582</definedName>
    <definedName name="ic">'[35]Desmatamento '!$L$10</definedName>
    <definedName name="idem" localSheetId="8">#REF!</definedName>
    <definedName name="idem">#REF!</definedName>
    <definedName name="IMOVEIS" localSheetId="8">[16]PRECORC.XLS!#REF!</definedName>
    <definedName name="IMOVEIS">[16]PRECORC.XLS!#REF!</definedName>
    <definedName name="IND" localSheetId="8">#REF!</definedName>
    <definedName name="IND">#REF!</definedName>
    <definedName name="INDI" localSheetId="8">#REF!</definedName>
    <definedName name="INDI">#REF!</definedName>
    <definedName name="indi_33" localSheetId="8">#REF!</definedName>
    <definedName name="indi_33">#REF!</definedName>
    <definedName name="INDI22" localSheetId="8">#REF!</definedName>
    <definedName name="INDI22">#REF!</definedName>
    <definedName name="indice_2" localSheetId="8">#REF!</definedName>
    <definedName name="indice_2">#REF!</definedName>
    <definedName name="INDIRETO" localSheetId="8">[16]PRECORC.XLS!#REF!</definedName>
    <definedName name="INDIRETO">[16]PRECORC.XLS!#REF!</definedName>
    <definedName name="inic" localSheetId="8">#REF!</definedName>
    <definedName name="inic">#REF!</definedName>
    <definedName name="InsInt">[18]Tel!#REF!</definedName>
    <definedName name="InsInt_1">[18]Tel!#REF!</definedName>
    <definedName name="InsInt_1_4">[18]Tel!#REF!</definedName>
    <definedName name="InsInt_4">[18]Tel!#REF!</definedName>
    <definedName name="InsInt_6">[18]Tel!#REF!</definedName>
    <definedName name="InsInt_6_4">[18]Tel!#REF!</definedName>
    <definedName name="INSUMO">#REF!</definedName>
    <definedName name="Insumos" hidden="1">#REF!</definedName>
    <definedName name="InvEscri">[18]EquiA!#REF!</definedName>
    <definedName name="InvEscri_1">[18]EquiA!#REF!</definedName>
    <definedName name="InvEscri_1_4">[18]EquiA!#REF!</definedName>
    <definedName name="InvEscri_4">[18]EquiA!#REF!</definedName>
    <definedName name="InvEscri_6">[18]EquiA!#REF!</definedName>
    <definedName name="InvEscri_6_4">[18]EquiA!#REF!</definedName>
    <definedName name="InvVei">[18]EquiA!#REF!</definedName>
    <definedName name="InvVei_1">[18]EquiA!#REF!</definedName>
    <definedName name="InvVei_1_4">[18]EquiA!#REF!</definedName>
    <definedName name="InvVei_4">[18]EquiA!#REF!</definedName>
    <definedName name="InvVei_6">[18]EquiA!#REF!</definedName>
    <definedName name="InvVei_6_4">[18]EquiA!#REF!</definedName>
    <definedName name="InvVeia">[18]EquiA!#REF!</definedName>
    <definedName name="InvVeia_1">[18]EquiA!#REF!</definedName>
    <definedName name="InvVeia_1_4">[18]EquiA!#REF!</definedName>
    <definedName name="InvVeia_4">[18]EquiA!#REF!</definedName>
    <definedName name="InvVeia_6">[18]EquiA!#REF!</definedName>
    <definedName name="InvVeia_6_4">[18]EquiA!#REF!</definedName>
    <definedName name="ipf">#REF!</definedName>
    <definedName name="ITEM1" localSheetId="8">[16]PRECORC.XLS!#REF!</definedName>
    <definedName name="ITEM1">[16]PRECORC.XLS!#REF!</definedName>
    <definedName name="ITEM2" localSheetId="8">[16]PRECORC.XLS!#REF!</definedName>
    <definedName name="ITEM2">[16]PRECORC.XLS!#REF!</definedName>
    <definedName name="Itens" hidden="1">#REF!</definedName>
    <definedName name="itus1">#REF!</definedName>
    <definedName name="j" localSheetId="9" hidden="1">{#N/A,#N/A,FALSE,"MO (2)"}</definedName>
    <definedName name="j" localSheetId="8">#REF!</definedName>
    <definedName name="j" hidden="1">{#N/A,#N/A,FALSE,"MO (2)"}</definedName>
    <definedName name="JAN00" localSheetId="8">[3]Consultoria!#REF!</definedName>
    <definedName name="JAN00">[3]Consultoria!#REF!</definedName>
    <definedName name="JAN00_3" localSheetId="8">[3]Consultoria!#REF!</definedName>
    <definedName name="JAN00_3">[3]Consultoria!#REF!</definedName>
    <definedName name="JAN95_3" localSheetId="8">[3]Consultoria!#REF!</definedName>
    <definedName name="JAN95_3">[3]Consultoria!#REF!</definedName>
    <definedName name="JAN96_3" localSheetId="8">[3]Consultoria!#REF!</definedName>
    <definedName name="JAN96_3">[3]Consultoria!#REF!</definedName>
    <definedName name="JAN97_3" localSheetId="8">[3]Consultoria!#REF!</definedName>
    <definedName name="JAN97_3">[3]Consultoria!#REF!</definedName>
    <definedName name="JAN98_3" localSheetId="8">[3]Consultoria!#REF!</definedName>
    <definedName name="JAN98_3">[3]Consultoria!#REF!</definedName>
    <definedName name="JAN99_3" localSheetId="8">[3]Consultoria!#REF!</definedName>
    <definedName name="JAN99_3">[3]Consultoria!#REF!</definedName>
    <definedName name="JANEIRO2003" localSheetId="9" hidden="1">{#N/A,#N/A,TRUE,"Serviços"}</definedName>
    <definedName name="JANEIRO2003" hidden="1">{#N/A,#N/A,TRUE,"Serviços"}</definedName>
    <definedName name="JANEIRO20033" localSheetId="9" hidden="1">{#N/A,#N/A,TRUE,"Serviços"}</definedName>
    <definedName name="JANEIRO20033" hidden="1">{#N/A,#N/A,TRUE,"Serviços"}</definedName>
    <definedName name="JF">'[36]Desmat 0,15'!$G$65</definedName>
    <definedName name="jhjhjhjju" localSheetId="9" hidden="1">{#N/A,#N/A,FALSE,"MO (2)"}</definedName>
    <definedName name="jhjhjhjju" hidden="1">{#N/A,#N/A,FALSE,"MO (2)"}</definedName>
    <definedName name="jjjjj" localSheetId="9" hidden="1">{#N/A,#N/A,FALSE,"MO (2)"}</definedName>
    <definedName name="jjjjj" hidden="1">{#N/A,#N/A,FALSE,"MO (2)"}</definedName>
    <definedName name="jla1_220">#REF!</definedName>
    <definedName name="jo" localSheetId="9" hidden="1">{#N/A,#N/A,FALSE,"MO (2)"}</definedName>
    <definedName name="jo" hidden="1">{#N/A,#N/A,FALSE,"MO (2)"}</definedName>
    <definedName name="JOAO" localSheetId="9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localSheetId="9" hidden="1">{#N/A,#N/A,FALSE,"LEVFER V2 P";#N/A,#N/A,FALSE,"LEVFER V2 P10%"}</definedName>
    <definedName name="JOAO1" hidden="1">{#N/A,#N/A,FALSE,"LEVFER V2 P";#N/A,#N/A,FALSE,"LEVFER V2 P10%"}</definedName>
    <definedName name="JOSE" localSheetId="9" hidden="1">{#N/A,#N/A,FALSE,"LEVFER V2 P";#N/A,#N/A,FALSE,"LEVFER V2 P10%"}</definedName>
    <definedName name="JOSE" localSheetId="8">[22]RELATÓRIO!$I$31</definedName>
    <definedName name="JOSE" hidden="1">{#N/A,#N/A,FALSE,"LEVFER V2 P";#N/A,#N/A,FALSE,"LEVFER V2 P10%"}</definedName>
    <definedName name="JRS">#REF!</definedName>
    <definedName name="juca" localSheetId="9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L95_3" localSheetId="8">[3]Consultoria!#REF!</definedName>
    <definedName name="JUL95_3">[3]Consultoria!#REF!</definedName>
    <definedName name="JUL96_3" localSheetId="8">[3]Consultoria!#REF!</definedName>
    <definedName name="JUL96_3">[3]Consultoria!#REF!</definedName>
    <definedName name="JUL97_3" localSheetId="8">[3]Consultoria!#REF!</definedName>
    <definedName name="JUL97_3">[3]Consultoria!#REF!</definedName>
    <definedName name="JUL98_3" localSheetId="8">[3]Consultoria!#REF!</definedName>
    <definedName name="JUL98_3">[3]Consultoria!#REF!</definedName>
    <definedName name="JUL99_3" localSheetId="8">[3]Consultoria!#REF!</definedName>
    <definedName name="JUL99_3">[3]Consultoria!#REF!</definedName>
    <definedName name="jun00" localSheetId="8">[3]Consultoria!#REF!</definedName>
    <definedName name="jun00">[3]Consultoria!#REF!</definedName>
    <definedName name="jun00_3" localSheetId="8">[3]Consultoria!#REF!</definedName>
    <definedName name="jun00_3">[3]Consultoria!#REF!</definedName>
    <definedName name="JUN95_3" localSheetId="8">[3]Consultoria!#REF!</definedName>
    <definedName name="JUN95_3">[3]Consultoria!#REF!</definedName>
    <definedName name="JUN96_3" localSheetId="8">[3]Consultoria!#REF!</definedName>
    <definedName name="JUN96_3">[3]Consultoria!#REF!</definedName>
    <definedName name="JUN97_3" localSheetId="8">[3]Consultoria!#REF!</definedName>
    <definedName name="JUN97_3">[3]Consultoria!#REF!</definedName>
    <definedName name="JUN98_3" localSheetId="8">[3]Consultoria!#REF!</definedName>
    <definedName name="JUN98_3">[3]Consultoria!#REF!</definedName>
    <definedName name="JUN99_3" localSheetId="8">[3]Consultoria!#REF!</definedName>
    <definedName name="JUN99_3">[3]Consultoria!#REF!</definedName>
    <definedName name="k" localSheetId="8">'[37]Tab. Consultoria Jan-11'!#REF!</definedName>
    <definedName name="k">'[37]Tab. Consultoria Jan-11'!#REF!</definedName>
    <definedName name="kdren" localSheetId="8">#REF!</definedName>
    <definedName name="kdren">#REF!</definedName>
    <definedName name="kdrena" localSheetId="8">#REF!</definedName>
    <definedName name="kdrena">#REF!</definedName>
    <definedName name="kkkkkk" localSheetId="9" hidden="1">{#N/A,#N/A,FALSE,"MO (2)"}</definedName>
    <definedName name="kkkkkk" hidden="1">{#N/A,#N/A,FALSE,"MO (2)"}</definedName>
    <definedName name="klklklkl" localSheetId="9" hidden="1">{#N/A,#N/A,FALSE,"MO (2)"}</definedName>
    <definedName name="klklklkl" hidden="1">{#N/A,#N/A,FALSE,"MO (2)"}</definedName>
    <definedName name="Km" localSheetId="8">#REF!</definedName>
    <definedName name="Km">#REF!</definedName>
    <definedName name="koae" localSheetId="8">#REF!</definedName>
    <definedName name="koae">#REF!</definedName>
    <definedName name="kpavi" localSheetId="8">#REF!</definedName>
    <definedName name="kpavi">#REF!</definedName>
    <definedName name="KSIN" localSheetId="8">#REF!</definedName>
    <definedName name="KSIN">#REF!</definedName>
    <definedName name="ksinal" localSheetId="8">'[38]Indice de Reajuste'!#REF!</definedName>
    <definedName name="ksinal">'[38]Indice de Reajuste'!#REF!</definedName>
    <definedName name="kt" localSheetId="8">#REF!</definedName>
    <definedName name="kt">#REF!</definedName>
    <definedName name="kterra" localSheetId="8">#REF!</definedName>
    <definedName name="kterra">#REF!</definedName>
    <definedName name="la" localSheetId="9" hidden="1">{#N/A,#N/A,FALSE,"MO (2)"}</definedName>
    <definedName name="la" hidden="1">{#N/A,#N/A,FALSE,"MO (2)"}</definedName>
    <definedName name="la_1" localSheetId="9" hidden="1">{#N/A,#N/A,FALSE,"MO (2)"}</definedName>
    <definedName name="la_1" hidden="1">{#N/A,#N/A,FALSE,"MO (2)"}</definedName>
    <definedName name="lab" localSheetId="9" hidden="1">{#N/A,#N/A,TRUE,"Serviços"}</definedName>
    <definedName name="lab" hidden="1">{#N/A,#N/A,TRUE,"Serviços"}</definedName>
    <definedName name="labb" localSheetId="9" hidden="1">{#N/A,#N/A,TRUE,"Serviços"}</definedName>
    <definedName name="labb" hidden="1">{#N/A,#N/A,TRUE,"Serviços"}</definedName>
    <definedName name="LAMAG" localSheetId="8">[2]SERVIÇOS!#REF!</definedName>
    <definedName name="LAMAG">[2]SERVIÇOS!#REF!</definedName>
    <definedName name="Leituristas">[18]PessA!#REF!</definedName>
    <definedName name="Leituristas_1">[18]PessA!#REF!</definedName>
    <definedName name="Leituristas_1_4">[18]PessA!#REF!</definedName>
    <definedName name="Leituristas_4">[18]PessA!#REF!</definedName>
    <definedName name="Leituristas_6">[18]PessA!#REF!</definedName>
    <definedName name="Leituristas_6_4">[18]PessA!#REF!</definedName>
    <definedName name="LILASDRENA" localSheetId="8">#REF!</definedName>
    <definedName name="LILASDRENA">#REF!</definedName>
    <definedName name="lm6_3">#REF!</definedName>
    <definedName name="lnm">#REF!</definedName>
    <definedName name="LOC" localSheetId="8">[2]SERVIÇOS!#REF!</definedName>
    <definedName name="LOC">[2]SERVIÇOS!#REF!</definedName>
    <definedName name="LOCAL" localSheetId="8">[2]TLCB5!#REF!</definedName>
    <definedName name="Local" hidden="1">""</definedName>
    <definedName name="lpb">#REF!</definedName>
    <definedName name="LSO">#REF!</definedName>
    <definedName name="lub">#REF!</definedName>
    <definedName name="LUCIANO" localSheetId="8">[2]SERVIÇOS!#REF!</definedName>
    <definedName name="LUCIANO">[2]SERVIÇOS!#REF!</definedName>
    <definedName name="luis" localSheetId="8">#REF!</definedName>
    <definedName name="luis">#REF!</definedName>
    <definedName name="LVC" localSheetId="8">[2]SERVIÇOS!#REF!</definedName>
    <definedName name="LVC">[2]SERVIÇOS!#REF!</definedName>
    <definedName name="LVD" localSheetId="8">[2]SERVIÇOS!#REF!</definedName>
    <definedName name="LVD">[2]SERVIÇOS!#REF!</definedName>
    <definedName name="lvg12050_1">#REF!</definedName>
    <definedName name="lvp1_2">#REF!</definedName>
    <definedName name="lvr">#REF!</definedName>
    <definedName name="lxa">#REF!</definedName>
    <definedName name="lxa1_8">NA()</definedName>
    <definedName name="lxaf">#REF!</definedName>
    <definedName name="m001m" localSheetId="8">#REF!</definedName>
    <definedName name="m001m">#REF!</definedName>
    <definedName name="m001p" localSheetId="8">#REF!</definedName>
    <definedName name="m001p">#REF!</definedName>
    <definedName name="m002m" localSheetId="8">#REF!</definedName>
    <definedName name="m002m">#REF!</definedName>
    <definedName name="m002p" localSheetId="8">#REF!</definedName>
    <definedName name="m002p">#REF!</definedName>
    <definedName name="m003m" localSheetId="8">#REF!</definedName>
    <definedName name="m003m">#REF!</definedName>
    <definedName name="m003p" localSheetId="8">#REF!</definedName>
    <definedName name="m003p">#REF!</definedName>
    <definedName name="m004m" localSheetId="8">#REF!</definedName>
    <definedName name="m004m">#REF!</definedName>
    <definedName name="m004p" localSheetId="8">#REF!</definedName>
    <definedName name="m004p">#REF!</definedName>
    <definedName name="m005m" localSheetId="8">#REF!</definedName>
    <definedName name="m005m">#REF!</definedName>
    <definedName name="m005p" localSheetId="8">#REF!</definedName>
    <definedName name="m005p">#REF!</definedName>
    <definedName name="m101m" localSheetId="8">#REF!</definedName>
    <definedName name="m101m">#REF!</definedName>
    <definedName name="m101p" localSheetId="8">#REF!</definedName>
    <definedName name="m101p">#REF!</definedName>
    <definedName name="m102m" localSheetId="8">#REF!</definedName>
    <definedName name="m102m">#REF!</definedName>
    <definedName name="m102p" localSheetId="8">#REF!</definedName>
    <definedName name="m102p">#REF!</definedName>
    <definedName name="m103m" localSheetId="8">#REF!</definedName>
    <definedName name="m103m">#REF!</definedName>
    <definedName name="m103p" localSheetId="8">#REF!</definedName>
    <definedName name="m103p">#REF!</definedName>
    <definedName name="m104m" localSheetId="8">#REF!</definedName>
    <definedName name="m104m">#REF!</definedName>
    <definedName name="m104p" localSheetId="8">#REF!</definedName>
    <definedName name="m104p">#REF!</definedName>
    <definedName name="m105m" localSheetId="8">#REF!</definedName>
    <definedName name="m105m">#REF!</definedName>
    <definedName name="m105p" localSheetId="8">#REF!</definedName>
    <definedName name="m105p">#REF!</definedName>
    <definedName name="m106m" localSheetId="8">#REF!</definedName>
    <definedName name="m106m">#REF!</definedName>
    <definedName name="m106p" localSheetId="8">#REF!</definedName>
    <definedName name="m106p">#REF!</definedName>
    <definedName name="m107m" localSheetId="8">#REF!</definedName>
    <definedName name="m107m">#REF!</definedName>
    <definedName name="m107p" localSheetId="8">#REF!</definedName>
    <definedName name="m107p">#REF!</definedName>
    <definedName name="m108m" localSheetId="8">#REF!</definedName>
    <definedName name="m108m">#REF!</definedName>
    <definedName name="m108p" localSheetId="8">#REF!</definedName>
    <definedName name="m108p">#REF!</definedName>
    <definedName name="m109m" localSheetId="8">#REF!</definedName>
    <definedName name="m109m">#REF!</definedName>
    <definedName name="m109p" localSheetId="8">#REF!</definedName>
    <definedName name="m109p">#REF!</definedName>
    <definedName name="m110m" localSheetId="8">#REF!</definedName>
    <definedName name="m110m">#REF!</definedName>
    <definedName name="m110p" localSheetId="8">#REF!</definedName>
    <definedName name="m110p">#REF!</definedName>
    <definedName name="m111m" localSheetId="8">#REF!</definedName>
    <definedName name="m111m">#REF!</definedName>
    <definedName name="m111p" localSheetId="8">#REF!</definedName>
    <definedName name="m111p">#REF!</definedName>
    <definedName name="m112m" localSheetId="8">#REF!</definedName>
    <definedName name="m112m">#REF!</definedName>
    <definedName name="m112p" localSheetId="8">#REF!</definedName>
    <definedName name="m112p">#REF!</definedName>
    <definedName name="m114m" localSheetId="8">#REF!</definedName>
    <definedName name="m114m">#REF!</definedName>
    <definedName name="m114p" localSheetId="8">#REF!</definedName>
    <definedName name="m114p">#REF!</definedName>
    <definedName name="m201m" localSheetId="8">#REF!</definedName>
    <definedName name="m201m">#REF!</definedName>
    <definedName name="m201p" localSheetId="8">#REF!</definedName>
    <definedName name="m201p">#REF!</definedName>
    <definedName name="m202m" localSheetId="8">#REF!</definedName>
    <definedName name="m202m">#REF!</definedName>
    <definedName name="m202p" localSheetId="8">#REF!</definedName>
    <definedName name="m202p">#REF!</definedName>
    <definedName name="m307m" localSheetId="8">#REF!</definedName>
    <definedName name="m307m">#REF!</definedName>
    <definedName name="m307p" localSheetId="8">#REF!</definedName>
    <definedName name="m307p">#REF!</definedName>
    <definedName name="m319m" localSheetId="8">#REF!</definedName>
    <definedName name="m319m">#REF!</definedName>
    <definedName name="m319p" localSheetId="8">#REF!</definedName>
    <definedName name="m319p">#REF!</definedName>
    <definedName name="m320m" localSheetId="8">#REF!</definedName>
    <definedName name="m320m">#REF!</definedName>
    <definedName name="m320p" localSheetId="8">#REF!</definedName>
    <definedName name="m320p">#REF!</definedName>
    <definedName name="m321m" localSheetId="8">#REF!</definedName>
    <definedName name="m321m">#REF!</definedName>
    <definedName name="m321p" localSheetId="8">#REF!</definedName>
    <definedName name="m321p">#REF!</definedName>
    <definedName name="m322m" localSheetId="8">#REF!</definedName>
    <definedName name="m322m">#REF!</definedName>
    <definedName name="m322p" localSheetId="8">#REF!</definedName>
    <definedName name="m322p">#REF!</definedName>
    <definedName name="m323m" localSheetId="8">#REF!</definedName>
    <definedName name="m323m">#REF!</definedName>
    <definedName name="m323p" localSheetId="8">#REF!</definedName>
    <definedName name="m323p">#REF!</definedName>
    <definedName name="m324m" localSheetId="8">#REF!</definedName>
    <definedName name="m324m">#REF!</definedName>
    <definedName name="m324p" localSheetId="8">#REF!</definedName>
    <definedName name="m324p">#REF!</definedName>
    <definedName name="m325m" localSheetId="8">#REF!</definedName>
    <definedName name="m325m">#REF!</definedName>
    <definedName name="m325p" localSheetId="8">#REF!</definedName>
    <definedName name="m325p">#REF!</definedName>
    <definedName name="m326m" localSheetId="8">#REF!</definedName>
    <definedName name="m326m">#REF!</definedName>
    <definedName name="m326p" localSheetId="8">#REF!</definedName>
    <definedName name="m326p">#REF!</definedName>
    <definedName name="m328m" localSheetId="8">#REF!</definedName>
    <definedName name="m328m">#REF!</definedName>
    <definedName name="m328p" localSheetId="8">#REF!</definedName>
    <definedName name="m328p">#REF!</definedName>
    <definedName name="m330m" localSheetId="8">#REF!</definedName>
    <definedName name="m330m">#REF!</definedName>
    <definedName name="m330p" localSheetId="8">#REF!</definedName>
    <definedName name="m330p">#REF!</definedName>
    <definedName name="m331m" localSheetId="8">#REF!</definedName>
    <definedName name="m331m">#REF!</definedName>
    <definedName name="m331p" localSheetId="8">#REF!</definedName>
    <definedName name="m331p">#REF!</definedName>
    <definedName name="m332m" localSheetId="8">#REF!</definedName>
    <definedName name="m332m">#REF!</definedName>
    <definedName name="m332p" localSheetId="8">#REF!</definedName>
    <definedName name="m332p">#REF!</definedName>
    <definedName name="m334m" localSheetId="8">#REF!</definedName>
    <definedName name="m334m">#REF!</definedName>
    <definedName name="m334p" localSheetId="8">#REF!</definedName>
    <definedName name="m334p">#REF!</definedName>
    <definedName name="m335m" localSheetId="8">#REF!</definedName>
    <definedName name="m335m">#REF!</definedName>
    <definedName name="m335p" localSheetId="8">#REF!</definedName>
    <definedName name="m335p">#REF!</definedName>
    <definedName name="m338m" localSheetId="8">#REF!</definedName>
    <definedName name="m338m">#REF!</definedName>
    <definedName name="m338p" localSheetId="8">#REF!</definedName>
    <definedName name="m338p">#REF!</definedName>
    <definedName name="m339m" localSheetId="8">#REF!</definedName>
    <definedName name="m339m">#REF!</definedName>
    <definedName name="m339p" localSheetId="8">#REF!</definedName>
    <definedName name="m339p">#REF!</definedName>
    <definedName name="m340m" localSheetId="8">#REF!</definedName>
    <definedName name="m340m">#REF!</definedName>
    <definedName name="m340p" localSheetId="8">#REF!</definedName>
    <definedName name="m340p">#REF!</definedName>
    <definedName name="m341m" localSheetId="8">#REF!</definedName>
    <definedName name="m341m">#REF!</definedName>
    <definedName name="m341p" localSheetId="8">#REF!</definedName>
    <definedName name="m341p">#REF!</definedName>
    <definedName name="m342m" localSheetId="8">#REF!</definedName>
    <definedName name="m342m">#REF!</definedName>
    <definedName name="m342p" localSheetId="8">#REF!</definedName>
    <definedName name="m342p">#REF!</definedName>
    <definedName name="m343m" localSheetId="8">#REF!</definedName>
    <definedName name="m343m">#REF!</definedName>
    <definedName name="m343p" localSheetId="8">#REF!</definedName>
    <definedName name="m343p">#REF!</definedName>
    <definedName name="m344m" localSheetId="8">#REF!</definedName>
    <definedName name="m344m">#REF!</definedName>
    <definedName name="m344p" localSheetId="8">#REF!</definedName>
    <definedName name="m344p">#REF!</definedName>
    <definedName name="m345m" localSheetId="8">#REF!</definedName>
    <definedName name="m345m">#REF!</definedName>
    <definedName name="m345p" localSheetId="8">#REF!</definedName>
    <definedName name="m345p">#REF!</definedName>
    <definedName name="m346m" localSheetId="8">#REF!</definedName>
    <definedName name="m346m">#REF!</definedName>
    <definedName name="m346p" localSheetId="8">#REF!</definedName>
    <definedName name="m346p">#REF!</definedName>
    <definedName name="m347m" localSheetId="8">#REF!</definedName>
    <definedName name="m347m">#REF!</definedName>
    <definedName name="m347p" localSheetId="8">#REF!</definedName>
    <definedName name="m347p">#REF!</definedName>
    <definedName name="m348m" localSheetId="8">#REF!</definedName>
    <definedName name="m348m">#REF!</definedName>
    <definedName name="m348p" localSheetId="8">#REF!</definedName>
    <definedName name="m348p">#REF!</definedName>
    <definedName name="m349m" localSheetId="8">#REF!</definedName>
    <definedName name="m349m">#REF!</definedName>
    <definedName name="m349p" localSheetId="8">#REF!</definedName>
    <definedName name="m349p">#REF!</definedName>
    <definedName name="m350m" localSheetId="8">#REF!</definedName>
    <definedName name="m350m">#REF!</definedName>
    <definedName name="m350p" localSheetId="8">#REF!</definedName>
    <definedName name="m350p">#REF!</definedName>
    <definedName name="m351m" localSheetId="8">#REF!</definedName>
    <definedName name="m351m">#REF!</definedName>
    <definedName name="m351p" localSheetId="8">#REF!</definedName>
    <definedName name="m351p">#REF!</definedName>
    <definedName name="m352m" localSheetId="8">#REF!</definedName>
    <definedName name="m352m">#REF!</definedName>
    <definedName name="m352p" localSheetId="8">#REF!</definedName>
    <definedName name="m352p">#REF!</definedName>
    <definedName name="m353m" localSheetId="8">#REF!</definedName>
    <definedName name="m353m">#REF!</definedName>
    <definedName name="m353p" localSheetId="8">#REF!</definedName>
    <definedName name="m353p">#REF!</definedName>
    <definedName name="m354m" localSheetId="8">#REF!</definedName>
    <definedName name="m354m">#REF!</definedName>
    <definedName name="m354p" localSheetId="8">#REF!</definedName>
    <definedName name="m354p">#REF!</definedName>
    <definedName name="m355m" localSheetId="8">#REF!</definedName>
    <definedName name="m355m">#REF!</definedName>
    <definedName name="m355p" localSheetId="8">#REF!</definedName>
    <definedName name="m355p">#REF!</definedName>
    <definedName name="m356m" localSheetId="8">#REF!</definedName>
    <definedName name="m356m">#REF!</definedName>
    <definedName name="m356p" localSheetId="8">#REF!</definedName>
    <definedName name="m356p">#REF!</definedName>
    <definedName name="m357m" localSheetId="8">#REF!</definedName>
    <definedName name="m357m">#REF!</definedName>
    <definedName name="m357p" localSheetId="8">#REF!</definedName>
    <definedName name="m357p">#REF!</definedName>
    <definedName name="m358m" localSheetId="8">#REF!</definedName>
    <definedName name="m358m">#REF!</definedName>
    <definedName name="m358p" localSheetId="8">#REF!</definedName>
    <definedName name="m358p">#REF!</definedName>
    <definedName name="m359m" localSheetId="8">#REF!</definedName>
    <definedName name="m359m">#REF!</definedName>
    <definedName name="m359p" localSheetId="8">#REF!</definedName>
    <definedName name="m359p">#REF!</definedName>
    <definedName name="m361m" localSheetId="8">#REF!</definedName>
    <definedName name="m361m">#REF!</definedName>
    <definedName name="m361p" localSheetId="8">#REF!</definedName>
    <definedName name="m361p">#REF!</definedName>
    <definedName name="m362m" localSheetId="8">#REF!</definedName>
    <definedName name="m362m">#REF!</definedName>
    <definedName name="m362p" localSheetId="8">#REF!</definedName>
    <definedName name="m362p">#REF!</definedName>
    <definedName name="m363m" localSheetId="8">#REF!</definedName>
    <definedName name="m363m">#REF!</definedName>
    <definedName name="m363p" localSheetId="8">#REF!</definedName>
    <definedName name="m363p">#REF!</definedName>
    <definedName name="m364m" localSheetId="8">#REF!</definedName>
    <definedName name="m364m">#REF!</definedName>
    <definedName name="m364p" localSheetId="8">#REF!</definedName>
    <definedName name="m364p">#REF!</definedName>
    <definedName name="m365m" localSheetId="8">#REF!</definedName>
    <definedName name="m365m">#REF!</definedName>
    <definedName name="m365p" localSheetId="8">#REF!</definedName>
    <definedName name="m365p">#REF!</definedName>
    <definedName name="m366m" localSheetId="8">#REF!</definedName>
    <definedName name="m366m">#REF!</definedName>
    <definedName name="m366p" localSheetId="8">#REF!</definedName>
    <definedName name="m366p">#REF!</definedName>
    <definedName name="m367m" localSheetId="8">#REF!</definedName>
    <definedName name="m367m">#REF!</definedName>
    <definedName name="m367p" localSheetId="8">#REF!</definedName>
    <definedName name="m367p">#REF!</definedName>
    <definedName name="m368m" localSheetId="8">#REF!</definedName>
    <definedName name="m368m">#REF!</definedName>
    <definedName name="m368p" localSheetId="8">#REF!</definedName>
    <definedName name="m368p">#REF!</definedName>
    <definedName name="m369m" localSheetId="8">#REF!</definedName>
    <definedName name="m369m">#REF!</definedName>
    <definedName name="m369p" localSheetId="8">#REF!</definedName>
    <definedName name="m369p">#REF!</definedName>
    <definedName name="m370m" localSheetId="8">#REF!</definedName>
    <definedName name="m370m">#REF!</definedName>
    <definedName name="m370p" localSheetId="8">#REF!</definedName>
    <definedName name="m370p">#REF!</definedName>
    <definedName name="m371m" localSheetId="8">#REF!</definedName>
    <definedName name="m371m">#REF!</definedName>
    <definedName name="m371p" localSheetId="8">#REF!</definedName>
    <definedName name="m371p">#REF!</definedName>
    <definedName name="m372m" localSheetId="8">#REF!</definedName>
    <definedName name="m372m">#REF!</definedName>
    <definedName name="m372p" localSheetId="8">#REF!</definedName>
    <definedName name="m372p">#REF!</definedName>
    <definedName name="m373m" localSheetId="8">#REF!</definedName>
    <definedName name="m373m">#REF!</definedName>
    <definedName name="m373p" localSheetId="8">#REF!</definedName>
    <definedName name="m373p">#REF!</definedName>
    <definedName name="m374m" localSheetId="8">#REF!</definedName>
    <definedName name="m374m">#REF!</definedName>
    <definedName name="m374p" localSheetId="8">#REF!</definedName>
    <definedName name="m374p">#REF!</definedName>
    <definedName name="m375m" localSheetId="8">#REF!</definedName>
    <definedName name="m375m">#REF!</definedName>
    <definedName name="m375p" localSheetId="8">#REF!</definedName>
    <definedName name="m375p">#REF!</definedName>
    <definedName name="m376m" localSheetId="8">#REF!</definedName>
    <definedName name="m376m">#REF!</definedName>
    <definedName name="m376p" localSheetId="8">#REF!</definedName>
    <definedName name="m376p">#REF!</definedName>
    <definedName name="m377m" localSheetId="8">#REF!</definedName>
    <definedName name="m377m">#REF!</definedName>
    <definedName name="m377p" localSheetId="8">#REF!</definedName>
    <definedName name="m377p">#REF!</definedName>
    <definedName name="m378m" localSheetId="8">#REF!</definedName>
    <definedName name="m378m">#REF!</definedName>
    <definedName name="m378p" localSheetId="8">#REF!</definedName>
    <definedName name="m378p">#REF!</definedName>
    <definedName name="m380m" localSheetId="8">#REF!</definedName>
    <definedName name="m380m">#REF!</definedName>
    <definedName name="m380p" localSheetId="8">#REF!</definedName>
    <definedName name="m380p">#REF!</definedName>
    <definedName name="m381m" localSheetId="8">#REF!</definedName>
    <definedName name="m381m">#REF!</definedName>
    <definedName name="m381p" localSheetId="8">#REF!</definedName>
    <definedName name="m381p">#REF!</definedName>
    <definedName name="m382m" localSheetId="8">#REF!</definedName>
    <definedName name="m382m">#REF!</definedName>
    <definedName name="m382p" localSheetId="8">#REF!</definedName>
    <definedName name="m382p">#REF!</definedName>
    <definedName name="m383m" localSheetId="8">#REF!</definedName>
    <definedName name="m383m">#REF!</definedName>
    <definedName name="m383p" localSheetId="8">#REF!</definedName>
    <definedName name="m383p">#REF!</definedName>
    <definedName name="m384m" localSheetId="8">#REF!</definedName>
    <definedName name="m384m">#REF!</definedName>
    <definedName name="m384p" localSheetId="8">#REF!</definedName>
    <definedName name="m384p">#REF!</definedName>
    <definedName name="m385m" localSheetId="8">#REF!</definedName>
    <definedName name="m385m">#REF!</definedName>
    <definedName name="m385p" localSheetId="8">#REF!</definedName>
    <definedName name="m385p">#REF!</definedName>
    <definedName name="m386m" localSheetId="8">#REF!</definedName>
    <definedName name="m386m">#REF!</definedName>
    <definedName name="m386p" localSheetId="8">#REF!</definedName>
    <definedName name="m386p">#REF!</definedName>
    <definedName name="m387m" localSheetId="8">#REF!</definedName>
    <definedName name="m387m">#REF!</definedName>
    <definedName name="m387p" localSheetId="8">#REF!</definedName>
    <definedName name="m387p">#REF!</definedName>
    <definedName name="m390m" localSheetId="8">#REF!</definedName>
    <definedName name="m390m">#REF!</definedName>
    <definedName name="m390p" localSheetId="8">#REF!</definedName>
    <definedName name="m390p">#REF!</definedName>
    <definedName name="m391m" localSheetId="8">#REF!</definedName>
    <definedName name="m391m">#REF!</definedName>
    <definedName name="m391p" localSheetId="8">#REF!</definedName>
    <definedName name="m391p">#REF!</definedName>
    <definedName name="m392m" localSheetId="8">#REF!</definedName>
    <definedName name="m392m">#REF!</definedName>
    <definedName name="m392p" localSheetId="8">#REF!</definedName>
    <definedName name="m392p">#REF!</definedName>
    <definedName name="m393m" localSheetId="8">#REF!</definedName>
    <definedName name="m393m">#REF!</definedName>
    <definedName name="m393p" localSheetId="8">#REF!</definedName>
    <definedName name="m393p">#REF!</definedName>
    <definedName name="m394m" localSheetId="8">#REF!</definedName>
    <definedName name="m394m">#REF!</definedName>
    <definedName name="m394p" localSheetId="8">#REF!</definedName>
    <definedName name="m394p">#REF!</definedName>
    <definedName name="m395m" localSheetId="8">#REF!</definedName>
    <definedName name="m395m">#REF!</definedName>
    <definedName name="m395p" localSheetId="8">#REF!</definedName>
    <definedName name="m395p">#REF!</definedName>
    <definedName name="m396m" localSheetId="8">#REF!</definedName>
    <definedName name="m396m">#REF!</definedName>
    <definedName name="m396p" localSheetId="8">#REF!</definedName>
    <definedName name="m396p">#REF!</definedName>
    <definedName name="m398m" localSheetId="8">#REF!</definedName>
    <definedName name="m398m">#REF!</definedName>
    <definedName name="m398p" localSheetId="8">#REF!</definedName>
    <definedName name="m398p">#REF!</definedName>
    <definedName name="m401m" localSheetId="8">#REF!</definedName>
    <definedName name="m401m">#REF!</definedName>
    <definedName name="m401p" localSheetId="8">#REF!</definedName>
    <definedName name="m401p">#REF!</definedName>
    <definedName name="m402m" localSheetId="8">#REF!</definedName>
    <definedName name="m402m">#REF!</definedName>
    <definedName name="m402p" localSheetId="8">#REF!</definedName>
    <definedName name="m402p">#REF!</definedName>
    <definedName name="m403m" localSheetId="8">#REF!</definedName>
    <definedName name="m403m">#REF!</definedName>
    <definedName name="m403p" localSheetId="8">#REF!</definedName>
    <definedName name="m403p">#REF!</definedName>
    <definedName name="m404m" localSheetId="8">#REF!</definedName>
    <definedName name="m404m">#REF!</definedName>
    <definedName name="m404p" localSheetId="8">#REF!</definedName>
    <definedName name="m404p">#REF!</definedName>
    <definedName name="m405m" localSheetId="8">#REF!</definedName>
    <definedName name="m405m">#REF!</definedName>
    <definedName name="m405p" localSheetId="8">#REF!</definedName>
    <definedName name="m405p">#REF!</definedName>
    <definedName name="m406m" localSheetId="8">#REF!</definedName>
    <definedName name="m406m">#REF!</definedName>
    <definedName name="m406p" localSheetId="8">#REF!</definedName>
    <definedName name="m406p">#REF!</definedName>
    <definedName name="m407m" localSheetId="8">#REF!</definedName>
    <definedName name="m407m">#REF!</definedName>
    <definedName name="m407p" localSheetId="8">#REF!</definedName>
    <definedName name="m407p">#REF!</definedName>
    <definedName name="m408m" localSheetId="8">#REF!</definedName>
    <definedName name="m408m">#REF!</definedName>
    <definedName name="m408p" localSheetId="8">#REF!</definedName>
    <definedName name="m408p">#REF!</definedName>
    <definedName name="m409m" localSheetId="8">#REF!</definedName>
    <definedName name="m409m">#REF!</definedName>
    <definedName name="m409p" localSheetId="8">#REF!</definedName>
    <definedName name="m409p">#REF!</definedName>
    <definedName name="m410m" localSheetId="8">#REF!</definedName>
    <definedName name="m410m">#REF!</definedName>
    <definedName name="m410p" localSheetId="8">#REF!</definedName>
    <definedName name="m410p">#REF!</definedName>
    <definedName name="m411m" localSheetId="8">#REF!</definedName>
    <definedName name="m411m">#REF!</definedName>
    <definedName name="m411p" localSheetId="8">#REF!</definedName>
    <definedName name="m411p">#REF!</definedName>
    <definedName name="m412m" localSheetId="8">#REF!</definedName>
    <definedName name="m412m">#REF!</definedName>
    <definedName name="m412p" localSheetId="8">#REF!</definedName>
    <definedName name="m412p">#REF!</definedName>
    <definedName name="m413m" localSheetId="8">#REF!</definedName>
    <definedName name="m413m">#REF!</definedName>
    <definedName name="m413p" localSheetId="8">#REF!</definedName>
    <definedName name="m413p">#REF!</definedName>
    <definedName name="m414m" localSheetId="8">#REF!</definedName>
    <definedName name="m414m">#REF!</definedName>
    <definedName name="m414p" localSheetId="8">#REF!</definedName>
    <definedName name="m414p">#REF!</definedName>
    <definedName name="m415m" localSheetId="8">#REF!</definedName>
    <definedName name="m415m">#REF!</definedName>
    <definedName name="m415p" localSheetId="8">#REF!</definedName>
    <definedName name="m415p">#REF!</definedName>
    <definedName name="m501m" localSheetId="8">#REF!</definedName>
    <definedName name="m501m">#REF!</definedName>
    <definedName name="m501p" localSheetId="8">#REF!</definedName>
    <definedName name="m501p">#REF!</definedName>
    <definedName name="m503m" localSheetId="8">#REF!</definedName>
    <definedName name="m503m">#REF!</definedName>
    <definedName name="m503p" localSheetId="8">#REF!</definedName>
    <definedName name="m503p">#REF!</definedName>
    <definedName name="m505m" localSheetId="8">#REF!</definedName>
    <definedName name="m505m">#REF!</definedName>
    <definedName name="m505p" localSheetId="8">#REF!</definedName>
    <definedName name="m505p">#REF!</definedName>
    <definedName name="m507m" localSheetId="8">#REF!</definedName>
    <definedName name="m507m">#REF!</definedName>
    <definedName name="m507p" localSheetId="8">#REF!</definedName>
    <definedName name="m507p">#REF!</definedName>
    <definedName name="m508m" localSheetId="8">#REF!</definedName>
    <definedName name="m508m">#REF!</definedName>
    <definedName name="m508p" localSheetId="8">#REF!</definedName>
    <definedName name="m508p">#REF!</definedName>
    <definedName name="m600m" localSheetId="8">#REF!</definedName>
    <definedName name="m600m">#REF!</definedName>
    <definedName name="m600p" localSheetId="8">#REF!</definedName>
    <definedName name="m600p">#REF!</definedName>
    <definedName name="m601m" localSheetId="8">#REF!</definedName>
    <definedName name="m601m">#REF!</definedName>
    <definedName name="m601p" localSheetId="8">#REF!</definedName>
    <definedName name="m601p">#REF!</definedName>
    <definedName name="m602m" localSheetId="8">#REF!</definedName>
    <definedName name="m602m">#REF!</definedName>
    <definedName name="m602p" localSheetId="8">#REF!</definedName>
    <definedName name="m602p">#REF!</definedName>
    <definedName name="m603m" localSheetId="8">#REF!</definedName>
    <definedName name="m603m">#REF!</definedName>
    <definedName name="m603p" localSheetId="8">#REF!</definedName>
    <definedName name="m603p">#REF!</definedName>
    <definedName name="m604m" localSheetId="8">#REF!</definedName>
    <definedName name="m604m">#REF!</definedName>
    <definedName name="m604p" localSheetId="8">#REF!</definedName>
    <definedName name="m604p">#REF!</definedName>
    <definedName name="m605m" localSheetId="8">#REF!</definedName>
    <definedName name="m605m">#REF!</definedName>
    <definedName name="m605p" localSheetId="8">#REF!</definedName>
    <definedName name="m605p">#REF!</definedName>
    <definedName name="m606m" localSheetId="8">#REF!</definedName>
    <definedName name="m606m">#REF!</definedName>
    <definedName name="m606p" localSheetId="8">#REF!</definedName>
    <definedName name="m606p">#REF!</definedName>
    <definedName name="m607m" localSheetId="8">#REF!</definedName>
    <definedName name="m607m">#REF!</definedName>
    <definedName name="m607p" localSheetId="8">#REF!</definedName>
    <definedName name="m607p">#REF!</definedName>
    <definedName name="m608m" localSheetId="8">#REF!</definedName>
    <definedName name="m608m">#REF!</definedName>
    <definedName name="m608p" localSheetId="8">#REF!</definedName>
    <definedName name="m608p">#REF!</definedName>
    <definedName name="m609m" localSheetId="8">#REF!</definedName>
    <definedName name="m609m">#REF!</definedName>
    <definedName name="m609p" localSheetId="8">#REF!</definedName>
    <definedName name="m609p">#REF!</definedName>
    <definedName name="m610m" localSheetId="8">#REF!</definedName>
    <definedName name="m610m">#REF!</definedName>
    <definedName name="m610p" localSheetId="8">#REF!</definedName>
    <definedName name="m610p">#REF!</definedName>
    <definedName name="m611m" localSheetId="8">#REF!</definedName>
    <definedName name="m611m">#REF!</definedName>
    <definedName name="m611p" localSheetId="8">#REF!</definedName>
    <definedName name="m611p">#REF!</definedName>
    <definedName name="m612m" localSheetId="8">#REF!</definedName>
    <definedName name="m612m">#REF!</definedName>
    <definedName name="m612p" localSheetId="8">#REF!</definedName>
    <definedName name="m612p">#REF!</definedName>
    <definedName name="m613m" localSheetId="8">#REF!</definedName>
    <definedName name="m613m">#REF!</definedName>
    <definedName name="m613p" localSheetId="8">#REF!</definedName>
    <definedName name="m613p">#REF!</definedName>
    <definedName name="m614m" localSheetId="8">#REF!</definedName>
    <definedName name="m614m">#REF!</definedName>
    <definedName name="m614p" localSheetId="8">#REF!</definedName>
    <definedName name="m614p">#REF!</definedName>
    <definedName name="m615m" localSheetId="8">#REF!</definedName>
    <definedName name="m615m">#REF!</definedName>
    <definedName name="m615p" localSheetId="8">#REF!</definedName>
    <definedName name="m615p">#REF!</definedName>
    <definedName name="m616m" localSheetId="8">#REF!</definedName>
    <definedName name="m616m">#REF!</definedName>
    <definedName name="m616p" localSheetId="8">#REF!</definedName>
    <definedName name="m616p">#REF!</definedName>
    <definedName name="m617m" localSheetId="8">#REF!</definedName>
    <definedName name="m617m">#REF!</definedName>
    <definedName name="m617p" localSheetId="8">#REF!</definedName>
    <definedName name="m617p">#REF!</definedName>
    <definedName name="m618m" localSheetId="8">#REF!</definedName>
    <definedName name="m618m">#REF!</definedName>
    <definedName name="m618p" localSheetId="8">#REF!</definedName>
    <definedName name="m618p">#REF!</definedName>
    <definedName name="m619m" localSheetId="8">#REF!</definedName>
    <definedName name="m619m">#REF!</definedName>
    <definedName name="m619p" localSheetId="8">#REF!</definedName>
    <definedName name="m619p">#REF!</definedName>
    <definedName name="m620m" localSheetId="8">#REF!</definedName>
    <definedName name="m620m">#REF!</definedName>
    <definedName name="m620p" localSheetId="8">#REF!</definedName>
    <definedName name="m620p">#REF!</definedName>
    <definedName name="m621m" localSheetId="8">#REF!</definedName>
    <definedName name="m621m">#REF!</definedName>
    <definedName name="m621p" localSheetId="8">#REF!</definedName>
    <definedName name="m621p">#REF!</definedName>
    <definedName name="m622m" localSheetId="8">#REF!</definedName>
    <definedName name="m622m">#REF!</definedName>
    <definedName name="m622p" localSheetId="8">#REF!</definedName>
    <definedName name="m622p">#REF!</definedName>
    <definedName name="m623m" localSheetId="8">#REF!</definedName>
    <definedName name="m623m">#REF!</definedName>
    <definedName name="m623p" localSheetId="8">#REF!</definedName>
    <definedName name="m623p">#REF!</definedName>
    <definedName name="m624m" localSheetId="8">#REF!</definedName>
    <definedName name="m624m">#REF!</definedName>
    <definedName name="m624p" localSheetId="8">#REF!</definedName>
    <definedName name="m624p">#REF!</definedName>
    <definedName name="m625m" localSheetId="8">#REF!</definedName>
    <definedName name="m625m">#REF!</definedName>
    <definedName name="m625p" localSheetId="8">#REF!</definedName>
    <definedName name="m625p">#REF!</definedName>
    <definedName name="m626m" localSheetId="8">#REF!</definedName>
    <definedName name="m626m">#REF!</definedName>
    <definedName name="m626p" localSheetId="8">#REF!</definedName>
    <definedName name="m626p">#REF!</definedName>
    <definedName name="m700m" localSheetId="8">#REF!</definedName>
    <definedName name="m700m">#REF!</definedName>
    <definedName name="m700p" localSheetId="8">#REF!</definedName>
    <definedName name="m700p">#REF!</definedName>
    <definedName name="m702m" localSheetId="8">#REF!</definedName>
    <definedName name="m702m">#REF!</definedName>
    <definedName name="m702p" localSheetId="8">#REF!</definedName>
    <definedName name="m702p">#REF!</definedName>
    <definedName name="m703m" localSheetId="8">#REF!</definedName>
    <definedName name="m703m">#REF!</definedName>
    <definedName name="m703p" localSheetId="8">#REF!</definedName>
    <definedName name="m703p">#REF!</definedName>
    <definedName name="m704m" localSheetId="8">#REF!</definedName>
    <definedName name="m704m">#REF!</definedName>
    <definedName name="m704p" localSheetId="8">#REF!</definedName>
    <definedName name="m704p">#REF!</definedName>
    <definedName name="m705m" localSheetId="8">#REF!</definedName>
    <definedName name="m705m">#REF!</definedName>
    <definedName name="m705p" localSheetId="8">#REF!</definedName>
    <definedName name="m705p">#REF!</definedName>
    <definedName name="m709m" localSheetId="8">#REF!</definedName>
    <definedName name="m709m">#REF!</definedName>
    <definedName name="m709p" localSheetId="8">#REF!</definedName>
    <definedName name="m709p">#REF!</definedName>
    <definedName name="m710m" localSheetId="8">#REF!</definedName>
    <definedName name="m710m">#REF!</definedName>
    <definedName name="m710p" localSheetId="8">#REF!</definedName>
    <definedName name="m710p">#REF!</definedName>
    <definedName name="m711m" localSheetId="8">#REF!</definedName>
    <definedName name="m711m">#REF!</definedName>
    <definedName name="m711p" localSheetId="8">#REF!</definedName>
    <definedName name="m711p">#REF!</definedName>
    <definedName name="m712m" localSheetId="8">#REF!</definedName>
    <definedName name="m712m">#REF!</definedName>
    <definedName name="m712p" localSheetId="8">#REF!</definedName>
    <definedName name="m712p">#REF!</definedName>
    <definedName name="m715m" localSheetId="8">#REF!</definedName>
    <definedName name="m715m">#REF!</definedName>
    <definedName name="m715p" localSheetId="8">#REF!</definedName>
    <definedName name="m715p">#REF!</definedName>
    <definedName name="m901m" localSheetId="8">#REF!</definedName>
    <definedName name="m901m">#REF!</definedName>
    <definedName name="m901p" localSheetId="8">#REF!</definedName>
    <definedName name="m901p">#REF!</definedName>
    <definedName name="m902m" localSheetId="8">#REF!</definedName>
    <definedName name="m902m">#REF!</definedName>
    <definedName name="m902p" localSheetId="8">#REF!</definedName>
    <definedName name="m902p">#REF!</definedName>
    <definedName name="m903m" localSheetId="8">#REF!</definedName>
    <definedName name="m903m">#REF!</definedName>
    <definedName name="m903p" localSheetId="8">#REF!</definedName>
    <definedName name="m903p">#REF!</definedName>
    <definedName name="m904m" localSheetId="8">#REF!</definedName>
    <definedName name="m904m">#REF!</definedName>
    <definedName name="m904p" localSheetId="8">#REF!</definedName>
    <definedName name="m904p">#REF!</definedName>
    <definedName name="m905m" localSheetId="8">#REF!</definedName>
    <definedName name="m905m">#REF!</definedName>
    <definedName name="m905p" localSheetId="8">#REF!</definedName>
    <definedName name="m905p">#REF!</definedName>
    <definedName name="m906m" localSheetId="8">#REF!</definedName>
    <definedName name="m906m">#REF!</definedName>
    <definedName name="m906p" localSheetId="8">#REF!</definedName>
    <definedName name="m906p">#REF!</definedName>
    <definedName name="m907m" localSheetId="8">#REF!</definedName>
    <definedName name="m907m">#REF!</definedName>
    <definedName name="m907p" localSheetId="8">#REF!</definedName>
    <definedName name="m907p">#REF!</definedName>
    <definedName name="m908m" localSheetId="8">#REF!</definedName>
    <definedName name="m908m">#REF!</definedName>
    <definedName name="m908p" localSheetId="8">#REF!</definedName>
    <definedName name="m908p">#REF!</definedName>
    <definedName name="m909m" localSheetId="8">#REF!</definedName>
    <definedName name="m909m">#REF!</definedName>
    <definedName name="m909p" localSheetId="8">#REF!</definedName>
    <definedName name="m909p">#REF!</definedName>
    <definedName name="m910m" localSheetId="8">#REF!</definedName>
    <definedName name="m910m">#REF!</definedName>
    <definedName name="m910p" localSheetId="8">#REF!</definedName>
    <definedName name="m910p">#REF!</definedName>
    <definedName name="m911m" localSheetId="8">#REF!</definedName>
    <definedName name="m911m">#REF!</definedName>
    <definedName name="m911p" localSheetId="8">#REF!</definedName>
    <definedName name="m911p">#REF!</definedName>
    <definedName name="m920m" localSheetId="8">#REF!</definedName>
    <definedName name="m920m">#REF!</definedName>
    <definedName name="m920p" localSheetId="8">#REF!</definedName>
    <definedName name="m920p">#REF!</definedName>
    <definedName name="m921m" localSheetId="8">#REF!</definedName>
    <definedName name="m921m">#REF!</definedName>
    <definedName name="m921p" localSheetId="8">#REF!</definedName>
    <definedName name="m921p">#REF!</definedName>
    <definedName name="m922m" localSheetId="8">#REF!</definedName>
    <definedName name="m922m">#REF!</definedName>
    <definedName name="m922p" localSheetId="8">#REF!</definedName>
    <definedName name="m922p">#REF!</definedName>
    <definedName name="m923m" localSheetId="8">#REF!</definedName>
    <definedName name="m923m">#REF!</definedName>
    <definedName name="m923p" localSheetId="8">#REF!</definedName>
    <definedName name="m923p">#REF!</definedName>
    <definedName name="m924m" localSheetId="8">#REF!</definedName>
    <definedName name="m924m">#REF!</definedName>
    <definedName name="m924p" localSheetId="8">#REF!</definedName>
    <definedName name="m924p">#REF!</definedName>
    <definedName name="m925m" localSheetId="8">#REF!</definedName>
    <definedName name="m925m">#REF!</definedName>
    <definedName name="m925p" localSheetId="8">#REF!</definedName>
    <definedName name="m925p">#REF!</definedName>
    <definedName name="m926m" localSheetId="8">#REF!</definedName>
    <definedName name="m926m">#REF!</definedName>
    <definedName name="m926p" localSheetId="8">#REF!</definedName>
    <definedName name="m926p">#REF!</definedName>
    <definedName name="m927m" localSheetId="8">#REF!</definedName>
    <definedName name="m927m">#REF!</definedName>
    <definedName name="m927p" localSheetId="8">#REF!</definedName>
    <definedName name="m927p">#REF!</definedName>
    <definedName name="m928m" localSheetId="8">#REF!</definedName>
    <definedName name="m928m">#REF!</definedName>
    <definedName name="m928p" localSheetId="8">#REF!</definedName>
    <definedName name="m928p">#REF!</definedName>
    <definedName name="m929m" localSheetId="8">#REF!</definedName>
    <definedName name="m929m">#REF!</definedName>
    <definedName name="m929p" localSheetId="8">#REF!</definedName>
    <definedName name="m929p">#REF!</definedName>
    <definedName name="m935m" localSheetId="8">#REF!</definedName>
    <definedName name="m935m">#REF!</definedName>
    <definedName name="m935p" localSheetId="8">#REF!</definedName>
    <definedName name="m935p">#REF!</definedName>
    <definedName name="m936m" localSheetId="8">#REF!</definedName>
    <definedName name="m936m">#REF!</definedName>
    <definedName name="m936p" localSheetId="8">#REF!</definedName>
    <definedName name="m936p">#REF!</definedName>
    <definedName name="m937m" localSheetId="8">#REF!</definedName>
    <definedName name="m937m">#REF!</definedName>
    <definedName name="m937p" localSheetId="8">#REF!</definedName>
    <definedName name="m937p">#REF!</definedName>
    <definedName name="m938m" localSheetId="8">#REF!</definedName>
    <definedName name="m938m">#REF!</definedName>
    <definedName name="m938p" localSheetId="8">#REF!</definedName>
    <definedName name="m938p">#REF!</definedName>
    <definedName name="m939m" localSheetId="8">#REF!</definedName>
    <definedName name="m939m">#REF!</definedName>
    <definedName name="m939p" localSheetId="8">#REF!</definedName>
    <definedName name="m939p">#REF!</definedName>
    <definedName name="m940m" localSheetId="8">#REF!</definedName>
    <definedName name="m940m">#REF!</definedName>
    <definedName name="m940p" localSheetId="8">#REF!</definedName>
    <definedName name="m940p">#REF!</definedName>
    <definedName name="m941m" localSheetId="8">#REF!</definedName>
    <definedName name="m941m">#REF!</definedName>
    <definedName name="m941p" localSheetId="8">#REF!</definedName>
    <definedName name="m941p">#REF!</definedName>
    <definedName name="m942m" localSheetId="8">#REF!</definedName>
    <definedName name="m942m">#REF!</definedName>
    <definedName name="m942p" localSheetId="8">#REF!</definedName>
    <definedName name="m942p">#REF!</definedName>
    <definedName name="m945m" localSheetId="8">#REF!</definedName>
    <definedName name="m945m">#REF!</definedName>
    <definedName name="m945p" localSheetId="8">#REF!</definedName>
    <definedName name="m945p">#REF!</definedName>
    <definedName name="m946m" localSheetId="8">#REF!</definedName>
    <definedName name="m946m">#REF!</definedName>
    <definedName name="m946p" localSheetId="8">#REF!</definedName>
    <definedName name="m946p">#REF!</definedName>
    <definedName name="m947m" localSheetId="8">#REF!</definedName>
    <definedName name="m947m">#REF!</definedName>
    <definedName name="m947p" localSheetId="8">#REF!</definedName>
    <definedName name="m947p">#REF!</definedName>
    <definedName name="m948m" localSheetId="8">#REF!</definedName>
    <definedName name="m948m">#REF!</definedName>
    <definedName name="m948p" localSheetId="8">#REF!</definedName>
    <definedName name="m948p">#REF!</definedName>
    <definedName name="m949m" localSheetId="8">#REF!</definedName>
    <definedName name="m949m">#REF!</definedName>
    <definedName name="m949p" localSheetId="8">#REF!</definedName>
    <definedName name="m949p">#REF!</definedName>
    <definedName name="m950m" localSheetId="8">#REF!</definedName>
    <definedName name="m950m">#REF!</definedName>
    <definedName name="m950p" localSheetId="8">#REF!</definedName>
    <definedName name="m950p">#REF!</definedName>
    <definedName name="m951m" localSheetId="8">#REF!</definedName>
    <definedName name="m951m">#REF!</definedName>
    <definedName name="m951p" localSheetId="8">#REF!</definedName>
    <definedName name="m951p">#REF!</definedName>
    <definedName name="m952m" localSheetId="8">#REF!</definedName>
    <definedName name="m952m">#REF!</definedName>
    <definedName name="m952p" localSheetId="8">#REF!</definedName>
    <definedName name="m952p">#REF!</definedName>
    <definedName name="m953m" localSheetId="8">#REF!</definedName>
    <definedName name="m953m">#REF!</definedName>
    <definedName name="m953p" localSheetId="8">#REF!</definedName>
    <definedName name="m953p">#REF!</definedName>
    <definedName name="m954m" localSheetId="8">#REF!</definedName>
    <definedName name="m954m">#REF!</definedName>
    <definedName name="m954p" localSheetId="8">#REF!</definedName>
    <definedName name="m954p">#REF!</definedName>
    <definedName name="m955m" localSheetId="8">#REF!</definedName>
    <definedName name="m955m">#REF!</definedName>
    <definedName name="m955p" localSheetId="8">#REF!</definedName>
    <definedName name="m955p">#REF!</definedName>
    <definedName name="m956m" localSheetId="8">#REF!</definedName>
    <definedName name="m956m">#REF!</definedName>
    <definedName name="m956p" localSheetId="8">#REF!</definedName>
    <definedName name="m956p">#REF!</definedName>
    <definedName name="m957m" localSheetId="8">#REF!</definedName>
    <definedName name="m957m">#REF!</definedName>
    <definedName name="m957p" localSheetId="8">#REF!</definedName>
    <definedName name="m957p">#REF!</definedName>
    <definedName name="m958m" localSheetId="8">#REF!</definedName>
    <definedName name="m958m">#REF!</definedName>
    <definedName name="m958p" localSheetId="8">#REF!</definedName>
    <definedName name="m958p">#REF!</definedName>
    <definedName name="m960m" localSheetId="8">#REF!</definedName>
    <definedName name="m960m">#REF!</definedName>
    <definedName name="m960p" localSheetId="8">#REF!</definedName>
    <definedName name="m960p">#REF!</definedName>
    <definedName name="m969m" localSheetId="8">#REF!</definedName>
    <definedName name="m969m">#REF!</definedName>
    <definedName name="m969p" localSheetId="8">#REF!</definedName>
    <definedName name="m969p">#REF!</definedName>
    <definedName name="m970m" localSheetId="8">#REF!</definedName>
    <definedName name="m970m">#REF!</definedName>
    <definedName name="m970p" localSheetId="8">#REF!</definedName>
    <definedName name="m970p">#REF!</definedName>
    <definedName name="m971m" localSheetId="8">#REF!</definedName>
    <definedName name="m971m">#REF!</definedName>
    <definedName name="m971p" localSheetId="8">#REF!</definedName>
    <definedName name="m971p">#REF!</definedName>
    <definedName name="m972m" localSheetId="8">#REF!</definedName>
    <definedName name="m972m">#REF!</definedName>
    <definedName name="m972p" localSheetId="8">#REF!</definedName>
    <definedName name="m972p">#REF!</definedName>
    <definedName name="m973m" localSheetId="8">#REF!</definedName>
    <definedName name="m973m">#REF!</definedName>
    <definedName name="m973p" localSheetId="8">#REF!</definedName>
    <definedName name="m973p">#REF!</definedName>
    <definedName name="m974m" localSheetId="8">#REF!</definedName>
    <definedName name="m974m">#REF!</definedName>
    <definedName name="m974p" localSheetId="8">#REF!</definedName>
    <definedName name="m974p">#REF!</definedName>
    <definedName name="m975m" localSheetId="8">#REF!</definedName>
    <definedName name="m975m">#REF!</definedName>
    <definedName name="m975p" localSheetId="8">#REF!</definedName>
    <definedName name="m975p">#REF!</definedName>
    <definedName name="m976m" localSheetId="8">#REF!</definedName>
    <definedName name="m976m">#REF!</definedName>
    <definedName name="m976p" localSheetId="8">#REF!</definedName>
    <definedName name="m976p">#REF!</definedName>
    <definedName name="m977m" localSheetId="8">#REF!</definedName>
    <definedName name="m977m">#REF!</definedName>
    <definedName name="m977p" localSheetId="8">#REF!</definedName>
    <definedName name="m977p">#REF!</definedName>
    <definedName name="m980m" localSheetId="8">#REF!</definedName>
    <definedName name="m980m">#REF!</definedName>
    <definedName name="m980p" localSheetId="8">#REF!</definedName>
    <definedName name="m980p">#REF!</definedName>
    <definedName name="m982m" localSheetId="8">#REF!</definedName>
    <definedName name="m982m">#REF!</definedName>
    <definedName name="m982p" localSheetId="8">#REF!</definedName>
    <definedName name="m982p">#REF!</definedName>
    <definedName name="m983m" localSheetId="8">#REF!</definedName>
    <definedName name="m983m">#REF!</definedName>
    <definedName name="m983p" localSheetId="8">#REF!</definedName>
    <definedName name="m983p">#REF!</definedName>
    <definedName name="m984m" localSheetId="8">#REF!</definedName>
    <definedName name="m984m">#REF!</definedName>
    <definedName name="m984p" localSheetId="8">#REF!</definedName>
    <definedName name="m984p">#REF!</definedName>
    <definedName name="m985m" localSheetId="8">#REF!</definedName>
    <definedName name="m985m">#REF!</definedName>
    <definedName name="m985p" localSheetId="8">#REF!</definedName>
    <definedName name="m985p">#REF!</definedName>
    <definedName name="m996m" localSheetId="8">#REF!</definedName>
    <definedName name="m996m">#REF!</definedName>
    <definedName name="m996p" localSheetId="8">#REF!</definedName>
    <definedName name="m996p">#REF!</definedName>
    <definedName name="m997m" localSheetId="8">#REF!</definedName>
    <definedName name="m997m">#REF!</definedName>
    <definedName name="m997p" localSheetId="8">#REF!</definedName>
    <definedName name="m997p">#REF!</definedName>
    <definedName name="m998m" localSheetId="8">#REF!</definedName>
    <definedName name="m998m">#REF!</definedName>
    <definedName name="m998p" localSheetId="8">#REF!</definedName>
    <definedName name="m998p">#REF!</definedName>
    <definedName name="m999m" localSheetId="8">#REF!</definedName>
    <definedName name="m999m">#REF!</definedName>
    <definedName name="m999p" localSheetId="8">#REF!</definedName>
    <definedName name="m999p">#REF!</definedName>
    <definedName name="mad">#REF!</definedName>
    <definedName name="mai00" localSheetId="8">[3]Consultoria!#REF!</definedName>
    <definedName name="mai00">[3]Consultoria!#REF!</definedName>
    <definedName name="mai00_3" localSheetId="8">[3]Consultoria!#REF!</definedName>
    <definedName name="mai00_3">[3]Consultoria!#REF!</definedName>
    <definedName name="MAI95_3" localSheetId="8">[3]Consultoria!#REF!</definedName>
    <definedName name="MAI95_3">[3]Consultoria!#REF!</definedName>
    <definedName name="MAI96_3" localSheetId="8">[3]Consultoria!#REF!</definedName>
    <definedName name="MAI96_3">[3]Consultoria!#REF!</definedName>
    <definedName name="MAI97_3" localSheetId="8">[3]Consultoria!#REF!</definedName>
    <definedName name="MAI97_3">[3]Consultoria!#REF!</definedName>
    <definedName name="MAI98_3" localSheetId="8">[3]Consultoria!#REF!</definedName>
    <definedName name="MAI98_3">[3]Consultoria!#REF!</definedName>
    <definedName name="MAI99_3" localSheetId="8">[3]Consultoria!#REF!</definedName>
    <definedName name="MAI99_3">[3]Consultoria!#REF!</definedName>
    <definedName name="map">#REF!</definedName>
    <definedName name="MAR00" localSheetId="8">[3]Consultoria!#REF!</definedName>
    <definedName name="MAR00">[3]Consultoria!#REF!</definedName>
    <definedName name="MAR00_3" localSheetId="8">[3]Consultoria!#REF!</definedName>
    <definedName name="MAR00_3">[3]Consultoria!#REF!</definedName>
    <definedName name="MAR95_3" localSheetId="8">[3]Consultoria!#REF!</definedName>
    <definedName name="MAR95_3">[3]Consultoria!#REF!</definedName>
    <definedName name="MAR96_3" localSheetId="8">[3]Consultoria!#REF!</definedName>
    <definedName name="MAR96_3">[3]Consultoria!#REF!</definedName>
    <definedName name="MAR97_3" localSheetId="8">[3]Consultoria!#REF!</definedName>
    <definedName name="MAR97_3">[3]Consultoria!#REF!</definedName>
    <definedName name="MAR98_3" localSheetId="8">[3]Consultoria!#REF!</definedName>
    <definedName name="MAR98_3">[3]Consultoria!#REF!</definedName>
    <definedName name="MAR99_3" localSheetId="8">[3]Consultoria!#REF!</definedName>
    <definedName name="MAR99_3">[3]Consultoria!#REF!</definedName>
    <definedName name="Max" hidden="1">COUNTIF(#REF!,"&lt;&gt;0")+3</definedName>
    <definedName name="MBQ" localSheetId="8">[26]SERVIÇOS!#REF!</definedName>
    <definedName name="MBQ">[26]SERVIÇOS!#REF!</definedName>
    <definedName name="MBQA" localSheetId="8">[2]SERVIÇOS!#REF!</definedName>
    <definedName name="MBQA">[2]SERVIÇOS!#REF!</definedName>
    <definedName name="MBQT" localSheetId="8">[2]SERVIÇOS!#REF!</definedName>
    <definedName name="MBQT">[2]SERVIÇOS!#REF!</definedName>
    <definedName name="MBV" localSheetId="9">#REF!</definedName>
    <definedName name="MBV" localSheetId="8">#REF!</definedName>
    <definedName name="MBV">#REF!</definedName>
    <definedName name="mdn">#REF!</definedName>
    <definedName name="Medição" localSheetId="8">#REF!</definedName>
    <definedName name="Medição">#REF!</definedName>
    <definedName name="MEM" localSheetId="8">#REF!</definedName>
    <definedName name="MEM">#REF!</definedName>
    <definedName name="Mes_Ano">'[29]Custos Unitarios'!$D$2</definedName>
    <definedName name="MNI">#REF!</definedName>
    <definedName name="MNP">#REF!</definedName>
    <definedName name="MO" localSheetId="8">'[28]Escav Manual 1a cat'!$H$26</definedName>
    <definedName name="MO" hidden="1">#REF!</definedName>
    <definedName name="mo_base" localSheetId="8">#REF!</definedName>
    <definedName name="mo_base">#REF!</definedName>
    <definedName name="mo_sub_base" localSheetId="8">#REF!</definedName>
    <definedName name="mo_sub_base">#REF!</definedName>
    <definedName name="Modelo" hidden="1">#REF!</definedName>
    <definedName name="módulo1.Extenso" localSheetId="8">'CPU-VEICULO_Leve'!módulo1.Extenso</definedName>
    <definedName name="módulo1.Extenso">#N/A</definedName>
    <definedName name="motoristas">[18]EquiOM!#REF!</definedName>
    <definedName name="motoristas_1">[18]EquiOM!#REF!</definedName>
    <definedName name="motoristas_1_4">[18]EquiOM!#REF!</definedName>
    <definedName name="motoristas_4">[18]EquiOM!#REF!</definedName>
    <definedName name="motoristas_6">[18]EquiOM!#REF!</definedName>
    <definedName name="motoristas_6_4">[18]EquiOM!#REF!</definedName>
    <definedName name="mour">#REF!</definedName>
    <definedName name="mour_8">NA()</definedName>
    <definedName name="MP" hidden="1">#REF!</definedName>
    <definedName name="mpm2.5">#REF!</definedName>
    <definedName name="mpm2_5">#REF!</definedName>
    <definedName name="msicro" localSheetId="8">#REF!</definedName>
    <definedName name="msicro">#REF!</definedName>
    <definedName name="msv">#REF!</definedName>
    <definedName name="MT">'[21]CUSTOS UNITÁRIOS'!$C$4:$G$315</definedName>
    <definedName name="N0p">#REF!</definedName>
    <definedName name="NARCISO">#REF!</definedName>
    <definedName name="niv">#REF!</definedName>
    <definedName name="NIVEL" localSheetId="8">[16]PRECORC.XLS!#REF!</definedName>
    <definedName name="NIVEL">[16]PRECORC.XLS!#REF!</definedName>
    <definedName name="NLEq" hidden="1">4</definedName>
    <definedName name="NLMo" hidden="1">6</definedName>
    <definedName name="NLMp" hidden="1">5</definedName>
    <definedName name="NLTr" hidden="1">3</definedName>
    <definedName name="nome">NA()</definedName>
    <definedName name="nome_2">NA()</definedName>
    <definedName name="nome_4">#REF!</definedName>
    <definedName name="nome_8">NA()</definedName>
    <definedName name="NOp">#REF!</definedName>
    <definedName name="NOV94_3" localSheetId="8">[3]Consultoria!#REF!</definedName>
    <definedName name="NOV94_3">[3]Consultoria!#REF!</definedName>
    <definedName name="NOV95_3" localSheetId="8">[3]Consultoria!#REF!</definedName>
    <definedName name="NOV95_3">[3]Consultoria!#REF!</definedName>
    <definedName name="NOV96_3" localSheetId="8">[3]Consultoria!#REF!</definedName>
    <definedName name="NOV96_3">[3]Consultoria!#REF!</definedName>
    <definedName name="NOV97_3" localSheetId="8">[3]Consultoria!#REF!</definedName>
    <definedName name="NOV97_3">[3]Consultoria!#REF!</definedName>
    <definedName name="NOV98_3" localSheetId="8">[3]Consultoria!#REF!</definedName>
    <definedName name="NOV98_3">[3]Consultoria!#REF!</definedName>
    <definedName name="NOV99_3" localSheetId="8">[3]Consultoria!#REF!</definedName>
    <definedName name="NOV99_3">[3]Consultoria!#REF!</definedName>
    <definedName name="nrjCfh">#REF!</definedName>
    <definedName name="nrjCfh_1">#REF!</definedName>
    <definedName name="nrjCfh_1_4">#REF!</definedName>
    <definedName name="nrjCfh_4">#REF!</definedName>
    <definedName name="nrjCfh_6">#REF!</definedName>
    <definedName name="nrjCfh_6_4">#REF!</definedName>
    <definedName name="nrjCVh">#REF!</definedName>
    <definedName name="nrjCVh_1">#REF!</definedName>
    <definedName name="nrjCVh_1_4">#REF!</definedName>
    <definedName name="nrjCVh_4">#REF!</definedName>
    <definedName name="nrjCVh_6">#REF!</definedName>
    <definedName name="nrjCVh_6_4">#REF!</definedName>
    <definedName name="NTEI" localSheetId="8">'[17]PRO-08'!#REF!</definedName>
    <definedName name="NTEI">'[17]PRO-08'!#REF!</definedName>
    <definedName name="oac" localSheetId="8">#REF!</definedName>
    <definedName name="oac">#REF!</definedName>
    <definedName name="Oacorre2" localSheetId="8">#REF!</definedName>
    <definedName name="Oacorre2">#REF!</definedName>
    <definedName name="OAE" localSheetId="8">'[13]RESUMO-DVOP'!#REF!</definedName>
    <definedName name="OAE">'[13]RESUMO-DVOP'!#REF!</definedName>
    <definedName name="OAE_MAR94" localSheetId="8">#REF!</definedName>
    <definedName name="OAE_MAR94">#REF!</definedName>
    <definedName name="Oaesp2" localSheetId="8">#REF!</definedName>
    <definedName name="Oaesp2">#REF!</definedName>
    <definedName name="Obra" hidden="1">""</definedName>
    <definedName name="OBRAS_TIPO">#REF!</definedName>
    <definedName name="ocom" localSheetId="8">#REF!</definedName>
    <definedName name="ocom">#REF!</definedName>
    <definedName name="Ocomp2" localSheetId="8">#REF!</definedName>
    <definedName name="Ocomp2">#REF!</definedName>
    <definedName name="odi">#REF!</definedName>
    <definedName name="ofc">NA()</definedName>
    <definedName name="ofc_8">NA()</definedName>
    <definedName name="ofi">#REF!</definedName>
    <definedName name="OGU">#REF!</definedName>
    <definedName name="OLEO">[1]DADOS!$C$23</definedName>
    <definedName name="oli">#REF!</definedName>
    <definedName name="OnOff" hidden="1">"ON"</definedName>
    <definedName name="OPA" localSheetId="8">'[17]PRO-08'!#REF!</definedName>
    <definedName name="OPA">'[17]PRO-08'!#REF!</definedName>
    <definedName name="opera" localSheetId="8">#REF!</definedName>
    <definedName name="opera">#REF!</definedName>
    <definedName name="ORÇA" localSheetId="8">[2]ORÇAMENTO!#REF!</definedName>
    <definedName name="ORÇA">[2]ORÇAMENTO!#REF!</definedName>
    <definedName name="ORÇAMENTO" localSheetId="8">'CPU-VEICULO_Leve'!ORÇAMENTO</definedName>
    <definedName name="ORÇAMENTO">#N/A</definedName>
    <definedName name="orçamrest" localSheetId="9" hidden="1">{#N/A,#N/A,TRUE,"Serviços"}</definedName>
    <definedName name="orçamrest" hidden="1">{#N/A,#N/A,TRUE,"Serviços"}</definedName>
    <definedName name="orçamrestt" localSheetId="9" hidden="1">{#N/A,#N/A,TRUE,"Serviços"}</definedName>
    <definedName name="orçamrestt" hidden="1">{#N/A,#N/A,TRUE,"Serviços"}</definedName>
    <definedName name="Ordem" hidden="1">#REF!</definedName>
    <definedName name="Origem" hidden="1">#REF!</definedName>
    <definedName name="OUT94_3" localSheetId="8">[3]Consultoria!#REF!</definedName>
    <definedName name="OUT94_3">[3]Consultoria!#REF!</definedName>
    <definedName name="OUT95_3" localSheetId="8">[3]Consultoria!#REF!</definedName>
    <definedName name="OUT95_3">[3]Consultoria!#REF!</definedName>
    <definedName name="OUT96_3" localSheetId="8">[3]Consultoria!#REF!</definedName>
    <definedName name="OUT96_3">[3]Consultoria!#REF!</definedName>
    <definedName name="OUT97_3" localSheetId="8">[3]Consultoria!#REF!</definedName>
    <definedName name="OUT97_3">[3]Consultoria!#REF!</definedName>
    <definedName name="OUT98_3" localSheetId="8">[3]Consultoria!#REF!</definedName>
    <definedName name="OUT98_3">[3]Consultoria!#REF!</definedName>
    <definedName name="OUT99_3" localSheetId="8">[3]Consultoria!#REF!</definedName>
    <definedName name="OUT99_3">[3]Consultoria!#REF!</definedName>
    <definedName name="OUTR" localSheetId="8">[2]SERVIÇOS!#REF!</definedName>
    <definedName name="OUTR">[2]SERVIÇOS!#REF!</definedName>
    <definedName name="OUTROS" localSheetId="8">[16]PRECORC.XLS!#REF!</definedName>
    <definedName name="OUTROS">[16]PRECORC.XLS!#REF!</definedName>
    <definedName name="PACM30IMP" localSheetId="8">'[2]AQ TR MB'!#REF!</definedName>
    <definedName name="PACM30IMP">'[2]AQ TR MB'!#REF!</definedName>
    <definedName name="PAEMULCS" localSheetId="8">'[2]AQ TR MB'!#REF!</definedName>
    <definedName name="PAEMULCS">'[2]AQ TR MB'!#REF!</definedName>
    <definedName name="PAEMULTSS" localSheetId="8">'[2]AQ TR MB'!#REF!</definedName>
    <definedName name="PAEMULTSS">'[2]AQ TR MB'!#REF!</definedName>
    <definedName name="Par" localSheetId="9">#REF!</definedName>
    <definedName name="Par" localSheetId="8">#REF!</definedName>
    <definedName name="Par">#REF!</definedName>
    <definedName name="PARR1CST" localSheetId="8">'[2]AQ TR MB'!#REF!</definedName>
    <definedName name="PARR1CST">'[2]AQ TR MB'!#REF!</definedName>
    <definedName name="PassaExtenso" localSheetId="8">[39]!PassaExtenso</definedName>
    <definedName name="PassaExtenso">[39]!PassaExtenso</definedName>
    <definedName name="Passagem" localSheetId="8">[16]PRECORC.XLS!#REF!</definedName>
    <definedName name="Passagem">[16]PRECORC.XLS!#REF!</definedName>
    <definedName name="PAV" localSheetId="8">#REF!</definedName>
    <definedName name="PAV">#REF!</definedName>
    <definedName name="PAV_2" localSheetId="8">#REF!</definedName>
    <definedName name="PAV_2">#REF!</definedName>
    <definedName name="PAV_MAR94" localSheetId="8">#REF!</definedName>
    <definedName name="PAV_MAR94">#REF!</definedName>
    <definedName name="PAVI" localSheetId="8">#REF!+#REF!</definedName>
    <definedName name="PAVI">#REF!+#REF!</definedName>
    <definedName name="Pavi2" localSheetId="8">#REF!</definedName>
    <definedName name="Pavi2">#REF!</definedName>
    <definedName name="PCCARR" localSheetId="8">[2]SERVIÇOS!#REF!</definedName>
    <definedName name="PCCARR">[2]SERVIÇOS!#REF!</definedName>
    <definedName name="PCDF" localSheetId="8">[2]SERVIÇOS!#REF!</definedName>
    <definedName name="PCDF">[2]SERVIÇOS!#REF!</definedName>
    <definedName name="pcf60x210">#REF!</definedName>
    <definedName name="pcf80x200">#REF!</definedName>
    <definedName name="pcf80x210">#REF!</definedName>
    <definedName name="pcfc">#REF!</definedName>
    <definedName name="PCS" localSheetId="8">[2]SERVIÇOS!#REF!</definedName>
    <definedName name="PCS">[2]SERVIÇOS!#REF!</definedName>
    <definedName name="PCSA" localSheetId="8">[2]SERVIÇOS!#REF!</definedName>
    <definedName name="PCSA">[2]SERVIÇOS!#REF!</definedName>
    <definedName name="PCST" localSheetId="8">[2]SERVIÇOS!#REF!</definedName>
    <definedName name="PCST">[2]SERVIÇOS!#REF!</definedName>
    <definedName name="PDE" localSheetId="8">#REF!</definedName>
    <definedName name="PDE">#REF!</definedName>
    <definedName name="PDM">[1]DADOS!$C$13</definedName>
    <definedName name="pdm_5">#REF!</definedName>
    <definedName name="pedre" localSheetId="8">#REF!</definedName>
    <definedName name="pedre">#REF!</definedName>
    <definedName name="PEDREIRA" localSheetId="8">#REF!</definedName>
    <definedName name="PEDREIRA">#REF!</definedName>
    <definedName name="PEMN" localSheetId="8">[2]SERVIÇOS!#REF!</definedName>
    <definedName name="PEMN">[2]SERVIÇOS!#REF!</definedName>
    <definedName name="PEN" localSheetId="8">[2]SERVIÇOS!#REF!</definedName>
    <definedName name="PEN">[2]SERVIÇOS!#REF!</definedName>
    <definedName name="per" localSheetId="8">'[40]Qd.11-Orçamento'!#REF!</definedName>
    <definedName name="per">'[40]Qd.11-Orçamento'!#REF!</definedName>
    <definedName name="perp" localSheetId="8">#REF!</definedName>
    <definedName name="perp">#REF!</definedName>
    <definedName name="pes">#REF!</definedName>
    <definedName name="pesquisa" localSheetId="8">#REF!</definedName>
    <definedName name="pesquisa">#REF!</definedName>
    <definedName name="PGP" localSheetId="8">[2]SERVIÇOS!#REF!</definedName>
    <definedName name="PGP">[2]SERVIÇOS!#REF!</definedName>
    <definedName name="pig">#REF!</definedName>
    <definedName name="PII">#REF!</definedName>
    <definedName name="PIP">#REF!</definedName>
    <definedName name="PISTA" localSheetId="9" hidden="1">{#N/A,#N/A,TRUE,"Serviços"}</definedName>
    <definedName name="PISTA" hidden="1">{#N/A,#N/A,TRUE,"Serviços"}</definedName>
    <definedName name="PLA" localSheetId="8">[2]SERVIÇOS!#REF!</definedName>
    <definedName name="PLA">[2]SERVIÇOS!#REF!</definedName>
    <definedName name="Plan1" hidden="1">#REF!</definedName>
    <definedName name="planilha" localSheetId="9" hidden="1">{#N/A,#N/A,TRUE,"Serviços"}</definedName>
    <definedName name="planilha" localSheetId="8">NA()</definedName>
    <definedName name="planilha" hidden="1">{#N/A,#N/A,TRUE,"Serviços"}</definedName>
    <definedName name="planilha_1">NA()</definedName>
    <definedName name="PLANILHA2" localSheetId="8">#REF!</definedName>
    <definedName name="PLANILHA2">#REF!</definedName>
    <definedName name="plano" localSheetId="8">#REF!</definedName>
    <definedName name="plano">#REF!</definedName>
    <definedName name="plc">#REF!</definedName>
    <definedName name="plc2.5">#REF!</definedName>
    <definedName name="plc2_5">#REF!</definedName>
    <definedName name="PLT" localSheetId="8">[2]SERVIÇOS!#REF!</definedName>
    <definedName name="PLT">[2]SERVIÇOS!#REF!</definedName>
    <definedName name="Plu" localSheetId="9">{""," mil"," milhões"," bilhões"," trilhões"}</definedName>
    <definedName name="Plu">{""," mil"," milhões"," bilhões"," trilhões"}</definedName>
    <definedName name="PLVC" localSheetId="8">[2]SERVIÇOS!#REF!</definedName>
    <definedName name="PLVC">[2]SERVIÇOS!#REF!</definedName>
    <definedName name="PLVD" localSheetId="8">[2]SERVIÇOS!#REF!</definedName>
    <definedName name="PLVD">[2]SERVIÇOS!#REF!</definedName>
    <definedName name="PMBQ" localSheetId="8">[2]SERVIÇOS!#REF!</definedName>
    <definedName name="PMBQ">[2]SERVIÇOS!#REF!</definedName>
    <definedName name="PMBQA" localSheetId="8">[2]SERVIÇOS!#REF!</definedName>
    <definedName name="PMBQA">[2]SERVIÇOS!#REF!</definedName>
    <definedName name="PMBQT" localSheetId="8">[2]SERVIÇOS!#REF!</definedName>
    <definedName name="PMBQT">[2]SERVIÇOS!#REF!</definedName>
    <definedName name="PMS">#REF!</definedName>
    <definedName name="pont">#REF!</definedName>
    <definedName name="popopopo" localSheetId="9" hidden="1">{#N/A,#N/A,FALSE,"MO (2)"}</definedName>
    <definedName name="popopopo" hidden="1">{#N/A,#N/A,FALSE,"MO (2)"}</definedName>
    <definedName name="por_sistema_IMR">#REF!</definedName>
    <definedName name="por_sistema_IMR_1">#REF!</definedName>
    <definedName name="por_sistema_IMR_1_4">#REF!</definedName>
    <definedName name="por_sistema_IMR_4">#REF!</definedName>
    <definedName name="por_sistema_IMR_6">#REF!</definedName>
    <definedName name="por_sistema_IMR_6_4">#REF!</definedName>
    <definedName name="Posição" hidden="1">#REF!</definedName>
    <definedName name="PPEN" localSheetId="8">[2]SERVIÇOS!#REF!</definedName>
    <definedName name="PPEN">[2]SERVIÇOS!#REF!</definedName>
    <definedName name="PPLA" localSheetId="8">[2]SERVIÇOS!#REF!</definedName>
    <definedName name="PPLA">[2]SERVIÇOS!#REF!</definedName>
    <definedName name="PPLT" localSheetId="8">[2]SERVIÇOS!#REF!</definedName>
    <definedName name="PPLT">[2]SERVIÇOS!#REF!</definedName>
    <definedName name="PRBQ" localSheetId="8">[2]SERVIÇOS!#REF!</definedName>
    <definedName name="PRBQ">[2]SERVIÇOS!#REF!</definedName>
    <definedName name="PRCC" localSheetId="8">[2]SERVIÇOS!#REF!</definedName>
    <definedName name="PRCC">[2]SERVIÇOS!#REF!</definedName>
    <definedName name="Prd" hidden="1">#N/A</definedName>
    <definedName name="PrdAux" hidden="1">#N/A</definedName>
    <definedName name="PRDM" localSheetId="8">[2]SERVIÇOS!#REF!</definedName>
    <definedName name="PRDM">[2]SERVIÇOS!#REF!</definedName>
    <definedName name="PRE" localSheetId="8">#REF!</definedName>
    <definedName name="PRE">#REF!</definedName>
    <definedName name="Preço_kW">#REF!</definedName>
    <definedName name="Preço_kW_1">#REF!</definedName>
    <definedName name="Preço_kW_1_4">#REF!</definedName>
    <definedName name="Preço_kW_4">#REF!</definedName>
    <definedName name="Preço_kW_6">#REF!</definedName>
    <definedName name="Preço_kW_6_4">#REF!</definedName>
    <definedName name="PRECP" localSheetId="8">[2]SERVIÇOS!#REF!</definedName>
    <definedName name="PRECP">[2]SERVIÇOS!#REF!</definedName>
    <definedName name="pref">NA()</definedName>
    <definedName name="pref_2">NA()</definedName>
    <definedName name="pref_4">#REF!</definedName>
    <definedName name="pref_8">NA()</definedName>
    <definedName name="PREGO">[1]DADOS!$C$18</definedName>
    <definedName name="prf">#REF!</definedName>
    <definedName name="prg">#REF!</definedName>
    <definedName name="prg_5">#REF!</definedName>
    <definedName name="Print_Area_MI" localSheetId="8">#REF!</definedName>
    <definedName name="Print_Area_MI">#REF!</definedName>
    <definedName name="Print_Titles_MI" localSheetId="8">#REF!</definedName>
    <definedName name="Print_Titles_MI">#REF!</definedName>
    <definedName name="PRM1C" localSheetId="8">[2]SERVIÇOS!#REF!</definedName>
    <definedName name="PRM1C">[2]SERVIÇOS!#REF!</definedName>
    <definedName name="PROD_1" localSheetId="9" hidden="1">{#N/A,#N/A,TRUE,"Serviços"}</definedName>
    <definedName name="PROD_1" hidden="1">{#N/A,#N/A,TRUE,"Serviços"}</definedName>
    <definedName name="PROD_11" localSheetId="9" hidden="1">{#N/A,#N/A,TRUE,"Serviços"}</definedName>
    <definedName name="PROD_11" hidden="1">{#N/A,#N/A,TRUE,"Serviços"}</definedName>
    <definedName name="PROJ">#REF!</definedName>
    <definedName name="PRPA" localSheetId="8">[2]SERVIÇOS!#REF!</definedName>
    <definedName name="PRPA">[2]SERVIÇOS!#REF!</definedName>
    <definedName name="PRPL" localSheetId="8">[2]SERVIÇOS!#REF!</definedName>
    <definedName name="PRPL">[2]SERVIÇOS!#REF!</definedName>
    <definedName name="PRPT" localSheetId="8">[2]SERVIÇOS!#REF!</definedName>
    <definedName name="PRPT">[2]SERVIÇOS!#REF!</definedName>
    <definedName name="PRR1C" localSheetId="8">[2]SERVIÇOS!#REF!</definedName>
    <definedName name="PRR1C">[2]SERVIÇOS!#REF!</definedName>
    <definedName name="PRRP" localSheetId="8">[2]SERVIÇOS!#REF!</definedName>
    <definedName name="PRRP">[2]SERVIÇOS!#REF!</definedName>
    <definedName name="prtm">#REF!</definedName>
    <definedName name="PrzO">#REF!</definedName>
    <definedName name="PST" localSheetId="8">[2]SERVIÇOS!#REF!</definedName>
    <definedName name="PST">[2]SERVIÇOS!#REF!</definedName>
    <definedName name="PTBA" localSheetId="8">[2]SERVIÇOS!#REF!</definedName>
    <definedName name="PTBA">[2]SERVIÇOS!#REF!</definedName>
    <definedName name="PTBT" localSheetId="8">[2]SERVIÇOS!#REF!</definedName>
    <definedName name="PTBT">[2]SERVIÇOS!#REF!</definedName>
    <definedName name="ptc7_8">NA()</definedName>
    <definedName name="PTCAP20" localSheetId="8">[2]SERVIÇOS!#REF!</definedName>
    <definedName name="PTCAP20">[2]SERVIÇOS!#REF!</definedName>
    <definedName name="PTCM30" localSheetId="8">[2]SERVIÇOS!#REF!</definedName>
    <definedName name="PTCM30">[2]SERVIÇOS!#REF!</definedName>
    <definedName name="PTCM30IMP" localSheetId="8">'[2]AQ TR MB'!#REF!</definedName>
    <definedName name="PTCM30IMP">'[2]AQ TR MB'!#REF!</definedName>
    <definedName name="PTEMULCS" localSheetId="8">'[2]AQ TR MB'!#REF!</definedName>
    <definedName name="PTEMULCS">'[2]AQ TR MB'!#REF!</definedName>
    <definedName name="PTEMULTSS" localSheetId="8">'[2]AQ TR MB'!#REF!</definedName>
    <definedName name="PTEMULTSS">'[2]AQ TR MB'!#REF!</definedName>
    <definedName name="PTLCB10" localSheetId="8">[2]SERVIÇOS!#REF!</definedName>
    <definedName name="PTLCB10">[2]SERVIÇOS!#REF!</definedName>
    <definedName name="Pto" hidden="1">ROUND([41]Planilha!$D1*[41]Planilha!$E1,2)</definedName>
    <definedName name="PTRM1C" localSheetId="8">[2]SERVIÇOS!#REF!</definedName>
    <definedName name="PTRM1C">[2]SERVIÇOS!#REF!</definedName>
    <definedName name="PTRR1C" localSheetId="8">[2]SERVIÇOS!#REF!</definedName>
    <definedName name="PTRR1C">[2]SERVIÇOS!#REF!</definedName>
    <definedName name="PTRR1CST" localSheetId="8">'[2]AQ TR MB'!#REF!</definedName>
    <definedName name="PTRR1CST">'[2]AQ TR MB'!#REF!</definedName>
    <definedName name="PTSD" localSheetId="8">[2]SERVIÇOS!#REF!</definedName>
    <definedName name="PTSD">[2]SERVIÇOS!#REF!</definedName>
    <definedName name="PTSD2" localSheetId="8">[2]SERVIÇOS!#REF!</definedName>
    <definedName name="PTSD2">[2]SERVIÇOS!#REF!</definedName>
    <definedName name="ptt3x2">#REF!</definedName>
    <definedName name="Pun" hidden="1">#N/A</definedName>
    <definedName name="PUPA" localSheetId="8">#REF!</definedName>
    <definedName name="PUPA">#REF!</definedName>
    <definedName name="PUPJ" localSheetId="8">#REF!</definedName>
    <definedName name="PUPJ">#REF!</definedName>
    <definedName name="PVC">#REF!</definedName>
    <definedName name="pz" localSheetId="8">#REF!</definedName>
    <definedName name="pz">#REF!</definedName>
    <definedName name="Q" hidden="1">#REF!</definedName>
    <definedName name="QD" hidden="1">#REF!</definedName>
    <definedName name="qgm">#REF!</definedName>
    <definedName name="qqqqq" localSheetId="9" hidden="1">{#N/A,#N/A,FALSE,"MO (2)"}</definedName>
    <definedName name="qqqqq" hidden="1">{#N/A,#N/A,FALSE,"MO (2)"}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NT_acumu" localSheetId="8">#REF!</definedName>
    <definedName name="QUANT_acumu">#REF!</definedName>
    <definedName name="RAMAL">#REF!</definedName>
    <definedName name="RBQ" localSheetId="8">[2]SERVIÇOS!#REF!</definedName>
    <definedName name="RBQ">[2]SERVIÇOS!#REF!</definedName>
    <definedName name="RBV">[42]Teor!$C$3:$C$7</definedName>
    <definedName name="RCC" localSheetId="8">[2]SERVIÇOS!#REF!</definedName>
    <definedName name="RCC">[2]SERVIÇOS!#REF!</definedName>
    <definedName name="RDM" localSheetId="8">[2]SERVIÇOS!#REF!</definedName>
    <definedName name="RDM">[2]SERVIÇOS!#REF!</definedName>
    <definedName name="rdt13.8">#REF!</definedName>
    <definedName name="rdt13_8">#REF!</definedName>
    <definedName name="rea" localSheetId="8">#REF!</definedName>
    <definedName name="rea">#REF!</definedName>
    <definedName name="REBOQUE" localSheetId="8">#REF!</definedName>
    <definedName name="REBOQUE">#REF!</definedName>
    <definedName name="rec">#REF!</definedName>
    <definedName name="rec10c" localSheetId="8">#REF!</definedName>
    <definedName name="rec10c">#REF!</definedName>
    <definedName name="rec11c" localSheetId="8">#REF!</definedName>
    <definedName name="rec11c">#REF!</definedName>
    <definedName name="rec12c" localSheetId="8">#REF!</definedName>
    <definedName name="rec12c">#REF!</definedName>
    <definedName name="rec13c" localSheetId="8">#REF!</definedName>
    <definedName name="rec13c">#REF!</definedName>
    <definedName name="rec14c" localSheetId="8">#REF!</definedName>
    <definedName name="rec14c">#REF!</definedName>
    <definedName name="rec93c" localSheetId="8">#REF!</definedName>
    <definedName name="rec93c">#REF!</definedName>
    <definedName name="rec94c" localSheetId="8">#REF!</definedName>
    <definedName name="rec94c">#REF!</definedName>
    <definedName name="rec99c" localSheetId="8">#REF!</definedName>
    <definedName name="rec99c">#REF!</definedName>
    <definedName name="rech85c" localSheetId="8">#REF!</definedName>
    <definedName name="rech85c">#REF!</definedName>
    <definedName name="rech9c" localSheetId="8">#REF!</definedName>
    <definedName name="rech9c">#REF!</definedName>
    <definedName name="Recorder" localSheetId="8">#REF!</definedName>
    <definedName name="Recorder">#REF!</definedName>
    <definedName name="RECP" localSheetId="8">[2]SERVIÇOS!#REF!</definedName>
    <definedName name="RECP">[2]SERVIÇOS!#REF!</definedName>
    <definedName name="ref" localSheetId="8">'[37]Tab. Consultoria Jan-11'!#REF!</definedName>
    <definedName name="ref">'[37]Tab. Consultoria Jan-11'!#REF!</definedName>
    <definedName name="refdt" localSheetId="8">#REF!</definedName>
    <definedName name="refdt">#REF!</definedName>
    <definedName name="REGULA" localSheetId="8">#REF!</definedName>
    <definedName name="REGULA">#REF!</definedName>
    <definedName name="REL" localSheetId="9" hidden="1">{#N/A,#N/A,TRUE,"Serviços"}</definedName>
    <definedName name="REL" hidden="1">{#N/A,#N/A,TRUE,"Serviços"}</definedName>
    <definedName name="Relat" hidden="1">#REF!</definedName>
    <definedName name="RELL" localSheetId="9" hidden="1">{#N/A,#N/A,TRUE,"Serviços"}</definedName>
    <definedName name="RELL" hidden="1">{#N/A,#N/A,TRUE,"Serviços"}</definedName>
    <definedName name="RELMOBR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OÇÃO" localSheetId="8">#REF!</definedName>
    <definedName name="REMOÇÃO">#REF!</definedName>
    <definedName name="reperf" localSheetId="8">#REF!</definedName>
    <definedName name="reperf">#REF!</definedName>
    <definedName name="RES" localSheetId="8">[2]SERVIÇOS!#REF!</definedName>
    <definedName name="RES">[2]SERVIÇOS!#REF!</definedName>
    <definedName name="RESP" localSheetId="8">[2]ORÇAMENTO!#REF!</definedName>
    <definedName name="RESP">[2]ORÇAMENTO!#REF!</definedName>
    <definedName name="resu" localSheetId="9" hidden="1">{#N/A,#N/A,FALSE,"MO (2)"}</definedName>
    <definedName name="resu" hidden="1">{#N/A,#N/A,FALSE,"MO (2)"}</definedName>
    <definedName name="RESUMO" localSheetId="8">'CPU-VEICULO_Leve'!RESUMO</definedName>
    <definedName name="RESUMO">#N/A</definedName>
    <definedName name="resumoii" localSheetId="9" hidden="1">{#N/A,#N/A,FALSE,"MO (2)"}</definedName>
    <definedName name="resumoii" hidden="1">{#N/A,#N/A,FALSE,"MO (2)"}</definedName>
    <definedName name="resumou" localSheetId="9" hidden="1">{#N/A,#N/A,TRUE,"Plan1"}</definedName>
    <definedName name="resumou" hidden="1">{#N/A,#N/A,TRUE,"Plan1"}</definedName>
    <definedName name="REV" localSheetId="8">#REF!</definedName>
    <definedName name="REV">#REF!</definedName>
    <definedName name="rgG3_4">#REF!</definedName>
    <definedName name="rgp1_2">#REF!</definedName>
    <definedName name="RLI">#REF!</definedName>
    <definedName name="RLP">#REF!</definedName>
    <definedName name="RM1C" localSheetId="8">[2]SERVIÇOS!#REF!</definedName>
    <definedName name="RM1C">[2]SERVIÇOS!#REF!</definedName>
    <definedName name="RMA" localSheetId="8">'[17]PRO-08'!#REF!</definedName>
    <definedName name="RMA">'[17]PRO-08'!#REF!</definedName>
    <definedName name="ROB">'[43]Mat Asf'!$C$36</definedName>
    <definedName name="ROBERTO">'[43]Mat Asf'!$C$37</definedName>
    <definedName name="rod" localSheetId="8">[2]INVENTÁRIO!$B$17</definedName>
    <definedName name="Rod" hidden="1">#REF!</definedName>
    <definedName name="Rodovia">'[29]Custos Unitarios'!$A$4</definedName>
    <definedName name="RPA" localSheetId="8">[2]SERVIÇOS!#REF!</definedName>
    <definedName name="RPA">[2]SERVIÇOS!#REF!</definedName>
    <definedName name="RPI">#REF!</definedName>
    <definedName name="RPL" localSheetId="8">[2]SERVIÇOS!#REF!</definedName>
    <definedName name="RPL">[2]SERVIÇOS!#REF!</definedName>
    <definedName name="RPP">#REF!</definedName>
    <definedName name="RPS" localSheetId="8">[2]SERVIÇOS!#REF!</definedName>
    <definedName name="RPS">[2]SERVIÇOS!#REF!</definedName>
    <definedName name="RPT" localSheetId="8">[2]SERVIÇOS!#REF!</definedName>
    <definedName name="RPT">[2]SERVIÇOS!#REF!</definedName>
    <definedName name="RPZ" localSheetId="8">[2]SERVIÇOS!#REF!</definedName>
    <definedName name="RPZ">[2]SERVIÇOS!#REF!</definedName>
    <definedName name="rr" localSheetId="9" hidden="1">{#N/A,#N/A,TRUE,"Serviços"}</definedName>
    <definedName name="rr" hidden="1">{#N/A,#N/A,TRUE,"Serviços"}</definedName>
    <definedName name="RR_2C" localSheetId="8">#REF!</definedName>
    <definedName name="RR_2C">#REF!</definedName>
    <definedName name="RR1C" localSheetId="8">[2]SERVIÇOS!#REF!</definedName>
    <definedName name="RR1C">[2]SERVIÇOS!#REF!</definedName>
    <definedName name="RR2C">[1]DADOS!$C$32</definedName>
    <definedName name="rrff" localSheetId="9" hidden="1">{#N/A,#N/A,TRUE,"Serviços"}</definedName>
    <definedName name="rrff" hidden="1">{#N/A,#N/A,TRUE,"Serviços"}</definedName>
    <definedName name="rrfff" localSheetId="9" hidden="1">{#N/A,#N/A,TRUE,"Serviços"}</definedName>
    <definedName name="rrfff" hidden="1">{#N/A,#N/A,TRUE,"Serviços"}</definedName>
    <definedName name="RRP" localSheetId="8">[2]SERVIÇOS!#REF!</definedName>
    <definedName name="RRP">[2]SERVIÇOS!#REF!</definedName>
    <definedName name="RRQ" localSheetId="8">[2]SERVIÇOS!#REF!</definedName>
    <definedName name="RRQ">[2]SERVIÇOS!#REF!</definedName>
    <definedName name="rrr" localSheetId="9" hidden="1">{#N/A,#N/A,TRUE,"Serviços"}</definedName>
    <definedName name="rrr" hidden="1">{#N/A,#N/A,TRUE,"Serviços"}</definedName>
    <definedName name="S" localSheetId="9" hidden="1">{#N/A,#N/A,TRUE,"Serviços"}</definedName>
    <definedName name="S" hidden="1">{#N/A,#N/A,TRUE,"Serviços"}</definedName>
    <definedName name="s14_">#REF!</definedName>
    <definedName name="SAL">#REF!</definedName>
    <definedName name="salario">'[44]CUSTO HORÁRIO'!$H$3</definedName>
    <definedName name="salete" localSheetId="9" hidden="1">{#N/A,#N/A,FALSE,"MO (2)"}</definedName>
    <definedName name="salete" hidden="1">{#N/A,#N/A,FALSE,"MO (2)"}</definedName>
    <definedName name="salete.com" localSheetId="9" hidden="1">{#N/A,#N/A,FALSE,"MO (2)"}</definedName>
    <definedName name="salete.com" hidden="1">{#N/A,#N/A,FALSE,"MO (2)"}</definedName>
    <definedName name="SASA" localSheetId="9" hidden="1">{#N/A,#N/A,FALSE,"MO (2)"}</definedName>
    <definedName name="SASA" hidden="1">{#N/A,#N/A,FALSE,"MO (2)"}</definedName>
    <definedName name="sasa.com" localSheetId="9" hidden="1">{#N/A,#N/A,FALSE,"MO (2)"}</definedName>
    <definedName name="sasa.com" hidden="1">{#N/A,#N/A,FALSE,"MO (2)"}</definedName>
    <definedName name="sasaasa" localSheetId="9" hidden="1">{#N/A,#N/A,FALSE,"MO (2)"}</definedName>
    <definedName name="sasaasa" hidden="1">{#N/A,#N/A,FALSE,"MO (2)"}</definedName>
    <definedName name="SASASA" localSheetId="9" hidden="1">{#N/A,#N/A,FALSE,"MO (2)"}</definedName>
    <definedName name="SASASA" hidden="1">{#N/A,#N/A,FALSE,"MO (2)"}</definedName>
    <definedName name="SASASA_1" localSheetId="9" hidden="1">{#N/A,#N/A,FALSE,"MO (2)"}</definedName>
    <definedName name="SASASA_1" hidden="1">{#N/A,#N/A,FALSE,"MO (2)"}</definedName>
    <definedName name="sasda" localSheetId="9" hidden="1">{#N/A,#N/A,TRUE,"Serviços"}</definedName>
    <definedName name="sasda" hidden="1">{#N/A,#N/A,TRUE,"Serviços"}</definedName>
    <definedName name="sasdaa" localSheetId="9" hidden="1">{#N/A,#N/A,TRUE,"Serviços"}</definedName>
    <definedName name="sasdaa" hidden="1">{#N/A,#N/A,TRUE,"Serviços"}</definedName>
    <definedName name="scon" localSheetId="8">#REF!</definedName>
    <definedName name="scon">#REF!</definedName>
    <definedName name="sdsdsds" localSheetId="9" hidden="1">{#N/A,#N/A,FALSE,"MO (2)"}</definedName>
    <definedName name="sdsdsds" hidden="1">{#N/A,#N/A,FALSE,"MO (2)"}</definedName>
    <definedName name="sdsdsdsx" localSheetId="9" hidden="1">{#N/A,#N/A,FALSE,"MO (2)"}</definedName>
    <definedName name="sdsdsdsx" hidden="1">{#N/A,#N/A,FALSE,"MO (2)"}</definedName>
    <definedName name="SE" hidden="1">#REF!</definedName>
    <definedName name="seat15">#REF!</definedName>
    <definedName name="SEG" localSheetId="8">#REF!</definedName>
    <definedName name="SEG">#REF!</definedName>
    <definedName name="Segmento">'[29]Custos Unitarios'!$A$7</definedName>
    <definedName name="sencount" hidden="1">1</definedName>
    <definedName name="SERVI">[45]Serviços!$A$3:$F$1403</definedName>
    <definedName name="Serviços" localSheetId="8">#REF!</definedName>
    <definedName name="Serviços">#REF!</definedName>
    <definedName name="SET94_3" localSheetId="8">[3]Consultoria!#REF!</definedName>
    <definedName name="SET94_3">[3]Consultoria!#REF!</definedName>
    <definedName name="SET95_3" localSheetId="8">[3]Consultoria!#REF!</definedName>
    <definedName name="SET95_3">[3]Consultoria!#REF!</definedName>
    <definedName name="SET96_3" localSheetId="8">[3]Consultoria!#REF!</definedName>
    <definedName name="SET96_3">[3]Consultoria!#REF!</definedName>
    <definedName name="SET97_3" localSheetId="8">[3]Consultoria!#REF!</definedName>
    <definedName name="SET97_3">[3]Consultoria!#REF!</definedName>
    <definedName name="SET98_3" localSheetId="8">[3]Consultoria!#REF!</definedName>
    <definedName name="SET98_3">[3]Consultoria!#REF!</definedName>
    <definedName name="SET99_3" localSheetId="8">[3]Consultoria!#REF!</definedName>
    <definedName name="SET99_3">[3]Consultoria!#REF!</definedName>
    <definedName name="SETEMBRO" localSheetId="9" hidden="1">{#N/A,#N/A,TRUE,"Serviços"}</definedName>
    <definedName name="SETEMBRO" hidden="1">{#N/A,#N/A,TRUE,"Serviços"}</definedName>
    <definedName name="SETEMBROO" localSheetId="9" hidden="1">{#N/A,#N/A,TRUE,"Serviços"}</definedName>
    <definedName name="SETEMBROO" hidden="1">{#N/A,#N/A,TRUE,"Serviços"}</definedName>
    <definedName name="SG_31_01">#REF!</definedName>
    <definedName name="SG_31_02">#REF!</definedName>
    <definedName name="SG_31_03">#REF!</definedName>
    <definedName name="SG_31_04">#REF!</definedName>
    <definedName name="SG_31_05">#REF!</definedName>
    <definedName name="SIH" localSheetId="8">#REF!</definedName>
    <definedName name="SIH">#REF!</definedName>
    <definedName name="sin">#REF!</definedName>
    <definedName name="SINALI" localSheetId="8">#REF!</definedName>
    <definedName name="SINALI">#REF!</definedName>
    <definedName name="SINTETICO" localSheetId="9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 localSheetId="8">#REF!</definedName>
    <definedName name="SIV">#REF!</definedName>
    <definedName name="Sml" localSheetId="9">{"um","dois","três","quatro","cinco","seis","sete","oito","nove","dez","onze","doze","treze","quatorze","quinze","dezesseis","dezessete","dezoito","dezenove"}</definedName>
    <definedName name="Sml">{"um","dois","três","quatro","cinco","seis","sete","oito","nove","dez","onze","doze","treze","quatorze","quinze","dezesseis","dezessete","dezoito","dezenove"}</definedName>
    <definedName name="Sng" localSheetId="9">{"um","mil","um milhão","um bilhão","um trilhão"}</definedName>
    <definedName name="Sng">{"um","mil","um milhão","um bilhão","um trilhão"}</definedName>
    <definedName name="sollimp">#REF!</definedName>
    <definedName name="SOLOS" localSheetId="8">[16]PRECORC.XLS!#REF!</definedName>
    <definedName name="SOLOS">[16]PRECORC.XLS!#REF!</definedName>
    <definedName name="solver_lin" hidden="1">0</definedName>
    <definedName name="solver_num" hidden="1">0</definedName>
    <definedName name="solver_opt" hidden="1">'[46]61M-CBMI:MAT-BET'!$H$18</definedName>
    <definedName name="solver_typ" hidden="1">1</definedName>
    <definedName name="solver_val" hidden="1">0</definedName>
    <definedName name="SOMA1" localSheetId="8">[2]ORÇAMENTO!#REF!</definedName>
    <definedName name="SOMA1">[2]ORÇAMENTO!#REF!</definedName>
    <definedName name="SOMA2" localSheetId="8">[2]ORÇAMENTO!#REF!</definedName>
    <definedName name="SOMA2">[2]ORÇAMENTO!#REF!</definedName>
    <definedName name="SOMA3" localSheetId="8">[2]ORÇAMENTO!#REF!</definedName>
    <definedName name="SOMA3">[2]ORÇAMENTO!#REF!</definedName>
    <definedName name="SOMA4" localSheetId="8">[2]ORÇAMENTO!#REF!</definedName>
    <definedName name="SOMA4">[2]ORÇAMENTO!#REF!</definedName>
    <definedName name="SOMA5" localSheetId="8">[2]ORÇAMENTO!#REF!</definedName>
    <definedName name="SOMA5">[2]ORÇAMENTO!#REF!</definedName>
    <definedName name="sOpRadio">[18]PessA!#REF!</definedName>
    <definedName name="sOpRadio_1">[18]PessA!#REF!</definedName>
    <definedName name="sOpRadio_1_4">[18]PessA!#REF!</definedName>
    <definedName name="sOpRadio_4">[18]PessA!#REF!</definedName>
    <definedName name="sOpRadio_6">[18]PessA!#REF!</definedName>
    <definedName name="sOpRadio_6_4">[18]PessA!#REF!</definedName>
    <definedName name="sRespOM">[18]PessA!#REF!</definedName>
    <definedName name="sRespOM_1">[18]PessA!#REF!</definedName>
    <definedName name="sRespOM_1_4">[18]PessA!#REF!</definedName>
    <definedName name="sRespOM_4">[18]PessA!#REF!</definedName>
    <definedName name="sRespOM_6">[18]PessA!#REF!</definedName>
    <definedName name="sRespOM_6_4">[18]PessA!#REF!</definedName>
    <definedName name="srv" localSheetId="8">#REF!</definedName>
    <definedName name="SRV" hidden="1">#REF!</definedName>
    <definedName name="SS" hidden="1">#REF!</definedName>
    <definedName name="SSS" localSheetId="9" hidden="1">{#N/A,#N/A,FALSE,"MO (2)"}</definedName>
    <definedName name="SSS" hidden="1">{#N/A,#N/A,FALSE,"MO (2)"}</definedName>
    <definedName name="SSS_1" localSheetId="9" hidden="1">{#N/A,#N/A,FALSE,"MO (2)"}</definedName>
    <definedName name="SSS_1" hidden="1">{#N/A,#N/A,FALSE,"MO (2)"}</definedName>
    <definedName name="ssss" localSheetId="9">{"um","dois","três","quatro","cinco","seis","sete","oito","nove","dez","onze","doze","treze","quatorze","quinze","dezesseis","dezessete","dezoito","dezenove"}</definedName>
    <definedName name="ssss">{"um","dois","três","quatro","cinco","seis","sete","oito","nove","dez","onze","doze","treze","quatorze","quinze","dezesseis","dezessete","dezoito","dezenove"}</definedName>
    <definedName name="SSSSS">#REF!</definedName>
    <definedName name="ssssss" localSheetId="9" hidden="1">{#N/A,#N/A,FALSE,"MO (2)"}</definedName>
    <definedName name="SSSSSS" localSheetId="8">#REF!</definedName>
    <definedName name="ssssss" hidden="1">{#N/A,#N/A,FALSE,"MO (2)"}</definedName>
    <definedName name="sssssssssssssssssssss" localSheetId="9" hidden="1">{#N/A,#N/A,TRUE,"Plan1"}</definedName>
    <definedName name="sssssssssssssssssssss" hidden="1">{#N/A,#N/A,TRUE,"Plan1"}</definedName>
    <definedName name="sssssssssssssssssssss_1" localSheetId="9" hidden="1">{#N/A,#N/A,TRUE,"Plan1"}</definedName>
    <definedName name="sssssssssssssssssssss_1" hidden="1">{#N/A,#N/A,TRUE,"Plan1"}</definedName>
    <definedName name="ST" localSheetId="8">[2]SERVIÇOS!#REF!</definedName>
    <definedName name="ST">[2]SERVIÇOS!#REF!</definedName>
    <definedName name="stre" localSheetId="8">#REF!</definedName>
    <definedName name="stre">#REF!</definedName>
    <definedName name="SUB">[1]DADOS!$B$4</definedName>
    <definedName name="SUBTOT" localSheetId="8">[2]ORÇAMENTO!#REF!</definedName>
    <definedName name="SUBTOT">[2]ORÇAMENTO!#REF!</definedName>
    <definedName name="Subtrecho">'[29]Custos Unitarios'!$A$6</definedName>
    <definedName name="sum">#REF!</definedName>
    <definedName name="SUP_MAR94" localSheetId="8">#REF!</definedName>
    <definedName name="SUP_MAR94">#REF!</definedName>
    <definedName name="SUPERIOR" localSheetId="8">[16]PRECORC.XLS!#REF!</definedName>
    <definedName name="SUPERIOR">[16]PRECORC.XLS!#REF!</definedName>
    <definedName name="svt">#REF!</definedName>
    <definedName name="sxcc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#REF!</definedName>
    <definedName name="t" localSheetId="8">#REF!</definedName>
    <definedName name="t">#REF!</definedName>
    <definedName name="t000c" localSheetId="8">#REF!</definedName>
    <definedName name="t000c">#REF!</definedName>
    <definedName name="t000d" localSheetId="8">#REF!</definedName>
    <definedName name="t000d">#REF!</definedName>
    <definedName name="t301c" localSheetId="8">#REF!</definedName>
    <definedName name="t301c">#REF!</definedName>
    <definedName name="t301d" localSheetId="8">#REF!</definedName>
    <definedName name="t301d">#REF!</definedName>
    <definedName name="t302c" localSheetId="8">#REF!</definedName>
    <definedName name="t302c">#REF!</definedName>
    <definedName name="t302d" localSheetId="8">#REF!</definedName>
    <definedName name="t302d">#REF!</definedName>
    <definedName name="t303c" localSheetId="8">#REF!</definedName>
    <definedName name="t303c">#REF!</definedName>
    <definedName name="t303d" localSheetId="8">#REF!</definedName>
    <definedName name="t303d">#REF!</definedName>
    <definedName name="t311c" localSheetId="8">#REF!</definedName>
    <definedName name="t311c">#REF!</definedName>
    <definedName name="t311d" localSheetId="8">#REF!</definedName>
    <definedName name="t311d">#REF!</definedName>
    <definedName name="t312c" localSheetId="8">#REF!</definedName>
    <definedName name="t312c">#REF!</definedName>
    <definedName name="t312d" localSheetId="8">#REF!</definedName>
    <definedName name="t312d">#REF!</definedName>
    <definedName name="t313c" localSheetId="8">#REF!</definedName>
    <definedName name="t313c">#REF!</definedName>
    <definedName name="t313d" localSheetId="8">#REF!</definedName>
    <definedName name="t313d">#REF!</definedName>
    <definedName name="t314c" localSheetId="8">#REF!</definedName>
    <definedName name="t314c">#REF!</definedName>
    <definedName name="t314d" localSheetId="8">#REF!</definedName>
    <definedName name="t314d">#REF!</definedName>
    <definedName name="t401c" localSheetId="8">#REF!</definedName>
    <definedName name="t401c">#REF!</definedName>
    <definedName name="t401d" localSheetId="8">#REF!</definedName>
    <definedName name="t401d">#REF!</definedName>
    <definedName name="t501c" localSheetId="8">#REF!</definedName>
    <definedName name="t501c">#REF!</definedName>
    <definedName name="t501d" localSheetId="8">#REF!</definedName>
    <definedName name="t501d">#REF!</definedName>
    <definedName name="t511c" localSheetId="8">#REF!</definedName>
    <definedName name="t511c">#REF!</definedName>
    <definedName name="t511d" localSheetId="8">#REF!</definedName>
    <definedName name="t511d">#REF!</definedName>
    <definedName name="t512c" localSheetId="8">#REF!</definedName>
    <definedName name="t512c">#REF!</definedName>
    <definedName name="t512d" localSheetId="8">#REF!</definedName>
    <definedName name="t512d">#REF!</definedName>
    <definedName name="t601c" localSheetId="8">#REF!</definedName>
    <definedName name="t601c">#REF!</definedName>
    <definedName name="t601d" localSheetId="8">#REF!</definedName>
    <definedName name="t601d">#REF!</definedName>
    <definedName name="t602c" localSheetId="8">#REF!</definedName>
    <definedName name="t602c">#REF!</definedName>
    <definedName name="t602d" localSheetId="8">#REF!</definedName>
    <definedName name="t602d">#REF!</definedName>
    <definedName name="t603c" localSheetId="8">#REF!</definedName>
    <definedName name="t603c">#REF!</definedName>
    <definedName name="t603d" localSheetId="8">#REF!</definedName>
    <definedName name="t603d">#REF!</definedName>
    <definedName name="t604c" localSheetId="8">#REF!</definedName>
    <definedName name="t604c">#REF!</definedName>
    <definedName name="t604d" localSheetId="8">#REF!</definedName>
    <definedName name="t604d">#REF!</definedName>
    <definedName name="t605c" localSheetId="8">#REF!</definedName>
    <definedName name="t605c">#REF!</definedName>
    <definedName name="t605d" localSheetId="8">#REF!</definedName>
    <definedName name="t605d">#REF!</definedName>
    <definedName name="t606c" localSheetId="8">#REF!</definedName>
    <definedName name="t606c">#REF!</definedName>
    <definedName name="t606d" localSheetId="8">#REF!</definedName>
    <definedName name="t606d">#REF!</definedName>
    <definedName name="t607c" localSheetId="8">#REF!</definedName>
    <definedName name="t607c">#REF!</definedName>
    <definedName name="t607d" localSheetId="8">#REF!</definedName>
    <definedName name="t607d">#REF!</definedName>
    <definedName name="t608c" localSheetId="8">#REF!</definedName>
    <definedName name="t608c">#REF!</definedName>
    <definedName name="t608d" localSheetId="8">#REF!</definedName>
    <definedName name="t608d">#REF!</definedName>
    <definedName name="t609c" localSheetId="8">#REF!</definedName>
    <definedName name="t609c">#REF!</definedName>
    <definedName name="t609d" localSheetId="8">#REF!</definedName>
    <definedName name="t609d">#REF!</definedName>
    <definedName name="t610c" localSheetId="8">#REF!</definedName>
    <definedName name="t610c">#REF!</definedName>
    <definedName name="t610d" localSheetId="8">#REF!</definedName>
    <definedName name="t610d">#REF!</definedName>
    <definedName name="t701c" localSheetId="8">#REF!</definedName>
    <definedName name="t701c">#REF!</definedName>
    <definedName name="t701d" localSheetId="8">#REF!</definedName>
    <definedName name="t701d">#REF!</definedName>
    <definedName name="t702c" localSheetId="8">#REF!</definedName>
    <definedName name="t702c">#REF!</definedName>
    <definedName name="t702d" localSheetId="8">#REF!</definedName>
    <definedName name="t702d">#REF!</definedName>
    <definedName name="t801c" localSheetId="8">#REF!</definedName>
    <definedName name="t801c">#REF!</definedName>
    <definedName name="t801d" localSheetId="8">#REF!</definedName>
    <definedName name="t801d">#REF!</definedName>
    <definedName name="TA" localSheetId="8">#REF!</definedName>
    <definedName name="TA">#REF!</definedName>
    <definedName name="TABELA">'[44]CUSTO HORÁRIO'!$Y$10:$AC$128</definedName>
    <definedName name="tabela_de_mão_de_obra">'[44]Mão de obra'!$A$2:$C$16</definedName>
    <definedName name="tabela_de_materiais">[44]Material!$A$1:$D$184</definedName>
    <definedName name="TABLE" localSheetId="8">#REF!</definedName>
    <definedName name="TABLE">#REF!</definedName>
    <definedName name="TABLE_10" localSheetId="8">#REF!</definedName>
    <definedName name="TABLE_10">#REF!</definedName>
    <definedName name="TABLE_10_3" localSheetId="8">#REF!</definedName>
    <definedName name="TABLE_10_3">#REF!</definedName>
    <definedName name="TABLE_2" localSheetId="8">#REF!</definedName>
    <definedName name="TABLE_2">#REF!</definedName>
    <definedName name="TABLE_2_3" localSheetId="8">#REF!</definedName>
    <definedName name="TABLE_2_3">#REF!</definedName>
    <definedName name="TABLE_3" localSheetId="8">#REF!</definedName>
    <definedName name="TABLE_3">#REF!</definedName>
    <definedName name="TABLE_3_1" localSheetId="8">#REF!</definedName>
    <definedName name="TABLE_3_1">#REF!</definedName>
    <definedName name="TABLE_3_3" localSheetId="8">#REF!</definedName>
    <definedName name="TABLE_3_3">#REF!</definedName>
    <definedName name="TABLE_4" localSheetId="8">#REF!</definedName>
    <definedName name="TABLE_4">#REF!</definedName>
    <definedName name="TABLE_4_3" localSheetId="8">#REF!</definedName>
    <definedName name="TABLE_4_3">#REF!</definedName>
    <definedName name="TABLE_5" localSheetId="8">#REF!</definedName>
    <definedName name="TABLE_5">#REF!</definedName>
    <definedName name="TABLE_5_3" localSheetId="8">#REF!</definedName>
    <definedName name="TABLE_5_3">#REF!</definedName>
    <definedName name="TABLE_6" localSheetId="8">#REF!</definedName>
    <definedName name="TABLE_6">#REF!</definedName>
    <definedName name="TABLE_6_3" localSheetId="8">#REF!</definedName>
    <definedName name="TABLE_6_3">#REF!</definedName>
    <definedName name="TABLE_7" localSheetId="8">#REF!</definedName>
    <definedName name="TABLE_7">#REF!</definedName>
    <definedName name="TABLE_7_3" localSheetId="8">#REF!</definedName>
    <definedName name="TABLE_7_3">#REF!</definedName>
    <definedName name="TABLE_8" localSheetId="8">#REF!</definedName>
    <definedName name="TABLE_8">#REF!</definedName>
    <definedName name="TABLE_8_3" localSheetId="8">#REF!</definedName>
    <definedName name="TABLE_8_3">#REF!</definedName>
    <definedName name="TABLE_9" localSheetId="8">#REF!</definedName>
    <definedName name="TABLE_9">#REF!</definedName>
    <definedName name="TABLE_9_3" localSheetId="8">#REF!</definedName>
    <definedName name="TABLE_9_3">#REF!</definedName>
    <definedName name="TABMAT" localSheetId="8">#REF!</definedName>
    <definedName name="TABMAT">#REF!</definedName>
    <definedName name="tabserv" localSheetId="8">#REF!</definedName>
    <definedName name="tabserv">#REF!</definedName>
    <definedName name="TABUA">[1]DADOS!$C$20</definedName>
    <definedName name="Tachas" localSheetId="9" hidden="1">{#N/A,#N/A,TRUE,"Plan1"}</definedName>
    <definedName name="Tachas" hidden="1">{#N/A,#N/A,TRUE,"Plan1"}</definedName>
    <definedName name="Tachas_1" localSheetId="9" hidden="1">{#N/A,#N/A,TRUE,"Plan1"}</definedName>
    <definedName name="Tachas_1" hidden="1">{#N/A,#N/A,TRUE,"Plan1"}</definedName>
    <definedName name="TB" localSheetId="8">#REF!</definedName>
    <definedName name="TB">#REF!</definedName>
    <definedName name="TBA" localSheetId="8">[2]SERVIÇOS!#REF!</definedName>
    <definedName name="TBA">[2]SERVIÇOS!#REF!</definedName>
    <definedName name="TBT" localSheetId="8">[2]SERVIÇOS!#REF!</definedName>
    <definedName name="TBT">[2]SERVIÇOS!#REF!</definedName>
    <definedName name="tbv">#REF!</definedName>
    <definedName name="tbv_5">#REF!</definedName>
    <definedName name="TD" localSheetId="8">#REF!</definedName>
    <definedName name="TD">#REF!</definedName>
    <definedName name="tdd" localSheetId="8">[47]orçamento!#REF!</definedName>
    <definedName name="tdd">[47]orçamento!#REF!</definedName>
    <definedName name="TE" localSheetId="8">#REF!</definedName>
    <definedName name="TE">#REF!</definedName>
    <definedName name="ted">#REF!</definedName>
    <definedName name="TelO">[18]Tel!#REF!</definedName>
    <definedName name="TelO_1">[18]Tel!#REF!</definedName>
    <definedName name="TelO_1_4">[18]Tel!#REF!</definedName>
    <definedName name="TelO_4">[18]Tel!#REF!</definedName>
    <definedName name="TelO_6">[18]Tel!#REF!</definedName>
    <definedName name="TelO_6_4">[18]Tel!#REF!</definedName>
    <definedName name="temul" localSheetId="8">[2]MB!#REF!</definedName>
    <definedName name="temul">[2]MB!#REF!</definedName>
    <definedName name="Teor">[42]Teor!$A$3:$A$7</definedName>
    <definedName name="ter" localSheetId="8">#REF!</definedName>
    <definedName name="ter">#REF!</definedName>
    <definedName name="TER_MAR94" localSheetId="8">#REF!</definedName>
    <definedName name="TER_MAR94">#REF!</definedName>
    <definedName name="TERRA" localSheetId="8">#REF!</definedName>
    <definedName name="TERRA">#REF!</definedName>
    <definedName name="Terra2" localSheetId="8">#REF!</definedName>
    <definedName name="Terra2">#REF!</definedName>
    <definedName name="TERRESTRE" localSheetId="8">[16]PRECORC.XLS!#REF!</definedName>
    <definedName name="TERRESTRE">[16]PRECORC.XLS!#REF!</definedName>
    <definedName name="tes">#REF!</definedName>
    <definedName name="teste">[18]PessA!#REF!</definedName>
    <definedName name="teste_1">[18]PessA!#REF!</definedName>
    <definedName name="teste_1_4">[18]PessA!#REF!</definedName>
    <definedName name="teste_4">[18]PessA!#REF!</definedName>
    <definedName name="teste_6">[18]PessA!#REF!</definedName>
    <definedName name="teste_6_4">[18]PessA!#REF!</definedName>
    <definedName name="teste1">#REF!</definedName>
    <definedName name="teste2">#REF!</definedName>
    <definedName name="teste3">#REF!</definedName>
    <definedName name="TF" localSheetId="8">#REF!</definedName>
    <definedName name="TF">#REF!</definedName>
    <definedName name="tic">NA()</definedName>
    <definedName name="tic_8">NA()</definedName>
    <definedName name="TID">#REF!</definedName>
    <definedName name="TID_2">#REF!</definedName>
    <definedName name="TITULO">#REF!</definedName>
    <definedName name="_xlnm.Print_Titles" localSheetId="8">'CPU-VEICULO_Leve'!$1:$4</definedName>
    <definedName name="tjc">#REF!</definedName>
    <definedName name="tjf">#REF!</definedName>
    <definedName name="tlc">#REF!</definedName>
    <definedName name="tlf">#REF!</definedName>
    <definedName name="tmat" localSheetId="8">[48]PLANILHA!#REF!</definedName>
    <definedName name="tmat">[48]PLANILHA!#REF!</definedName>
    <definedName name="tnp1_2">#REF!</definedName>
    <definedName name="tof">#REF!</definedName>
    <definedName name="TOPOGRAFICO" localSheetId="8">[16]PRECORC.XLS!#REF!</definedName>
    <definedName name="TOPOGRAFICO">[16]PRECORC.XLS!#REF!</definedName>
    <definedName name="tot" localSheetId="8">#REF!</definedName>
    <definedName name="TOT" hidden="1">#REF!</definedName>
    <definedName name="TOT_2">#REF!</definedName>
    <definedName name="tota">'[49]Quadro de qntd'!$J$60</definedName>
    <definedName name="totac" localSheetId="8">#REF!</definedName>
    <definedName name="totac">#REF!</definedName>
    <definedName name="total" localSheetId="8">#REF!</definedName>
    <definedName name="total">#REF!</definedName>
    <definedName name="TOTAL_RESUMO">NA()</definedName>
    <definedName name="total1">'[49]CURVA ABC'!$M$48</definedName>
    <definedName name="TOTAL2">'[28]CURVA ABC NOVO'!$I$321</definedName>
    <definedName name="total3">#REF!</definedName>
    <definedName name="total4">#REF!</definedName>
    <definedName name="total5">#REF!</definedName>
    <definedName name="total6">#REF!</definedName>
    <definedName name="totalob">'[50]Quadro de qntd'!$J$61</definedName>
    <definedName name="totcro">'[49]Cronograma FIS FINANC'!$K$20</definedName>
    <definedName name="TotCrP">[18]CombLub!#REF!</definedName>
    <definedName name="TotCrP_1">[18]CombLub!#REF!</definedName>
    <definedName name="TotCrP_1_4">[18]CombLub!#REF!</definedName>
    <definedName name="TotCrP_4">[18]CombLub!#REF!</definedName>
    <definedName name="TotCrP_6">[18]CombLub!#REF!</definedName>
    <definedName name="TotCrP_6_4">[18]CombLub!#REF!</definedName>
    <definedName name="TotUSM">[18]CombLub!#REF!</definedName>
    <definedName name="TotUSM_1">[18]CombLub!#REF!</definedName>
    <definedName name="TotUSM_1_4">[18]CombLub!#REF!</definedName>
    <definedName name="TotUSM_4">[18]CombLub!#REF!</definedName>
    <definedName name="TotUSM_6">[18]CombLub!#REF!</definedName>
    <definedName name="TotUSM_6_4">[18]CombLub!#REF!</definedName>
    <definedName name="tp6_12">#REF!</definedName>
    <definedName name="tp6_16">#REF!</definedName>
    <definedName name="TPI">#REF!</definedName>
    <definedName name="tpl1_2">#REF!</definedName>
    <definedName name="TPM" localSheetId="8">#REF!</definedName>
    <definedName name="TPM">#REF!</definedName>
    <definedName name="tpmfs">#REF!</definedName>
    <definedName name="TPP">#REF!</definedName>
    <definedName name="transp" localSheetId="8">#REF!</definedName>
    <definedName name="transp">#REF!</definedName>
    <definedName name="transp_1">[18]Tel!#REF!</definedName>
    <definedName name="transp_1_4">[18]Tel!#REF!</definedName>
    <definedName name="transp_4">[18]Tel!#REF!</definedName>
    <definedName name="transp_6">[18]Tel!#REF!</definedName>
    <definedName name="transp_6_4">[18]Tel!#REF!</definedName>
    <definedName name="travessia" localSheetId="8">[16]PRECORC.XLS!#REF!</definedName>
    <definedName name="travessia">[16]PRECORC.XLS!#REF!</definedName>
    <definedName name="trb">#REF!</definedName>
    <definedName name="tre">#REF!</definedName>
    <definedName name="Trecho">'[29]Custos Unitarios'!$A$5</definedName>
    <definedName name="TRP" localSheetId="8">#REF!</definedName>
    <definedName name="TRP">#REF!</definedName>
    <definedName name="ts" localSheetId="8">[48]PLANILHA!#REF!</definedName>
    <definedName name="ts">[48]PLANILHA!#REF!</definedName>
    <definedName name="tsd" localSheetId="8">#REF!</definedName>
    <definedName name="tsd">#REF!</definedName>
    <definedName name="TSs" localSheetId="8">#REF!</definedName>
    <definedName name="TSs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>#REF!</definedName>
    <definedName name="tte">#REF!</definedName>
    <definedName name="ttra" localSheetId="8">[48]PLANILHA!#REF!</definedName>
    <definedName name="ttra">[48]PLANILHA!#REF!</definedName>
    <definedName name="tus">#REF!</definedName>
    <definedName name="tuso">#REF!</definedName>
    <definedName name="TYUIO" localSheetId="9" hidden="1">{#N/A,#N/A,TRUE,"Serviços"}</definedName>
    <definedName name="TYUIO" hidden="1">{#N/A,#N/A,TRUE,"Serviços"}</definedName>
    <definedName name="TYUIOO" localSheetId="9" hidden="1">{#N/A,#N/A,TRUE,"Serviços"}</definedName>
    <definedName name="TYUIOO" hidden="1">{#N/A,#N/A,TRUE,"Serviços"}</definedName>
    <definedName name="UN" localSheetId="8">#REF!</definedName>
    <definedName name="un" hidden="1">#N/A</definedName>
    <definedName name="Und" hidden="1">#N/A</definedName>
    <definedName name="UnidAux" hidden="1">#N/A</definedName>
    <definedName name="URV_MAR94" localSheetId="8">#REF!</definedName>
    <definedName name="URV_MAR94">#REF!</definedName>
    <definedName name="USS">#REF!</definedName>
    <definedName name="uuu" localSheetId="9" hidden="1">{#N/A,#N/A,TRUE,"Serviços"}</definedName>
    <definedName name="uuu" hidden="1">{#N/A,#N/A,TRUE,"Serviços"}</definedName>
    <definedName name="v60120_">#REF!</definedName>
    <definedName name="Vaz_Tot">#REF!</definedName>
    <definedName name="Vaz_Tot_1">#REF!</definedName>
    <definedName name="Vaz_Tot_1_4">#REF!</definedName>
    <definedName name="Vaz_Tot_4">#REF!</definedName>
    <definedName name="Vaz_Tot_6">#REF!</definedName>
    <definedName name="Vaz_Tot_6_4">#REF!</definedName>
    <definedName name="Vazios">[42]Teor!$B$3:$B$7</definedName>
    <definedName name="VazMed_ha">#REF!</definedName>
    <definedName name="VazMed_ha_1">#REF!</definedName>
    <definedName name="VazMed_ha_1_4">#REF!</definedName>
    <definedName name="VazMed_ha_4">#REF!</definedName>
    <definedName name="VazMed_ha_6">#REF!</definedName>
    <definedName name="VazMed_ha_6_4">#REF!</definedName>
    <definedName name="VEICULOS" localSheetId="8">[16]PRECORC.XLS!#REF!</definedName>
    <definedName name="VEICULOS">[16]PRECORC.XLS!#REF!</definedName>
    <definedName name="verde" localSheetId="8">#REF!</definedName>
    <definedName name="verde">#REF!</definedName>
    <definedName name="verdepav" localSheetId="8">#REF!</definedName>
    <definedName name="verdepav">#REF!</definedName>
    <definedName name="VIAGENS" localSheetId="8">[16]PRECORC.XLS!#REF!</definedName>
    <definedName name="VIAGENS">[16]PRECORC.XLS!#REF!</definedName>
    <definedName name="VII">#REF!</definedName>
    <definedName name="VIP">#REF!</definedName>
    <definedName name="VLR">#REF!</definedName>
    <definedName name="vm" localSheetId="9" hidden="1">{#N/A,#N/A,FALSE,"MO (2)"}</definedName>
    <definedName name="vm" hidden="1">{#N/A,#N/A,FALSE,"MO (2)"}</definedName>
    <definedName name="Vol_distrib">#REF!</definedName>
    <definedName name="Vol_distrib_1">#REF!</definedName>
    <definedName name="Vol_distrib_1_4">#REF!</definedName>
    <definedName name="Vol_distrib_4">#REF!</definedName>
    <definedName name="Vol_distrib_6">#REF!</definedName>
    <definedName name="Vol_distrib_6_4">#REF!</definedName>
    <definedName name="vsb">#REF!</definedName>
    <definedName name="VTE">#REF!</definedName>
    <definedName name="vvv" localSheetId="9" hidden="1">{#N/A,#N/A,FALSE,"MO (2)"}</definedName>
    <definedName name="vvv" hidden="1">{#N/A,#N/A,FALSE,"MO (2)"}</definedName>
    <definedName name="vvv_1" localSheetId="9" hidden="1">{#N/A,#N/A,FALSE,"MO (2)"}</definedName>
    <definedName name="vvv_1" hidden="1">{#N/A,#N/A,FALSE,"MO (2)"}</definedName>
    <definedName name="w">NA()</definedName>
    <definedName name="wewewew" localSheetId="9" hidden="1">{#N/A,#N/A,FALSE,"MO (2)"}</definedName>
    <definedName name="wewewew" hidden="1">{#N/A,#N/A,FALSE,"MO (2)"}</definedName>
    <definedName name="wrn.ACABINT.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9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9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LEVFER." localSheetId="9" hidden="1">{#N/A,#N/A,FALSE,"LEVFER V2 P";#N/A,#N/A,FALSE,"LEVFER V2 P10%"}</definedName>
    <definedName name="wrn.LEVFER." hidden="1">{#N/A,#N/A,FALSE,"LEVFER V2 P";#N/A,#N/A,FALSE,"LEVFER V2 P10%"}</definedName>
    <definedName name="wrn.mo2." localSheetId="9" hidden="1">{#N/A,#N/A,FALSE,"MO (2)"}</definedName>
    <definedName name="wrn.mo2." hidden="1">{#N/A,#N/A,FALSE,"MO (2)"}</definedName>
    <definedName name="wrn.mo2._1" localSheetId="9" hidden="1">{#N/A,#N/A,FALSE,"MO (2)"}</definedName>
    <definedName name="wrn.mo2._1" hidden="1">{#N/A,#N/A,FALSE,"MO (2)"}</definedName>
    <definedName name="wrn.PENDENCIAS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localSheetId="9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ext." localSheetId="9" hidden="1">{#N/A,#N/A,TRUE,"Plan1"}</definedName>
    <definedName name="wrn.relext." localSheetId="8" hidden="1">{#N/A,#N/A,TRUE,"Plan1"}</definedName>
    <definedName name="wrn.relext." hidden="1">{#N/A,#N/A,TRUE,"Plan1"}</definedName>
    <definedName name="wrn.relext._1" localSheetId="9" hidden="1">{#N/A,#N/A,TRUE,"Plan1"}</definedName>
    <definedName name="wrn.relext._1" hidden="1">{#N/A,#N/A,TRUE,"Plan1"}</definedName>
    <definedName name="wrn.SERV._.PAVTO." localSheetId="9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9" hidden="1">{#N/A,#N/A,TRUE,"Serviços"}</definedName>
    <definedName name="wrn.Tipo." hidden="1">{#N/A,#N/A,TRUE,"Serviços"}</definedName>
    <definedName name="wrn.Tipo.." localSheetId="9" hidden="1">{#N/A,#N/A,TRUE,"Serviços"}</definedName>
    <definedName name="wrn.Tipo.." hidden="1">{#N/A,#N/A,TRUE,"Serviços"}</definedName>
    <definedName name="www" localSheetId="9">{"cento","duzentos","trezentos","quatrocentos","quinhentos","seiscentos","setecentos","oitocentos","novecentos"}</definedName>
    <definedName name="www">{"cento","duzentos","trezentos","quatrocentos","quinhentos","seiscentos","setecentos","oitocentos","novecentos"}</definedName>
    <definedName name="wwwww" localSheetId="9" hidden="1">{#N/A,#N/A,FALSE,"MO (2)"}</definedName>
    <definedName name="wwwww" hidden="1">{#N/A,#N/A,FALSE,"MO (2)"}</definedName>
    <definedName name="wwwwww" localSheetId="9" hidden="1">{#N/A,#N/A,FALSE,"MO (2)"}</definedName>
    <definedName name="wwwwww" hidden="1">{#N/A,#N/A,FALSE,"MO (2)"}</definedName>
    <definedName name="X" localSheetId="9">#REF!</definedName>
    <definedName name="x" localSheetId="8">[42]Equipamentos!#REF!</definedName>
    <definedName name="X">#REF!</definedName>
    <definedName name="XX" localSheetId="9" hidden="1">{"'EI 060 02'!$A$1:$K$59"}</definedName>
    <definedName name="XX" hidden="1">{"'EI 060 02'!$A$1:$K$59"}</definedName>
    <definedName name="XXX" localSheetId="9">#REF!</definedName>
    <definedName name="XXX" localSheetId="8">'CPU-VEICULO_Leve'!XXX</definedName>
    <definedName name="XXX">#REF!</definedName>
    <definedName name="XXXXX" localSheetId="9">#REF!</definedName>
    <definedName name="xxxxx" localSheetId="8" hidden="1">{#N/A,#N/A,FALSE,"MO (2)"}</definedName>
    <definedName name="XXXXX">#REF!</definedName>
    <definedName name="XXXXXX" localSheetId="9">#REF!</definedName>
    <definedName name="XXXXXX" localSheetId="8">'CPU-VEICULO_Leve'!XXXXXX</definedName>
    <definedName name="XXXXXX">#REF!</definedName>
    <definedName name="XXXXXXX" localSheetId="9">#REF!</definedName>
    <definedName name="XXXXXXX" localSheetId="8">#REF!</definedName>
    <definedName name="XXXXXXX">#REF!</definedName>
    <definedName name="XXXXXXXXXX" localSheetId="9">#REF!</definedName>
    <definedName name="XXXXXXXXXX" localSheetId="8">#REF!</definedName>
    <definedName name="XXXXXXXXXX">#REF!</definedName>
    <definedName name="xxxxxxxxxxx">#REF!</definedName>
    <definedName name="XXXXXXXXXXXXXXXX">#REF!</definedName>
    <definedName name="XXXXXXXXXXXXXXXXXXXXX">#REF!</definedName>
    <definedName name="yy" localSheetId="9" hidden="1">{#N/A,#N/A,TRUE,"Serviços"}</definedName>
    <definedName name="yy" hidden="1">{#N/A,#N/A,TRUE,"Serviços"}</definedName>
    <definedName name="z" localSheetId="9" hidden="1">{#N/A,#N/A,FALSE,"MO (2)"}</definedName>
    <definedName name="z" hidden="1">{#N/A,#N/A,FALSE,"MO (2)"}</definedName>
    <definedName name="z_1" localSheetId="9" hidden="1">{#N/A,#N/A,FALSE,"MO (2)"}</definedName>
    <definedName name="z_1" hidden="1">{#N/A,#N/A,FALSE,"MO (2)"}</definedName>
    <definedName name="zar">#REF!</definedName>
    <definedName name="zaza" localSheetId="9" hidden="1">{#N/A,#N/A,FALSE,"MO (2)"}</definedName>
    <definedName name="zaza" hidden="1">{#N/A,#N/A,FALSE,"MO (2)"}</definedName>
    <definedName name="zaza_1" localSheetId="9" hidden="1">{#N/A,#N/A,FALSE,"MO (2)"}</definedName>
    <definedName name="zaza_1" hidden="1">{#N/A,#N/A,FALSE,"MO (2)"}</definedName>
    <definedName name="zenil" localSheetId="8">#REF!</definedName>
    <definedName name="zenil">#REF!</definedName>
    <definedName name="zzzzz" localSheetId="9" hidden="1">{"'EI 060 02'!$A$1:$K$59"}</definedName>
    <definedName name="zzzzz" hidden="1">{"'EI 060 02'!$A$1:$K$59"}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8" i="14" l="1"/>
  <c r="F8" i="14" s="1"/>
  <c r="F9" i="14"/>
  <c r="F10" i="14"/>
  <c r="F11" i="14"/>
  <c r="F12" i="14"/>
  <c r="F13" i="14"/>
  <c r="F14" i="14"/>
  <c r="F15" i="14"/>
  <c r="F16" i="14"/>
  <c r="F17" i="14"/>
  <c r="E18" i="14"/>
  <c r="F18" i="14" s="1"/>
  <c r="F19" i="14"/>
  <c r="F20" i="14"/>
  <c r="F21" i="14"/>
  <c r="F22" i="14"/>
  <c r="F23" i="14"/>
  <c r="F24" i="14"/>
  <c r="F25" i="14"/>
  <c r="E26" i="14"/>
  <c r="F26" i="14" s="1"/>
  <c r="F27" i="14"/>
  <c r="F28" i="14"/>
  <c r="F29" i="14"/>
  <c r="F30" i="14"/>
  <c r="F31" i="14"/>
  <c r="G14" i="45"/>
  <c r="G15" i="45"/>
  <c r="G16" i="45"/>
  <c r="G17" i="45"/>
  <c r="G18" i="45"/>
  <c r="G19" i="45"/>
  <c r="F34" i="14" l="1"/>
  <c r="G13" i="45"/>
  <c r="AF6" i="48"/>
  <c r="AB6" i="48"/>
  <c r="Z6" i="48"/>
  <c r="D3" i="48"/>
  <c r="K9" i="19"/>
  <c r="E10" i="44"/>
  <c r="G10" i="44" s="1"/>
  <c r="G9" i="44"/>
  <c r="G11" i="44"/>
  <c r="G12" i="44"/>
  <c r="G9" i="45"/>
  <c r="G21" i="45" s="1"/>
  <c r="G10" i="45"/>
  <c r="G11" i="45"/>
  <c r="G12" i="45"/>
  <c r="E32" i="14" l="1"/>
  <c r="F33" i="14"/>
  <c r="D6" i="40"/>
  <c r="D7" i="40"/>
  <c r="D8" i="40"/>
  <c r="D9" i="40"/>
  <c r="D10" i="40"/>
  <c r="D11" i="40"/>
  <c r="D12" i="40"/>
  <c r="D13" i="40"/>
  <c r="D14" i="40"/>
  <c r="D15" i="40"/>
  <c r="D16" i="40"/>
  <c r="D17" i="40"/>
  <c r="D18" i="40"/>
  <c r="D19" i="40"/>
  <c r="D20" i="40"/>
  <c r="D21" i="40"/>
  <c r="D5" i="40"/>
  <c r="G3" i="40"/>
  <c r="S58" i="40"/>
  <c r="R58" i="40"/>
  <c r="Q58" i="40"/>
  <c r="P58" i="40"/>
  <c r="O58" i="40"/>
  <c r="N58" i="40"/>
  <c r="M58" i="40"/>
  <c r="L58" i="40"/>
  <c r="K58" i="40"/>
  <c r="J58" i="40"/>
  <c r="I58" i="40"/>
  <c r="H58" i="40"/>
  <c r="F32" i="14" l="1"/>
  <c r="E35" i="14"/>
  <c r="G58" i="40"/>
  <c r="F35" i="14" l="1"/>
  <c r="A11" i="40"/>
  <c r="F20" i="19"/>
  <c r="B11" i="40"/>
  <c r="E11" i="40"/>
  <c r="AB104" i="49" l="1"/>
  <c r="AB106" i="49"/>
  <c r="AB107" i="49"/>
  <c r="AB108" i="49"/>
  <c r="AB109" i="49"/>
  <c r="AB110" i="49"/>
  <c r="AB111" i="49"/>
  <c r="AB112" i="49"/>
  <c r="AB113" i="49"/>
  <c r="AB114" i="49"/>
  <c r="AB103" i="49"/>
  <c r="AB102" i="49"/>
  <c r="AB101" i="49"/>
  <c r="AB100" i="49"/>
  <c r="AB99" i="49"/>
  <c r="AB98" i="49"/>
  <c r="AB97" i="49"/>
  <c r="AB96" i="49"/>
  <c r="AB95" i="49"/>
  <c r="AB94" i="49"/>
  <c r="AB93" i="49"/>
  <c r="AB92" i="49"/>
  <c r="AB91" i="49"/>
  <c r="AB90" i="49"/>
  <c r="AB89" i="49"/>
  <c r="AB88" i="49"/>
  <c r="AB87" i="49"/>
  <c r="AB86" i="49"/>
  <c r="AB85" i="49"/>
  <c r="AB84" i="49"/>
  <c r="AB83" i="49"/>
  <c r="AB82" i="49"/>
  <c r="AB81" i="49"/>
  <c r="AB80" i="49"/>
  <c r="AB79" i="49"/>
  <c r="AB78" i="49"/>
  <c r="AB77" i="49"/>
  <c r="AB76" i="49"/>
  <c r="AB75" i="49"/>
  <c r="AB74" i="49"/>
  <c r="AB73" i="49"/>
  <c r="AB72" i="49"/>
  <c r="AB71" i="49"/>
  <c r="AB70" i="49"/>
  <c r="AB69" i="49"/>
  <c r="AB68" i="49"/>
  <c r="AB67" i="49"/>
  <c r="AB66" i="49"/>
  <c r="AB65" i="49"/>
  <c r="AB64" i="49"/>
  <c r="AB63" i="49"/>
  <c r="AB62" i="49"/>
  <c r="AB61" i="49"/>
  <c r="AB60" i="49"/>
  <c r="AB59" i="49"/>
  <c r="AB58" i="49"/>
  <c r="AB57" i="49"/>
  <c r="AB56" i="49"/>
  <c r="AB55" i="49"/>
  <c r="AB54" i="49"/>
  <c r="AB53" i="49"/>
  <c r="AB52" i="49"/>
  <c r="AB51" i="49"/>
  <c r="AB50" i="49"/>
  <c r="AB49" i="49"/>
  <c r="AB48" i="49"/>
  <c r="AB47" i="49"/>
  <c r="AB46" i="49"/>
  <c r="AB45" i="49"/>
  <c r="AB44" i="49"/>
  <c r="AB43" i="49"/>
  <c r="AB42" i="49"/>
  <c r="AB41" i="49"/>
  <c r="AB40" i="49"/>
  <c r="AB39" i="49"/>
  <c r="AB38" i="49"/>
  <c r="AB37" i="49"/>
  <c r="AB36" i="49"/>
  <c r="AB35" i="49"/>
  <c r="AB34" i="49"/>
  <c r="AB33" i="49"/>
  <c r="AB32" i="49"/>
  <c r="AB31" i="49"/>
  <c r="AB30" i="49"/>
  <c r="AB29" i="49"/>
  <c r="AB28" i="49"/>
  <c r="AB27" i="49"/>
  <c r="AB26" i="49"/>
  <c r="AB25" i="49"/>
  <c r="AB24" i="49"/>
  <c r="AB23" i="49"/>
  <c r="AB22" i="49"/>
  <c r="AB21" i="49"/>
  <c r="AB20" i="49"/>
  <c r="AB19" i="49"/>
  <c r="AB18" i="49"/>
  <c r="AB17" i="49"/>
  <c r="AB16" i="49"/>
  <c r="AB15" i="49"/>
  <c r="AB14" i="49"/>
  <c r="AB13" i="49"/>
  <c r="AB12" i="49"/>
  <c r="AB11" i="49"/>
  <c r="AB10" i="49"/>
  <c r="AB9" i="49"/>
  <c r="AB8" i="49"/>
  <c r="AB7" i="49"/>
  <c r="D32" i="48"/>
  <c r="D39" i="48" s="1"/>
  <c r="D28" i="48"/>
  <c r="D35" i="48" s="1"/>
  <c r="D25" i="48"/>
  <c r="D20" i="48"/>
  <c r="D17" i="48"/>
  <c r="Z4" i="48"/>
  <c r="X6" i="48" s="1"/>
  <c r="Y4" i="48"/>
  <c r="X4" i="48"/>
  <c r="N4" i="48"/>
  <c r="L6" i="48" s="1"/>
  <c r="M4" i="48"/>
  <c r="L4" i="48"/>
  <c r="H4" i="48"/>
  <c r="D15" i="48" s="1"/>
  <c r="G4" i="48"/>
  <c r="F4" i="48"/>
  <c r="D26" i="48" l="1"/>
  <c r="G23" i="40"/>
  <c r="D18" i="48"/>
  <c r="D21" i="48"/>
  <c r="D33" i="48"/>
  <c r="D49" i="48" l="1"/>
  <c r="D50" i="48" s="1"/>
  <c r="G25" i="40"/>
  <c r="G26" i="40"/>
  <c r="D51" i="48"/>
  <c r="D47" i="48" l="1"/>
  <c r="D48" i="48"/>
  <c r="D7" i="48" l="1"/>
  <c r="D9" i="48" s="1"/>
  <c r="D8" i="48" l="1"/>
  <c r="D10" i="48"/>
  <c r="F17" i="19"/>
  <c r="F18" i="19"/>
  <c r="F19" i="19"/>
  <c r="E8" i="40"/>
  <c r="E9" i="40"/>
  <c r="E10" i="40"/>
  <c r="F16" i="19"/>
  <c r="B8" i="40"/>
  <c r="B9" i="40"/>
  <c r="B10" i="40"/>
  <c r="A8" i="40"/>
  <c r="A9" i="40"/>
  <c r="A10" i="40"/>
  <c r="B6" i="40"/>
  <c r="B7" i="40"/>
  <c r="B12" i="40"/>
  <c r="B13" i="40"/>
  <c r="B14" i="40"/>
  <c r="B15" i="40"/>
  <c r="B16" i="40"/>
  <c r="B17" i="40"/>
  <c r="B18" i="40"/>
  <c r="B19" i="40"/>
  <c r="B20" i="40"/>
  <c r="B21" i="40"/>
  <c r="F29" i="19"/>
  <c r="F22" i="19"/>
  <c r="F21" i="19"/>
  <c r="F15" i="19"/>
  <c r="A19" i="40"/>
  <c r="E19" i="40"/>
  <c r="A20" i="40"/>
  <c r="E20" i="40"/>
  <c r="A21" i="40"/>
  <c r="E21" i="40"/>
  <c r="A18" i="40"/>
  <c r="E18" i="40"/>
  <c r="A17" i="40"/>
  <c r="E17" i="40"/>
  <c r="A14" i="40"/>
  <c r="E14" i="40"/>
  <c r="A15" i="40"/>
  <c r="E15" i="40"/>
  <c r="A16" i="40"/>
  <c r="E16" i="40"/>
  <c r="A6" i="40"/>
  <c r="E6" i="40"/>
  <c r="A7" i="40"/>
  <c r="A12" i="40"/>
  <c r="A13" i="40"/>
  <c r="A5" i="40"/>
  <c r="B5" i="40"/>
  <c r="L3" i="40"/>
  <c r="K3" i="40"/>
  <c r="J3" i="40"/>
  <c r="I3" i="40"/>
  <c r="H3" i="40"/>
  <c r="F28" i="19" l="1"/>
  <c r="F27" i="19"/>
  <c r="F30" i="19"/>
  <c r="F26" i="19"/>
  <c r="F25" i="19"/>
  <c r="F23" i="19"/>
  <c r="F24" i="19"/>
  <c r="R4" i="40"/>
  <c r="S4" i="40"/>
  <c r="T4" i="40"/>
  <c r="U4" i="40"/>
  <c r="V4" i="40"/>
  <c r="W4" i="40"/>
  <c r="X4" i="40"/>
  <c r="Y4" i="40"/>
  <c r="Z4" i="40"/>
  <c r="AA4" i="40"/>
  <c r="AB4" i="40"/>
  <c r="AC4" i="40"/>
  <c r="AD4" i="40"/>
  <c r="AE4" i="40"/>
  <c r="AF4" i="40"/>
  <c r="AG4" i="40"/>
  <c r="AH4" i="40"/>
  <c r="AI4" i="40"/>
  <c r="AJ4" i="40"/>
  <c r="AK4" i="40"/>
  <c r="AL4" i="40"/>
  <c r="AM4" i="40"/>
  <c r="AN4" i="40"/>
  <c r="AO4" i="40"/>
  <c r="AP4" i="40"/>
  <c r="AQ4" i="40"/>
  <c r="AR4" i="40"/>
  <c r="AS4" i="40"/>
  <c r="AT4" i="40"/>
  <c r="AU4" i="40"/>
  <c r="AV4" i="40"/>
  <c r="AW4" i="40"/>
  <c r="AX4" i="40"/>
  <c r="AY4" i="40"/>
  <c r="AZ4" i="40"/>
  <c r="BA4" i="40"/>
  <c r="BB4" i="40"/>
  <c r="BC4" i="40"/>
  <c r="BD4" i="40"/>
  <c r="BE4" i="40"/>
  <c r="BF4" i="40"/>
  <c r="BG4" i="40"/>
  <c r="BH4" i="40"/>
  <c r="BI4" i="40"/>
  <c r="BJ4" i="40"/>
  <c r="BK4" i="40"/>
  <c r="BL4" i="40"/>
  <c r="BM4" i="40"/>
  <c r="BN4" i="40"/>
  <c r="BO4" i="40"/>
  <c r="BP4" i="40"/>
  <c r="BQ4" i="40"/>
  <c r="BR4" i="40"/>
  <c r="BS4" i="40"/>
  <c r="BT4" i="40"/>
  <c r="BU4" i="40"/>
  <c r="BV4" i="40"/>
  <c r="BW4" i="40"/>
  <c r="BX4" i="40"/>
  <c r="BY4" i="40"/>
  <c r="BZ4" i="40"/>
  <c r="CA4" i="40"/>
  <c r="CB4" i="40"/>
  <c r="CC4" i="40"/>
  <c r="CD4" i="40"/>
  <c r="CE4" i="40"/>
  <c r="CF4" i="40"/>
  <c r="CG4" i="40"/>
  <c r="CH4" i="40"/>
  <c r="CI4" i="40"/>
  <c r="CJ4" i="40"/>
  <c r="CK4" i="40"/>
  <c r="CL4" i="40"/>
  <c r="CM4" i="40"/>
  <c r="CN4" i="40"/>
  <c r="CO4" i="40"/>
  <c r="CP4" i="40"/>
  <c r="CQ4" i="40"/>
  <c r="CR4" i="40"/>
  <c r="CS4" i="40"/>
  <c r="CT4" i="40"/>
  <c r="CU4" i="40"/>
  <c r="CV4" i="40"/>
  <c r="CW4" i="40"/>
  <c r="CX4" i="40"/>
  <c r="CY4" i="40"/>
  <c r="CZ4" i="40"/>
  <c r="DA4" i="40"/>
  <c r="DB4" i="40"/>
  <c r="DC4" i="40"/>
  <c r="DD4" i="40"/>
  <c r="DE4" i="40"/>
  <c r="DF4" i="40"/>
  <c r="DG4" i="40"/>
  <c r="DH4" i="40"/>
  <c r="DI4" i="40"/>
  <c r="DJ4" i="40"/>
  <c r="DK4" i="40"/>
  <c r="DL4" i="40"/>
  <c r="DM4" i="40"/>
  <c r="DN4" i="40"/>
  <c r="DO4" i="40"/>
  <c r="DP4" i="40"/>
  <c r="DQ4" i="40"/>
  <c r="DR4" i="40"/>
  <c r="DS4" i="40"/>
  <c r="DT4" i="40"/>
  <c r="DU4" i="40"/>
  <c r="DV4" i="40"/>
  <c r="DW4" i="40"/>
  <c r="DX4" i="40"/>
  <c r="DY4" i="40"/>
  <c r="DZ4" i="40"/>
  <c r="EA4" i="40"/>
  <c r="EB4" i="40"/>
  <c r="EC4" i="40"/>
  <c r="ED4" i="40"/>
  <c r="EE4" i="40"/>
  <c r="EF4" i="40"/>
  <c r="EG4" i="40"/>
  <c r="EH4" i="40"/>
  <c r="EI4" i="40"/>
  <c r="EJ4" i="40"/>
  <c r="EK4" i="40"/>
  <c r="EL4" i="40"/>
  <c r="EM4" i="40"/>
  <c r="EN4" i="40"/>
  <c r="EO4" i="40"/>
  <c r="EP4" i="40"/>
  <c r="EQ4" i="40"/>
  <c r="ER4" i="40"/>
  <c r="ES4" i="40"/>
  <c r="ET4" i="40"/>
  <c r="EU4" i="40"/>
  <c r="EV4" i="40"/>
  <c r="EW4" i="40"/>
  <c r="EX4" i="40"/>
  <c r="EY4" i="40"/>
  <c r="EZ4" i="40"/>
  <c r="FA4" i="40"/>
  <c r="FB4" i="40"/>
  <c r="FC4" i="40"/>
  <c r="FD4" i="40"/>
  <c r="FE4" i="40"/>
  <c r="FF4" i="40"/>
  <c r="FG4" i="40"/>
  <c r="FH4" i="40"/>
  <c r="FI4" i="40"/>
  <c r="FJ4" i="40"/>
  <c r="FK4" i="40"/>
  <c r="FL4" i="40"/>
  <c r="FM4" i="40"/>
  <c r="FN4" i="40"/>
  <c r="FO4" i="40"/>
  <c r="FP4" i="40"/>
  <c r="FQ4" i="40"/>
  <c r="FR4" i="40"/>
  <c r="FS4" i="40"/>
  <c r="FT4" i="40"/>
  <c r="FU4" i="40"/>
  <c r="FV4" i="40"/>
  <c r="FW4" i="40"/>
  <c r="FX4" i="40"/>
  <c r="FY4" i="40"/>
  <c r="FZ4" i="40"/>
  <c r="GA4" i="40"/>
  <c r="GB4" i="40"/>
  <c r="GC4" i="40"/>
  <c r="GD4" i="40"/>
  <c r="GE4" i="40"/>
  <c r="GF4" i="40"/>
  <c r="GG4" i="40"/>
  <c r="GH4" i="40"/>
  <c r="GI4" i="40"/>
  <c r="GJ4" i="40"/>
  <c r="GK4" i="40"/>
  <c r="GL4" i="40"/>
  <c r="GM4" i="40"/>
  <c r="GN4" i="40"/>
  <c r="GO4" i="40"/>
  <c r="GP4" i="40"/>
  <c r="GQ4" i="40"/>
  <c r="GR4" i="40"/>
  <c r="GS4" i="40"/>
  <c r="GT4" i="40"/>
  <c r="GU4" i="40"/>
  <c r="GV4" i="40"/>
  <c r="GW4" i="40"/>
  <c r="GX4" i="40"/>
  <c r="GY4" i="40"/>
  <c r="GZ4" i="40"/>
  <c r="HA4" i="40"/>
  <c r="HB4" i="40"/>
  <c r="HC4" i="40"/>
  <c r="HD4" i="40"/>
  <c r="HE4" i="40"/>
  <c r="HF4" i="40"/>
  <c r="HG4" i="40"/>
  <c r="HH4" i="40"/>
  <c r="HI4" i="40"/>
  <c r="HJ4" i="40"/>
  <c r="HK4" i="40"/>
  <c r="HL4" i="40"/>
  <c r="HM4" i="40"/>
  <c r="HN4" i="40"/>
  <c r="HO4" i="40"/>
  <c r="HP4" i="40"/>
  <c r="HQ4" i="40"/>
  <c r="HR4" i="40"/>
  <c r="HS4" i="40"/>
  <c r="HT4" i="40"/>
  <c r="HU4" i="40"/>
  <c r="HV4" i="40"/>
  <c r="HW4" i="40"/>
  <c r="HX4" i="40"/>
  <c r="HY4" i="40"/>
  <c r="HZ4" i="40"/>
  <c r="IA4" i="40"/>
  <c r="IB4" i="40"/>
  <c r="IC4" i="40"/>
  <c r="ID4" i="40"/>
  <c r="IE4" i="40"/>
  <c r="IF4" i="40"/>
  <c r="IG4" i="40"/>
  <c r="IH4" i="40"/>
  <c r="II4" i="40"/>
  <c r="IJ4" i="40"/>
  <c r="IK4" i="40"/>
  <c r="IL4" i="40"/>
  <c r="IM4" i="40"/>
  <c r="IN4" i="40"/>
  <c r="IO4" i="40"/>
  <c r="IP4" i="40"/>
  <c r="IQ4" i="40"/>
  <c r="IR4" i="40"/>
  <c r="IS4" i="40"/>
  <c r="IT4" i="40"/>
  <c r="IU4" i="40"/>
  <c r="IV4" i="40"/>
  <c r="IW4" i="40"/>
  <c r="IX4" i="40"/>
  <c r="IY4" i="40"/>
  <c r="IZ4" i="40"/>
  <c r="JA4" i="40"/>
  <c r="JB4" i="40"/>
  <c r="JC4" i="40"/>
  <c r="JD4" i="40"/>
  <c r="JE4" i="40"/>
  <c r="JF4" i="40"/>
  <c r="JG4" i="40"/>
  <c r="JH4" i="40"/>
  <c r="JI4" i="40"/>
  <c r="JJ4" i="40"/>
  <c r="JK4" i="40"/>
  <c r="JL4" i="40"/>
  <c r="JM4" i="40"/>
  <c r="JN4" i="40"/>
  <c r="JO4" i="40"/>
  <c r="JP4" i="40"/>
  <c r="JQ4" i="40"/>
  <c r="JR4" i="40"/>
  <c r="JS4" i="40"/>
  <c r="JT4" i="40"/>
  <c r="JU4" i="40"/>
  <c r="JV4" i="40"/>
  <c r="JW4" i="40"/>
  <c r="JX4" i="40"/>
  <c r="JY4" i="40"/>
  <c r="JZ4" i="40"/>
  <c r="KA4" i="40"/>
  <c r="KB4" i="40"/>
  <c r="KC4" i="40"/>
  <c r="KD4" i="40"/>
  <c r="KE4" i="40"/>
  <c r="KF4" i="40"/>
  <c r="KG4" i="40"/>
  <c r="KH4" i="40"/>
  <c r="KI4" i="40"/>
  <c r="KJ4" i="40"/>
  <c r="KK4" i="40"/>
  <c r="KL4" i="40"/>
  <c r="KM4" i="40"/>
  <c r="KN4" i="40"/>
  <c r="KO4" i="40"/>
  <c r="KP4" i="40"/>
  <c r="KQ4" i="40"/>
  <c r="KR4" i="40"/>
  <c r="KS4" i="40"/>
  <c r="KT4" i="40"/>
  <c r="KU4" i="40"/>
  <c r="KV4" i="40"/>
  <c r="KW4" i="40"/>
  <c r="KX4" i="40"/>
  <c r="KY4" i="40"/>
  <c r="KZ4" i="40"/>
  <c r="LA4" i="40"/>
  <c r="LB4" i="40"/>
  <c r="LC4" i="40"/>
  <c r="LD4" i="40"/>
  <c r="LE4" i="40"/>
  <c r="LF4" i="40"/>
  <c r="LG4" i="40"/>
  <c r="LH4" i="40"/>
  <c r="LI4" i="40"/>
  <c r="LJ4" i="40"/>
  <c r="LK4" i="40"/>
  <c r="LL4" i="40"/>
  <c r="LM4" i="40"/>
  <c r="LN4" i="40"/>
  <c r="LO4" i="40"/>
  <c r="LP4" i="40"/>
  <c r="LQ4" i="40"/>
  <c r="LR4" i="40"/>
  <c r="LS4" i="40"/>
  <c r="LT4" i="40"/>
  <c r="LU4" i="40"/>
  <c r="LV4" i="40"/>
  <c r="LW4" i="40"/>
  <c r="LX4" i="40"/>
  <c r="LY4" i="40"/>
  <c r="LZ4" i="40"/>
  <c r="MA4" i="40"/>
  <c r="MB4" i="40"/>
  <c r="MC4" i="40"/>
  <c r="MD4" i="40"/>
  <c r="ME4" i="40"/>
  <c r="MF4" i="40"/>
  <c r="MG4" i="40"/>
  <c r="MH4" i="40"/>
  <c r="MI4" i="40"/>
  <c r="MJ4" i="40"/>
  <c r="MK4" i="40"/>
  <c r="ML4" i="40"/>
  <c r="MM4" i="40"/>
  <c r="MN4" i="40"/>
  <c r="MO4" i="40"/>
  <c r="MP4" i="40"/>
  <c r="MQ4" i="40"/>
  <c r="MR4" i="40"/>
  <c r="MS4" i="40"/>
  <c r="MT4" i="40"/>
  <c r="MU4" i="40"/>
  <c r="MV4" i="40"/>
  <c r="MW4" i="40"/>
  <c r="MX4" i="40"/>
  <c r="MY4" i="40"/>
  <c r="MZ4" i="40"/>
  <c r="NA4" i="40"/>
  <c r="NB4" i="40"/>
  <c r="NC4" i="40"/>
  <c r="ND4" i="40"/>
  <c r="NE4" i="40"/>
  <c r="NF4" i="40"/>
  <c r="NG4" i="40"/>
  <c r="NH4" i="40"/>
  <c r="NI4" i="40"/>
  <c r="NJ4" i="40"/>
  <c r="NK4" i="40"/>
  <c r="NL4" i="40"/>
  <c r="NM4" i="40"/>
  <c r="NN4" i="40"/>
  <c r="NO4" i="40"/>
  <c r="NP4" i="40"/>
  <c r="NQ4" i="40"/>
  <c r="NR4" i="40"/>
  <c r="NS4" i="40"/>
  <c r="NT4" i="40"/>
  <c r="NU4" i="40"/>
  <c r="NV4" i="40"/>
  <c r="NW4" i="40"/>
  <c r="NX4" i="40"/>
  <c r="NY4" i="40"/>
  <c r="NZ4" i="40"/>
  <c r="OA4" i="40"/>
  <c r="OB4" i="40"/>
  <c r="OC4" i="40"/>
  <c r="OD4" i="40"/>
  <c r="OE4" i="40"/>
  <c r="OF4" i="40"/>
  <c r="OG4" i="40"/>
  <c r="OH4" i="40"/>
  <c r="OI4" i="40"/>
  <c r="OJ4" i="40"/>
  <c r="OK4" i="40"/>
  <c r="OL4" i="40"/>
  <c r="OM4" i="40"/>
  <c r="ON4" i="40"/>
  <c r="OO4" i="40"/>
  <c r="OP4" i="40"/>
  <c r="OQ4" i="40"/>
  <c r="OR4" i="40"/>
  <c r="OS4" i="40"/>
  <c r="OT4" i="40"/>
  <c r="OU4" i="40"/>
  <c r="OV4" i="40"/>
  <c r="OW4" i="40"/>
  <c r="OX4" i="40"/>
  <c r="OY4" i="40"/>
  <c r="OZ4" i="40"/>
  <c r="PA4" i="40"/>
  <c r="PB4" i="40"/>
  <c r="PC4" i="40"/>
  <c r="PD4" i="40"/>
  <c r="PE4" i="40"/>
  <c r="PF4" i="40"/>
  <c r="PG4" i="40"/>
  <c r="PH4" i="40"/>
  <c r="PI4" i="40"/>
  <c r="PJ4" i="40"/>
  <c r="PK4" i="40"/>
  <c r="PL4" i="40"/>
  <c r="PM4" i="40"/>
  <c r="PN4" i="40"/>
  <c r="PO4" i="40"/>
  <c r="PP4" i="40"/>
  <c r="PQ4" i="40"/>
  <c r="PR4" i="40"/>
  <c r="PS4" i="40"/>
  <c r="PT4" i="40"/>
  <c r="PU4" i="40"/>
  <c r="PV4" i="40"/>
  <c r="PW4" i="40"/>
  <c r="PX4" i="40"/>
  <c r="PY4" i="40"/>
  <c r="PZ4" i="40"/>
  <c r="QA4" i="40"/>
  <c r="QB4" i="40"/>
  <c r="QC4" i="40"/>
  <c r="QD4" i="40"/>
  <c r="QE4" i="40"/>
  <c r="QF4" i="40"/>
  <c r="QG4" i="40"/>
  <c r="QH4" i="40"/>
  <c r="QI4" i="40"/>
  <c r="QJ4" i="40"/>
  <c r="QK4" i="40"/>
  <c r="QL4" i="40"/>
  <c r="QM4" i="40"/>
  <c r="QN4" i="40"/>
  <c r="QO4" i="40"/>
  <c r="QP4" i="40"/>
  <c r="QQ4" i="40"/>
  <c r="QR4" i="40"/>
  <c r="QS4" i="40"/>
  <c r="QT4" i="40"/>
  <c r="QU4" i="40"/>
  <c r="QV4" i="40"/>
  <c r="QW4" i="40"/>
  <c r="QX4" i="40"/>
  <c r="QY4" i="40"/>
  <c r="QZ4" i="40"/>
  <c r="RA4" i="40"/>
  <c r="RB4" i="40"/>
  <c r="RC4" i="40"/>
  <c r="RD4" i="40"/>
  <c r="RE4" i="40"/>
  <c r="RF4" i="40"/>
  <c r="RG4" i="40"/>
  <c r="RH4" i="40"/>
  <c r="RI4" i="40"/>
  <c r="RJ4" i="40"/>
  <c r="RK4" i="40"/>
  <c r="RL4" i="40"/>
  <c r="RM4" i="40"/>
  <c r="RN4" i="40"/>
  <c r="RO4" i="40"/>
  <c r="RP4" i="40"/>
  <c r="RQ4" i="40"/>
  <c r="RR4" i="40"/>
  <c r="RS4" i="40"/>
  <c r="RT4" i="40"/>
  <c r="RU4" i="40"/>
  <c r="RV4" i="40"/>
  <c r="RW4" i="40"/>
  <c r="RX4" i="40"/>
  <c r="RY4" i="40"/>
  <c r="RZ4" i="40"/>
  <c r="SA4" i="40"/>
  <c r="SB4" i="40"/>
  <c r="SC4" i="40"/>
  <c r="SD4" i="40"/>
  <c r="SE4" i="40"/>
  <c r="SF4" i="40"/>
  <c r="SG4" i="40"/>
  <c r="SH4" i="40"/>
  <c r="SI4" i="40"/>
  <c r="SJ4" i="40"/>
  <c r="SK4" i="40"/>
  <c r="SL4" i="40"/>
  <c r="SM4" i="40"/>
  <c r="SN4" i="40"/>
  <c r="SO4" i="40"/>
  <c r="SP4" i="40"/>
  <c r="SQ4" i="40"/>
  <c r="SR4" i="40"/>
  <c r="SS4" i="40"/>
  <c r="ST4" i="40"/>
  <c r="SU4" i="40"/>
  <c r="SV4" i="40"/>
  <c r="SW4" i="40"/>
  <c r="SX4" i="40"/>
  <c r="SY4" i="40"/>
  <c r="SZ4" i="40"/>
  <c r="TA4" i="40"/>
  <c r="TB4" i="40"/>
  <c r="TC4" i="40"/>
  <c r="TD4" i="40"/>
  <c r="TE4" i="40"/>
  <c r="TF4" i="40"/>
  <c r="TG4" i="40"/>
  <c r="TH4" i="40"/>
  <c r="TI4" i="40"/>
  <c r="TJ4" i="40"/>
  <c r="TK4" i="40"/>
  <c r="TL4" i="40"/>
  <c r="TM4" i="40"/>
  <c r="TN4" i="40"/>
  <c r="TO4" i="40"/>
  <c r="TP4" i="40"/>
  <c r="TQ4" i="40"/>
  <c r="TR4" i="40"/>
  <c r="TS4" i="40"/>
  <c r="TT4" i="40"/>
  <c r="TU4" i="40"/>
  <c r="TV4" i="40"/>
  <c r="TW4" i="40"/>
  <c r="TX4" i="40"/>
  <c r="TY4" i="40"/>
  <c r="TZ4" i="40"/>
  <c r="UA4" i="40"/>
  <c r="UB4" i="40"/>
  <c r="UC4" i="40"/>
  <c r="UD4" i="40"/>
  <c r="UE4" i="40"/>
  <c r="UF4" i="40"/>
  <c r="UG4" i="40"/>
  <c r="UH4" i="40"/>
  <c r="UI4" i="40"/>
  <c r="UJ4" i="40"/>
  <c r="UK4" i="40"/>
  <c r="UL4" i="40"/>
  <c r="UM4" i="40"/>
  <c r="UN4" i="40"/>
  <c r="UO4" i="40"/>
  <c r="UP4" i="40"/>
  <c r="UQ4" i="40"/>
  <c r="UR4" i="40"/>
  <c r="US4" i="40"/>
  <c r="UT4" i="40"/>
  <c r="UU4" i="40"/>
  <c r="UV4" i="40"/>
  <c r="UW4" i="40"/>
  <c r="UX4" i="40"/>
  <c r="UY4" i="40"/>
  <c r="UZ4" i="40"/>
  <c r="VA4" i="40"/>
  <c r="VB4" i="40"/>
  <c r="VC4" i="40"/>
  <c r="VD4" i="40"/>
  <c r="VE4" i="40"/>
  <c r="VF4" i="40"/>
  <c r="VG4" i="40"/>
  <c r="VH4" i="40"/>
  <c r="VI4" i="40"/>
  <c r="VJ4" i="40"/>
  <c r="VK4" i="40"/>
  <c r="VL4" i="40"/>
  <c r="VM4" i="40"/>
  <c r="VN4" i="40"/>
  <c r="VO4" i="40"/>
  <c r="VP4" i="40"/>
  <c r="VQ4" i="40"/>
  <c r="VR4" i="40"/>
  <c r="VS4" i="40"/>
  <c r="VT4" i="40"/>
  <c r="VU4" i="40"/>
  <c r="VV4" i="40"/>
  <c r="VW4" i="40"/>
  <c r="VX4" i="40"/>
  <c r="VY4" i="40"/>
  <c r="VZ4" i="40"/>
  <c r="WA4" i="40"/>
  <c r="WB4" i="40"/>
  <c r="WC4" i="40"/>
  <c r="WD4" i="40"/>
  <c r="WE4" i="40"/>
  <c r="WF4" i="40"/>
  <c r="WG4" i="40"/>
  <c r="WH4" i="40"/>
  <c r="WI4" i="40"/>
  <c r="WJ4" i="40"/>
  <c r="WK4" i="40"/>
  <c r="WL4" i="40"/>
  <c r="WM4" i="40"/>
  <c r="WN4" i="40"/>
  <c r="WO4" i="40"/>
  <c r="WP4" i="40"/>
  <c r="WQ4" i="40"/>
  <c r="WR4" i="40"/>
  <c r="WS4" i="40"/>
  <c r="WT4" i="40"/>
  <c r="WU4" i="40"/>
  <c r="WV4" i="40"/>
  <c r="WW4" i="40"/>
  <c r="WX4" i="40"/>
  <c r="WY4" i="40"/>
  <c r="WZ4" i="40"/>
  <c r="XA4" i="40"/>
  <c r="XB4" i="40"/>
  <c r="XC4" i="40"/>
  <c r="XD4" i="40"/>
  <c r="XE4" i="40"/>
  <c r="XF4" i="40"/>
  <c r="XG4" i="40"/>
  <c r="XH4" i="40"/>
  <c r="XI4" i="40"/>
  <c r="XJ4" i="40"/>
  <c r="XK4" i="40"/>
  <c r="XL4" i="40"/>
  <c r="XM4" i="40"/>
  <c r="XN4" i="40"/>
  <c r="XO4" i="40"/>
  <c r="XP4" i="40"/>
  <c r="XQ4" i="40"/>
  <c r="XR4" i="40"/>
  <c r="XS4" i="40"/>
  <c r="XT4" i="40"/>
  <c r="XU4" i="40"/>
  <c r="XV4" i="40"/>
  <c r="XW4" i="40"/>
  <c r="XX4" i="40"/>
  <c r="XY4" i="40"/>
  <c r="XZ4" i="40"/>
  <c r="YA4" i="40"/>
  <c r="YB4" i="40"/>
  <c r="YC4" i="40"/>
  <c r="YD4" i="40"/>
  <c r="YE4" i="40"/>
  <c r="YF4" i="40"/>
  <c r="YG4" i="40"/>
  <c r="YH4" i="40"/>
  <c r="YI4" i="40"/>
  <c r="YJ4" i="40"/>
  <c r="YK4" i="40"/>
  <c r="YL4" i="40"/>
  <c r="YM4" i="40"/>
  <c r="YN4" i="40"/>
  <c r="YO4" i="40"/>
  <c r="YP4" i="40"/>
  <c r="YQ4" i="40"/>
  <c r="YR4" i="40"/>
  <c r="YS4" i="40"/>
  <c r="YT4" i="40"/>
  <c r="YU4" i="40"/>
  <c r="YV4" i="40"/>
  <c r="YW4" i="40"/>
  <c r="YX4" i="40"/>
  <c r="YY4" i="40"/>
  <c r="YZ4" i="40"/>
  <c r="ZA4" i="40"/>
  <c r="ZB4" i="40"/>
  <c r="ZC4" i="40"/>
  <c r="ZD4" i="40"/>
  <c r="ZE4" i="40"/>
  <c r="ZF4" i="40"/>
  <c r="ZG4" i="40"/>
  <c r="ZH4" i="40"/>
  <c r="ZI4" i="40"/>
  <c r="ZJ4" i="40"/>
  <c r="ZK4" i="40"/>
  <c r="ZL4" i="40"/>
  <c r="ZM4" i="40"/>
  <c r="ZN4" i="40"/>
  <c r="ZO4" i="40"/>
  <c r="ZP4" i="40"/>
  <c r="ZQ4" i="40"/>
  <c r="ZR4" i="40"/>
  <c r="ZS4" i="40"/>
  <c r="ZT4" i="40"/>
  <c r="ZU4" i="40"/>
  <c r="ZV4" i="40"/>
  <c r="ZW4" i="40"/>
  <c r="ZX4" i="40"/>
  <c r="ZY4" i="40"/>
  <c r="ZZ4" i="40"/>
  <c r="AAA4" i="40"/>
  <c r="AAB4" i="40"/>
  <c r="AAC4" i="40"/>
  <c r="AAD4" i="40"/>
  <c r="AAE4" i="40"/>
  <c r="AAF4" i="40"/>
  <c r="AAG4" i="40"/>
  <c r="AAH4" i="40"/>
  <c r="AAI4" i="40"/>
  <c r="AAJ4" i="40"/>
  <c r="AAK4" i="40"/>
  <c r="AAL4" i="40"/>
  <c r="AAM4" i="40"/>
  <c r="AAN4" i="40"/>
  <c r="AAO4" i="40"/>
  <c r="AAP4" i="40"/>
  <c r="AAQ4" i="40"/>
  <c r="AAR4" i="40"/>
  <c r="AAS4" i="40"/>
  <c r="AAT4" i="40"/>
  <c r="AAU4" i="40"/>
  <c r="AAV4" i="40"/>
  <c r="AAW4" i="40"/>
  <c r="AAX4" i="40"/>
  <c r="AAY4" i="40"/>
  <c r="AAZ4" i="40"/>
  <c r="ABA4" i="40"/>
  <c r="ABB4" i="40"/>
  <c r="ABC4" i="40"/>
  <c r="ABD4" i="40"/>
  <c r="ABE4" i="40"/>
  <c r="ABF4" i="40"/>
  <c r="ABG4" i="40"/>
  <c r="ABH4" i="40"/>
  <c r="ABI4" i="40"/>
  <c r="ABJ4" i="40"/>
  <c r="ABK4" i="40"/>
  <c r="ABL4" i="40"/>
  <c r="ABM4" i="40"/>
  <c r="ABN4" i="40"/>
  <c r="ABO4" i="40"/>
  <c r="ABP4" i="40"/>
  <c r="ABQ4" i="40"/>
  <c r="ABR4" i="40"/>
  <c r="ABS4" i="40"/>
  <c r="ABT4" i="40"/>
  <c r="ABU4" i="40"/>
  <c r="ABV4" i="40"/>
  <c r="ABW4" i="40"/>
  <c r="ABX4" i="40"/>
  <c r="ABY4" i="40"/>
  <c r="ABZ4" i="40"/>
  <c r="ACA4" i="40"/>
  <c r="ACB4" i="40"/>
  <c r="ACC4" i="40"/>
  <c r="ACD4" i="40"/>
  <c r="ACE4" i="40"/>
  <c r="ACF4" i="40"/>
  <c r="ACG4" i="40"/>
  <c r="ACH4" i="40"/>
  <c r="ACI4" i="40"/>
  <c r="ACJ4" i="40"/>
  <c r="ACK4" i="40"/>
  <c r="ACL4" i="40"/>
  <c r="ACM4" i="40"/>
  <c r="ACN4" i="40"/>
  <c r="ACO4" i="40"/>
  <c r="ACP4" i="40"/>
  <c r="ACQ4" i="40"/>
  <c r="ACR4" i="40"/>
  <c r="ACS4" i="40"/>
  <c r="ACT4" i="40"/>
  <c r="ACU4" i="40"/>
  <c r="ACV4" i="40"/>
  <c r="ACW4" i="40"/>
  <c r="ACX4" i="40"/>
  <c r="ACY4" i="40"/>
  <c r="ACZ4" i="40"/>
  <c r="ADA4" i="40"/>
  <c r="ADB4" i="40"/>
  <c r="ADC4" i="40"/>
  <c r="ADD4" i="40"/>
  <c r="ADE4" i="40"/>
  <c r="ADF4" i="40"/>
  <c r="ADG4" i="40"/>
  <c r="ADH4" i="40"/>
  <c r="ADI4" i="40"/>
  <c r="ADJ4" i="40"/>
  <c r="ADK4" i="40"/>
  <c r="ADL4" i="40"/>
  <c r="ADM4" i="40"/>
  <c r="ADN4" i="40"/>
  <c r="ADO4" i="40"/>
  <c r="ADP4" i="40"/>
  <c r="ADQ4" i="40"/>
  <c r="ADR4" i="40"/>
  <c r="ADS4" i="40"/>
  <c r="ADT4" i="40"/>
  <c r="ADU4" i="40"/>
  <c r="ADV4" i="40"/>
  <c r="ADW4" i="40"/>
  <c r="ADX4" i="40"/>
  <c r="ADY4" i="40"/>
  <c r="ADZ4" i="40"/>
  <c r="AEA4" i="40"/>
  <c r="AEB4" i="40"/>
  <c r="AEC4" i="40"/>
  <c r="AED4" i="40"/>
  <c r="AEE4" i="40"/>
  <c r="AEF4" i="40"/>
  <c r="AEG4" i="40"/>
  <c r="AEH4" i="40"/>
  <c r="AEI4" i="40"/>
  <c r="AEJ4" i="40"/>
  <c r="AEK4" i="40"/>
  <c r="AEL4" i="40"/>
  <c r="AEM4" i="40"/>
  <c r="AEN4" i="40"/>
  <c r="AEO4" i="40"/>
  <c r="AEP4" i="40"/>
  <c r="AEQ4" i="40"/>
  <c r="AER4" i="40"/>
  <c r="AES4" i="40"/>
  <c r="AET4" i="40"/>
  <c r="AEU4" i="40"/>
  <c r="AEV4" i="40"/>
  <c r="AEW4" i="40"/>
  <c r="AEX4" i="40"/>
  <c r="AEY4" i="40"/>
  <c r="AEZ4" i="40"/>
  <c r="AFA4" i="40"/>
  <c r="AFB4" i="40"/>
  <c r="AFC4" i="40"/>
  <c r="AFD4" i="40"/>
  <c r="AFE4" i="40"/>
  <c r="AFF4" i="40"/>
  <c r="AFG4" i="40"/>
  <c r="AFH4" i="40"/>
  <c r="AFI4" i="40"/>
  <c r="AFJ4" i="40"/>
  <c r="AFK4" i="40"/>
  <c r="AFL4" i="40"/>
  <c r="AFM4" i="40"/>
  <c r="AFN4" i="40"/>
  <c r="AFO4" i="40"/>
  <c r="AFP4" i="40"/>
  <c r="AFQ4" i="40"/>
  <c r="AFR4" i="40"/>
  <c r="AFS4" i="40"/>
  <c r="AFT4" i="40"/>
  <c r="AFU4" i="40"/>
  <c r="AFV4" i="40"/>
  <c r="AFW4" i="40"/>
  <c r="AFX4" i="40"/>
  <c r="AFY4" i="40"/>
  <c r="AFZ4" i="40"/>
  <c r="AGA4" i="40"/>
  <c r="AGB4" i="40"/>
  <c r="AGC4" i="40"/>
  <c r="AGD4" i="40"/>
  <c r="AGE4" i="40"/>
  <c r="AGF4" i="40"/>
  <c r="AGG4" i="40"/>
  <c r="AGH4" i="40"/>
  <c r="AGI4" i="40"/>
  <c r="AGJ4" i="40"/>
  <c r="AGK4" i="40"/>
  <c r="AGL4" i="40"/>
  <c r="AGM4" i="40"/>
  <c r="AGN4" i="40"/>
  <c r="AGO4" i="40"/>
  <c r="AGP4" i="40"/>
  <c r="AGQ4" i="40"/>
  <c r="AGR4" i="40"/>
  <c r="AGS4" i="40"/>
  <c r="AGT4" i="40"/>
  <c r="AGU4" i="40"/>
  <c r="AGV4" i="40"/>
  <c r="AGW4" i="40"/>
  <c r="AGX4" i="40"/>
  <c r="AGY4" i="40"/>
  <c r="AGZ4" i="40"/>
  <c r="AHA4" i="40"/>
  <c r="AHB4" i="40"/>
  <c r="AHC4" i="40"/>
  <c r="AHD4" i="40"/>
  <c r="AHE4" i="40"/>
  <c r="AHF4" i="40"/>
  <c r="AHG4" i="40"/>
  <c r="AHH4" i="40"/>
  <c r="AHI4" i="40"/>
  <c r="AHJ4" i="40"/>
  <c r="AHK4" i="40"/>
  <c r="AHL4" i="40"/>
  <c r="AHM4" i="40"/>
  <c r="AHN4" i="40"/>
  <c r="AHO4" i="40"/>
  <c r="AHP4" i="40"/>
  <c r="AHQ4" i="40"/>
  <c r="AHR4" i="40"/>
  <c r="AHS4" i="40"/>
  <c r="AHT4" i="40"/>
  <c r="AHU4" i="40"/>
  <c r="AHV4" i="40"/>
  <c r="AHW4" i="40"/>
  <c r="AHX4" i="40"/>
  <c r="AHY4" i="40"/>
  <c r="AHZ4" i="40"/>
  <c r="AIA4" i="40"/>
  <c r="AIB4" i="40"/>
  <c r="AIC4" i="40"/>
  <c r="AID4" i="40"/>
  <c r="AIE4" i="40"/>
  <c r="AIF4" i="40"/>
  <c r="AIG4" i="40"/>
  <c r="AIH4" i="40"/>
  <c r="AII4" i="40"/>
  <c r="AIJ4" i="40"/>
  <c r="AIK4" i="40"/>
  <c r="AIL4" i="40"/>
  <c r="AIM4" i="40"/>
  <c r="AIN4" i="40"/>
  <c r="AIO4" i="40"/>
  <c r="AIP4" i="40"/>
  <c r="AIQ4" i="40"/>
  <c r="AIR4" i="40"/>
  <c r="AIS4" i="40"/>
  <c r="AIT4" i="40"/>
  <c r="AIU4" i="40"/>
  <c r="AIV4" i="40"/>
  <c r="AIW4" i="40"/>
  <c r="AIX4" i="40"/>
  <c r="AIY4" i="40"/>
  <c r="AIZ4" i="40"/>
  <c r="AJA4" i="40"/>
  <c r="AJB4" i="40"/>
  <c r="AJC4" i="40"/>
  <c r="AJD4" i="40"/>
  <c r="AJE4" i="40"/>
  <c r="AJF4" i="40"/>
  <c r="AJG4" i="40"/>
  <c r="AJH4" i="40"/>
  <c r="AJI4" i="40"/>
  <c r="AJJ4" i="40"/>
  <c r="AJK4" i="40"/>
  <c r="AJL4" i="40"/>
  <c r="AJM4" i="40"/>
  <c r="AJN4" i="40"/>
  <c r="AJO4" i="40"/>
  <c r="AJP4" i="40"/>
  <c r="AJQ4" i="40"/>
  <c r="AJR4" i="40"/>
  <c r="AJS4" i="40"/>
  <c r="AJT4" i="40"/>
  <c r="AJU4" i="40"/>
  <c r="AJV4" i="40"/>
  <c r="AJW4" i="40"/>
  <c r="AJX4" i="40"/>
  <c r="AJY4" i="40"/>
  <c r="AJZ4" i="40"/>
  <c r="AKA4" i="40"/>
  <c r="AKB4" i="40"/>
  <c r="AKC4" i="40"/>
  <c r="AKD4" i="40"/>
  <c r="AKE4" i="40"/>
  <c r="AKF4" i="40"/>
  <c r="AKG4" i="40"/>
  <c r="AKH4" i="40"/>
  <c r="AKI4" i="40"/>
  <c r="AKJ4" i="40"/>
  <c r="AKK4" i="40"/>
  <c r="AKL4" i="40"/>
  <c r="AKM4" i="40"/>
  <c r="AKN4" i="40"/>
  <c r="AKO4" i="40"/>
  <c r="AKP4" i="40"/>
  <c r="AKQ4" i="40"/>
  <c r="AKR4" i="40"/>
  <c r="AKS4" i="40"/>
  <c r="AKT4" i="40"/>
  <c r="AKU4" i="40"/>
  <c r="AKV4" i="40"/>
  <c r="AKW4" i="40"/>
  <c r="AKX4" i="40"/>
  <c r="AKY4" i="40"/>
  <c r="AKZ4" i="40"/>
  <c r="ALA4" i="40"/>
  <c r="ALB4" i="40"/>
  <c r="ALC4" i="40"/>
  <c r="ALD4" i="40"/>
  <c r="ALE4" i="40"/>
  <c r="ALF4" i="40"/>
  <c r="ALG4" i="40"/>
  <c r="ALH4" i="40"/>
  <c r="ALI4" i="40"/>
  <c r="ALJ4" i="40"/>
  <c r="ALK4" i="40"/>
  <c r="ALL4" i="40"/>
  <c r="ALM4" i="40"/>
  <c r="ALN4" i="40"/>
  <c r="ALO4" i="40"/>
  <c r="ALP4" i="40"/>
  <c r="ALQ4" i="40"/>
  <c r="ALR4" i="40"/>
  <c r="ALS4" i="40"/>
  <c r="ALT4" i="40"/>
  <c r="ALU4" i="40"/>
  <c r="ALV4" i="40"/>
  <c r="ALW4" i="40"/>
  <c r="ALX4" i="40"/>
  <c r="ALY4" i="40"/>
  <c r="ALZ4" i="40"/>
  <c r="AMA4" i="40"/>
  <c r="AMB4" i="40"/>
  <c r="AMC4" i="40"/>
  <c r="AMD4" i="40"/>
  <c r="AME4" i="40"/>
  <c r="AMF4" i="40"/>
  <c r="AMG4" i="40"/>
  <c r="AMH4" i="40"/>
  <c r="AMI4" i="40"/>
  <c r="AMJ4" i="40"/>
  <c r="AMK4" i="40"/>
  <c r="AML4" i="40"/>
  <c r="AMM4" i="40"/>
  <c r="AMN4" i="40"/>
  <c r="AMO4" i="40"/>
  <c r="AMP4" i="40"/>
  <c r="AMQ4" i="40"/>
  <c r="AMR4" i="40"/>
  <c r="AMS4" i="40"/>
  <c r="AMT4" i="40"/>
  <c r="AMU4" i="40"/>
  <c r="AMV4" i="40"/>
  <c r="AMW4" i="40"/>
  <c r="AMX4" i="40"/>
  <c r="AMY4" i="40"/>
  <c r="AMZ4" i="40"/>
  <c r="ANA4" i="40"/>
  <c r="ANB4" i="40"/>
  <c r="ANC4" i="40"/>
  <c r="AND4" i="40"/>
  <c r="ANE4" i="40"/>
  <c r="ANF4" i="40"/>
  <c r="ANG4" i="40"/>
  <c r="ANH4" i="40"/>
  <c r="ANI4" i="40"/>
  <c r="ANJ4" i="40"/>
  <c r="ANK4" i="40"/>
  <c r="ANL4" i="40"/>
  <c r="ANM4" i="40"/>
  <c r="ANN4" i="40"/>
  <c r="ANO4" i="40"/>
  <c r="ANP4" i="40"/>
  <c r="ANQ4" i="40"/>
  <c r="ANR4" i="40"/>
  <c r="ANS4" i="40"/>
  <c r="ANT4" i="40"/>
  <c r="ANU4" i="40"/>
  <c r="ANV4" i="40"/>
  <c r="ANW4" i="40"/>
  <c r="ANX4" i="40"/>
  <c r="ANY4" i="40"/>
  <c r="ANZ4" i="40"/>
  <c r="AOA4" i="40"/>
  <c r="AOB4" i="40"/>
  <c r="AOC4" i="40"/>
  <c r="AOD4" i="40"/>
  <c r="AOE4" i="40"/>
  <c r="AOF4" i="40"/>
  <c r="AOG4" i="40"/>
  <c r="AOH4" i="40"/>
  <c r="AOI4" i="40"/>
  <c r="AOJ4" i="40"/>
  <c r="AOK4" i="40"/>
  <c r="AOL4" i="40"/>
  <c r="AOM4" i="40"/>
  <c r="AON4" i="40"/>
  <c r="AOO4" i="40"/>
  <c r="AOP4" i="40"/>
  <c r="AOQ4" i="40"/>
  <c r="AOR4" i="40"/>
  <c r="AOS4" i="40"/>
  <c r="AOT4" i="40"/>
  <c r="AOU4" i="40"/>
  <c r="AOV4" i="40"/>
  <c r="AOW4" i="40"/>
  <c r="AOX4" i="40"/>
  <c r="AOY4" i="40"/>
  <c r="AOZ4" i="40"/>
  <c r="APA4" i="40"/>
  <c r="APB4" i="40"/>
  <c r="APC4" i="40"/>
  <c r="APD4" i="40"/>
  <c r="APE4" i="40"/>
  <c r="APF4" i="40"/>
  <c r="APG4" i="40"/>
  <c r="APH4" i="40"/>
  <c r="API4" i="40"/>
  <c r="APJ4" i="40"/>
  <c r="APK4" i="40"/>
  <c r="APL4" i="40"/>
  <c r="APM4" i="40"/>
  <c r="APN4" i="40"/>
  <c r="APO4" i="40"/>
  <c r="APP4" i="40"/>
  <c r="APQ4" i="40"/>
  <c r="APR4" i="40"/>
  <c r="APS4" i="40"/>
  <c r="APT4" i="40"/>
  <c r="APU4" i="40"/>
  <c r="APV4" i="40"/>
  <c r="APW4" i="40"/>
  <c r="APX4" i="40"/>
  <c r="APY4" i="40"/>
  <c r="APZ4" i="40"/>
  <c r="AQA4" i="40"/>
  <c r="AQB4" i="40"/>
  <c r="AQC4" i="40"/>
  <c r="AQD4" i="40"/>
  <c r="AQE4" i="40"/>
  <c r="AQF4" i="40"/>
  <c r="AQG4" i="40"/>
  <c r="AQH4" i="40"/>
  <c r="AQI4" i="40"/>
  <c r="AQJ4" i="40"/>
  <c r="AQK4" i="40"/>
  <c r="AQL4" i="40"/>
  <c r="AQM4" i="40"/>
  <c r="AQN4" i="40"/>
  <c r="AQO4" i="40"/>
  <c r="AQP4" i="40"/>
  <c r="AQQ4" i="40"/>
  <c r="AQR4" i="40"/>
  <c r="AQS4" i="40"/>
  <c r="AQT4" i="40"/>
  <c r="AQU4" i="40"/>
  <c r="AQV4" i="40"/>
  <c r="AQW4" i="40"/>
  <c r="AQX4" i="40"/>
  <c r="AQY4" i="40"/>
  <c r="AQZ4" i="40"/>
  <c r="ARA4" i="40"/>
  <c r="ARB4" i="40"/>
  <c r="ARC4" i="40"/>
  <c r="ARD4" i="40"/>
  <c r="ARE4" i="40"/>
  <c r="ARF4" i="40"/>
  <c r="ARG4" i="40"/>
  <c r="ARH4" i="40"/>
  <c r="ARI4" i="40"/>
  <c r="ARJ4" i="40"/>
  <c r="ARK4" i="40"/>
  <c r="ARL4" i="40"/>
  <c r="ARM4" i="40"/>
  <c r="ARN4" i="40"/>
  <c r="ARO4" i="40"/>
  <c r="ARP4" i="40"/>
  <c r="ARQ4" i="40"/>
  <c r="ARR4" i="40"/>
  <c r="ARS4" i="40"/>
  <c r="ART4" i="40"/>
  <c r="ARU4" i="40"/>
  <c r="ARV4" i="40"/>
  <c r="ARW4" i="40"/>
  <c r="ARX4" i="40"/>
  <c r="ARY4" i="40"/>
  <c r="ARZ4" i="40"/>
  <c r="ASA4" i="40"/>
  <c r="ASB4" i="40"/>
  <c r="ASC4" i="40"/>
  <c r="ASD4" i="40"/>
  <c r="ASE4" i="40"/>
  <c r="ASF4" i="40"/>
  <c r="ASG4" i="40"/>
  <c r="ASH4" i="40"/>
  <c r="ASI4" i="40"/>
  <c r="ASJ4" i="40"/>
  <c r="ASK4" i="40"/>
  <c r="ASL4" i="40"/>
  <c r="ASM4" i="40"/>
  <c r="ASN4" i="40"/>
  <c r="ASO4" i="40"/>
  <c r="ASP4" i="40"/>
  <c r="ASQ4" i="40"/>
  <c r="ASR4" i="40"/>
  <c r="ASS4" i="40"/>
  <c r="AST4" i="40"/>
  <c r="ASU4" i="40"/>
  <c r="ASV4" i="40"/>
  <c r="ASW4" i="40"/>
  <c r="ASX4" i="40"/>
  <c r="ASY4" i="40"/>
  <c r="ASZ4" i="40"/>
  <c r="ATA4" i="40"/>
  <c r="ATB4" i="40"/>
  <c r="ATC4" i="40"/>
  <c r="ATD4" i="40"/>
  <c r="ATE4" i="40"/>
  <c r="ATF4" i="40"/>
  <c r="ATG4" i="40"/>
  <c r="ATH4" i="40"/>
  <c r="ATI4" i="40"/>
  <c r="ATJ4" i="40"/>
  <c r="ATK4" i="40"/>
  <c r="ATL4" i="40"/>
  <c r="ATM4" i="40"/>
  <c r="ATN4" i="40"/>
  <c r="ATO4" i="40"/>
  <c r="ATP4" i="40"/>
  <c r="ATQ4" i="40"/>
  <c r="ATR4" i="40"/>
  <c r="ATS4" i="40"/>
  <c r="ATT4" i="40"/>
  <c r="ATU4" i="40"/>
  <c r="ATV4" i="40"/>
  <c r="ATW4" i="40"/>
  <c r="ATX4" i="40"/>
  <c r="ATY4" i="40"/>
  <c r="ATZ4" i="40"/>
  <c r="AUA4" i="40"/>
  <c r="AUB4" i="40"/>
  <c r="AUC4" i="40"/>
  <c r="AUD4" i="40"/>
  <c r="AUE4" i="40"/>
  <c r="AUF4" i="40"/>
  <c r="AUG4" i="40"/>
  <c r="AUH4" i="40"/>
  <c r="AUI4" i="40"/>
  <c r="AUJ4" i="40"/>
  <c r="AUK4" i="40"/>
  <c r="AUL4" i="40"/>
  <c r="AUM4" i="40"/>
  <c r="AUN4" i="40"/>
  <c r="AUO4" i="40"/>
  <c r="AUP4" i="40"/>
  <c r="AUQ4" i="40"/>
  <c r="AUR4" i="40"/>
  <c r="AUS4" i="40"/>
  <c r="AUT4" i="40"/>
  <c r="AUU4" i="40"/>
  <c r="AUV4" i="40"/>
  <c r="AUW4" i="40"/>
  <c r="AUX4" i="40"/>
  <c r="AUY4" i="40"/>
  <c r="AUZ4" i="40"/>
  <c r="AVA4" i="40"/>
  <c r="AVB4" i="40"/>
  <c r="AVC4" i="40"/>
  <c r="AVD4" i="40"/>
  <c r="AVE4" i="40"/>
  <c r="AVF4" i="40"/>
  <c r="AVG4" i="40"/>
  <c r="AVH4" i="40"/>
  <c r="AVI4" i="40"/>
  <c r="AVJ4" i="40"/>
  <c r="AVK4" i="40"/>
  <c r="AVL4" i="40"/>
  <c r="AVM4" i="40"/>
  <c r="AVN4" i="40"/>
  <c r="AVO4" i="40"/>
  <c r="AVP4" i="40"/>
  <c r="AVQ4" i="40"/>
  <c r="AVR4" i="40"/>
  <c r="AVS4" i="40"/>
  <c r="AVT4" i="40"/>
  <c r="AVU4" i="40"/>
  <c r="AVV4" i="40"/>
  <c r="AVW4" i="40"/>
  <c r="AVX4" i="40"/>
  <c r="AVY4" i="40"/>
  <c r="AVZ4" i="40"/>
  <c r="AWA4" i="40"/>
  <c r="AWB4" i="40"/>
  <c r="AWC4" i="40"/>
  <c r="AWD4" i="40"/>
  <c r="AWE4" i="40"/>
  <c r="AWF4" i="40"/>
  <c r="AWG4" i="40"/>
  <c r="AWH4" i="40"/>
  <c r="AWI4" i="40"/>
  <c r="AWJ4" i="40"/>
  <c r="AWK4" i="40"/>
  <c r="AWL4" i="40"/>
  <c r="AWM4" i="40"/>
  <c r="AWN4" i="40"/>
  <c r="AWO4" i="40"/>
  <c r="AWP4" i="40"/>
  <c r="AWQ4" i="40"/>
  <c r="AWR4" i="40"/>
  <c r="AWS4" i="40"/>
  <c r="AWT4" i="40"/>
  <c r="AWU4" i="40"/>
  <c r="AWV4" i="40"/>
  <c r="AWW4" i="40"/>
  <c r="AWX4" i="40"/>
  <c r="AWY4" i="40"/>
  <c r="AWZ4" i="40"/>
  <c r="AXA4" i="40"/>
  <c r="AXB4" i="40"/>
  <c r="AXC4" i="40"/>
  <c r="AXD4" i="40"/>
  <c r="AXE4" i="40"/>
  <c r="AXF4" i="40"/>
  <c r="AXG4" i="40"/>
  <c r="AXH4" i="40"/>
  <c r="AXI4" i="40"/>
  <c r="AXJ4" i="40"/>
  <c r="AXK4" i="40"/>
  <c r="AXL4" i="40"/>
  <c r="AXM4" i="40"/>
  <c r="AXN4" i="40"/>
  <c r="AXO4" i="40"/>
  <c r="AXP4" i="40"/>
  <c r="AXQ4" i="40"/>
  <c r="AXR4" i="40"/>
  <c r="AXS4" i="40"/>
  <c r="AXT4" i="40"/>
  <c r="AXU4" i="40"/>
  <c r="AXV4" i="40"/>
  <c r="AXW4" i="40"/>
  <c r="AXX4" i="40"/>
  <c r="AXY4" i="40"/>
  <c r="AXZ4" i="40"/>
  <c r="AYA4" i="40"/>
  <c r="AYB4" i="40"/>
  <c r="AYC4" i="40"/>
  <c r="AYD4" i="40"/>
  <c r="AYE4" i="40"/>
  <c r="AYF4" i="40"/>
  <c r="AYG4" i="40"/>
  <c r="AYH4" i="40"/>
  <c r="AYI4" i="40"/>
  <c r="AYJ4" i="40"/>
  <c r="AYK4" i="40"/>
  <c r="AYL4" i="40"/>
  <c r="AYM4" i="40"/>
  <c r="AYN4" i="40"/>
  <c r="AYO4" i="40"/>
  <c r="AYP4" i="40"/>
  <c r="AYQ4" i="40"/>
  <c r="AYR4" i="40"/>
  <c r="AYS4" i="40"/>
  <c r="AYT4" i="40"/>
  <c r="AYU4" i="40"/>
  <c r="AYV4" i="40"/>
  <c r="AYW4" i="40"/>
  <c r="AYX4" i="40"/>
  <c r="AYY4" i="40"/>
  <c r="AYZ4" i="40"/>
  <c r="AZA4" i="40"/>
  <c r="AZB4" i="40"/>
  <c r="AZC4" i="40"/>
  <c r="AZD4" i="40"/>
  <c r="AZE4" i="40"/>
  <c r="AZF4" i="40"/>
  <c r="AZG4" i="40"/>
  <c r="AZH4" i="40"/>
  <c r="AZI4" i="40"/>
  <c r="AZJ4" i="40"/>
  <c r="AZK4" i="40"/>
  <c r="AZL4" i="40"/>
  <c r="AZM4" i="40"/>
  <c r="AZN4" i="40"/>
  <c r="AZO4" i="40"/>
  <c r="AZP4" i="40"/>
  <c r="AZQ4" i="40"/>
  <c r="AZR4" i="40"/>
  <c r="AZS4" i="40"/>
  <c r="AZT4" i="40"/>
  <c r="AZU4" i="40"/>
  <c r="AZV4" i="40"/>
  <c r="AZW4" i="40"/>
  <c r="AZX4" i="40"/>
  <c r="AZY4" i="40"/>
  <c r="AZZ4" i="40"/>
  <c r="BAA4" i="40"/>
  <c r="BAB4" i="40"/>
  <c r="BAC4" i="40"/>
  <c r="BAD4" i="40"/>
  <c r="BAE4" i="40"/>
  <c r="BAF4" i="40"/>
  <c r="BAG4" i="40"/>
  <c r="BAH4" i="40"/>
  <c r="BAI4" i="40"/>
  <c r="BAJ4" i="40"/>
  <c r="BAK4" i="40"/>
  <c r="BAL4" i="40"/>
  <c r="BAM4" i="40"/>
  <c r="BAN4" i="40"/>
  <c r="BAO4" i="40"/>
  <c r="BAP4" i="40"/>
  <c r="BAQ4" i="40"/>
  <c r="BAR4" i="40"/>
  <c r="BAS4" i="40"/>
  <c r="BAT4" i="40"/>
  <c r="BAU4" i="40"/>
  <c r="BAV4" i="40"/>
  <c r="BAW4" i="40"/>
  <c r="BAX4" i="40"/>
  <c r="BAY4" i="40"/>
  <c r="BAZ4" i="40"/>
  <c r="BBA4" i="40"/>
  <c r="BBB4" i="40"/>
  <c r="BBC4" i="40"/>
  <c r="BBD4" i="40"/>
  <c r="BBE4" i="40"/>
  <c r="BBF4" i="40"/>
  <c r="BBG4" i="40"/>
  <c r="BBH4" i="40"/>
  <c r="BBI4" i="40"/>
  <c r="BBJ4" i="40"/>
  <c r="BBK4" i="40"/>
  <c r="BBL4" i="40"/>
  <c r="BBM4" i="40"/>
  <c r="BBN4" i="40"/>
  <c r="BBO4" i="40"/>
  <c r="BBP4" i="40"/>
  <c r="BBQ4" i="40"/>
  <c r="BBR4" i="40"/>
  <c r="BBS4" i="40"/>
  <c r="BBT4" i="40"/>
  <c r="BBU4" i="40"/>
  <c r="BBV4" i="40"/>
  <c r="BBW4" i="40"/>
  <c r="BBX4" i="40"/>
  <c r="BBY4" i="40"/>
  <c r="BBZ4" i="40"/>
  <c r="BCA4" i="40"/>
  <c r="BCB4" i="40"/>
  <c r="BCC4" i="40"/>
  <c r="BCD4" i="40"/>
  <c r="BCE4" i="40"/>
  <c r="BCF4" i="40"/>
  <c r="BCG4" i="40"/>
  <c r="BCH4" i="40"/>
  <c r="BCI4" i="40"/>
  <c r="BCJ4" i="40"/>
  <c r="BCK4" i="40"/>
  <c r="BCL4" i="40"/>
  <c r="BCM4" i="40"/>
  <c r="BCN4" i="40"/>
  <c r="BCO4" i="40"/>
  <c r="BCP4" i="40"/>
  <c r="BCQ4" i="40"/>
  <c r="BCR4" i="40"/>
  <c r="BCS4" i="40"/>
  <c r="BCT4" i="40"/>
  <c r="BCU4" i="40"/>
  <c r="BCV4" i="40"/>
  <c r="BCW4" i="40"/>
  <c r="BCX4" i="40"/>
  <c r="BCY4" i="40"/>
  <c r="BCZ4" i="40"/>
  <c r="BDA4" i="40"/>
  <c r="BDB4" i="40"/>
  <c r="BDC4" i="40"/>
  <c r="BDD4" i="40"/>
  <c r="BDE4" i="40"/>
  <c r="BDF4" i="40"/>
  <c r="BDG4" i="40"/>
  <c r="BDH4" i="40"/>
  <c r="BDI4" i="40"/>
  <c r="BDJ4" i="40"/>
  <c r="BDK4" i="40"/>
  <c r="BDL4" i="40"/>
  <c r="BDM4" i="40"/>
  <c r="BDN4" i="40"/>
  <c r="BDO4" i="40"/>
  <c r="BDP4" i="40"/>
  <c r="BDQ4" i="40"/>
  <c r="BDR4" i="40"/>
  <c r="BDS4" i="40"/>
  <c r="BDT4" i="40"/>
  <c r="BDU4" i="40"/>
  <c r="BDV4" i="40"/>
  <c r="BDW4" i="40"/>
  <c r="BDX4" i="40"/>
  <c r="BDY4" i="40"/>
  <c r="BDZ4" i="40"/>
  <c r="BEA4" i="40"/>
  <c r="BEB4" i="40"/>
  <c r="BEC4" i="40"/>
  <c r="BED4" i="40"/>
  <c r="BEE4" i="40"/>
  <c r="BEF4" i="40"/>
  <c r="BEG4" i="40"/>
  <c r="BEH4" i="40"/>
  <c r="BEI4" i="40"/>
  <c r="BEJ4" i="40"/>
  <c r="BEK4" i="40"/>
  <c r="BEL4" i="40"/>
  <c r="BEM4" i="40"/>
  <c r="BEN4" i="40"/>
  <c r="BEO4" i="40"/>
  <c r="BEP4" i="40"/>
  <c r="BEQ4" i="40"/>
  <c r="BER4" i="40"/>
  <c r="BES4" i="40"/>
  <c r="BET4" i="40"/>
  <c r="BEU4" i="40"/>
  <c r="BEV4" i="40"/>
  <c r="BEW4" i="40"/>
  <c r="BEX4" i="40"/>
  <c r="BEY4" i="40"/>
  <c r="BEZ4" i="40"/>
  <c r="BFA4" i="40"/>
  <c r="BFB4" i="40"/>
  <c r="BFC4" i="40"/>
  <c r="BFD4" i="40"/>
  <c r="BFE4" i="40"/>
  <c r="BFF4" i="40"/>
  <c r="BFG4" i="40"/>
  <c r="BFH4" i="40"/>
  <c r="BFI4" i="40"/>
  <c r="BFJ4" i="40"/>
  <c r="BFK4" i="40"/>
  <c r="BFL4" i="40"/>
  <c r="BFM4" i="40"/>
  <c r="BFN4" i="40"/>
  <c r="BFO4" i="40"/>
  <c r="BFP4" i="40"/>
  <c r="BFQ4" i="40"/>
  <c r="BFR4" i="40"/>
  <c r="BFS4" i="40"/>
  <c r="BFT4" i="40"/>
  <c r="BFU4" i="40"/>
  <c r="BFV4" i="40"/>
  <c r="BFW4" i="40"/>
  <c r="BFX4" i="40"/>
  <c r="BFY4" i="40"/>
  <c r="BFZ4" i="40"/>
  <c r="BGA4" i="40"/>
  <c r="BGB4" i="40"/>
  <c r="BGC4" i="40"/>
  <c r="BGD4" i="40"/>
  <c r="BGE4" i="40"/>
  <c r="BGF4" i="40"/>
  <c r="BGG4" i="40"/>
  <c r="BGH4" i="40"/>
  <c r="BGI4" i="40"/>
  <c r="BGJ4" i="40"/>
  <c r="BGK4" i="40"/>
  <c r="BGL4" i="40"/>
  <c r="BGM4" i="40"/>
  <c r="BGN4" i="40"/>
  <c r="BGO4" i="40"/>
  <c r="BGP4" i="40"/>
  <c r="BGQ4" i="40"/>
  <c r="BGR4" i="40"/>
  <c r="BGS4" i="40"/>
  <c r="BGT4" i="40"/>
  <c r="BGU4" i="40"/>
  <c r="BGV4" i="40"/>
  <c r="BGW4" i="40"/>
  <c r="BGX4" i="40"/>
  <c r="BGY4" i="40"/>
  <c r="BGZ4" i="40"/>
  <c r="BHA4" i="40"/>
  <c r="BHB4" i="40"/>
  <c r="BHC4" i="40"/>
  <c r="BHD4" i="40"/>
  <c r="BHE4" i="40"/>
  <c r="BHF4" i="40"/>
  <c r="BHG4" i="40"/>
  <c r="BHH4" i="40"/>
  <c r="BHI4" i="40"/>
  <c r="BHJ4" i="40"/>
  <c r="BHK4" i="40"/>
  <c r="BHL4" i="40"/>
  <c r="BHM4" i="40"/>
  <c r="BHN4" i="40"/>
  <c r="BHO4" i="40"/>
  <c r="BHP4" i="40"/>
  <c r="BHQ4" i="40"/>
  <c r="BHR4" i="40"/>
  <c r="BHS4" i="40"/>
  <c r="BHT4" i="40"/>
  <c r="BHU4" i="40"/>
  <c r="BHV4" i="40"/>
  <c r="BHW4" i="40"/>
  <c r="BHX4" i="40"/>
  <c r="BHY4" i="40"/>
  <c r="BHZ4" i="40"/>
  <c r="BIA4" i="40"/>
  <c r="BIB4" i="40"/>
  <c r="BIC4" i="40"/>
  <c r="BID4" i="40"/>
  <c r="BIE4" i="40"/>
  <c r="BIF4" i="40"/>
  <c r="BIG4" i="40"/>
  <c r="BIH4" i="40"/>
  <c r="BII4" i="40"/>
  <c r="BIJ4" i="40"/>
  <c r="BIK4" i="40"/>
  <c r="BIL4" i="40"/>
  <c r="BIM4" i="40"/>
  <c r="BIN4" i="40"/>
  <c r="BIO4" i="40"/>
  <c r="BIP4" i="40"/>
  <c r="BIQ4" i="40"/>
  <c r="BIR4" i="40"/>
  <c r="BIS4" i="40"/>
  <c r="BIT4" i="40"/>
  <c r="BIU4" i="40"/>
  <c r="BIV4" i="40"/>
  <c r="BIW4" i="40"/>
  <c r="BIX4" i="40"/>
  <c r="BIY4" i="40"/>
  <c r="BIZ4" i="40"/>
  <c r="BJA4" i="40"/>
  <c r="BJB4" i="40"/>
  <c r="BJC4" i="40"/>
  <c r="BJD4" i="40"/>
  <c r="BJE4" i="40"/>
  <c r="BJF4" i="40"/>
  <c r="BJG4" i="40"/>
  <c r="BJH4" i="40"/>
  <c r="BJI4" i="40"/>
  <c r="BJJ4" i="40"/>
  <c r="BJK4" i="40"/>
  <c r="BJL4" i="40"/>
  <c r="BJM4" i="40"/>
  <c r="BJN4" i="40"/>
  <c r="BJO4" i="40"/>
  <c r="BJP4" i="40"/>
  <c r="BJQ4" i="40"/>
  <c r="BJR4" i="40"/>
  <c r="BJS4" i="40"/>
  <c r="BJT4" i="40"/>
  <c r="BJU4" i="40"/>
  <c r="BJV4" i="40"/>
  <c r="BJW4" i="40"/>
  <c r="BJX4" i="40"/>
  <c r="BJY4" i="40"/>
  <c r="BJZ4" i="40"/>
  <c r="BKA4" i="40"/>
  <c r="BKB4" i="40"/>
  <c r="BKC4" i="40"/>
  <c r="BKD4" i="40"/>
  <c r="BKE4" i="40"/>
  <c r="BKF4" i="40"/>
  <c r="BKG4" i="40"/>
  <c r="BKH4" i="40"/>
  <c r="BKI4" i="40"/>
  <c r="BKJ4" i="40"/>
  <c r="BKK4" i="40"/>
  <c r="BKL4" i="40"/>
  <c r="BKM4" i="40"/>
  <c r="BKN4" i="40"/>
  <c r="BKO4" i="40"/>
  <c r="BKP4" i="40"/>
  <c r="BKQ4" i="40"/>
  <c r="BKR4" i="40"/>
  <c r="BKS4" i="40"/>
  <c r="BKT4" i="40"/>
  <c r="BKU4" i="40"/>
  <c r="BKV4" i="40"/>
  <c r="BKW4" i="40"/>
  <c r="BKX4" i="40"/>
  <c r="BKY4" i="40"/>
  <c r="BKZ4" i="40"/>
  <c r="BLA4" i="40"/>
  <c r="BLB4" i="40"/>
  <c r="BLC4" i="40"/>
  <c r="BLD4" i="40"/>
  <c r="BLE4" i="40"/>
  <c r="BLF4" i="40"/>
  <c r="BLG4" i="40"/>
  <c r="BLH4" i="40"/>
  <c r="BLI4" i="40"/>
  <c r="BLJ4" i="40"/>
  <c r="BLK4" i="40"/>
  <c r="BLL4" i="40"/>
  <c r="BLM4" i="40"/>
  <c r="BLN4" i="40"/>
  <c r="BLO4" i="40"/>
  <c r="BLP4" i="40"/>
  <c r="BLQ4" i="40"/>
  <c r="BLR4" i="40"/>
  <c r="BLS4" i="40"/>
  <c r="BLT4" i="40"/>
  <c r="BLU4" i="40"/>
  <c r="BLV4" i="40"/>
  <c r="BLW4" i="40"/>
  <c r="BLX4" i="40"/>
  <c r="BLY4" i="40"/>
  <c r="BLZ4" i="40"/>
  <c r="BMA4" i="40"/>
  <c r="BMB4" i="40"/>
  <c r="BMC4" i="40"/>
  <c r="BMD4" i="40"/>
  <c r="BME4" i="40"/>
  <c r="BMF4" i="40"/>
  <c r="BMG4" i="40"/>
  <c r="BMH4" i="40"/>
  <c r="BMI4" i="40"/>
  <c r="BMJ4" i="40"/>
  <c r="BMK4" i="40"/>
  <c r="BML4" i="40"/>
  <c r="BMM4" i="40"/>
  <c r="BMN4" i="40"/>
  <c r="BMO4" i="40"/>
  <c r="BMP4" i="40"/>
  <c r="BMQ4" i="40"/>
  <c r="BMR4" i="40"/>
  <c r="BMS4" i="40"/>
  <c r="BMT4" i="40"/>
  <c r="BMU4" i="40"/>
  <c r="BMV4" i="40"/>
  <c r="BMW4" i="40"/>
  <c r="BMX4" i="40"/>
  <c r="BMY4" i="40"/>
  <c r="BMZ4" i="40"/>
  <c r="BNA4" i="40"/>
  <c r="BNB4" i="40"/>
  <c r="BNC4" i="40"/>
  <c r="BND4" i="40"/>
  <c r="BNE4" i="40"/>
  <c r="BNF4" i="40"/>
  <c r="BNG4" i="40"/>
  <c r="BNH4" i="40"/>
  <c r="BNI4" i="40"/>
  <c r="BNJ4" i="40"/>
  <c r="BNK4" i="40"/>
  <c r="BNL4" i="40"/>
  <c r="BNM4" i="40"/>
  <c r="BNN4" i="40"/>
  <c r="BNO4" i="40"/>
  <c r="BNP4" i="40"/>
  <c r="BNQ4" i="40"/>
  <c r="BNR4" i="40"/>
  <c r="BNS4" i="40"/>
  <c r="BNT4" i="40"/>
  <c r="BNU4" i="40"/>
  <c r="BNV4" i="40"/>
  <c r="BNW4" i="40"/>
  <c r="BNX4" i="40"/>
  <c r="BNY4" i="40"/>
  <c r="BNZ4" i="40"/>
  <c r="BOA4" i="40"/>
  <c r="BOB4" i="40"/>
  <c r="BOC4" i="40"/>
  <c r="BOD4" i="40"/>
  <c r="BOE4" i="40"/>
  <c r="BOF4" i="40"/>
  <c r="BOG4" i="40"/>
  <c r="BOH4" i="40"/>
  <c r="BOI4" i="40"/>
  <c r="BOJ4" i="40"/>
  <c r="BOK4" i="40"/>
  <c r="BOL4" i="40"/>
  <c r="BOM4" i="40"/>
  <c r="BON4" i="40"/>
  <c r="BOO4" i="40"/>
  <c r="BOP4" i="40"/>
  <c r="BOQ4" i="40"/>
  <c r="BOR4" i="40"/>
  <c r="BOS4" i="40"/>
  <c r="BOT4" i="40"/>
  <c r="BOU4" i="40"/>
  <c r="BOV4" i="40"/>
  <c r="BOW4" i="40"/>
  <c r="BOX4" i="40"/>
  <c r="BOY4" i="40"/>
  <c r="BOZ4" i="40"/>
  <c r="BPA4" i="40"/>
  <c r="BPB4" i="40"/>
  <c r="BPC4" i="40"/>
  <c r="BPD4" i="40"/>
  <c r="BPE4" i="40"/>
  <c r="BPF4" i="40"/>
  <c r="BPG4" i="40"/>
  <c r="BPH4" i="40"/>
  <c r="BPI4" i="40"/>
  <c r="BPJ4" i="40"/>
  <c r="BPK4" i="40"/>
  <c r="BPL4" i="40"/>
  <c r="BPM4" i="40"/>
  <c r="BPN4" i="40"/>
  <c r="BPO4" i="40"/>
  <c r="BPP4" i="40"/>
  <c r="BPQ4" i="40"/>
  <c r="BPR4" i="40"/>
  <c r="BPS4" i="40"/>
  <c r="BPT4" i="40"/>
  <c r="BPU4" i="40"/>
  <c r="BPV4" i="40"/>
  <c r="BPW4" i="40"/>
  <c r="BPX4" i="40"/>
  <c r="BPY4" i="40"/>
  <c r="BPZ4" i="40"/>
  <c r="BQA4" i="40"/>
  <c r="BQB4" i="40"/>
  <c r="BQC4" i="40"/>
  <c r="BQD4" i="40"/>
  <c r="BQE4" i="40"/>
  <c r="BQF4" i="40"/>
  <c r="BQG4" i="40"/>
  <c r="BQH4" i="40"/>
  <c r="BQI4" i="40"/>
  <c r="BQJ4" i="40"/>
  <c r="BQK4" i="40"/>
  <c r="BQL4" i="40"/>
  <c r="BQM4" i="40"/>
  <c r="BQN4" i="40"/>
  <c r="BQO4" i="40"/>
  <c r="BQP4" i="40"/>
  <c r="BQQ4" i="40"/>
  <c r="BQR4" i="40"/>
  <c r="BQS4" i="40"/>
  <c r="BQT4" i="40"/>
  <c r="BQU4" i="40"/>
  <c r="BQV4" i="40"/>
  <c r="BQW4" i="40"/>
  <c r="BQX4" i="40"/>
  <c r="BQY4" i="40"/>
  <c r="BQZ4" i="40"/>
  <c r="BRA4" i="40"/>
  <c r="BRB4" i="40"/>
  <c r="BRC4" i="40"/>
  <c r="BRD4" i="40"/>
  <c r="BRE4" i="40"/>
  <c r="BRF4" i="40"/>
  <c r="BRG4" i="40"/>
  <c r="BRH4" i="40"/>
  <c r="BRI4" i="40"/>
  <c r="BRJ4" i="40"/>
  <c r="BRK4" i="40"/>
  <c r="BRL4" i="40"/>
  <c r="BRM4" i="40"/>
  <c r="BRN4" i="40"/>
  <c r="BRO4" i="40"/>
  <c r="BRP4" i="40"/>
  <c r="BRQ4" i="40"/>
  <c r="BRR4" i="40"/>
  <c r="BRS4" i="40"/>
  <c r="BRT4" i="40"/>
  <c r="BRU4" i="40"/>
  <c r="BRV4" i="40"/>
  <c r="BRW4" i="40"/>
  <c r="BRX4" i="40"/>
  <c r="BRY4" i="40"/>
  <c r="BRZ4" i="40"/>
  <c r="BSA4" i="40"/>
  <c r="BSB4" i="40"/>
  <c r="BSC4" i="40"/>
  <c r="BSD4" i="40"/>
  <c r="BSE4" i="40"/>
  <c r="BSF4" i="40"/>
  <c r="BSG4" i="40"/>
  <c r="BSH4" i="40"/>
  <c r="BSI4" i="40"/>
  <c r="BSJ4" i="40"/>
  <c r="BSK4" i="40"/>
  <c r="BSL4" i="40"/>
  <c r="BSM4" i="40"/>
  <c r="BSN4" i="40"/>
  <c r="BSO4" i="40"/>
  <c r="BSP4" i="40"/>
  <c r="BSQ4" i="40"/>
  <c r="BSR4" i="40"/>
  <c r="BSS4" i="40"/>
  <c r="BST4" i="40"/>
  <c r="BSU4" i="40"/>
  <c r="BSV4" i="40"/>
  <c r="BSW4" i="40"/>
  <c r="BSX4" i="40"/>
  <c r="BSY4" i="40"/>
  <c r="BSZ4" i="40"/>
  <c r="BTA4" i="40"/>
  <c r="BTB4" i="40"/>
  <c r="BTC4" i="40"/>
  <c r="BTD4" i="40"/>
  <c r="BTE4" i="40"/>
  <c r="BTF4" i="40"/>
  <c r="BTG4" i="40"/>
  <c r="BTH4" i="40"/>
  <c r="BTI4" i="40"/>
  <c r="BTJ4" i="40"/>
  <c r="BTK4" i="40"/>
  <c r="BTL4" i="40"/>
  <c r="BTM4" i="40"/>
  <c r="BTN4" i="40"/>
  <c r="BTO4" i="40"/>
  <c r="BTP4" i="40"/>
  <c r="BTQ4" i="40"/>
  <c r="BTR4" i="40"/>
  <c r="BTS4" i="40"/>
  <c r="BTT4" i="40"/>
  <c r="BTU4" i="40"/>
  <c r="BTV4" i="40"/>
  <c r="BTW4" i="40"/>
  <c r="BTX4" i="40"/>
  <c r="BTY4" i="40"/>
  <c r="BTZ4" i="40"/>
  <c r="BUA4" i="40"/>
  <c r="BUB4" i="40"/>
  <c r="BUC4" i="40"/>
  <c r="BUD4" i="40"/>
  <c r="BUE4" i="40"/>
  <c r="BUF4" i="40"/>
  <c r="BUG4" i="40"/>
  <c r="BUH4" i="40"/>
  <c r="BUI4" i="40"/>
  <c r="BUJ4" i="40"/>
  <c r="BUK4" i="40"/>
  <c r="BUL4" i="40"/>
  <c r="BUM4" i="40"/>
  <c r="BUN4" i="40"/>
  <c r="BUO4" i="40"/>
  <c r="BUP4" i="40"/>
  <c r="BUQ4" i="40"/>
  <c r="BUR4" i="40"/>
  <c r="BUS4" i="40"/>
  <c r="BUT4" i="40"/>
  <c r="BUU4" i="40"/>
  <c r="BUV4" i="40"/>
  <c r="BUW4" i="40"/>
  <c r="BUX4" i="40"/>
  <c r="BUY4" i="40"/>
  <c r="BUZ4" i="40"/>
  <c r="BVA4" i="40"/>
  <c r="BVB4" i="40"/>
  <c r="BVC4" i="40"/>
  <c r="BVD4" i="40"/>
  <c r="BVE4" i="40"/>
  <c r="BVF4" i="40"/>
  <c r="BVG4" i="40"/>
  <c r="BVH4" i="40"/>
  <c r="BVI4" i="40"/>
  <c r="BVJ4" i="40"/>
  <c r="BVK4" i="40"/>
  <c r="BVL4" i="40"/>
  <c r="BVM4" i="40"/>
  <c r="BVN4" i="40"/>
  <c r="BVO4" i="40"/>
  <c r="BVP4" i="40"/>
  <c r="BVQ4" i="40"/>
  <c r="BVR4" i="40"/>
  <c r="BVS4" i="40"/>
  <c r="BVT4" i="40"/>
  <c r="BVU4" i="40"/>
  <c r="BVV4" i="40"/>
  <c r="BVW4" i="40"/>
  <c r="BVX4" i="40"/>
  <c r="BVY4" i="40"/>
  <c r="BVZ4" i="40"/>
  <c r="BWA4" i="40"/>
  <c r="BWB4" i="40"/>
  <c r="BWC4" i="40"/>
  <c r="BWD4" i="40"/>
  <c r="BWE4" i="40"/>
  <c r="BWF4" i="40"/>
  <c r="BWG4" i="40"/>
  <c r="BWH4" i="40"/>
  <c r="BWI4" i="40"/>
  <c r="BWJ4" i="40"/>
  <c r="BWK4" i="40"/>
  <c r="BWL4" i="40"/>
  <c r="BWM4" i="40"/>
  <c r="BWN4" i="40"/>
  <c r="BWO4" i="40"/>
  <c r="BWP4" i="40"/>
  <c r="BWQ4" i="40"/>
  <c r="BWR4" i="40"/>
  <c r="BWS4" i="40"/>
  <c r="BWT4" i="40"/>
  <c r="BWU4" i="40"/>
  <c r="BWV4" i="40"/>
  <c r="BWW4" i="40"/>
  <c r="BWX4" i="40"/>
  <c r="BWY4" i="40"/>
  <c r="BWZ4" i="40"/>
  <c r="BXA4" i="40"/>
  <c r="BXB4" i="40"/>
  <c r="BXC4" i="40"/>
  <c r="BXD4" i="40"/>
  <c r="BXE4" i="40"/>
  <c r="BXF4" i="40"/>
  <c r="BXG4" i="40"/>
  <c r="BXH4" i="40"/>
  <c r="BXI4" i="40"/>
  <c r="BXJ4" i="40"/>
  <c r="BXK4" i="40"/>
  <c r="BXL4" i="40"/>
  <c r="BXM4" i="40"/>
  <c r="BXN4" i="40"/>
  <c r="BXO4" i="40"/>
  <c r="BXP4" i="40"/>
  <c r="BXQ4" i="40"/>
  <c r="BXR4" i="40"/>
  <c r="BXS4" i="40"/>
  <c r="BXT4" i="40"/>
  <c r="BXU4" i="40"/>
  <c r="BXV4" i="40"/>
  <c r="BXW4" i="40"/>
  <c r="BXX4" i="40"/>
  <c r="BXY4" i="40"/>
  <c r="BXZ4" i="40"/>
  <c r="BYA4" i="40"/>
  <c r="BYB4" i="40"/>
  <c r="BYC4" i="40"/>
  <c r="BYD4" i="40"/>
  <c r="BYE4" i="40"/>
  <c r="BYF4" i="40"/>
  <c r="BYG4" i="40"/>
  <c r="BYH4" i="40"/>
  <c r="BYI4" i="40"/>
  <c r="BYJ4" i="40"/>
  <c r="BYK4" i="40"/>
  <c r="BYL4" i="40"/>
  <c r="BYM4" i="40"/>
  <c r="BYN4" i="40"/>
  <c r="BYO4" i="40"/>
  <c r="BYP4" i="40"/>
  <c r="BYQ4" i="40"/>
  <c r="BYR4" i="40"/>
  <c r="BYS4" i="40"/>
  <c r="BYT4" i="40"/>
  <c r="BYU4" i="40"/>
  <c r="BYV4" i="40"/>
  <c r="BYW4" i="40"/>
  <c r="BYX4" i="40"/>
  <c r="BYY4" i="40"/>
  <c r="BYZ4" i="40"/>
  <c r="BZA4" i="40"/>
  <c r="BZB4" i="40"/>
  <c r="BZC4" i="40"/>
  <c r="BZD4" i="40"/>
  <c r="BZE4" i="40"/>
  <c r="BZF4" i="40"/>
  <c r="BZG4" i="40"/>
  <c r="BZH4" i="40"/>
  <c r="BZI4" i="40"/>
  <c r="BZJ4" i="40"/>
  <c r="BZK4" i="40"/>
  <c r="BZL4" i="40"/>
  <c r="BZM4" i="40"/>
  <c r="BZN4" i="40"/>
  <c r="BZO4" i="40"/>
  <c r="BZP4" i="40"/>
  <c r="BZQ4" i="40"/>
  <c r="BZR4" i="40"/>
  <c r="BZS4" i="40"/>
  <c r="BZT4" i="40"/>
  <c r="BZU4" i="40"/>
  <c r="BZV4" i="40"/>
  <c r="BZW4" i="40"/>
  <c r="BZX4" i="40"/>
  <c r="BZY4" i="40"/>
  <c r="BZZ4" i="40"/>
  <c r="CAA4" i="40"/>
  <c r="CAB4" i="40"/>
  <c r="CAC4" i="40"/>
  <c r="CAD4" i="40"/>
  <c r="CAE4" i="40"/>
  <c r="CAF4" i="40"/>
  <c r="CAG4" i="40"/>
  <c r="CAH4" i="40"/>
  <c r="CAI4" i="40"/>
  <c r="CAJ4" i="40"/>
  <c r="CAK4" i="40"/>
  <c r="CAL4" i="40"/>
  <c r="CAM4" i="40"/>
  <c r="CAN4" i="40"/>
  <c r="CAO4" i="40"/>
  <c r="CAP4" i="40"/>
  <c r="CAQ4" i="40"/>
  <c r="CAR4" i="40"/>
  <c r="CAS4" i="40"/>
  <c r="CAT4" i="40"/>
  <c r="CAU4" i="40"/>
  <c r="CAV4" i="40"/>
  <c r="CAW4" i="40"/>
  <c r="CAX4" i="40"/>
  <c r="CAY4" i="40"/>
  <c r="CAZ4" i="40"/>
  <c r="CBA4" i="40"/>
  <c r="CBB4" i="40"/>
  <c r="CBC4" i="40"/>
  <c r="CBD4" i="40"/>
  <c r="CBE4" i="40"/>
  <c r="CBF4" i="40"/>
  <c r="CBG4" i="40"/>
  <c r="CBH4" i="40"/>
  <c r="CBI4" i="40"/>
  <c r="CBJ4" i="40"/>
  <c r="CBK4" i="40"/>
  <c r="CBL4" i="40"/>
  <c r="CBM4" i="40"/>
  <c r="CBN4" i="40"/>
  <c r="CBO4" i="40"/>
  <c r="CBP4" i="40"/>
  <c r="CBQ4" i="40"/>
  <c r="CBR4" i="40"/>
  <c r="CBS4" i="40"/>
  <c r="CBT4" i="40"/>
  <c r="CBU4" i="40"/>
  <c r="CBV4" i="40"/>
  <c r="CBW4" i="40"/>
  <c r="CBX4" i="40"/>
  <c r="CBY4" i="40"/>
  <c r="CBZ4" i="40"/>
  <c r="CCA4" i="40"/>
  <c r="CCB4" i="40"/>
  <c r="CCC4" i="40"/>
  <c r="CCD4" i="40"/>
  <c r="CCE4" i="40"/>
  <c r="CCF4" i="40"/>
  <c r="CCG4" i="40"/>
  <c r="CCH4" i="40"/>
  <c r="CCI4" i="40"/>
  <c r="CCJ4" i="40"/>
  <c r="CCK4" i="40"/>
  <c r="CCL4" i="40"/>
  <c r="CCM4" i="40"/>
  <c r="CCN4" i="40"/>
  <c r="CCO4" i="40"/>
  <c r="CCP4" i="40"/>
  <c r="CCQ4" i="40"/>
  <c r="CCR4" i="40"/>
  <c r="CCS4" i="40"/>
  <c r="CCT4" i="40"/>
  <c r="CCU4" i="40"/>
  <c r="CCV4" i="40"/>
  <c r="CCW4" i="40"/>
  <c r="CCX4" i="40"/>
  <c r="CCY4" i="40"/>
  <c r="CCZ4" i="40"/>
  <c r="CDA4" i="40"/>
  <c r="CDB4" i="40"/>
  <c r="CDC4" i="40"/>
  <c r="CDD4" i="40"/>
  <c r="CDE4" i="40"/>
  <c r="CDF4" i="40"/>
  <c r="CDG4" i="40"/>
  <c r="CDH4" i="40"/>
  <c r="CDI4" i="40"/>
  <c r="CDJ4" i="40"/>
  <c r="CDK4" i="40"/>
  <c r="CDL4" i="40"/>
  <c r="CDM4" i="40"/>
  <c r="CDN4" i="40"/>
  <c r="CDO4" i="40"/>
  <c r="CDP4" i="40"/>
  <c r="CDQ4" i="40"/>
  <c r="CDR4" i="40"/>
  <c r="CDS4" i="40"/>
  <c r="CDT4" i="40"/>
  <c r="CDU4" i="40"/>
  <c r="CDV4" i="40"/>
  <c r="CDW4" i="40"/>
  <c r="CDX4" i="40"/>
  <c r="CDY4" i="40"/>
  <c r="CDZ4" i="40"/>
  <c r="CEA4" i="40"/>
  <c r="CEB4" i="40"/>
  <c r="CEC4" i="40"/>
  <c r="CED4" i="40"/>
  <c r="CEE4" i="40"/>
  <c r="CEF4" i="40"/>
  <c r="CEG4" i="40"/>
  <c r="CEH4" i="40"/>
  <c r="CEI4" i="40"/>
  <c r="CEJ4" i="40"/>
  <c r="CEK4" i="40"/>
  <c r="CEL4" i="40"/>
  <c r="CEM4" i="40"/>
  <c r="CEN4" i="40"/>
  <c r="CEO4" i="40"/>
  <c r="CEP4" i="40"/>
  <c r="CEQ4" i="40"/>
  <c r="CER4" i="40"/>
  <c r="CES4" i="40"/>
  <c r="CET4" i="40"/>
  <c r="CEU4" i="40"/>
  <c r="CEV4" i="40"/>
  <c r="CEW4" i="40"/>
  <c r="CEX4" i="40"/>
  <c r="CEY4" i="40"/>
  <c r="CEZ4" i="40"/>
  <c r="CFA4" i="40"/>
  <c r="CFB4" i="40"/>
  <c r="CFC4" i="40"/>
  <c r="CFD4" i="40"/>
  <c r="CFE4" i="40"/>
  <c r="CFF4" i="40"/>
  <c r="CFG4" i="40"/>
  <c r="CFH4" i="40"/>
  <c r="CFI4" i="40"/>
  <c r="CFJ4" i="40"/>
  <c r="CFK4" i="40"/>
  <c r="CFL4" i="40"/>
  <c r="CFM4" i="40"/>
  <c r="CFN4" i="40"/>
  <c r="CFO4" i="40"/>
  <c r="CFP4" i="40"/>
  <c r="CFQ4" i="40"/>
  <c r="CFR4" i="40"/>
  <c r="CFS4" i="40"/>
  <c r="CFT4" i="40"/>
  <c r="CFU4" i="40"/>
  <c r="CFV4" i="40"/>
  <c r="CFW4" i="40"/>
  <c r="CFX4" i="40"/>
  <c r="CFY4" i="40"/>
  <c r="CFZ4" i="40"/>
  <c r="CGA4" i="40"/>
  <c r="CGB4" i="40"/>
  <c r="CGC4" i="40"/>
  <c r="CGD4" i="40"/>
  <c r="CGE4" i="40"/>
  <c r="CGF4" i="40"/>
  <c r="CGG4" i="40"/>
  <c r="CGH4" i="40"/>
  <c r="CGI4" i="40"/>
  <c r="CGJ4" i="40"/>
  <c r="CGK4" i="40"/>
  <c r="CGL4" i="40"/>
  <c r="CGM4" i="40"/>
  <c r="CGN4" i="40"/>
  <c r="CGO4" i="40"/>
  <c r="CGP4" i="40"/>
  <c r="CGQ4" i="40"/>
  <c r="CGR4" i="40"/>
  <c r="CGS4" i="40"/>
  <c r="CGT4" i="40"/>
  <c r="CGU4" i="40"/>
  <c r="CGV4" i="40"/>
  <c r="CGW4" i="40"/>
  <c r="CGX4" i="40"/>
  <c r="CGY4" i="40"/>
  <c r="CGZ4" i="40"/>
  <c r="CHA4" i="40"/>
  <c r="CHB4" i="40"/>
  <c r="CHC4" i="40"/>
  <c r="CHD4" i="40"/>
  <c r="CHE4" i="40"/>
  <c r="CHF4" i="40"/>
  <c r="CHG4" i="40"/>
  <c r="CHH4" i="40"/>
  <c r="CHI4" i="40"/>
  <c r="CHJ4" i="40"/>
  <c r="CHK4" i="40"/>
  <c r="CHL4" i="40"/>
  <c r="CHM4" i="40"/>
  <c r="CHN4" i="40"/>
  <c r="CHO4" i="40"/>
  <c r="CHP4" i="40"/>
  <c r="CHQ4" i="40"/>
  <c r="CHR4" i="40"/>
  <c r="CHS4" i="40"/>
  <c r="CHT4" i="40"/>
  <c r="CHU4" i="40"/>
  <c r="CHV4" i="40"/>
  <c r="CHW4" i="40"/>
  <c r="CHX4" i="40"/>
  <c r="CHY4" i="40"/>
  <c r="CHZ4" i="40"/>
  <c r="CIA4" i="40"/>
  <c r="CIB4" i="40"/>
  <c r="CIC4" i="40"/>
  <c r="CID4" i="40"/>
  <c r="CIE4" i="40"/>
  <c r="CIF4" i="40"/>
  <c r="CIG4" i="40"/>
  <c r="CIH4" i="40"/>
  <c r="CII4" i="40"/>
  <c r="CIJ4" i="40"/>
  <c r="CIK4" i="40"/>
  <c r="CIL4" i="40"/>
  <c r="CIM4" i="40"/>
  <c r="CIN4" i="40"/>
  <c r="CIO4" i="40"/>
  <c r="CIP4" i="40"/>
  <c r="CIQ4" i="40"/>
  <c r="CIR4" i="40"/>
  <c r="CIS4" i="40"/>
  <c r="CIT4" i="40"/>
  <c r="CIU4" i="40"/>
  <c r="CIV4" i="40"/>
  <c r="CIW4" i="40"/>
  <c r="CIX4" i="40"/>
  <c r="CIY4" i="40"/>
  <c r="CIZ4" i="40"/>
  <c r="CJA4" i="40"/>
  <c r="CJB4" i="40"/>
  <c r="CJC4" i="40"/>
  <c r="CJD4" i="40"/>
  <c r="CJE4" i="40"/>
  <c r="CJF4" i="40"/>
  <c r="CJG4" i="40"/>
  <c r="CJH4" i="40"/>
  <c r="CJI4" i="40"/>
  <c r="CJJ4" i="40"/>
  <c r="CJK4" i="40"/>
  <c r="CJL4" i="40"/>
  <c r="CJM4" i="40"/>
  <c r="CJN4" i="40"/>
  <c r="CJO4" i="40"/>
  <c r="CJP4" i="40"/>
  <c r="CJQ4" i="40"/>
  <c r="CJR4" i="40"/>
  <c r="CJS4" i="40"/>
  <c r="CJT4" i="40"/>
  <c r="CJU4" i="40"/>
  <c r="CJV4" i="40"/>
  <c r="CJW4" i="40"/>
  <c r="CJX4" i="40"/>
  <c r="CJY4" i="40"/>
  <c r="CJZ4" i="40"/>
  <c r="CKA4" i="40"/>
  <c r="CKB4" i="40"/>
  <c r="CKC4" i="40"/>
  <c r="CKD4" i="40"/>
  <c r="CKE4" i="40"/>
  <c r="CKF4" i="40"/>
  <c r="CKG4" i="40"/>
  <c r="CKH4" i="40"/>
  <c r="CKI4" i="40"/>
  <c r="CKJ4" i="40"/>
  <c r="CKK4" i="40"/>
  <c r="CKL4" i="40"/>
  <c r="CKM4" i="40"/>
  <c r="CKN4" i="40"/>
  <c r="CKO4" i="40"/>
  <c r="CKP4" i="40"/>
  <c r="CKQ4" i="40"/>
  <c r="CKR4" i="40"/>
  <c r="CKS4" i="40"/>
  <c r="CKT4" i="40"/>
  <c r="CKU4" i="40"/>
  <c r="CKV4" i="40"/>
  <c r="CKW4" i="40"/>
  <c r="CKX4" i="40"/>
  <c r="CKY4" i="40"/>
  <c r="CKZ4" i="40"/>
  <c r="CLA4" i="40"/>
  <c r="CLB4" i="40"/>
  <c r="CLC4" i="40"/>
  <c r="CLD4" i="40"/>
  <c r="CLE4" i="40"/>
  <c r="CLF4" i="40"/>
  <c r="CLG4" i="40"/>
  <c r="CLH4" i="40"/>
  <c r="CLI4" i="40"/>
  <c r="CLJ4" i="40"/>
  <c r="CLK4" i="40"/>
  <c r="CLL4" i="40"/>
  <c r="CLM4" i="40"/>
  <c r="CLN4" i="40"/>
  <c r="CLO4" i="40"/>
  <c r="CLP4" i="40"/>
  <c r="CLQ4" i="40"/>
  <c r="CLR4" i="40"/>
  <c r="CLS4" i="40"/>
  <c r="CLT4" i="40"/>
  <c r="CLU4" i="40"/>
  <c r="CLV4" i="40"/>
  <c r="CLW4" i="40"/>
  <c r="CLX4" i="40"/>
  <c r="CLY4" i="40"/>
  <c r="CLZ4" i="40"/>
  <c r="CMA4" i="40"/>
  <c r="CMB4" i="40"/>
  <c r="CMC4" i="40"/>
  <c r="CMD4" i="40"/>
  <c r="CME4" i="40"/>
  <c r="CMF4" i="40"/>
  <c r="CMG4" i="40"/>
  <c r="CMH4" i="40"/>
  <c r="CMI4" i="40"/>
  <c r="CMJ4" i="40"/>
  <c r="CMK4" i="40"/>
  <c r="CML4" i="40"/>
  <c r="CMM4" i="40"/>
  <c r="CMN4" i="40"/>
  <c r="CMO4" i="40"/>
  <c r="CMP4" i="40"/>
  <c r="CMQ4" i="40"/>
  <c r="CMR4" i="40"/>
  <c r="CMS4" i="40"/>
  <c r="CMT4" i="40"/>
  <c r="CMU4" i="40"/>
  <c r="CMV4" i="40"/>
  <c r="CMW4" i="40"/>
  <c r="CMX4" i="40"/>
  <c r="CMY4" i="40"/>
  <c r="CMZ4" i="40"/>
  <c r="CNA4" i="40"/>
  <c r="CNB4" i="40"/>
  <c r="CNC4" i="40"/>
  <c r="CND4" i="40"/>
  <c r="CNE4" i="40"/>
  <c r="CNF4" i="40"/>
  <c r="CNG4" i="40"/>
  <c r="CNH4" i="40"/>
  <c r="CNI4" i="40"/>
  <c r="CNJ4" i="40"/>
  <c r="CNK4" i="40"/>
  <c r="CNL4" i="40"/>
  <c r="CNM4" i="40"/>
  <c r="CNN4" i="40"/>
  <c r="CNO4" i="40"/>
  <c r="CNP4" i="40"/>
  <c r="CNQ4" i="40"/>
  <c r="CNR4" i="40"/>
  <c r="CNS4" i="40"/>
  <c r="CNT4" i="40"/>
  <c r="CNU4" i="40"/>
  <c r="CNV4" i="40"/>
  <c r="CNW4" i="40"/>
  <c r="CNX4" i="40"/>
  <c r="CNY4" i="40"/>
  <c r="CNZ4" i="40"/>
  <c r="COA4" i="40"/>
  <c r="COB4" i="40"/>
  <c r="COC4" i="40"/>
  <c r="COD4" i="40"/>
  <c r="COE4" i="40"/>
  <c r="COF4" i="40"/>
  <c r="COG4" i="40"/>
  <c r="COH4" i="40"/>
  <c r="COI4" i="40"/>
  <c r="COJ4" i="40"/>
  <c r="COK4" i="40"/>
  <c r="COL4" i="40"/>
  <c r="COM4" i="40"/>
  <c r="CON4" i="40"/>
  <c r="COO4" i="40"/>
  <c r="COP4" i="40"/>
  <c r="COQ4" i="40"/>
  <c r="COR4" i="40"/>
  <c r="COS4" i="40"/>
  <c r="COT4" i="40"/>
  <c r="COU4" i="40"/>
  <c r="COV4" i="40"/>
  <c r="COW4" i="40"/>
  <c r="COX4" i="40"/>
  <c r="COY4" i="40"/>
  <c r="COZ4" i="40"/>
  <c r="CPA4" i="40"/>
  <c r="CPB4" i="40"/>
  <c r="CPC4" i="40"/>
  <c r="CPD4" i="40"/>
  <c r="CPE4" i="40"/>
  <c r="CPF4" i="40"/>
  <c r="CPG4" i="40"/>
  <c r="CPH4" i="40"/>
  <c r="CPI4" i="40"/>
  <c r="CPJ4" i="40"/>
  <c r="CPK4" i="40"/>
  <c r="CPL4" i="40"/>
  <c r="CPM4" i="40"/>
  <c r="CPN4" i="40"/>
  <c r="CPO4" i="40"/>
  <c r="CPP4" i="40"/>
  <c r="CPQ4" i="40"/>
  <c r="CPR4" i="40"/>
  <c r="CPS4" i="40"/>
  <c r="CPT4" i="40"/>
  <c r="CPU4" i="40"/>
  <c r="CPV4" i="40"/>
  <c r="CPW4" i="40"/>
  <c r="CPX4" i="40"/>
  <c r="CPY4" i="40"/>
  <c r="CPZ4" i="40"/>
  <c r="CQA4" i="40"/>
  <c r="CQB4" i="40"/>
  <c r="CQC4" i="40"/>
  <c r="CQD4" i="40"/>
  <c r="CQE4" i="40"/>
  <c r="CQF4" i="40"/>
  <c r="CQG4" i="40"/>
  <c r="CQH4" i="40"/>
  <c r="CQI4" i="40"/>
  <c r="CQJ4" i="40"/>
  <c r="CQK4" i="40"/>
  <c r="CQL4" i="40"/>
  <c r="CQM4" i="40"/>
  <c r="CQN4" i="40"/>
  <c r="CQO4" i="40"/>
  <c r="CQP4" i="40"/>
  <c r="CQQ4" i="40"/>
  <c r="CQR4" i="40"/>
  <c r="CQS4" i="40"/>
  <c r="CQT4" i="40"/>
  <c r="CQU4" i="40"/>
  <c r="CQV4" i="40"/>
  <c r="CQW4" i="40"/>
  <c r="CQX4" i="40"/>
  <c r="CQY4" i="40"/>
  <c r="CQZ4" i="40"/>
  <c r="CRA4" i="40"/>
  <c r="CRB4" i="40"/>
  <c r="CRC4" i="40"/>
  <c r="CRD4" i="40"/>
  <c r="CRE4" i="40"/>
  <c r="CRF4" i="40"/>
  <c r="CRG4" i="40"/>
  <c r="CRH4" i="40"/>
  <c r="CRI4" i="40"/>
  <c r="CRJ4" i="40"/>
  <c r="CRK4" i="40"/>
  <c r="CRL4" i="40"/>
  <c r="CRM4" i="40"/>
  <c r="CRN4" i="40"/>
  <c r="CRO4" i="40"/>
  <c r="CRP4" i="40"/>
  <c r="CRQ4" i="40"/>
  <c r="CRR4" i="40"/>
  <c r="CRS4" i="40"/>
  <c r="CRT4" i="40"/>
  <c r="CRU4" i="40"/>
  <c r="CRV4" i="40"/>
  <c r="CRW4" i="40"/>
  <c r="CRX4" i="40"/>
  <c r="CRY4" i="40"/>
  <c r="CRZ4" i="40"/>
  <c r="CSA4" i="40"/>
  <c r="CSB4" i="40"/>
  <c r="CSC4" i="40"/>
  <c r="CSD4" i="40"/>
  <c r="CSE4" i="40"/>
  <c r="CSF4" i="40"/>
  <c r="CSG4" i="40"/>
  <c r="CSH4" i="40"/>
  <c r="CSI4" i="40"/>
  <c r="CSJ4" i="40"/>
  <c r="CSK4" i="40"/>
  <c r="CSL4" i="40"/>
  <c r="CSM4" i="40"/>
  <c r="CSN4" i="40"/>
  <c r="CSO4" i="40"/>
  <c r="CSP4" i="40"/>
  <c r="CSQ4" i="40"/>
  <c r="CSR4" i="40"/>
  <c r="CSS4" i="40"/>
  <c r="CST4" i="40"/>
  <c r="CSU4" i="40"/>
  <c r="CSV4" i="40"/>
  <c r="CSW4" i="40"/>
  <c r="CSX4" i="40"/>
  <c r="CSY4" i="40"/>
  <c r="CSZ4" i="40"/>
  <c r="CTA4" i="40"/>
  <c r="CTB4" i="40"/>
  <c r="CTC4" i="40"/>
  <c r="CTD4" i="40"/>
  <c r="CTE4" i="40"/>
  <c r="CTF4" i="40"/>
  <c r="CTG4" i="40"/>
  <c r="CTH4" i="40"/>
  <c r="CTI4" i="40"/>
  <c r="CTJ4" i="40"/>
  <c r="CTK4" i="40"/>
  <c r="CTL4" i="40"/>
  <c r="CTM4" i="40"/>
  <c r="CTN4" i="40"/>
  <c r="CTO4" i="40"/>
  <c r="CTP4" i="40"/>
  <c r="CTQ4" i="40"/>
  <c r="CTR4" i="40"/>
  <c r="CTS4" i="40"/>
  <c r="CTT4" i="40"/>
  <c r="CTU4" i="40"/>
  <c r="CTV4" i="40"/>
  <c r="CTW4" i="40"/>
  <c r="CTX4" i="40"/>
  <c r="CTY4" i="40"/>
  <c r="CTZ4" i="40"/>
  <c r="CUA4" i="40"/>
  <c r="CUB4" i="40"/>
  <c r="CUC4" i="40"/>
  <c r="CUD4" i="40"/>
  <c r="CUE4" i="40"/>
  <c r="CUF4" i="40"/>
  <c r="CUG4" i="40"/>
  <c r="CUH4" i="40"/>
  <c r="CUI4" i="40"/>
  <c r="CUJ4" i="40"/>
  <c r="CUK4" i="40"/>
  <c r="CUL4" i="40"/>
  <c r="CUM4" i="40"/>
  <c r="CUN4" i="40"/>
  <c r="CUO4" i="40"/>
  <c r="CUP4" i="40"/>
  <c r="CUQ4" i="40"/>
  <c r="CUR4" i="40"/>
  <c r="CUS4" i="40"/>
  <c r="CUT4" i="40"/>
  <c r="CUU4" i="40"/>
  <c r="CUV4" i="40"/>
  <c r="CUW4" i="40"/>
  <c r="CUX4" i="40"/>
  <c r="CUY4" i="40"/>
  <c r="CUZ4" i="40"/>
  <c r="CVA4" i="40"/>
  <c r="CVB4" i="40"/>
  <c r="CVC4" i="40"/>
  <c r="CVD4" i="40"/>
  <c r="CVE4" i="40"/>
  <c r="CVF4" i="40"/>
  <c r="CVG4" i="40"/>
  <c r="CVH4" i="40"/>
  <c r="CVI4" i="40"/>
  <c r="CVJ4" i="40"/>
  <c r="CVK4" i="40"/>
  <c r="CVL4" i="40"/>
  <c r="CVM4" i="40"/>
  <c r="CVN4" i="40"/>
  <c r="CVO4" i="40"/>
  <c r="CVP4" i="40"/>
  <c r="CVQ4" i="40"/>
  <c r="CVR4" i="40"/>
  <c r="CVS4" i="40"/>
  <c r="CVT4" i="40"/>
  <c r="CVU4" i="40"/>
  <c r="CVV4" i="40"/>
  <c r="CVW4" i="40"/>
  <c r="CVX4" i="40"/>
  <c r="CVY4" i="40"/>
  <c r="CVZ4" i="40"/>
  <c r="CWA4" i="40"/>
  <c r="CWB4" i="40"/>
  <c r="CWC4" i="40"/>
  <c r="CWD4" i="40"/>
  <c r="CWE4" i="40"/>
  <c r="CWF4" i="40"/>
  <c r="CWG4" i="40"/>
  <c r="CWH4" i="40"/>
  <c r="CWI4" i="40"/>
  <c r="CWJ4" i="40"/>
  <c r="CWK4" i="40"/>
  <c r="CWL4" i="40"/>
  <c r="CWM4" i="40"/>
  <c r="CWN4" i="40"/>
  <c r="CWO4" i="40"/>
  <c r="CWP4" i="40"/>
  <c r="CWQ4" i="40"/>
  <c r="CWR4" i="40"/>
  <c r="CWS4" i="40"/>
  <c r="CWT4" i="40"/>
  <c r="CWU4" i="40"/>
  <c r="CWV4" i="40"/>
  <c r="CWW4" i="40"/>
  <c r="CWX4" i="40"/>
  <c r="CWY4" i="40"/>
  <c r="CWZ4" i="40"/>
  <c r="CXA4" i="40"/>
  <c r="CXB4" i="40"/>
  <c r="CXC4" i="40"/>
  <c r="CXD4" i="40"/>
  <c r="CXE4" i="40"/>
  <c r="CXF4" i="40"/>
  <c r="CXG4" i="40"/>
  <c r="CXH4" i="40"/>
  <c r="CXI4" i="40"/>
  <c r="CXJ4" i="40"/>
  <c r="CXK4" i="40"/>
  <c r="CXL4" i="40"/>
  <c r="CXM4" i="40"/>
  <c r="CXN4" i="40"/>
  <c r="CXO4" i="40"/>
  <c r="CXP4" i="40"/>
  <c r="CXQ4" i="40"/>
  <c r="CXR4" i="40"/>
  <c r="CXS4" i="40"/>
  <c r="CXT4" i="40"/>
  <c r="CXU4" i="40"/>
  <c r="CXV4" i="40"/>
  <c r="CXW4" i="40"/>
  <c r="CXX4" i="40"/>
  <c r="CXY4" i="40"/>
  <c r="CXZ4" i="40"/>
  <c r="CYA4" i="40"/>
  <c r="CYB4" i="40"/>
  <c r="CYC4" i="40"/>
  <c r="CYD4" i="40"/>
  <c r="CYE4" i="40"/>
  <c r="CYF4" i="40"/>
  <c r="CYG4" i="40"/>
  <c r="CYH4" i="40"/>
  <c r="CYI4" i="40"/>
  <c r="CYJ4" i="40"/>
  <c r="CYK4" i="40"/>
  <c r="CYL4" i="40"/>
  <c r="CYM4" i="40"/>
  <c r="CYN4" i="40"/>
  <c r="CYO4" i="40"/>
  <c r="CYP4" i="40"/>
  <c r="CYQ4" i="40"/>
  <c r="CYR4" i="40"/>
  <c r="CYS4" i="40"/>
  <c r="CYT4" i="40"/>
  <c r="CYU4" i="40"/>
  <c r="CYV4" i="40"/>
  <c r="CYW4" i="40"/>
  <c r="CYX4" i="40"/>
  <c r="CYY4" i="40"/>
  <c r="CYZ4" i="40"/>
  <c r="CZA4" i="40"/>
  <c r="CZB4" i="40"/>
  <c r="CZC4" i="40"/>
  <c r="CZD4" i="40"/>
  <c r="CZE4" i="40"/>
  <c r="CZF4" i="40"/>
  <c r="CZG4" i="40"/>
  <c r="CZH4" i="40"/>
  <c r="CZI4" i="40"/>
  <c r="CZJ4" i="40"/>
  <c r="CZK4" i="40"/>
  <c r="CZL4" i="40"/>
  <c r="CZM4" i="40"/>
  <c r="CZN4" i="40"/>
  <c r="CZO4" i="40"/>
  <c r="CZP4" i="40"/>
  <c r="CZQ4" i="40"/>
  <c r="CZR4" i="40"/>
  <c r="CZS4" i="40"/>
  <c r="CZT4" i="40"/>
  <c r="CZU4" i="40"/>
  <c r="CZV4" i="40"/>
  <c r="CZW4" i="40"/>
  <c r="CZX4" i="40"/>
  <c r="CZY4" i="40"/>
  <c r="CZZ4" i="40"/>
  <c r="DAA4" i="40"/>
  <c r="DAB4" i="40"/>
  <c r="DAC4" i="40"/>
  <c r="DAD4" i="40"/>
  <c r="DAE4" i="40"/>
  <c r="DAF4" i="40"/>
  <c r="DAG4" i="40"/>
  <c r="DAH4" i="40"/>
  <c r="DAI4" i="40"/>
  <c r="DAJ4" i="40"/>
  <c r="DAK4" i="40"/>
  <c r="DAL4" i="40"/>
  <c r="DAM4" i="40"/>
  <c r="DAN4" i="40"/>
  <c r="DAO4" i="40"/>
  <c r="DAP4" i="40"/>
  <c r="DAQ4" i="40"/>
  <c r="DAR4" i="40"/>
  <c r="DAS4" i="40"/>
  <c r="DAT4" i="40"/>
  <c r="DAU4" i="40"/>
  <c r="DAV4" i="40"/>
  <c r="DAW4" i="40"/>
  <c r="DAX4" i="40"/>
  <c r="DAY4" i="40"/>
  <c r="DAZ4" i="40"/>
  <c r="DBA4" i="40"/>
  <c r="DBB4" i="40"/>
  <c r="DBC4" i="40"/>
  <c r="DBD4" i="40"/>
  <c r="DBE4" i="40"/>
  <c r="DBF4" i="40"/>
  <c r="DBG4" i="40"/>
  <c r="DBH4" i="40"/>
  <c r="DBI4" i="40"/>
  <c r="DBJ4" i="40"/>
  <c r="DBK4" i="40"/>
  <c r="DBL4" i="40"/>
  <c r="DBM4" i="40"/>
  <c r="DBN4" i="40"/>
  <c r="DBO4" i="40"/>
  <c r="DBP4" i="40"/>
  <c r="DBQ4" i="40"/>
  <c r="DBR4" i="40"/>
  <c r="DBS4" i="40"/>
  <c r="DBT4" i="40"/>
  <c r="DBU4" i="40"/>
  <c r="DBV4" i="40"/>
  <c r="DBW4" i="40"/>
  <c r="DBX4" i="40"/>
  <c r="DBY4" i="40"/>
  <c r="DBZ4" i="40"/>
  <c r="DCA4" i="40"/>
  <c r="DCB4" i="40"/>
  <c r="DCC4" i="40"/>
  <c r="DCD4" i="40"/>
  <c r="DCE4" i="40"/>
  <c r="DCF4" i="40"/>
  <c r="DCG4" i="40"/>
  <c r="DCH4" i="40"/>
  <c r="DCI4" i="40"/>
  <c r="DCJ4" i="40"/>
  <c r="DCK4" i="40"/>
  <c r="DCL4" i="40"/>
  <c r="DCM4" i="40"/>
  <c r="DCN4" i="40"/>
  <c r="DCO4" i="40"/>
  <c r="DCP4" i="40"/>
  <c r="DCQ4" i="40"/>
  <c r="DCR4" i="40"/>
  <c r="DCS4" i="40"/>
  <c r="DCT4" i="40"/>
  <c r="DCU4" i="40"/>
  <c r="DCV4" i="40"/>
  <c r="DCW4" i="40"/>
  <c r="DCX4" i="40"/>
  <c r="DCY4" i="40"/>
  <c r="DCZ4" i="40"/>
  <c r="DDA4" i="40"/>
  <c r="DDB4" i="40"/>
  <c r="DDC4" i="40"/>
  <c r="DDD4" i="40"/>
  <c r="DDE4" i="40"/>
  <c r="DDF4" i="40"/>
  <c r="DDG4" i="40"/>
  <c r="DDH4" i="40"/>
  <c r="DDI4" i="40"/>
  <c r="DDJ4" i="40"/>
  <c r="DDK4" i="40"/>
  <c r="DDL4" i="40"/>
  <c r="DDM4" i="40"/>
  <c r="DDN4" i="40"/>
  <c r="DDO4" i="40"/>
  <c r="DDP4" i="40"/>
  <c r="DDQ4" i="40"/>
  <c r="DDR4" i="40"/>
  <c r="DDS4" i="40"/>
  <c r="DDT4" i="40"/>
  <c r="DDU4" i="40"/>
  <c r="DDV4" i="40"/>
  <c r="DDW4" i="40"/>
  <c r="DDX4" i="40"/>
  <c r="DDY4" i="40"/>
  <c r="DDZ4" i="40"/>
  <c r="DEA4" i="40"/>
  <c r="DEB4" i="40"/>
  <c r="DEC4" i="40"/>
  <c r="DED4" i="40"/>
  <c r="DEE4" i="40"/>
  <c r="DEF4" i="40"/>
  <c r="DEG4" i="40"/>
  <c r="DEH4" i="40"/>
  <c r="DEI4" i="40"/>
  <c r="DEJ4" i="40"/>
  <c r="DEK4" i="40"/>
  <c r="DEL4" i="40"/>
  <c r="DEM4" i="40"/>
  <c r="DEN4" i="40"/>
  <c r="DEO4" i="40"/>
  <c r="DEP4" i="40"/>
  <c r="DEQ4" i="40"/>
  <c r="DER4" i="40"/>
  <c r="DES4" i="40"/>
  <c r="DET4" i="40"/>
  <c r="DEU4" i="40"/>
  <c r="DEV4" i="40"/>
  <c r="DEW4" i="40"/>
  <c r="DEX4" i="40"/>
  <c r="DEY4" i="40"/>
  <c r="DEZ4" i="40"/>
  <c r="DFA4" i="40"/>
  <c r="DFB4" i="40"/>
  <c r="DFC4" i="40"/>
  <c r="DFD4" i="40"/>
  <c r="DFE4" i="40"/>
  <c r="DFF4" i="40"/>
  <c r="DFG4" i="40"/>
  <c r="DFH4" i="40"/>
  <c r="DFI4" i="40"/>
  <c r="DFJ4" i="40"/>
  <c r="DFK4" i="40"/>
  <c r="DFL4" i="40"/>
  <c r="DFM4" i="40"/>
  <c r="DFN4" i="40"/>
  <c r="DFO4" i="40"/>
  <c r="DFP4" i="40"/>
  <c r="DFQ4" i="40"/>
  <c r="DFR4" i="40"/>
  <c r="DFS4" i="40"/>
  <c r="DFT4" i="40"/>
  <c r="DFU4" i="40"/>
  <c r="DFV4" i="40"/>
  <c r="DFW4" i="40"/>
  <c r="DFX4" i="40"/>
  <c r="DFY4" i="40"/>
  <c r="DFZ4" i="40"/>
  <c r="DGA4" i="40"/>
  <c r="DGB4" i="40"/>
  <c r="DGC4" i="40"/>
  <c r="DGD4" i="40"/>
  <c r="DGE4" i="40"/>
  <c r="DGF4" i="40"/>
  <c r="DGG4" i="40"/>
  <c r="DGH4" i="40"/>
  <c r="DGI4" i="40"/>
  <c r="DGJ4" i="40"/>
  <c r="DGK4" i="40"/>
  <c r="DGL4" i="40"/>
  <c r="DGM4" i="40"/>
  <c r="DGN4" i="40"/>
  <c r="DGO4" i="40"/>
  <c r="DGP4" i="40"/>
  <c r="DGQ4" i="40"/>
  <c r="DGR4" i="40"/>
  <c r="DGS4" i="40"/>
  <c r="DGT4" i="40"/>
  <c r="DGU4" i="40"/>
  <c r="DGV4" i="40"/>
  <c r="DGW4" i="40"/>
  <c r="DGX4" i="40"/>
  <c r="DGY4" i="40"/>
  <c r="DGZ4" i="40"/>
  <c r="DHA4" i="40"/>
  <c r="DHB4" i="40"/>
  <c r="DHC4" i="40"/>
  <c r="DHD4" i="40"/>
  <c r="DHE4" i="40"/>
  <c r="DHF4" i="40"/>
  <c r="DHG4" i="40"/>
  <c r="DHH4" i="40"/>
  <c r="DHI4" i="40"/>
  <c r="DHJ4" i="40"/>
  <c r="DHK4" i="40"/>
  <c r="DHL4" i="40"/>
  <c r="DHM4" i="40"/>
  <c r="DHN4" i="40"/>
  <c r="DHO4" i="40"/>
  <c r="DHP4" i="40"/>
  <c r="DHQ4" i="40"/>
  <c r="DHR4" i="40"/>
  <c r="DHS4" i="40"/>
  <c r="DHT4" i="40"/>
  <c r="DHU4" i="40"/>
  <c r="DHV4" i="40"/>
  <c r="DHW4" i="40"/>
  <c r="DHX4" i="40"/>
  <c r="DHY4" i="40"/>
  <c r="DHZ4" i="40"/>
  <c r="DIA4" i="40"/>
  <c r="DIB4" i="40"/>
  <c r="DIC4" i="40"/>
  <c r="DID4" i="40"/>
  <c r="DIE4" i="40"/>
  <c r="DIF4" i="40"/>
  <c r="DIG4" i="40"/>
  <c r="DIH4" i="40"/>
  <c r="DII4" i="40"/>
  <c r="DIJ4" i="40"/>
  <c r="DIK4" i="40"/>
  <c r="DIL4" i="40"/>
  <c r="DIM4" i="40"/>
  <c r="DIN4" i="40"/>
  <c r="DIO4" i="40"/>
  <c r="DIP4" i="40"/>
  <c r="DIQ4" i="40"/>
  <c r="DIR4" i="40"/>
  <c r="DIS4" i="40"/>
  <c r="DIT4" i="40"/>
  <c r="DIU4" i="40"/>
  <c r="DIV4" i="40"/>
  <c r="DIW4" i="40"/>
  <c r="DIX4" i="40"/>
  <c r="DIY4" i="40"/>
  <c r="DIZ4" i="40"/>
  <c r="DJA4" i="40"/>
  <c r="DJB4" i="40"/>
  <c r="DJC4" i="40"/>
  <c r="DJD4" i="40"/>
  <c r="DJE4" i="40"/>
  <c r="DJF4" i="40"/>
  <c r="DJG4" i="40"/>
  <c r="DJH4" i="40"/>
  <c r="DJI4" i="40"/>
  <c r="DJJ4" i="40"/>
  <c r="DJK4" i="40"/>
  <c r="DJL4" i="40"/>
  <c r="DJM4" i="40"/>
  <c r="DJN4" i="40"/>
  <c r="DJO4" i="40"/>
  <c r="DJP4" i="40"/>
  <c r="DJQ4" i="40"/>
  <c r="DJR4" i="40"/>
  <c r="DJS4" i="40"/>
  <c r="DJT4" i="40"/>
  <c r="DJU4" i="40"/>
  <c r="DJV4" i="40"/>
  <c r="DJW4" i="40"/>
  <c r="DJX4" i="40"/>
  <c r="DJY4" i="40"/>
  <c r="DJZ4" i="40"/>
  <c r="DKA4" i="40"/>
  <c r="DKB4" i="40"/>
  <c r="DKC4" i="40"/>
  <c r="DKD4" i="40"/>
  <c r="DKE4" i="40"/>
  <c r="DKF4" i="40"/>
  <c r="DKG4" i="40"/>
  <c r="DKH4" i="40"/>
  <c r="DKI4" i="40"/>
  <c r="DKJ4" i="40"/>
  <c r="DKK4" i="40"/>
  <c r="DKL4" i="40"/>
  <c r="DKM4" i="40"/>
  <c r="DKN4" i="40"/>
  <c r="DKO4" i="40"/>
  <c r="DKP4" i="40"/>
  <c r="DKQ4" i="40"/>
  <c r="DKR4" i="40"/>
  <c r="DKS4" i="40"/>
  <c r="DKT4" i="40"/>
  <c r="DKU4" i="40"/>
  <c r="DKV4" i="40"/>
  <c r="DKW4" i="40"/>
  <c r="DKX4" i="40"/>
  <c r="DKY4" i="40"/>
  <c r="DKZ4" i="40"/>
  <c r="DLA4" i="40"/>
  <c r="DLB4" i="40"/>
  <c r="DLC4" i="40"/>
  <c r="DLD4" i="40"/>
  <c r="DLE4" i="40"/>
  <c r="DLF4" i="40"/>
  <c r="DLG4" i="40"/>
  <c r="DLH4" i="40"/>
  <c r="DLI4" i="40"/>
  <c r="DLJ4" i="40"/>
  <c r="DLK4" i="40"/>
  <c r="DLL4" i="40"/>
  <c r="DLM4" i="40"/>
  <c r="DLN4" i="40"/>
  <c r="DLO4" i="40"/>
  <c r="DLP4" i="40"/>
  <c r="DLQ4" i="40"/>
  <c r="DLR4" i="40"/>
  <c r="DLS4" i="40"/>
  <c r="DLT4" i="40"/>
  <c r="DLU4" i="40"/>
  <c r="DLV4" i="40"/>
  <c r="DLW4" i="40"/>
  <c r="DLX4" i="40"/>
  <c r="DLY4" i="40"/>
  <c r="DLZ4" i="40"/>
  <c r="DMA4" i="40"/>
  <c r="DMB4" i="40"/>
  <c r="DMC4" i="40"/>
  <c r="DMD4" i="40"/>
  <c r="DME4" i="40"/>
  <c r="DMF4" i="40"/>
  <c r="DMG4" i="40"/>
  <c r="DMH4" i="40"/>
  <c r="DMI4" i="40"/>
  <c r="DMJ4" i="40"/>
  <c r="DMK4" i="40"/>
  <c r="DML4" i="40"/>
  <c r="DMM4" i="40"/>
  <c r="DMN4" i="40"/>
  <c r="DMO4" i="40"/>
  <c r="DMP4" i="40"/>
  <c r="DMQ4" i="40"/>
  <c r="DMR4" i="40"/>
  <c r="DMS4" i="40"/>
  <c r="DMT4" i="40"/>
  <c r="DMU4" i="40"/>
  <c r="DMV4" i="40"/>
  <c r="DMW4" i="40"/>
  <c r="DMX4" i="40"/>
  <c r="DMY4" i="40"/>
  <c r="DMZ4" i="40"/>
  <c r="DNA4" i="40"/>
  <c r="DNB4" i="40"/>
  <c r="DNC4" i="40"/>
  <c r="DND4" i="40"/>
  <c r="DNE4" i="40"/>
  <c r="DNF4" i="40"/>
  <c r="DNG4" i="40"/>
  <c r="DNH4" i="40"/>
  <c r="DNI4" i="40"/>
  <c r="DNJ4" i="40"/>
  <c r="DNK4" i="40"/>
  <c r="DNL4" i="40"/>
  <c r="DNM4" i="40"/>
  <c r="DNN4" i="40"/>
  <c r="DNO4" i="40"/>
  <c r="DNP4" i="40"/>
  <c r="DNQ4" i="40"/>
  <c r="DNR4" i="40"/>
  <c r="DNS4" i="40"/>
  <c r="DNT4" i="40"/>
  <c r="DNU4" i="40"/>
  <c r="DNV4" i="40"/>
  <c r="DNW4" i="40"/>
  <c r="DNX4" i="40"/>
  <c r="DNY4" i="40"/>
  <c r="DNZ4" i="40"/>
  <c r="DOA4" i="40"/>
  <c r="DOB4" i="40"/>
  <c r="DOC4" i="40"/>
  <c r="DOD4" i="40"/>
  <c r="DOE4" i="40"/>
  <c r="DOF4" i="40"/>
  <c r="DOG4" i="40"/>
  <c r="DOH4" i="40"/>
  <c r="DOI4" i="40"/>
  <c r="DOJ4" i="40"/>
  <c r="DOK4" i="40"/>
  <c r="DOL4" i="40"/>
  <c r="DOM4" i="40"/>
  <c r="DON4" i="40"/>
  <c r="DOO4" i="40"/>
  <c r="DOP4" i="40"/>
  <c r="DOQ4" i="40"/>
  <c r="DOR4" i="40"/>
  <c r="DOS4" i="40"/>
  <c r="DOT4" i="40"/>
  <c r="DOU4" i="40"/>
  <c r="DOV4" i="40"/>
  <c r="DOW4" i="40"/>
  <c r="DOX4" i="40"/>
  <c r="DOY4" i="40"/>
  <c r="DOZ4" i="40"/>
  <c r="DPA4" i="40"/>
  <c r="DPB4" i="40"/>
  <c r="DPC4" i="40"/>
  <c r="DPD4" i="40"/>
  <c r="DPE4" i="40"/>
  <c r="DPF4" i="40"/>
  <c r="DPG4" i="40"/>
  <c r="DPH4" i="40"/>
  <c r="DPI4" i="40"/>
  <c r="DPJ4" i="40"/>
  <c r="DPK4" i="40"/>
  <c r="DPL4" i="40"/>
  <c r="DPM4" i="40"/>
  <c r="DPN4" i="40"/>
  <c r="DPO4" i="40"/>
  <c r="DPP4" i="40"/>
  <c r="DPQ4" i="40"/>
  <c r="DPR4" i="40"/>
  <c r="DPS4" i="40"/>
  <c r="DPT4" i="40"/>
  <c r="DPU4" i="40"/>
  <c r="DPV4" i="40"/>
  <c r="DPW4" i="40"/>
  <c r="DPX4" i="40"/>
  <c r="DPY4" i="40"/>
  <c r="DPZ4" i="40"/>
  <c r="DQA4" i="40"/>
  <c r="DQB4" i="40"/>
  <c r="DQC4" i="40"/>
  <c r="DQD4" i="40"/>
  <c r="DQE4" i="40"/>
  <c r="DQF4" i="40"/>
  <c r="DQG4" i="40"/>
  <c r="DQH4" i="40"/>
  <c r="DQI4" i="40"/>
  <c r="DQJ4" i="40"/>
  <c r="DQK4" i="40"/>
  <c r="DQL4" i="40"/>
  <c r="DQM4" i="40"/>
  <c r="DQN4" i="40"/>
  <c r="DQO4" i="40"/>
  <c r="DQP4" i="40"/>
  <c r="DQQ4" i="40"/>
  <c r="DQR4" i="40"/>
  <c r="DQS4" i="40"/>
  <c r="DQT4" i="40"/>
  <c r="DQU4" i="40"/>
  <c r="DQV4" i="40"/>
  <c r="DQW4" i="40"/>
  <c r="DQX4" i="40"/>
  <c r="DQY4" i="40"/>
  <c r="DQZ4" i="40"/>
  <c r="DRA4" i="40"/>
  <c r="DRB4" i="40"/>
  <c r="DRC4" i="40"/>
  <c r="DRD4" i="40"/>
  <c r="DRE4" i="40"/>
  <c r="DRF4" i="40"/>
  <c r="DRG4" i="40"/>
  <c r="DRH4" i="40"/>
  <c r="DRI4" i="40"/>
  <c r="DRJ4" i="40"/>
  <c r="DRK4" i="40"/>
  <c r="DRL4" i="40"/>
  <c r="DRM4" i="40"/>
  <c r="DRN4" i="40"/>
  <c r="DRO4" i="40"/>
  <c r="DRP4" i="40"/>
  <c r="DRQ4" i="40"/>
  <c r="DRR4" i="40"/>
  <c r="DRS4" i="40"/>
  <c r="DRT4" i="40"/>
  <c r="DRU4" i="40"/>
  <c r="DRV4" i="40"/>
  <c r="DRW4" i="40"/>
  <c r="DRX4" i="40"/>
  <c r="DRY4" i="40"/>
  <c r="DRZ4" i="40"/>
  <c r="DSA4" i="40"/>
  <c r="DSB4" i="40"/>
  <c r="DSC4" i="40"/>
  <c r="DSD4" i="40"/>
  <c r="DSE4" i="40"/>
  <c r="DSF4" i="40"/>
  <c r="DSG4" i="40"/>
  <c r="DSH4" i="40"/>
  <c r="DSI4" i="40"/>
  <c r="DSJ4" i="40"/>
  <c r="DSK4" i="40"/>
  <c r="DSL4" i="40"/>
  <c r="DSM4" i="40"/>
  <c r="DSN4" i="40"/>
  <c r="DSO4" i="40"/>
  <c r="DSP4" i="40"/>
  <c r="DSQ4" i="40"/>
  <c r="DSR4" i="40"/>
  <c r="DSS4" i="40"/>
  <c r="DST4" i="40"/>
  <c r="DSU4" i="40"/>
  <c r="DSV4" i="40"/>
  <c r="DSW4" i="40"/>
  <c r="DSX4" i="40"/>
  <c r="DSY4" i="40"/>
  <c r="DSZ4" i="40"/>
  <c r="DTA4" i="40"/>
  <c r="DTB4" i="40"/>
  <c r="DTC4" i="40"/>
  <c r="DTD4" i="40"/>
  <c r="DTE4" i="40"/>
  <c r="DTF4" i="40"/>
  <c r="DTG4" i="40"/>
  <c r="DTH4" i="40"/>
  <c r="DTI4" i="40"/>
  <c r="DTJ4" i="40"/>
  <c r="DTK4" i="40"/>
  <c r="DTL4" i="40"/>
  <c r="DTM4" i="40"/>
  <c r="DTN4" i="40"/>
  <c r="DTO4" i="40"/>
  <c r="DTP4" i="40"/>
  <c r="DTQ4" i="40"/>
  <c r="DTR4" i="40"/>
  <c r="DTS4" i="40"/>
  <c r="DTT4" i="40"/>
  <c r="DTU4" i="40"/>
  <c r="DTV4" i="40"/>
  <c r="DTW4" i="40"/>
  <c r="DTX4" i="40"/>
  <c r="DTY4" i="40"/>
  <c r="DTZ4" i="40"/>
  <c r="DUA4" i="40"/>
  <c r="DUB4" i="40"/>
  <c r="DUC4" i="40"/>
  <c r="DUD4" i="40"/>
  <c r="DUE4" i="40"/>
  <c r="DUF4" i="40"/>
  <c r="DUG4" i="40"/>
  <c r="DUH4" i="40"/>
  <c r="DUI4" i="40"/>
  <c r="DUJ4" i="40"/>
  <c r="DUK4" i="40"/>
  <c r="DUL4" i="40"/>
  <c r="DUM4" i="40"/>
  <c r="DUN4" i="40"/>
  <c r="DUO4" i="40"/>
  <c r="DUP4" i="40"/>
  <c r="DUQ4" i="40"/>
  <c r="DUR4" i="40"/>
  <c r="DUS4" i="40"/>
  <c r="DUT4" i="40"/>
  <c r="DUU4" i="40"/>
  <c r="DUV4" i="40"/>
  <c r="DUW4" i="40"/>
  <c r="DUX4" i="40"/>
  <c r="DUY4" i="40"/>
  <c r="DUZ4" i="40"/>
  <c r="DVA4" i="40"/>
  <c r="DVB4" i="40"/>
  <c r="DVC4" i="40"/>
  <c r="DVD4" i="40"/>
  <c r="DVE4" i="40"/>
  <c r="DVF4" i="40"/>
  <c r="DVG4" i="40"/>
  <c r="DVH4" i="40"/>
  <c r="DVI4" i="40"/>
  <c r="DVJ4" i="40"/>
  <c r="DVK4" i="40"/>
  <c r="DVL4" i="40"/>
  <c r="DVM4" i="40"/>
  <c r="DVN4" i="40"/>
  <c r="DVO4" i="40"/>
  <c r="DVP4" i="40"/>
  <c r="DVQ4" i="40"/>
  <c r="DVR4" i="40"/>
  <c r="DVS4" i="40"/>
  <c r="DVT4" i="40"/>
  <c r="DVU4" i="40"/>
  <c r="DVV4" i="40"/>
  <c r="DVW4" i="40"/>
  <c r="DVX4" i="40"/>
  <c r="DVY4" i="40"/>
  <c r="DVZ4" i="40"/>
  <c r="DWA4" i="40"/>
  <c r="DWB4" i="40"/>
  <c r="DWC4" i="40"/>
  <c r="DWD4" i="40"/>
  <c r="DWE4" i="40"/>
  <c r="DWF4" i="40"/>
  <c r="DWG4" i="40"/>
  <c r="DWH4" i="40"/>
  <c r="DWI4" i="40"/>
  <c r="DWJ4" i="40"/>
  <c r="DWK4" i="40"/>
  <c r="DWL4" i="40"/>
  <c r="DWM4" i="40"/>
  <c r="DWN4" i="40"/>
  <c r="DWO4" i="40"/>
  <c r="DWP4" i="40"/>
  <c r="DWQ4" i="40"/>
  <c r="DWR4" i="40"/>
  <c r="DWS4" i="40"/>
  <c r="DWT4" i="40"/>
  <c r="DWU4" i="40"/>
  <c r="DWV4" i="40"/>
  <c r="DWW4" i="40"/>
  <c r="DWX4" i="40"/>
  <c r="DWY4" i="40"/>
  <c r="DWZ4" i="40"/>
  <c r="DXA4" i="40"/>
  <c r="DXB4" i="40"/>
  <c r="DXC4" i="40"/>
  <c r="DXD4" i="40"/>
  <c r="DXE4" i="40"/>
  <c r="DXF4" i="40"/>
  <c r="DXG4" i="40"/>
  <c r="DXH4" i="40"/>
  <c r="DXI4" i="40"/>
  <c r="DXJ4" i="40"/>
  <c r="DXK4" i="40"/>
  <c r="DXL4" i="40"/>
  <c r="DXM4" i="40"/>
  <c r="DXN4" i="40"/>
  <c r="DXO4" i="40"/>
  <c r="DXP4" i="40"/>
  <c r="DXQ4" i="40"/>
  <c r="DXR4" i="40"/>
  <c r="DXS4" i="40"/>
  <c r="DXT4" i="40"/>
  <c r="DXU4" i="40"/>
  <c r="DXV4" i="40"/>
  <c r="DXW4" i="40"/>
  <c r="DXX4" i="40"/>
  <c r="DXY4" i="40"/>
  <c r="DXZ4" i="40"/>
  <c r="DYA4" i="40"/>
  <c r="DYB4" i="40"/>
  <c r="DYC4" i="40"/>
  <c r="DYD4" i="40"/>
  <c r="DYE4" i="40"/>
  <c r="DYF4" i="40"/>
  <c r="DYG4" i="40"/>
  <c r="DYH4" i="40"/>
  <c r="DYI4" i="40"/>
  <c r="DYJ4" i="40"/>
  <c r="DYK4" i="40"/>
  <c r="DYL4" i="40"/>
  <c r="DYM4" i="40"/>
  <c r="DYN4" i="40"/>
  <c r="DYO4" i="40"/>
  <c r="DYP4" i="40"/>
  <c r="DYQ4" i="40"/>
  <c r="DYR4" i="40"/>
  <c r="DYS4" i="40"/>
  <c r="DYT4" i="40"/>
  <c r="DYU4" i="40"/>
  <c r="DYV4" i="40"/>
  <c r="DYW4" i="40"/>
  <c r="DYX4" i="40"/>
  <c r="DYY4" i="40"/>
  <c r="DYZ4" i="40"/>
  <c r="DZA4" i="40"/>
  <c r="DZB4" i="40"/>
  <c r="DZC4" i="40"/>
  <c r="DZD4" i="40"/>
  <c r="DZE4" i="40"/>
  <c r="DZF4" i="40"/>
  <c r="DZG4" i="40"/>
  <c r="DZH4" i="40"/>
  <c r="DZI4" i="40"/>
  <c r="DZJ4" i="40"/>
  <c r="DZK4" i="40"/>
  <c r="DZL4" i="40"/>
  <c r="DZM4" i="40"/>
  <c r="DZN4" i="40"/>
  <c r="DZO4" i="40"/>
  <c r="DZP4" i="40"/>
  <c r="DZQ4" i="40"/>
  <c r="DZR4" i="40"/>
  <c r="DZS4" i="40"/>
  <c r="DZT4" i="40"/>
  <c r="DZU4" i="40"/>
  <c r="DZV4" i="40"/>
  <c r="DZW4" i="40"/>
  <c r="DZX4" i="40"/>
  <c r="DZY4" i="40"/>
  <c r="DZZ4" i="40"/>
  <c r="EAA4" i="40"/>
  <c r="EAB4" i="40"/>
  <c r="EAC4" i="40"/>
  <c r="EAD4" i="40"/>
  <c r="EAE4" i="40"/>
  <c r="EAF4" i="40"/>
  <c r="EAG4" i="40"/>
  <c r="EAH4" i="40"/>
  <c r="EAI4" i="40"/>
  <c r="EAJ4" i="40"/>
  <c r="EAK4" i="40"/>
  <c r="EAL4" i="40"/>
  <c r="EAM4" i="40"/>
  <c r="EAN4" i="40"/>
  <c r="EAO4" i="40"/>
  <c r="EAP4" i="40"/>
  <c r="EAQ4" i="40"/>
  <c r="EAR4" i="40"/>
  <c r="EAS4" i="40"/>
  <c r="EAT4" i="40"/>
  <c r="EAU4" i="40"/>
  <c r="EAV4" i="40"/>
  <c r="EAW4" i="40"/>
  <c r="EAX4" i="40"/>
  <c r="EAY4" i="40"/>
  <c r="EAZ4" i="40"/>
  <c r="EBA4" i="40"/>
  <c r="EBB4" i="40"/>
  <c r="EBC4" i="40"/>
  <c r="EBD4" i="40"/>
  <c r="EBE4" i="40"/>
  <c r="EBF4" i="40"/>
  <c r="EBG4" i="40"/>
  <c r="EBH4" i="40"/>
  <c r="EBI4" i="40"/>
  <c r="EBJ4" i="40"/>
  <c r="EBK4" i="40"/>
  <c r="EBL4" i="40"/>
  <c r="EBM4" i="40"/>
  <c r="EBN4" i="40"/>
  <c r="EBO4" i="40"/>
  <c r="EBP4" i="40"/>
  <c r="EBQ4" i="40"/>
  <c r="EBR4" i="40"/>
  <c r="EBS4" i="40"/>
  <c r="EBT4" i="40"/>
  <c r="EBU4" i="40"/>
  <c r="EBV4" i="40"/>
  <c r="EBW4" i="40"/>
  <c r="EBX4" i="40"/>
  <c r="EBY4" i="40"/>
  <c r="EBZ4" i="40"/>
  <c r="ECA4" i="40"/>
  <c r="ECB4" i="40"/>
  <c r="ECC4" i="40"/>
  <c r="ECD4" i="40"/>
  <c r="ECE4" i="40"/>
  <c r="ECF4" i="40"/>
  <c r="ECG4" i="40"/>
  <c r="ECH4" i="40"/>
  <c r="ECI4" i="40"/>
  <c r="ECJ4" i="40"/>
  <c r="ECK4" i="40"/>
  <c r="ECL4" i="40"/>
  <c r="ECM4" i="40"/>
  <c r="ECN4" i="40"/>
  <c r="ECO4" i="40"/>
  <c r="ECP4" i="40"/>
  <c r="ECQ4" i="40"/>
  <c r="ECR4" i="40"/>
  <c r="ECS4" i="40"/>
  <c r="ECT4" i="40"/>
  <c r="ECU4" i="40"/>
  <c r="ECV4" i="40"/>
  <c r="ECW4" i="40"/>
  <c r="ECX4" i="40"/>
  <c r="ECY4" i="40"/>
  <c r="ECZ4" i="40"/>
  <c r="EDA4" i="40"/>
  <c r="EDB4" i="40"/>
  <c r="EDC4" i="40"/>
  <c r="EDD4" i="40"/>
  <c r="EDE4" i="40"/>
  <c r="EDF4" i="40"/>
  <c r="EDG4" i="40"/>
  <c r="EDH4" i="40"/>
  <c r="EDI4" i="40"/>
  <c r="EDJ4" i="40"/>
  <c r="EDK4" i="40"/>
  <c r="EDL4" i="40"/>
  <c r="EDM4" i="40"/>
  <c r="EDN4" i="40"/>
  <c r="EDO4" i="40"/>
  <c r="EDP4" i="40"/>
  <c r="EDQ4" i="40"/>
  <c r="EDR4" i="40"/>
  <c r="EDS4" i="40"/>
  <c r="EDT4" i="40"/>
  <c r="EDU4" i="40"/>
  <c r="EDV4" i="40"/>
  <c r="EDW4" i="40"/>
  <c r="EDX4" i="40"/>
  <c r="EDY4" i="40"/>
  <c r="EDZ4" i="40"/>
  <c r="EEA4" i="40"/>
  <c r="EEB4" i="40"/>
  <c r="EEC4" i="40"/>
  <c r="EED4" i="40"/>
  <c r="EEE4" i="40"/>
  <c r="EEF4" i="40"/>
  <c r="EEG4" i="40"/>
  <c r="EEH4" i="40"/>
  <c r="EEI4" i="40"/>
  <c r="EEJ4" i="40"/>
  <c r="EEK4" i="40"/>
  <c r="EEL4" i="40"/>
  <c r="EEM4" i="40"/>
  <c r="EEN4" i="40"/>
  <c r="EEO4" i="40"/>
  <c r="EEP4" i="40"/>
  <c r="EEQ4" i="40"/>
  <c r="EER4" i="40"/>
  <c r="EES4" i="40"/>
  <c r="EET4" i="40"/>
  <c r="EEU4" i="40"/>
  <c r="EEV4" i="40"/>
  <c r="EEW4" i="40"/>
  <c r="EEX4" i="40"/>
  <c r="EEY4" i="40"/>
  <c r="EEZ4" i="40"/>
  <c r="EFA4" i="40"/>
  <c r="EFB4" i="40"/>
  <c r="EFC4" i="40"/>
  <c r="EFD4" i="40"/>
  <c r="EFE4" i="40"/>
  <c r="EFF4" i="40"/>
  <c r="EFG4" i="40"/>
  <c r="EFH4" i="40"/>
  <c r="EFI4" i="40"/>
  <c r="EFJ4" i="40"/>
  <c r="EFK4" i="40"/>
  <c r="EFL4" i="40"/>
  <c r="EFM4" i="40"/>
  <c r="EFN4" i="40"/>
  <c r="EFO4" i="40"/>
  <c r="EFP4" i="40"/>
  <c r="EFQ4" i="40"/>
  <c r="EFR4" i="40"/>
  <c r="EFS4" i="40"/>
  <c r="EFT4" i="40"/>
  <c r="EFU4" i="40"/>
  <c r="EFV4" i="40"/>
  <c r="EFW4" i="40"/>
  <c r="EFX4" i="40"/>
  <c r="EFY4" i="40"/>
  <c r="EFZ4" i="40"/>
  <c r="EGA4" i="40"/>
  <c r="EGB4" i="40"/>
  <c r="EGC4" i="40"/>
  <c r="EGD4" i="40"/>
  <c r="EGE4" i="40"/>
  <c r="EGF4" i="40"/>
  <c r="EGG4" i="40"/>
  <c r="EGH4" i="40"/>
  <c r="EGI4" i="40"/>
  <c r="EGJ4" i="40"/>
  <c r="EGK4" i="40"/>
  <c r="EGL4" i="40"/>
  <c r="EGM4" i="40"/>
  <c r="EGN4" i="40"/>
  <c r="EGO4" i="40"/>
  <c r="EGP4" i="40"/>
  <c r="EGQ4" i="40"/>
  <c r="EGR4" i="40"/>
  <c r="EGS4" i="40"/>
  <c r="EGT4" i="40"/>
  <c r="EGU4" i="40"/>
  <c r="EGV4" i="40"/>
  <c r="EGW4" i="40"/>
  <c r="EGX4" i="40"/>
  <c r="EGY4" i="40"/>
  <c r="EGZ4" i="40"/>
  <c r="EHA4" i="40"/>
  <c r="EHB4" i="40"/>
  <c r="EHC4" i="40"/>
  <c r="EHD4" i="40"/>
  <c r="EHE4" i="40"/>
  <c r="EHF4" i="40"/>
  <c r="EHG4" i="40"/>
  <c r="EHH4" i="40"/>
  <c r="EHI4" i="40"/>
  <c r="EHJ4" i="40"/>
  <c r="EHK4" i="40"/>
  <c r="EHL4" i="40"/>
  <c r="EHM4" i="40"/>
  <c r="EHN4" i="40"/>
  <c r="EHO4" i="40"/>
  <c r="EHP4" i="40"/>
  <c r="EHQ4" i="40"/>
  <c r="EHR4" i="40"/>
  <c r="EHS4" i="40"/>
  <c r="EHT4" i="40"/>
  <c r="EHU4" i="40"/>
  <c r="EHV4" i="40"/>
  <c r="EHW4" i="40"/>
  <c r="EHX4" i="40"/>
  <c r="EHY4" i="40"/>
  <c r="EHZ4" i="40"/>
  <c r="EIA4" i="40"/>
  <c r="EIB4" i="40"/>
  <c r="EIC4" i="40"/>
  <c r="EID4" i="40"/>
  <c r="EIE4" i="40"/>
  <c r="EIF4" i="40"/>
  <c r="EIG4" i="40"/>
  <c r="EIH4" i="40"/>
  <c r="EII4" i="40"/>
  <c r="EIJ4" i="40"/>
  <c r="EIK4" i="40"/>
  <c r="EIL4" i="40"/>
  <c r="EIM4" i="40"/>
  <c r="EIN4" i="40"/>
  <c r="EIO4" i="40"/>
  <c r="EIP4" i="40"/>
  <c r="EIQ4" i="40"/>
  <c r="EIR4" i="40"/>
  <c r="EIS4" i="40"/>
  <c r="EIT4" i="40"/>
  <c r="EIU4" i="40"/>
  <c r="EIV4" i="40"/>
  <c r="EIW4" i="40"/>
  <c r="EIX4" i="40"/>
  <c r="EIY4" i="40"/>
  <c r="EIZ4" i="40"/>
  <c r="EJA4" i="40"/>
  <c r="EJB4" i="40"/>
  <c r="EJC4" i="40"/>
  <c r="EJD4" i="40"/>
  <c r="EJE4" i="40"/>
  <c r="EJF4" i="40"/>
  <c r="EJG4" i="40"/>
  <c r="EJH4" i="40"/>
  <c r="EJI4" i="40"/>
  <c r="EJJ4" i="40"/>
  <c r="EJK4" i="40"/>
  <c r="EJL4" i="40"/>
  <c r="EJM4" i="40"/>
  <c r="EJN4" i="40"/>
  <c r="EJO4" i="40"/>
  <c r="EJP4" i="40"/>
  <c r="EJQ4" i="40"/>
  <c r="EJR4" i="40"/>
  <c r="EJS4" i="40"/>
  <c r="EJT4" i="40"/>
  <c r="EJU4" i="40"/>
  <c r="EJV4" i="40"/>
  <c r="EJW4" i="40"/>
  <c r="EJX4" i="40"/>
  <c r="EJY4" i="40"/>
  <c r="EJZ4" i="40"/>
  <c r="EKA4" i="40"/>
  <c r="EKB4" i="40"/>
  <c r="EKC4" i="40"/>
  <c r="EKD4" i="40"/>
  <c r="EKE4" i="40"/>
  <c r="EKF4" i="40"/>
  <c r="EKG4" i="40"/>
  <c r="EKH4" i="40"/>
  <c r="EKI4" i="40"/>
  <c r="EKJ4" i="40"/>
  <c r="EKK4" i="40"/>
  <c r="EKL4" i="40"/>
  <c r="EKM4" i="40"/>
  <c r="EKN4" i="40"/>
  <c r="EKO4" i="40"/>
  <c r="EKP4" i="40"/>
  <c r="EKQ4" i="40"/>
  <c r="EKR4" i="40"/>
  <c r="EKS4" i="40"/>
  <c r="EKT4" i="40"/>
  <c r="EKU4" i="40"/>
  <c r="EKV4" i="40"/>
  <c r="EKW4" i="40"/>
  <c r="EKX4" i="40"/>
  <c r="EKY4" i="40"/>
  <c r="EKZ4" i="40"/>
  <c r="ELA4" i="40"/>
  <c r="ELB4" i="40"/>
  <c r="ELC4" i="40"/>
  <c r="ELD4" i="40"/>
  <c r="ELE4" i="40"/>
  <c r="ELF4" i="40"/>
  <c r="ELG4" i="40"/>
  <c r="ELH4" i="40"/>
  <c r="ELI4" i="40"/>
  <c r="ELJ4" i="40"/>
  <c r="ELK4" i="40"/>
  <c r="ELL4" i="40"/>
  <c r="ELM4" i="40"/>
  <c r="ELN4" i="40"/>
  <c r="ELO4" i="40"/>
  <c r="ELP4" i="40"/>
  <c r="ELQ4" i="40"/>
  <c r="ELR4" i="40"/>
  <c r="ELS4" i="40"/>
  <c r="ELT4" i="40"/>
  <c r="ELU4" i="40"/>
  <c r="ELV4" i="40"/>
  <c r="ELW4" i="40"/>
  <c r="ELX4" i="40"/>
  <c r="ELY4" i="40"/>
  <c r="ELZ4" i="40"/>
  <c r="EMA4" i="40"/>
  <c r="EMB4" i="40"/>
  <c r="EMC4" i="40"/>
  <c r="EMD4" i="40"/>
  <c r="EME4" i="40"/>
  <c r="EMF4" i="40"/>
  <c r="EMG4" i="40"/>
  <c r="EMH4" i="40"/>
  <c r="EMI4" i="40"/>
  <c r="EMJ4" i="40"/>
  <c r="EMK4" i="40"/>
  <c r="EML4" i="40"/>
  <c r="EMM4" i="40"/>
  <c r="EMN4" i="40"/>
  <c r="EMO4" i="40"/>
  <c r="EMP4" i="40"/>
  <c r="EMQ4" i="40"/>
  <c r="EMR4" i="40"/>
  <c r="EMS4" i="40"/>
  <c r="EMT4" i="40"/>
  <c r="EMU4" i="40"/>
  <c r="EMV4" i="40"/>
  <c r="EMW4" i="40"/>
  <c r="EMX4" i="40"/>
  <c r="EMY4" i="40"/>
  <c r="EMZ4" i="40"/>
  <c r="ENA4" i="40"/>
  <c r="ENB4" i="40"/>
  <c r="ENC4" i="40"/>
  <c r="END4" i="40"/>
  <c r="ENE4" i="40"/>
  <c r="ENF4" i="40"/>
  <c r="ENG4" i="40"/>
  <c r="ENH4" i="40"/>
  <c r="ENI4" i="40"/>
  <c r="ENJ4" i="40"/>
  <c r="ENK4" i="40"/>
  <c r="ENL4" i="40"/>
  <c r="ENM4" i="40"/>
  <c r="ENN4" i="40"/>
  <c r="ENO4" i="40"/>
  <c r="ENP4" i="40"/>
  <c r="ENQ4" i="40"/>
  <c r="ENR4" i="40"/>
  <c r="ENS4" i="40"/>
  <c r="ENT4" i="40"/>
  <c r="ENU4" i="40"/>
  <c r="ENV4" i="40"/>
  <c r="ENW4" i="40"/>
  <c r="ENX4" i="40"/>
  <c r="ENY4" i="40"/>
  <c r="ENZ4" i="40"/>
  <c r="EOA4" i="40"/>
  <c r="EOB4" i="40"/>
  <c r="EOC4" i="40"/>
  <c r="EOD4" i="40"/>
  <c r="EOE4" i="40"/>
  <c r="EOF4" i="40"/>
  <c r="EOG4" i="40"/>
  <c r="EOH4" i="40"/>
  <c r="EOI4" i="40"/>
  <c r="EOJ4" i="40"/>
  <c r="EOK4" i="40"/>
  <c r="EOL4" i="40"/>
  <c r="EOM4" i="40"/>
  <c r="EON4" i="40"/>
  <c r="EOO4" i="40"/>
  <c r="EOP4" i="40"/>
  <c r="EOQ4" i="40"/>
  <c r="EOR4" i="40"/>
  <c r="EOS4" i="40"/>
  <c r="EOT4" i="40"/>
  <c r="EOU4" i="40"/>
  <c r="EOV4" i="40"/>
  <c r="EOW4" i="40"/>
  <c r="EOX4" i="40"/>
  <c r="EOY4" i="40"/>
  <c r="EOZ4" i="40"/>
  <c r="EPA4" i="40"/>
  <c r="EPB4" i="40"/>
  <c r="EPC4" i="40"/>
  <c r="EPD4" i="40"/>
  <c r="EPE4" i="40"/>
  <c r="EPF4" i="40"/>
  <c r="EPG4" i="40"/>
  <c r="EPH4" i="40"/>
  <c r="EPI4" i="40"/>
  <c r="EPJ4" i="40"/>
  <c r="EPK4" i="40"/>
  <c r="EPL4" i="40"/>
  <c r="EPM4" i="40"/>
  <c r="EPN4" i="40"/>
  <c r="EPO4" i="40"/>
  <c r="EPP4" i="40"/>
  <c r="EPQ4" i="40"/>
  <c r="EPR4" i="40"/>
  <c r="EPS4" i="40"/>
  <c r="EPT4" i="40"/>
  <c r="EPU4" i="40"/>
  <c r="EPV4" i="40"/>
  <c r="EPW4" i="40"/>
  <c r="EPX4" i="40"/>
  <c r="EPY4" i="40"/>
  <c r="EPZ4" i="40"/>
  <c r="EQA4" i="40"/>
  <c r="EQB4" i="40"/>
  <c r="EQC4" i="40"/>
  <c r="EQD4" i="40"/>
  <c r="EQE4" i="40"/>
  <c r="EQF4" i="40"/>
  <c r="EQG4" i="40"/>
  <c r="EQH4" i="40"/>
  <c r="EQI4" i="40"/>
  <c r="EQJ4" i="40"/>
  <c r="EQK4" i="40"/>
  <c r="EQL4" i="40"/>
  <c r="EQM4" i="40"/>
  <c r="EQN4" i="40"/>
  <c r="EQO4" i="40"/>
  <c r="EQP4" i="40"/>
  <c r="EQQ4" i="40"/>
  <c r="EQR4" i="40"/>
  <c r="EQS4" i="40"/>
  <c r="EQT4" i="40"/>
  <c r="EQU4" i="40"/>
  <c r="EQV4" i="40"/>
  <c r="EQW4" i="40"/>
  <c r="EQX4" i="40"/>
  <c r="EQY4" i="40"/>
  <c r="EQZ4" i="40"/>
  <c r="ERA4" i="40"/>
  <c r="ERB4" i="40"/>
  <c r="ERC4" i="40"/>
  <c r="ERD4" i="40"/>
  <c r="ERE4" i="40"/>
  <c r="ERF4" i="40"/>
  <c r="ERG4" i="40"/>
  <c r="ERH4" i="40"/>
  <c r="ERI4" i="40"/>
  <c r="ERJ4" i="40"/>
  <c r="ERK4" i="40"/>
  <c r="ERL4" i="40"/>
  <c r="ERM4" i="40"/>
  <c r="ERN4" i="40"/>
  <c r="ERO4" i="40"/>
  <c r="ERP4" i="40"/>
  <c r="ERQ4" i="40"/>
  <c r="ERR4" i="40"/>
  <c r="ERS4" i="40"/>
  <c r="ERT4" i="40"/>
  <c r="ERU4" i="40"/>
  <c r="ERV4" i="40"/>
  <c r="ERW4" i="40"/>
  <c r="ERX4" i="40"/>
  <c r="ERY4" i="40"/>
  <c r="ERZ4" i="40"/>
  <c r="ESA4" i="40"/>
  <c r="ESB4" i="40"/>
  <c r="ESC4" i="40"/>
  <c r="ESD4" i="40"/>
  <c r="ESE4" i="40"/>
  <c r="ESF4" i="40"/>
  <c r="ESG4" i="40"/>
  <c r="ESH4" i="40"/>
  <c r="ESI4" i="40"/>
  <c r="ESJ4" i="40"/>
  <c r="ESK4" i="40"/>
  <c r="ESL4" i="40"/>
  <c r="ESM4" i="40"/>
  <c r="ESN4" i="40"/>
  <c r="ESO4" i="40"/>
  <c r="ESP4" i="40"/>
  <c r="ESQ4" i="40"/>
  <c r="ESR4" i="40"/>
  <c r="ESS4" i="40"/>
  <c r="EST4" i="40"/>
  <c r="ESU4" i="40"/>
  <c r="ESV4" i="40"/>
  <c r="ESW4" i="40"/>
  <c r="ESX4" i="40"/>
  <c r="ESY4" i="40"/>
  <c r="ESZ4" i="40"/>
  <c r="ETA4" i="40"/>
  <c r="ETB4" i="40"/>
  <c r="ETC4" i="40"/>
  <c r="ETD4" i="40"/>
  <c r="ETE4" i="40"/>
  <c r="ETF4" i="40"/>
  <c r="ETG4" i="40"/>
  <c r="ETH4" i="40"/>
  <c r="ETI4" i="40"/>
  <c r="ETJ4" i="40"/>
  <c r="ETK4" i="40"/>
  <c r="ETL4" i="40"/>
  <c r="ETM4" i="40"/>
  <c r="ETN4" i="40"/>
  <c r="ETO4" i="40"/>
  <c r="ETP4" i="40"/>
  <c r="ETQ4" i="40"/>
  <c r="ETR4" i="40"/>
  <c r="ETS4" i="40"/>
  <c r="ETT4" i="40"/>
  <c r="ETU4" i="40"/>
  <c r="ETV4" i="40"/>
  <c r="ETW4" i="40"/>
  <c r="ETX4" i="40"/>
  <c r="ETY4" i="40"/>
  <c r="ETZ4" i="40"/>
  <c r="EUA4" i="40"/>
  <c r="EUB4" i="40"/>
  <c r="EUC4" i="40"/>
  <c r="EUD4" i="40"/>
  <c r="EUE4" i="40"/>
  <c r="EUF4" i="40"/>
  <c r="EUG4" i="40"/>
  <c r="EUH4" i="40"/>
  <c r="EUI4" i="40"/>
  <c r="EUJ4" i="40"/>
  <c r="EUK4" i="40"/>
  <c r="EUL4" i="40"/>
  <c r="EUM4" i="40"/>
  <c r="EUN4" i="40"/>
  <c r="EUO4" i="40"/>
  <c r="EUP4" i="40"/>
  <c r="EUQ4" i="40"/>
  <c r="EUR4" i="40"/>
  <c r="EUS4" i="40"/>
  <c r="EUT4" i="40"/>
  <c r="EUU4" i="40"/>
  <c r="EUV4" i="40"/>
  <c r="EUW4" i="40"/>
  <c r="EUX4" i="40"/>
  <c r="EUY4" i="40"/>
  <c r="EUZ4" i="40"/>
  <c r="EVA4" i="40"/>
  <c r="EVB4" i="40"/>
  <c r="EVC4" i="40"/>
  <c r="EVD4" i="40"/>
  <c r="EVE4" i="40"/>
  <c r="EVF4" i="40"/>
  <c r="EVG4" i="40"/>
  <c r="EVH4" i="40"/>
  <c r="EVI4" i="40"/>
  <c r="EVJ4" i="40"/>
  <c r="EVK4" i="40"/>
  <c r="EVL4" i="40"/>
  <c r="EVM4" i="40"/>
  <c r="EVN4" i="40"/>
  <c r="EVO4" i="40"/>
  <c r="EVP4" i="40"/>
  <c r="EVQ4" i="40"/>
  <c r="EVR4" i="40"/>
  <c r="EVS4" i="40"/>
  <c r="EVT4" i="40"/>
  <c r="EVU4" i="40"/>
  <c r="EVV4" i="40"/>
  <c r="EVW4" i="40"/>
  <c r="EVX4" i="40"/>
  <c r="EVY4" i="40"/>
  <c r="EVZ4" i="40"/>
  <c r="EWA4" i="40"/>
  <c r="EWB4" i="40"/>
  <c r="EWC4" i="40"/>
  <c r="EWD4" i="40"/>
  <c r="EWE4" i="40"/>
  <c r="EWF4" i="40"/>
  <c r="EWG4" i="40"/>
  <c r="EWH4" i="40"/>
  <c r="EWI4" i="40"/>
  <c r="EWJ4" i="40"/>
  <c r="EWK4" i="40"/>
  <c r="EWL4" i="40"/>
  <c r="EWM4" i="40"/>
  <c r="EWN4" i="40"/>
  <c r="EWO4" i="40"/>
  <c r="EWP4" i="40"/>
  <c r="EWQ4" i="40"/>
  <c r="EWR4" i="40"/>
  <c r="EWS4" i="40"/>
  <c r="EWT4" i="40"/>
  <c r="EWU4" i="40"/>
  <c r="EWV4" i="40"/>
  <c r="EWW4" i="40"/>
  <c r="EWX4" i="40"/>
  <c r="EWY4" i="40"/>
  <c r="EWZ4" i="40"/>
  <c r="EXA4" i="40"/>
  <c r="EXB4" i="40"/>
  <c r="EXC4" i="40"/>
  <c r="EXD4" i="40"/>
  <c r="EXE4" i="40"/>
  <c r="EXF4" i="40"/>
  <c r="EXG4" i="40"/>
  <c r="EXH4" i="40"/>
  <c r="EXI4" i="40"/>
  <c r="EXJ4" i="40"/>
  <c r="EXK4" i="40"/>
  <c r="EXL4" i="40"/>
  <c r="EXM4" i="40"/>
  <c r="EXN4" i="40"/>
  <c r="EXO4" i="40"/>
  <c r="EXP4" i="40"/>
  <c r="EXQ4" i="40"/>
  <c r="EXR4" i="40"/>
  <c r="EXS4" i="40"/>
  <c r="EXT4" i="40"/>
  <c r="EXU4" i="40"/>
  <c r="EXV4" i="40"/>
  <c r="EXW4" i="40"/>
  <c r="EXX4" i="40"/>
  <c r="EXY4" i="40"/>
  <c r="EXZ4" i="40"/>
  <c r="EYA4" i="40"/>
  <c r="EYB4" i="40"/>
  <c r="EYC4" i="40"/>
  <c r="EYD4" i="40"/>
  <c r="EYE4" i="40"/>
  <c r="EYF4" i="40"/>
  <c r="EYG4" i="40"/>
  <c r="EYH4" i="40"/>
  <c r="EYI4" i="40"/>
  <c r="EYJ4" i="40"/>
  <c r="EYK4" i="40"/>
  <c r="EYL4" i="40"/>
  <c r="EYM4" i="40"/>
  <c r="EYN4" i="40"/>
  <c r="EYO4" i="40"/>
  <c r="EYP4" i="40"/>
  <c r="EYQ4" i="40"/>
  <c r="EYR4" i="40"/>
  <c r="EYS4" i="40"/>
  <c r="EYT4" i="40"/>
  <c r="EYU4" i="40"/>
  <c r="EYV4" i="40"/>
  <c r="EYW4" i="40"/>
  <c r="EYX4" i="40"/>
  <c r="EYY4" i="40"/>
  <c r="EYZ4" i="40"/>
  <c r="EZA4" i="40"/>
  <c r="EZB4" i="40"/>
  <c r="EZC4" i="40"/>
  <c r="EZD4" i="40"/>
  <c r="EZE4" i="40"/>
  <c r="EZF4" i="40"/>
  <c r="EZG4" i="40"/>
  <c r="EZH4" i="40"/>
  <c r="EZI4" i="40"/>
  <c r="EZJ4" i="40"/>
  <c r="EZK4" i="40"/>
  <c r="EZL4" i="40"/>
  <c r="EZM4" i="40"/>
  <c r="EZN4" i="40"/>
  <c r="EZO4" i="40"/>
  <c r="EZP4" i="40"/>
  <c r="EZQ4" i="40"/>
  <c r="EZR4" i="40"/>
  <c r="EZS4" i="40"/>
  <c r="EZT4" i="40"/>
  <c r="EZU4" i="40"/>
  <c r="EZV4" i="40"/>
  <c r="EZW4" i="40"/>
  <c r="EZX4" i="40"/>
  <c r="EZY4" i="40"/>
  <c r="EZZ4" i="40"/>
  <c r="FAA4" i="40"/>
  <c r="FAB4" i="40"/>
  <c r="FAC4" i="40"/>
  <c r="FAD4" i="40"/>
  <c r="FAE4" i="40"/>
  <c r="FAF4" i="40"/>
  <c r="FAG4" i="40"/>
  <c r="FAH4" i="40"/>
  <c r="FAI4" i="40"/>
  <c r="FAJ4" i="40"/>
  <c r="FAK4" i="40"/>
  <c r="FAL4" i="40"/>
  <c r="FAM4" i="40"/>
  <c r="FAN4" i="40"/>
  <c r="FAO4" i="40"/>
  <c r="FAP4" i="40"/>
  <c r="FAQ4" i="40"/>
  <c r="FAR4" i="40"/>
  <c r="FAS4" i="40"/>
  <c r="FAT4" i="40"/>
  <c r="FAU4" i="40"/>
  <c r="FAV4" i="40"/>
  <c r="FAW4" i="40"/>
  <c r="FAX4" i="40"/>
  <c r="FAY4" i="40"/>
  <c r="FAZ4" i="40"/>
  <c r="FBA4" i="40"/>
  <c r="FBB4" i="40"/>
  <c r="FBC4" i="40"/>
  <c r="FBD4" i="40"/>
  <c r="FBE4" i="40"/>
  <c r="FBF4" i="40"/>
  <c r="FBG4" i="40"/>
  <c r="FBH4" i="40"/>
  <c r="FBI4" i="40"/>
  <c r="FBJ4" i="40"/>
  <c r="FBK4" i="40"/>
  <c r="FBL4" i="40"/>
  <c r="FBM4" i="40"/>
  <c r="FBN4" i="40"/>
  <c r="FBO4" i="40"/>
  <c r="FBP4" i="40"/>
  <c r="FBQ4" i="40"/>
  <c r="FBR4" i="40"/>
  <c r="FBS4" i="40"/>
  <c r="FBT4" i="40"/>
  <c r="FBU4" i="40"/>
  <c r="FBV4" i="40"/>
  <c r="FBW4" i="40"/>
  <c r="FBX4" i="40"/>
  <c r="FBY4" i="40"/>
  <c r="FBZ4" i="40"/>
  <c r="FCA4" i="40"/>
  <c r="FCB4" i="40"/>
  <c r="FCC4" i="40"/>
  <c r="FCD4" i="40"/>
  <c r="FCE4" i="40"/>
  <c r="FCF4" i="40"/>
  <c r="FCG4" i="40"/>
  <c r="FCH4" i="40"/>
  <c r="FCI4" i="40"/>
  <c r="FCJ4" i="40"/>
  <c r="FCK4" i="40"/>
  <c r="FCL4" i="40"/>
  <c r="FCM4" i="40"/>
  <c r="FCN4" i="40"/>
  <c r="FCO4" i="40"/>
  <c r="FCP4" i="40"/>
  <c r="FCQ4" i="40"/>
  <c r="FCR4" i="40"/>
  <c r="FCS4" i="40"/>
  <c r="FCT4" i="40"/>
  <c r="FCU4" i="40"/>
  <c r="FCV4" i="40"/>
  <c r="FCW4" i="40"/>
  <c r="FCX4" i="40"/>
  <c r="FCY4" i="40"/>
  <c r="FCZ4" i="40"/>
  <c r="FDA4" i="40"/>
  <c r="FDB4" i="40"/>
  <c r="FDC4" i="40"/>
  <c r="FDD4" i="40"/>
  <c r="FDE4" i="40"/>
  <c r="FDF4" i="40"/>
  <c r="FDG4" i="40"/>
  <c r="FDH4" i="40"/>
  <c r="FDI4" i="40"/>
  <c r="FDJ4" i="40"/>
  <c r="FDK4" i="40"/>
  <c r="FDL4" i="40"/>
  <c r="FDM4" i="40"/>
  <c r="FDN4" i="40"/>
  <c r="FDO4" i="40"/>
  <c r="FDP4" i="40"/>
  <c r="FDQ4" i="40"/>
  <c r="FDR4" i="40"/>
  <c r="FDS4" i="40"/>
  <c r="FDT4" i="40"/>
  <c r="FDU4" i="40"/>
  <c r="FDV4" i="40"/>
  <c r="FDW4" i="40"/>
  <c r="FDX4" i="40"/>
  <c r="FDY4" i="40"/>
  <c r="FDZ4" i="40"/>
  <c r="FEA4" i="40"/>
  <c r="FEB4" i="40"/>
  <c r="FEC4" i="40"/>
  <c r="FED4" i="40"/>
  <c r="FEE4" i="40"/>
  <c r="FEF4" i="40"/>
  <c r="FEG4" i="40"/>
  <c r="FEH4" i="40"/>
  <c r="FEI4" i="40"/>
  <c r="FEJ4" i="40"/>
  <c r="FEK4" i="40"/>
  <c r="FEL4" i="40"/>
  <c r="FEM4" i="40"/>
  <c r="FEN4" i="40"/>
  <c r="FEO4" i="40"/>
  <c r="FEP4" i="40"/>
  <c r="FEQ4" i="40"/>
  <c r="FER4" i="40"/>
  <c r="FES4" i="40"/>
  <c r="FET4" i="40"/>
  <c r="FEU4" i="40"/>
  <c r="FEV4" i="40"/>
  <c r="FEW4" i="40"/>
  <c r="FEX4" i="40"/>
  <c r="FEY4" i="40"/>
  <c r="FEZ4" i="40"/>
  <c r="FFA4" i="40"/>
  <c r="FFB4" i="40"/>
  <c r="FFC4" i="40"/>
  <c r="FFD4" i="40"/>
  <c r="FFE4" i="40"/>
  <c r="FFF4" i="40"/>
  <c r="FFG4" i="40"/>
  <c r="FFH4" i="40"/>
  <c r="FFI4" i="40"/>
  <c r="FFJ4" i="40"/>
  <c r="FFK4" i="40"/>
  <c r="FFL4" i="40"/>
  <c r="FFM4" i="40"/>
  <c r="FFN4" i="40"/>
  <c r="FFO4" i="40"/>
  <c r="FFP4" i="40"/>
  <c r="FFQ4" i="40"/>
  <c r="FFR4" i="40"/>
  <c r="FFS4" i="40"/>
  <c r="FFT4" i="40"/>
  <c r="FFU4" i="40"/>
  <c r="FFV4" i="40"/>
  <c r="FFW4" i="40"/>
  <c r="FFX4" i="40"/>
  <c r="FFY4" i="40"/>
  <c r="FFZ4" i="40"/>
  <c r="FGA4" i="40"/>
  <c r="FGB4" i="40"/>
  <c r="FGC4" i="40"/>
  <c r="FGD4" i="40"/>
  <c r="FGE4" i="40"/>
  <c r="FGF4" i="40"/>
  <c r="FGG4" i="40"/>
  <c r="FGH4" i="40"/>
  <c r="FGI4" i="40"/>
  <c r="FGJ4" i="40"/>
  <c r="FGK4" i="40"/>
  <c r="FGL4" i="40"/>
  <c r="FGM4" i="40"/>
  <c r="FGN4" i="40"/>
  <c r="FGO4" i="40"/>
  <c r="FGP4" i="40"/>
  <c r="FGQ4" i="40"/>
  <c r="FGR4" i="40"/>
  <c r="FGS4" i="40"/>
  <c r="FGT4" i="40"/>
  <c r="FGU4" i="40"/>
  <c r="FGV4" i="40"/>
  <c r="FGW4" i="40"/>
  <c r="FGX4" i="40"/>
  <c r="FGY4" i="40"/>
  <c r="FGZ4" i="40"/>
  <c r="FHA4" i="40"/>
  <c r="FHB4" i="40"/>
  <c r="FHC4" i="40"/>
  <c r="FHD4" i="40"/>
  <c r="FHE4" i="40"/>
  <c r="FHF4" i="40"/>
  <c r="FHG4" i="40"/>
  <c r="FHH4" i="40"/>
  <c r="FHI4" i="40"/>
  <c r="FHJ4" i="40"/>
  <c r="FHK4" i="40"/>
  <c r="FHL4" i="40"/>
  <c r="FHM4" i="40"/>
  <c r="FHN4" i="40"/>
  <c r="FHO4" i="40"/>
  <c r="FHP4" i="40"/>
  <c r="FHQ4" i="40"/>
  <c r="FHR4" i="40"/>
  <c r="FHS4" i="40"/>
  <c r="FHT4" i="40"/>
  <c r="FHU4" i="40"/>
  <c r="FHV4" i="40"/>
  <c r="FHW4" i="40"/>
  <c r="FHX4" i="40"/>
  <c r="FHY4" i="40"/>
  <c r="FHZ4" i="40"/>
  <c r="FIA4" i="40"/>
  <c r="FIB4" i="40"/>
  <c r="FIC4" i="40"/>
  <c r="FID4" i="40"/>
  <c r="FIE4" i="40"/>
  <c r="FIF4" i="40"/>
  <c r="FIG4" i="40"/>
  <c r="FIH4" i="40"/>
  <c r="FII4" i="40"/>
  <c r="FIJ4" i="40"/>
  <c r="FIK4" i="40"/>
  <c r="FIL4" i="40"/>
  <c r="FIM4" i="40"/>
  <c r="FIN4" i="40"/>
  <c r="FIO4" i="40"/>
  <c r="FIP4" i="40"/>
  <c r="FIQ4" i="40"/>
  <c r="FIR4" i="40"/>
  <c r="FIS4" i="40"/>
  <c r="FIT4" i="40"/>
  <c r="FIU4" i="40"/>
  <c r="FIV4" i="40"/>
  <c r="FIW4" i="40"/>
  <c r="FIX4" i="40"/>
  <c r="FIY4" i="40"/>
  <c r="FIZ4" i="40"/>
  <c r="FJA4" i="40"/>
  <c r="FJB4" i="40"/>
  <c r="FJC4" i="40"/>
  <c r="FJD4" i="40"/>
  <c r="FJE4" i="40"/>
  <c r="FJF4" i="40"/>
  <c r="FJG4" i="40"/>
  <c r="FJH4" i="40"/>
  <c r="FJI4" i="40"/>
  <c r="FJJ4" i="40"/>
  <c r="FJK4" i="40"/>
  <c r="FJL4" i="40"/>
  <c r="FJM4" i="40"/>
  <c r="FJN4" i="40"/>
  <c r="FJO4" i="40"/>
  <c r="FJP4" i="40"/>
  <c r="FJQ4" i="40"/>
  <c r="FJR4" i="40"/>
  <c r="FJS4" i="40"/>
  <c r="FJT4" i="40"/>
  <c r="FJU4" i="40"/>
  <c r="FJV4" i="40"/>
  <c r="FJW4" i="40"/>
  <c r="FJX4" i="40"/>
  <c r="FJY4" i="40"/>
  <c r="FJZ4" i="40"/>
  <c r="FKA4" i="40"/>
  <c r="FKB4" i="40"/>
  <c r="FKC4" i="40"/>
  <c r="FKD4" i="40"/>
  <c r="FKE4" i="40"/>
  <c r="FKF4" i="40"/>
  <c r="FKG4" i="40"/>
  <c r="FKH4" i="40"/>
  <c r="FKI4" i="40"/>
  <c r="FKJ4" i="40"/>
  <c r="FKK4" i="40"/>
  <c r="FKL4" i="40"/>
  <c r="FKM4" i="40"/>
  <c r="FKN4" i="40"/>
  <c r="FKO4" i="40"/>
  <c r="FKP4" i="40"/>
  <c r="FKQ4" i="40"/>
  <c r="FKR4" i="40"/>
  <c r="FKS4" i="40"/>
  <c r="FKT4" i="40"/>
  <c r="FKU4" i="40"/>
  <c r="FKV4" i="40"/>
  <c r="FKW4" i="40"/>
  <c r="FKX4" i="40"/>
  <c r="FKY4" i="40"/>
  <c r="FKZ4" i="40"/>
  <c r="FLA4" i="40"/>
  <c r="FLB4" i="40"/>
  <c r="FLC4" i="40"/>
  <c r="FLD4" i="40"/>
  <c r="FLE4" i="40"/>
  <c r="FLF4" i="40"/>
  <c r="FLG4" i="40"/>
  <c r="FLH4" i="40"/>
  <c r="FLI4" i="40"/>
  <c r="FLJ4" i="40"/>
  <c r="FLK4" i="40"/>
  <c r="FLL4" i="40"/>
  <c r="FLM4" i="40"/>
  <c r="FLN4" i="40"/>
  <c r="FLO4" i="40"/>
  <c r="FLP4" i="40"/>
  <c r="FLQ4" i="40"/>
  <c r="FLR4" i="40"/>
  <c r="FLS4" i="40"/>
  <c r="FLT4" i="40"/>
  <c r="FLU4" i="40"/>
  <c r="FLV4" i="40"/>
  <c r="FLW4" i="40"/>
  <c r="FLX4" i="40"/>
  <c r="FLY4" i="40"/>
  <c r="FLZ4" i="40"/>
  <c r="FMA4" i="40"/>
  <c r="FMB4" i="40"/>
  <c r="FMC4" i="40"/>
  <c r="FMD4" i="40"/>
  <c r="FME4" i="40"/>
  <c r="FMF4" i="40"/>
  <c r="FMG4" i="40"/>
  <c r="FMH4" i="40"/>
  <c r="FMI4" i="40"/>
  <c r="FMJ4" i="40"/>
  <c r="FMK4" i="40"/>
  <c r="FML4" i="40"/>
  <c r="FMM4" i="40"/>
  <c r="FMN4" i="40"/>
  <c r="FMO4" i="40"/>
  <c r="FMP4" i="40"/>
  <c r="FMQ4" i="40"/>
  <c r="FMR4" i="40"/>
  <c r="FMS4" i="40"/>
  <c r="FMT4" i="40"/>
  <c r="FMU4" i="40"/>
  <c r="FMV4" i="40"/>
  <c r="FMW4" i="40"/>
  <c r="FMX4" i="40"/>
  <c r="FMY4" i="40"/>
  <c r="FMZ4" i="40"/>
  <c r="FNA4" i="40"/>
  <c r="FNB4" i="40"/>
  <c r="FNC4" i="40"/>
  <c r="FND4" i="40"/>
  <c r="FNE4" i="40"/>
  <c r="FNF4" i="40"/>
  <c r="FNG4" i="40"/>
  <c r="FNH4" i="40"/>
  <c r="FNI4" i="40"/>
  <c r="FNJ4" i="40"/>
  <c r="FNK4" i="40"/>
  <c r="FNL4" i="40"/>
  <c r="FNM4" i="40"/>
  <c r="FNN4" i="40"/>
  <c r="FNO4" i="40"/>
  <c r="FNP4" i="40"/>
  <c r="FNQ4" i="40"/>
  <c r="FNR4" i="40"/>
  <c r="FNS4" i="40"/>
  <c r="FNT4" i="40"/>
  <c r="FNU4" i="40"/>
  <c r="FNV4" i="40"/>
  <c r="FNW4" i="40"/>
  <c r="FNX4" i="40"/>
  <c r="FNY4" i="40"/>
  <c r="FNZ4" i="40"/>
  <c r="FOA4" i="40"/>
  <c r="FOB4" i="40"/>
  <c r="FOC4" i="40"/>
  <c r="FOD4" i="40"/>
  <c r="FOE4" i="40"/>
  <c r="FOF4" i="40"/>
  <c r="FOG4" i="40"/>
  <c r="FOH4" i="40"/>
  <c r="FOI4" i="40"/>
  <c r="FOJ4" i="40"/>
  <c r="FOK4" i="40"/>
  <c r="FOL4" i="40"/>
  <c r="FOM4" i="40"/>
  <c r="FON4" i="40"/>
  <c r="FOO4" i="40"/>
  <c r="FOP4" i="40"/>
  <c r="FOQ4" i="40"/>
  <c r="FOR4" i="40"/>
  <c r="FOS4" i="40"/>
  <c r="FOT4" i="40"/>
  <c r="FOU4" i="40"/>
  <c r="FOV4" i="40"/>
  <c r="FOW4" i="40"/>
  <c r="FOX4" i="40"/>
  <c r="FOY4" i="40"/>
  <c r="FOZ4" i="40"/>
  <c r="FPA4" i="40"/>
  <c r="FPB4" i="40"/>
  <c r="FPC4" i="40"/>
  <c r="FPD4" i="40"/>
  <c r="FPE4" i="40"/>
  <c r="FPF4" i="40"/>
  <c r="FPG4" i="40"/>
  <c r="FPH4" i="40"/>
  <c r="FPI4" i="40"/>
  <c r="FPJ4" i="40"/>
  <c r="FPK4" i="40"/>
  <c r="FPL4" i="40"/>
  <c r="FPM4" i="40"/>
  <c r="FPN4" i="40"/>
  <c r="FPO4" i="40"/>
  <c r="FPP4" i="40"/>
  <c r="FPQ4" i="40"/>
  <c r="FPR4" i="40"/>
  <c r="FPS4" i="40"/>
  <c r="FPT4" i="40"/>
  <c r="FPU4" i="40"/>
  <c r="FPV4" i="40"/>
  <c r="FPW4" i="40"/>
  <c r="FPX4" i="40"/>
  <c r="FPY4" i="40"/>
  <c r="FPZ4" i="40"/>
  <c r="FQA4" i="40"/>
  <c r="FQB4" i="40"/>
  <c r="FQC4" i="40"/>
  <c r="FQD4" i="40"/>
  <c r="FQE4" i="40"/>
  <c r="FQF4" i="40"/>
  <c r="FQG4" i="40"/>
  <c r="FQH4" i="40"/>
  <c r="FQI4" i="40"/>
  <c r="FQJ4" i="40"/>
  <c r="FQK4" i="40"/>
  <c r="FQL4" i="40"/>
  <c r="FQM4" i="40"/>
  <c r="FQN4" i="40"/>
  <c r="FQO4" i="40"/>
  <c r="FQP4" i="40"/>
  <c r="FQQ4" i="40"/>
  <c r="FQR4" i="40"/>
  <c r="FQS4" i="40"/>
  <c r="FQT4" i="40"/>
  <c r="FQU4" i="40"/>
  <c r="FQV4" i="40"/>
  <c r="FQW4" i="40"/>
  <c r="FQX4" i="40"/>
  <c r="FQY4" i="40"/>
  <c r="FQZ4" i="40"/>
  <c r="FRA4" i="40"/>
  <c r="FRB4" i="40"/>
  <c r="FRC4" i="40"/>
  <c r="FRD4" i="40"/>
  <c r="FRE4" i="40"/>
  <c r="FRF4" i="40"/>
  <c r="FRG4" i="40"/>
  <c r="FRH4" i="40"/>
  <c r="FRI4" i="40"/>
  <c r="FRJ4" i="40"/>
  <c r="FRK4" i="40"/>
  <c r="FRL4" i="40"/>
  <c r="FRM4" i="40"/>
  <c r="FRN4" i="40"/>
  <c r="FRO4" i="40"/>
  <c r="FRP4" i="40"/>
  <c r="FRQ4" i="40"/>
  <c r="FRR4" i="40"/>
  <c r="FRS4" i="40"/>
  <c r="FRT4" i="40"/>
  <c r="FRU4" i="40"/>
  <c r="FRV4" i="40"/>
  <c r="FRW4" i="40"/>
  <c r="FRX4" i="40"/>
  <c r="FRY4" i="40"/>
  <c r="FRZ4" i="40"/>
  <c r="FSA4" i="40"/>
  <c r="FSB4" i="40"/>
  <c r="FSC4" i="40"/>
  <c r="FSD4" i="40"/>
  <c r="FSE4" i="40"/>
  <c r="FSF4" i="40"/>
  <c r="FSG4" i="40"/>
  <c r="FSH4" i="40"/>
  <c r="FSI4" i="40"/>
  <c r="FSJ4" i="40"/>
  <c r="FSK4" i="40"/>
  <c r="FSL4" i="40"/>
  <c r="FSM4" i="40"/>
  <c r="FSN4" i="40"/>
  <c r="FSO4" i="40"/>
  <c r="FSP4" i="40"/>
  <c r="FSQ4" i="40"/>
  <c r="FSR4" i="40"/>
  <c r="FSS4" i="40"/>
  <c r="FST4" i="40"/>
  <c r="FSU4" i="40"/>
  <c r="FSV4" i="40"/>
  <c r="FSW4" i="40"/>
  <c r="FSX4" i="40"/>
  <c r="FSY4" i="40"/>
  <c r="FSZ4" i="40"/>
  <c r="FTA4" i="40"/>
  <c r="FTB4" i="40"/>
  <c r="FTC4" i="40"/>
  <c r="FTD4" i="40"/>
  <c r="FTE4" i="40"/>
  <c r="FTF4" i="40"/>
  <c r="FTG4" i="40"/>
  <c r="FTH4" i="40"/>
  <c r="FTI4" i="40"/>
  <c r="FTJ4" i="40"/>
  <c r="FTK4" i="40"/>
  <c r="FTL4" i="40"/>
  <c r="FTM4" i="40"/>
  <c r="FTN4" i="40"/>
  <c r="FTO4" i="40"/>
  <c r="FTP4" i="40"/>
  <c r="FTQ4" i="40"/>
  <c r="FTR4" i="40"/>
  <c r="FTS4" i="40"/>
  <c r="FTT4" i="40"/>
  <c r="FTU4" i="40"/>
  <c r="FTV4" i="40"/>
  <c r="FTW4" i="40"/>
  <c r="FTX4" i="40"/>
  <c r="FTY4" i="40"/>
  <c r="FTZ4" i="40"/>
  <c r="FUA4" i="40"/>
  <c r="FUB4" i="40"/>
  <c r="FUC4" i="40"/>
  <c r="FUD4" i="40"/>
  <c r="FUE4" i="40"/>
  <c r="FUF4" i="40"/>
  <c r="FUG4" i="40"/>
  <c r="FUH4" i="40"/>
  <c r="FUI4" i="40"/>
  <c r="FUJ4" i="40"/>
  <c r="FUK4" i="40"/>
  <c r="FUL4" i="40"/>
  <c r="FUM4" i="40"/>
  <c r="FUN4" i="40"/>
  <c r="FUO4" i="40"/>
  <c r="FUP4" i="40"/>
  <c r="FUQ4" i="40"/>
  <c r="FUR4" i="40"/>
  <c r="FUS4" i="40"/>
  <c r="FUT4" i="40"/>
  <c r="FUU4" i="40"/>
  <c r="FUV4" i="40"/>
  <c r="FUW4" i="40"/>
  <c r="FUX4" i="40"/>
  <c r="FUY4" i="40"/>
  <c r="FUZ4" i="40"/>
  <c r="FVA4" i="40"/>
  <c r="FVB4" i="40"/>
  <c r="FVC4" i="40"/>
  <c r="FVD4" i="40"/>
  <c r="FVE4" i="40"/>
  <c r="FVF4" i="40"/>
  <c r="FVG4" i="40"/>
  <c r="FVH4" i="40"/>
  <c r="FVI4" i="40"/>
  <c r="FVJ4" i="40"/>
  <c r="FVK4" i="40"/>
  <c r="FVL4" i="40"/>
  <c r="FVM4" i="40"/>
  <c r="FVN4" i="40"/>
  <c r="FVO4" i="40"/>
  <c r="FVP4" i="40"/>
  <c r="FVQ4" i="40"/>
  <c r="FVR4" i="40"/>
  <c r="FVS4" i="40"/>
  <c r="FVT4" i="40"/>
  <c r="FVU4" i="40"/>
  <c r="FVV4" i="40"/>
  <c r="FVW4" i="40"/>
  <c r="FVX4" i="40"/>
  <c r="FVY4" i="40"/>
  <c r="FVZ4" i="40"/>
  <c r="FWA4" i="40"/>
  <c r="FWB4" i="40"/>
  <c r="FWC4" i="40"/>
  <c r="FWD4" i="40"/>
  <c r="FWE4" i="40"/>
  <c r="FWF4" i="40"/>
  <c r="FWG4" i="40"/>
  <c r="FWH4" i="40"/>
  <c r="FWI4" i="40"/>
  <c r="FWJ4" i="40"/>
  <c r="FWK4" i="40"/>
  <c r="FWL4" i="40"/>
  <c r="FWM4" i="40"/>
  <c r="FWN4" i="40"/>
  <c r="FWO4" i="40"/>
  <c r="FWP4" i="40"/>
  <c r="FWQ4" i="40"/>
  <c r="FWR4" i="40"/>
  <c r="FWS4" i="40"/>
  <c r="FWT4" i="40"/>
  <c r="FWU4" i="40"/>
  <c r="FWV4" i="40"/>
  <c r="FWW4" i="40"/>
  <c r="FWX4" i="40"/>
  <c r="FWY4" i="40"/>
  <c r="FWZ4" i="40"/>
  <c r="FXA4" i="40"/>
  <c r="FXB4" i="40"/>
  <c r="FXC4" i="40"/>
  <c r="FXD4" i="40"/>
  <c r="FXE4" i="40"/>
  <c r="FXF4" i="40"/>
  <c r="FXG4" i="40"/>
  <c r="FXH4" i="40"/>
  <c r="FXI4" i="40"/>
  <c r="FXJ4" i="40"/>
  <c r="FXK4" i="40"/>
  <c r="FXL4" i="40"/>
  <c r="FXM4" i="40"/>
  <c r="FXN4" i="40"/>
  <c r="FXO4" i="40"/>
  <c r="FXP4" i="40"/>
  <c r="FXQ4" i="40"/>
  <c r="FXR4" i="40"/>
  <c r="FXS4" i="40"/>
  <c r="FXT4" i="40"/>
  <c r="FXU4" i="40"/>
  <c r="FXV4" i="40"/>
  <c r="FXW4" i="40"/>
  <c r="FXX4" i="40"/>
  <c r="FXY4" i="40"/>
  <c r="FXZ4" i="40"/>
  <c r="FYA4" i="40"/>
  <c r="FYB4" i="40"/>
  <c r="FYC4" i="40"/>
  <c r="FYD4" i="40"/>
  <c r="FYE4" i="40"/>
  <c r="FYF4" i="40"/>
  <c r="FYG4" i="40"/>
  <c r="FYH4" i="40"/>
  <c r="FYI4" i="40"/>
  <c r="FYJ4" i="40"/>
  <c r="FYK4" i="40"/>
  <c r="FYL4" i="40"/>
  <c r="FYM4" i="40"/>
  <c r="FYN4" i="40"/>
  <c r="FYO4" i="40"/>
  <c r="FYP4" i="40"/>
  <c r="FYQ4" i="40"/>
  <c r="FYR4" i="40"/>
  <c r="FYS4" i="40"/>
  <c r="FYT4" i="40"/>
  <c r="FYU4" i="40"/>
  <c r="FYV4" i="40"/>
  <c r="FYW4" i="40"/>
  <c r="FYX4" i="40"/>
  <c r="FYY4" i="40"/>
  <c r="FYZ4" i="40"/>
  <c r="FZA4" i="40"/>
  <c r="FZB4" i="40"/>
  <c r="FZC4" i="40"/>
  <c r="FZD4" i="40"/>
  <c r="FZE4" i="40"/>
  <c r="FZF4" i="40"/>
  <c r="FZG4" i="40"/>
  <c r="FZH4" i="40"/>
  <c r="FZI4" i="40"/>
  <c r="FZJ4" i="40"/>
  <c r="FZK4" i="40"/>
  <c r="FZL4" i="40"/>
  <c r="FZM4" i="40"/>
  <c r="FZN4" i="40"/>
  <c r="FZO4" i="40"/>
  <c r="FZP4" i="40"/>
  <c r="FZQ4" i="40"/>
  <c r="FZR4" i="40"/>
  <c r="FZS4" i="40"/>
  <c r="FZT4" i="40"/>
  <c r="FZU4" i="40"/>
  <c r="FZV4" i="40"/>
  <c r="FZW4" i="40"/>
  <c r="FZX4" i="40"/>
  <c r="FZY4" i="40"/>
  <c r="FZZ4" i="40"/>
  <c r="GAA4" i="40"/>
  <c r="GAB4" i="40"/>
  <c r="GAC4" i="40"/>
  <c r="GAD4" i="40"/>
  <c r="GAE4" i="40"/>
  <c r="GAF4" i="40"/>
  <c r="GAG4" i="40"/>
  <c r="GAH4" i="40"/>
  <c r="GAI4" i="40"/>
  <c r="GAJ4" i="40"/>
  <c r="GAK4" i="40"/>
  <c r="GAL4" i="40"/>
  <c r="GAM4" i="40"/>
  <c r="GAN4" i="40"/>
  <c r="GAO4" i="40"/>
  <c r="GAP4" i="40"/>
  <c r="GAQ4" i="40"/>
  <c r="GAR4" i="40"/>
  <c r="GAS4" i="40"/>
  <c r="GAT4" i="40"/>
  <c r="GAU4" i="40"/>
  <c r="GAV4" i="40"/>
  <c r="GAW4" i="40"/>
  <c r="GAX4" i="40"/>
  <c r="GAY4" i="40"/>
  <c r="GAZ4" i="40"/>
  <c r="GBA4" i="40"/>
  <c r="GBB4" i="40"/>
  <c r="GBC4" i="40"/>
  <c r="GBD4" i="40"/>
  <c r="GBE4" i="40"/>
  <c r="GBF4" i="40"/>
  <c r="GBG4" i="40"/>
  <c r="GBH4" i="40"/>
  <c r="GBI4" i="40"/>
  <c r="GBJ4" i="40"/>
  <c r="GBK4" i="40"/>
  <c r="GBL4" i="40"/>
  <c r="GBM4" i="40"/>
  <c r="GBN4" i="40"/>
  <c r="GBO4" i="40"/>
  <c r="GBP4" i="40"/>
  <c r="GBQ4" i="40"/>
  <c r="GBR4" i="40"/>
  <c r="GBS4" i="40"/>
  <c r="GBT4" i="40"/>
  <c r="GBU4" i="40"/>
  <c r="GBV4" i="40"/>
  <c r="GBW4" i="40"/>
  <c r="GBX4" i="40"/>
  <c r="GBY4" i="40"/>
  <c r="GBZ4" i="40"/>
  <c r="GCA4" i="40"/>
  <c r="GCB4" i="40"/>
  <c r="GCC4" i="40"/>
  <c r="GCD4" i="40"/>
  <c r="GCE4" i="40"/>
  <c r="GCF4" i="40"/>
  <c r="GCG4" i="40"/>
  <c r="GCH4" i="40"/>
  <c r="GCI4" i="40"/>
  <c r="GCJ4" i="40"/>
  <c r="GCK4" i="40"/>
  <c r="GCL4" i="40"/>
  <c r="GCM4" i="40"/>
  <c r="GCN4" i="40"/>
  <c r="GCO4" i="40"/>
  <c r="GCP4" i="40"/>
  <c r="GCQ4" i="40"/>
  <c r="GCR4" i="40"/>
  <c r="GCS4" i="40"/>
  <c r="GCT4" i="40"/>
  <c r="GCU4" i="40"/>
  <c r="GCV4" i="40"/>
  <c r="GCW4" i="40"/>
  <c r="GCX4" i="40"/>
  <c r="GCY4" i="40"/>
  <c r="GCZ4" i="40"/>
  <c r="GDA4" i="40"/>
  <c r="GDB4" i="40"/>
  <c r="GDC4" i="40"/>
  <c r="GDD4" i="40"/>
  <c r="GDE4" i="40"/>
  <c r="GDF4" i="40"/>
  <c r="GDG4" i="40"/>
  <c r="GDH4" i="40"/>
  <c r="GDI4" i="40"/>
  <c r="GDJ4" i="40"/>
  <c r="GDK4" i="40"/>
  <c r="GDL4" i="40"/>
  <c r="GDM4" i="40"/>
  <c r="GDN4" i="40"/>
  <c r="GDO4" i="40"/>
  <c r="GDP4" i="40"/>
  <c r="GDQ4" i="40"/>
  <c r="GDR4" i="40"/>
  <c r="GDS4" i="40"/>
  <c r="GDT4" i="40"/>
  <c r="GDU4" i="40"/>
  <c r="GDV4" i="40"/>
  <c r="GDW4" i="40"/>
  <c r="GDX4" i="40"/>
  <c r="GDY4" i="40"/>
  <c r="GDZ4" i="40"/>
  <c r="GEA4" i="40"/>
  <c r="GEB4" i="40"/>
  <c r="GEC4" i="40"/>
  <c r="GED4" i="40"/>
  <c r="GEE4" i="40"/>
  <c r="GEF4" i="40"/>
  <c r="GEG4" i="40"/>
  <c r="GEH4" i="40"/>
  <c r="GEI4" i="40"/>
  <c r="GEJ4" i="40"/>
  <c r="GEK4" i="40"/>
  <c r="GEL4" i="40"/>
  <c r="GEM4" i="40"/>
  <c r="GEN4" i="40"/>
  <c r="GEO4" i="40"/>
  <c r="GEP4" i="40"/>
  <c r="GEQ4" i="40"/>
  <c r="GER4" i="40"/>
  <c r="GES4" i="40"/>
  <c r="GET4" i="40"/>
  <c r="GEU4" i="40"/>
  <c r="GEV4" i="40"/>
  <c r="GEW4" i="40"/>
  <c r="GEX4" i="40"/>
  <c r="GEY4" i="40"/>
  <c r="GEZ4" i="40"/>
  <c r="GFA4" i="40"/>
  <c r="GFB4" i="40"/>
  <c r="GFC4" i="40"/>
  <c r="GFD4" i="40"/>
  <c r="GFE4" i="40"/>
  <c r="GFF4" i="40"/>
  <c r="GFG4" i="40"/>
  <c r="GFH4" i="40"/>
  <c r="GFI4" i="40"/>
  <c r="GFJ4" i="40"/>
  <c r="GFK4" i="40"/>
  <c r="GFL4" i="40"/>
  <c r="GFM4" i="40"/>
  <c r="GFN4" i="40"/>
  <c r="GFO4" i="40"/>
  <c r="GFP4" i="40"/>
  <c r="GFQ4" i="40"/>
  <c r="GFR4" i="40"/>
  <c r="GFS4" i="40"/>
  <c r="GFT4" i="40"/>
  <c r="GFU4" i="40"/>
  <c r="GFV4" i="40"/>
  <c r="GFW4" i="40"/>
  <c r="GFX4" i="40"/>
  <c r="GFY4" i="40"/>
  <c r="GFZ4" i="40"/>
  <c r="GGA4" i="40"/>
  <c r="GGB4" i="40"/>
  <c r="GGC4" i="40"/>
  <c r="GGD4" i="40"/>
  <c r="GGE4" i="40"/>
  <c r="GGF4" i="40"/>
  <c r="GGG4" i="40"/>
  <c r="GGH4" i="40"/>
  <c r="GGI4" i="40"/>
  <c r="GGJ4" i="40"/>
  <c r="GGK4" i="40"/>
  <c r="GGL4" i="40"/>
  <c r="GGM4" i="40"/>
  <c r="GGN4" i="40"/>
  <c r="GGO4" i="40"/>
  <c r="GGP4" i="40"/>
  <c r="GGQ4" i="40"/>
  <c r="GGR4" i="40"/>
  <c r="GGS4" i="40"/>
  <c r="GGT4" i="40"/>
  <c r="GGU4" i="40"/>
  <c r="GGV4" i="40"/>
  <c r="GGW4" i="40"/>
  <c r="GGX4" i="40"/>
  <c r="GGY4" i="40"/>
  <c r="GGZ4" i="40"/>
  <c r="GHA4" i="40"/>
  <c r="GHB4" i="40"/>
  <c r="GHC4" i="40"/>
  <c r="GHD4" i="40"/>
  <c r="GHE4" i="40"/>
  <c r="GHF4" i="40"/>
  <c r="GHG4" i="40"/>
  <c r="GHH4" i="40"/>
  <c r="GHI4" i="40"/>
  <c r="GHJ4" i="40"/>
  <c r="GHK4" i="40"/>
  <c r="GHL4" i="40"/>
  <c r="GHM4" i="40"/>
  <c r="GHN4" i="40"/>
  <c r="GHO4" i="40"/>
  <c r="GHP4" i="40"/>
  <c r="GHQ4" i="40"/>
  <c r="GHR4" i="40"/>
  <c r="GHS4" i="40"/>
  <c r="GHT4" i="40"/>
  <c r="GHU4" i="40"/>
  <c r="GHV4" i="40"/>
  <c r="GHW4" i="40"/>
  <c r="GHX4" i="40"/>
  <c r="GHY4" i="40"/>
  <c r="GHZ4" i="40"/>
  <c r="GIA4" i="40"/>
  <c r="GIB4" i="40"/>
  <c r="GIC4" i="40"/>
  <c r="GID4" i="40"/>
  <c r="GIE4" i="40"/>
  <c r="GIF4" i="40"/>
  <c r="GIG4" i="40"/>
  <c r="GIH4" i="40"/>
  <c r="GII4" i="40"/>
  <c r="GIJ4" i="40"/>
  <c r="GIK4" i="40"/>
  <c r="GIL4" i="40"/>
  <c r="GIM4" i="40"/>
  <c r="GIN4" i="40"/>
  <c r="GIO4" i="40"/>
  <c r="GIP4" i="40"/>
  <c r="GIQ4" i="40"/>
  <c r="GIR4" i="40"/>
  <c r="GIS4" i="40"/>
  <c r="GIT4" i="40"/>
  <c r="GIU4" i="40"/>
  <c r="GIV4" i="40"/>
  <c r="GIW4" i="40"/>
  <c r="GIX4" i="40"/>
  <c r="GIY4" i="40"/>
  <c r="GIZ4" i="40"/>
  <c r="GJA4" i="40"/>
  <c r="GJB4" i="40"/>
  <c r="GJC4" i="40"/>
  <c r="GJD4" i="40"/>
  <c r="GJE4" i="40"/>
  <c r="GJF4" i="40"/>
  <c r="GJG4" i="40"/>
  <c r="GJH4" i="40"/>
  <c r="GJI4" i="40"/>
  <c r="GJJ4" i="40"/>
  <c r="GJK4" i="40"/>
  <c r="GJL4" i="40"/>
  <c r="GJM4" i="40"/>
  <c r="GJN4" i="40"/>
  <c r="GJO4" i="40"/>
  <c r="GJP4" i="40"/>
  <c r="GJQ4" i="40"/>
  <c r="GJR4" i="40"/>
  <c r="GJS4" i="40"/>
  <c r="GJT4" i="40"/>
  <c r="GJU4" i="40"/>
  <c r="GJV4" i="40"/>
  <c r="GJW4" i="40"/>
  <c r="GJX4" i="40"/>
  <c r="GJY4" i="40"/>
  <c r="GJZ4" i="40"/>
  <c r="GKA4" i="40"/>
  <c r="GKB4" i="40"/>
  <c r="GKC4" i="40"/>
  <c r="GKD4" i="40"/>
  <c r="GKE4" i="40"/>
  <c r="GKF4" i="40"/>
  <c r="GKG4" i="40"/>
  <c r="GKH4" i="40"/>
  <c r="GKI4" i="40"/>
  <c r="GKJ4" i="40"/>
  <c r="GKK4" i="40"/>
  <c r="GKL4" i="40"/>
  <c r="GKM4" i="40"/>
  <c r="GKN4" i="40"/>
  <c r="GKO4" i="40"/>
  <c r="GKP4" i="40"/>
  <c r="GKQ4" i="40"/>
  <c r="GKR4" i="40"/>
  <c r="GKS4" i="40"/>
  <c r="GKT4" i="40"/>
  <c r="GKU4" i="40"/>
  <c r="GKV4" i="40"/>
  <c r="GKW4" i="40"/>
  <c r="GKX4" i="40"/>
  <c r="GKY4" i="40"/>
  <c r="GKZ4" i="40"/>
  <c r="GLA4" i="40"/>
  <c r="GLB4" i="40"/>
  <c r="GLC4" i="40"/>
  <c r="GLD4" i="40"/>
  <c r="GLE4" i="40"/>
  <c r="GLF4" i="40"/>
  <c r="GLG4" i="40"/>
  <c r="GLH4" i="40"/>
  <c r="GLI4" i="40"/>
  <c r="GLJ4" i="40"/>
  <c r="GLK4" i="40"/>
  <c r="GLL4" i="40"/>
  <c r="GLM4" i="40"/>
  <c r="GLN4" i="40"/>
  <c r="GLO4" i="40"/>
  <c r="GLP4" i="40"/>
  <c r="GLQ4" i="40"/>
  <c r="GLR4" i="40"/>
  <c r="GLS4" i="40"/>
  <c r="GLT4" i="40"/>
  <c r="GLU4" i="40"/>
  <c r="GLV4" i="40"/>
  <c r="GLW4" i="40"/>
  <c r="GLX4" i="40"/>
  <c r="GLY4" i="40"/>
  <c r="GLZ4" i="40"/>
  <c r="GMA4" i="40"/>
  <c r="GMB4" i="40"/>
  <c r="GMC4" i="40"/>
  <c r="GMD4" i="40"/>
  <c r="GME4" i="40"/>
  <c r="GMF4" i="40"/>
  <c r="GMG4" i="40"/>
  <c r="GMH4" i="40"/>
  <c r="GMI4" i="40"/>
  <c r="GMJ4" i="40"/>
  <c r="GMK4" i="40"/>
  <c r="GML4" i="40"/>
  <c r="GMM4" i="40"/>
  <c r="GMN4" i="40"/>
  <c r="GMO4" i="40"/>
  <c r="GMP4" i="40"/>
  <c r="GMQ4" i="40"/>
  <c r="GMR4" i="40"/>
  <c r="GMS4" i="40"/>
  <c r="GMT4" i="40"/>
  <c r="GMU4" i="40"/>
  <c r="GMV4" i="40"/>
  <c r="GMW4" i="40"/>
  <c r="GMX4" i="40"/>
  <c r="GMY4" i="40"/>
  <c r="GMZ4" i="40"/>
  <c r="GNA4" i="40"/>
  <c r="GNB4" i="40"/>
  <c r="GNC4" i="40"/>
  <c r="GND4" i="40"/>
  <c r="GNE4" i="40"/>
  <c r="GNF4" i="40"/>
  <c r="GNG4" i="40"/>
  <c r="GNH4" i="40"/>
  <c r="GNI4" i="40"/>
  <c r="GNJ4" i="40"/>
  <c r="GNK4" i="40"/>
  <c r="GNL4" i="40"/>
  <c r="GNM4" i="40"/>
  <c r="GNN4" i="40"/>
  <c r="GNO4" i="40"/>
  <c r="GNP4" i="40"/>
  <c r="GNQ4" i="40"/>
  <c r="GNR4" i="40"/>
  <c r="GNS4" i="40"/>
  <c r="GNT4" i="40"/>
  <c r="GNU4" i="40"/>
  <c r="GNV4" i="40"/>
  <c r="GNW4" i="40"/>
  <c r="GNX4" i="40"/>
  <c r="GNY4" i="40"/>
  <c r="GNZ4" i="40"/>
  <c r="GOA4" i="40"/>
  <c r="GOB4" i="40"/>
  <c r="GOC4" i="40"/>
  <c r="GOD4" i="40"/>
  <c r="GOE4" i="40"/>
  <c r="GOF4" i="40"/>
  <c r="GOG4" i="40"/>
  <c r="GOH4" i="40"/>
  <c r="GOI4" i="40"/>
  <c r="GOJ4" i="40"/>
  <c r="GOK4" i="40"/>
  <c r="GOL4" i="40"/>
  <c r="GOM4" i="40"/>
  <c r="GON4" i="40"/>
  <c r="GOO4" i="40"/>
  <c r="GOP4" i="40"/>
  <c r="GOQ4" i="40"/>
  <c r="GOR4" i="40"/>
  <c r="GOS4" i="40"/>
  <c r="GOT4" i="40"/>
  <c r="GOU4" i="40"/>
  <c r="GOV4" i="40"/>
  <c r="GOW4" i="40"/>
  <c r="GOX4" i="40"/>
  <c r="GOY4" i="40"/>
  <c r="GOZ4" i="40"/>
  <c r="GPA4" i="40"/>
  <c r="GPB4" i="40"/>
  <c r="GPC4" i="40"/>
  <c r="GPD4" i="40"/>
  <c r="GPE4" i="40"/>
  <c r="GPF4" i="40"/>
  <c r="GPG4" i="40"/>
  <c r="GPH4" i="40"/>
  <c r="GPI4" i="40"/>
  <c r="GPJ4" i="40"/>
  <c r="GPK4" i="40"/>
  <c r="GPL4" i="40"/>
  <c r="GPM4" i="40"/>
  <c r="GPN4" i="40"/>
  <c r="GPO4" i="40"/>
  <c r="GPP4" i="40"/>
  <c r="GPQ4" i="40"/>
  <c r="GPR4" i="40"/>
  <c r="GPS4" i="40"/>
  <c r="GPT4" i="40"/>
  <c r="GPU4" i="40"/>
  <c r="GPV4" i="40"/>
  <c r="GPW4" i="40"/>
  <c r="GPX4" i="40"/>
  <c r="GPY4" i="40"/>
  <c r="GPZ4" i="40"/>
  <c r="GQA4" i="40"/>
  <c r="GQB4" i="40"/>
  <c r="GQC4" i="40"/>
  <c r="GQD4" i="40"/>
  <c r="GQE4" i="40"/>
  <c r="GQF4" i="40"/>
  <c r="GQG4" i="40"/>
  <c r="GQH4" i="40"/>
  <c r="GQI4" i="40"/>
  <c r="GQJ4" i="40"/>
  <c r="GQK4" i="40"/>
  <c r="GQL4" i="40"/>
  <c r="GQM4" i="40"/>
  <c r="GQN4" i="40"/>
  <c r="GQO4" i="40"/>
  <c r="GQP4" i="40"/>
  <c r="GQQ4" i="40"/>
  <c r="GQR4" i="40"/>
  <c r="GQS4" i="40"/>
  <c r="GQT4" i="40"/>
  <c r="GQU4" i="40"/>
  <c r="GQV4" i="40"/>
  <c r="GQW4" i="40"/>
  <c r="GQX4" i="40"/>
  <c r="GQY4" i="40"/>
  <c r="GQZ4" i="40"/>
  <c r="GRA4" i="40"/>
  <c r="GRB4" i="40"/>
  <c r="GRC4" i="40"/>
  <c r="GRD4" i="40"/>
  <c r="GRE4" i="40"/>
  <c r="GRF4" i="40"/>
  <c r="GRG4" i="40"/>
  <c r="GRH4" i="40"/>
  <c r="GRI4" i="40"/>
  <c r="GRJ4" i="40"/>
  <c r="GRK4" i="40"/>
  <c r="GRL4" i="40"/>
  <c r="GRM4" i="40"/>
  <c r="GRN4" i="40"/>
  <c r="GRO4" i="40"/>
  <c r="GRP4" i="40"/>
  <c r="GRQ4" i="40"/>
  <c r="GRR4" i="40"/>
  <c r="GRS4" i="40"/>
  <c r="GRT4" i="40"/>
  <c r="GRU4" i="40"/>
  <c r="GRV4" i="40"/>
  <c r="GRW4" i="40"/>
  <c r="GRX4" i="40"/>
  <c r="GRY4" i="40"/>
  <c r="GRZ4" i="40"/>
  <c r="GSA4" i="40"/>
  <c r="GSB4" i="40"/>
  <c r="GSC4" i="40"/>
  <c r="GSD4" i="40"/>
  <c r="GSE4" i="40"/>
  <c r="GSF4" i="40"/>
  <c r="GSG4" i="40"/>
  <c r="GSH4" i="40"/>
  <c r="GSI4" i="40"/>
  <c r="GSJ4" i="40"/>
  <c r="GSK4" i="40"/>
  <c r="GSL4" i="40"/>
  <c r="GSM4" i="40"/>
  <c r="GSN4" i="40"/>
  <c r="GSO4" i="40"/>
  <c r="GSP4" i="40"/>
  <c r="GSQ4" i="40"/>
  <c r="GSR4" i="40"/>
  <c r="GSS4" i="40"/>
  <c r="GST4" i="40"/>
  <c r="GSU4" i="40"/>
  <c r="GSV4" i="40"/>
  <c r="GSW4" i="40"/>
  <c r="GSX4" i="40"/>
  <c r="GSY4" i="40"/>
  <c r="GSZ4" i="40"/>
  <c r="GTA4" i="40"/>
  <c r="GTB4" i="40"/>
  <c r="GTC4" i="40"/>
  <c r="GTD4" i="40"/>
  <c r="GTE4" i="40"/>
  <c r="GTF4" i="40"/>
  <c r="GTG4" i="40"/>
  <c r="GTH4" i="40"/>
  <c r="GTI4" i="40"/>
  <c r="GTJ4" i="40"/>
  <c r="GTK4" i="40"/>
  <c r="GTL4" i="40"/>
  <c r="GTM4" i="40"/>
  <c r="GTN4" i="40"/>
  <c r="GTO4" i="40"/>
  <c r="GTP4" i="40"/>
  <c r="GTQ4" i="40"/>
  <c r="GTR4" i="40"/>
  <c r="GTS4" i="40"/>
  <c r="GTT4" i="40"/>
  <c r="GTU4" i="40"/>
  <c r="GTV4" i="40"/>
  <c r="GTW4" i="40"/>
  <c r="GTX4" i="40"/>
  <c r="GTY4" i="40"/>
  <c r="GTZ4" i="40"/>
  <c r="GUA4" i="40"/>
  <c r="GUB4" i="40"/>
  <c r="GUC4" i="40"/>
  <c r="GUD4" i="40"/>
  <c r="GUE4" i="40"/>
  <c r="GUF4" i="40"/>
  <c r="GUG4" i="40"/>
  <c r="GUH4" i="40"/>
  <c r="GUI4" i="40"/>
  <c r="GUJ4" i="40"/>
  <c r="GUK4" i="40"/>
  <c r="GUL4" i="40"/>
  <c r="GUM4" i="40"/>
  <c r="GUN4" i="40"/>
  <c r="GUO4" i="40"/>
  <c r="GUP4" i="40"/>
  <c r="GUQ4" i="40"/>
  <c r="GUR4" i="40"/>
  <c r="GUS4" i="40"/>
  <c r="GUT4" i="40"/>
  <c r="GUU4" i="40"/>
  <c r="GUV4" i="40"/>
  <c r="GUW4" i="40"/>
  <c r="GUX4" i="40"/>
  <c r="GUY4" i="40"/>
  <c r="GUZ4" i="40"/>
  <c r="GVA4" i="40"/>
  <c r="GVB4" i="40"/>
  <c r="GVC4" i="40"/>
  <c r="GVD4" i="40"/>
  <c r="GVE4" i="40"/>
  <c r="GVF4" i="40"/>
  <c r="GVG4" i="40"/>
  <c r="GVH4" i="40"/>
  <c r="GVI4" i="40"/>
  <c r="GVJ4" i="40"/>
  <c r="GVK4" i="40"/>
  <c r="GVL4" i="40"/>
  <c r="GVM4" i="40"/>
  <c r="GVN4" i="40"/>
  <c r="GVO4" i="40"/>
  <c r="GVP4" i="40"/>
  <c r="GVQ4" i="40"/>
  <c r="GVR4" i="40"/>
  <c r="GVS4" i="40"/>
  <c r="GVT4" i="40"/>
  <c r="GVU4" i="40"/>
  <c r="GVV4" i="40"/>
  <c r="GVW4" i="40"/>
  <c r="GVX4" i="40"/>
  <c r="GVY4" i="40"/>
  <c r="GVZ4" i="40"/>
  <c r="GWA4" i="40"/>
  <c r="GWB4" i="40"/>
  <c r="GWC4" i="40"/>
  <c r="GWD4" i="40"/>
  <c r="GWE4" i="40"/>
  <c r="GWF4" i="40"/>
  <c r="GWG4" i="40"/>
  <c r="GWH4" i="40"/>
  <c r="GWI4" i="40"/>
  <c r="GWJ4" i="40"/>
  <c r="GWK4" i="40"/>
  <c r="GWL4" i="40"/>
  <c r="GWM4" i="40"/>
  <c r="GWN4" i="40"/>
  <c r="GWO4" i="40"/>
  <c r="GWP4" i="40"/>
  <c r="GWQ4" i="40"/>
  <c r="GWR4" i="40"/>
  <c r="GWS4" i="40"/>
  <c r="GWT4" i="40"/>
  <c r="GWU4" i="40"/>
  <c r="GWV4" i="40"/>
  <c r="GWW4" i="40"/>
  <c r="GWX4" i="40"/>
  <c r="GWY4" i="40"/>
  <c r="GWZ4" i="40"/>
  <c r="GXA4" i="40"/>
  <c r="GXB4" i="40"/>
  <c r="GXC4" i="40"/>
  <c r="GXD4" i="40"/>
  <c r="GXE4" i="40"/>
  <c r="GXF4" i="40"/>
  <c r="GXG4" i="40"/>
  <c r="GXH4" i="40"/>
  <c r="GXI4" i="40"/>
  <c r="GXJ4" i="40"/>
  <c r="GXK4" i="40"/>
  <c r="GXL4" i="40"/>
  <c r="GXM4" i="40"/>
  <c r="GXN4" i="40"/>
  <c r="GXO4" i="40"/>
  <c r="GXP4" i="40"/>
  <c r="GXQ4" i="40"/>
  <c r="GXR4" i="40"/>
  <c r="GXS4" i="40"/>
  <c r="GXT4" i="40"/>
  <c r="GXU4" i="40"/>
  <c r="GXV4" i="40"/>
  <c r="GXW4" i="40"/>
  <c r="GXX4" i="40"/>
  <c r="GXY4" i="40"/>
  <c r="GXZ4" i="40"/>
  <c r="GYA4" i="40"/>
  <c r="GYB4" i="40"/>
  <c r="GYC4" i="40"/>
  <c r="GYD4" i="40"/>
  <c r="GYE4" i="40"/>
  <c r="GYF4" i="40"/>
  <c r="GYG4" i="40"/>
  <c r="GYH4" i="40"/>
  <c r="GYI4" i="40"/>
  <c r="GYJ4" i="40"/>
  <c r="GYK4" i="40"/>
  <c r="GYL4" i="40"/>
  <c r="GYM4" i="40"/>
  <c r="GYN4" i="40"/>
  <c r="GYO4" i="40"/>
  <c r="GYP4" i="40"/>
  <c r="GYQ4" i="40"/>
  <c r="GYR4" i="40"/>
  <c r="GYS4" i="40"/>
  <c r="GYT4" i="40"/>
  <c r="GYU4" i="40"/>
  <c r="GYV4" i="40"/>
  <c r="GYW4" i="40"/>
  <c r="GYX4" i="40"/>
  <c r="GYY4" i="40"/>
  <c r="GYZ4" i="40"/>
  <c r="GZA4" i="40"/>
  <c r="GZB4" i="40"/>
  <c r="GZC4" i="40"/>
  <c r="GZD4" i="40"/>
  <c r="GZE4" i="40"/>
  <c r="GZF4" i="40"/>
  <c r="GZG4" i="40"/>
  <c r="GZH4" i="40"/>
  <c r="GZI4" i="40"/>
  <c r="GZJ4" i="40"/>
  <c r="GZK4" i="40"/>
  <c r="GZL4" i="40"/>
  <c r="GZM4" i="40"/>
  <c r="GZN4" i="40"/>
  <c r="GZO4" i="40"/>
  <c r="GZP4" i="40"/>
  <c r="GZQ4" i="40"/>
  <c r="GZR4" i="40"/>
  <c r="GZS4" i="40"/>
  <c r="GZT4" i="40"/>
  <c r="GZU4" i="40"/>
  <c r="GZV4" i="40"/>
  <c r="GZW4" i="40"/>
  <c r="GZX4" i="40"/>
  <c r="GZY4" i="40"/>
  <c r="GZZ4" i="40"/>
  <c r="HAA4" i="40"/>
  <c r="HAB4" i="40"/>
  <c r="HAC4" i="40"/>
  <c r="HAD4" i="40"/>
  <c r="HAE4" i="40"/>
  <c r="HAF4" i="40"/>
  <c r="HAG4" i="40"/>
  <c r="HAH4" i="40"/>
  <c r="HAI4" i="40"/>
  <c r="HAJ4" i="40"/>
  <c r="HAK4" i="40"/>
  <c r="HAL4" i="40"/>
  <c r="HAM4" i="40"/>
  <c r="HAN4" i="40"/>
  <c r="HAO4" i="40"/>
  <c r="HAP4" i="40"/>
  <c r="HAQ4" i="40"/>
  <c r="HAR4" i="40"/>
  <c r="HAS4" i="40"/>
  <c r="HAT4" i="40"/>
  <c r="HAU4" i="40"/>
  <c r="HAV4" i="40"/>
  <c r="HAW4" i="40"/>
  <c r="HAX4" i="40"/>
  <c r="HAY4" i="40"/>
  <c r="HAZ4" i="40"/>
  <c r="HBA4" i="40"/>
  <c r="HBB4" i="40"/>
  <c r="HBC4" i="40"/>
  <c r="HBD4" i="40"/>
  <c r="HBE4" i="40"/>
  <c r="HBF4" i="40"/>
  <c r="HBG4" i="40"/>
  <c r="HBH4" i="40"/>
  <c r="HBI4" i="40"/>
  <c r="HBJ4" i="40"/>
  <c r="HBK4" i="40"/>
  <c r="HBL4" i="40"/>
  <c r="HBM4" i="40"/>
  <c r="HBN4" i="40"/>
  <c r="HBO4" i="40"/>
  <c r="HBP4" i="40"/>
  <c r="HBQ4" i="40"/>
  <c r="HBR4" i="40"/>
  <c r="HBS4" i="40"/>
  <c r="HBT4" i="40"/>
  <c r="HBU4" i="40"/>
  <c r="HBV4" i="40"/>
  <c r="HBW4" i="40"/>
  <c r="HBX4" i="40"/>
  <c r="HBY4" i="40"/>
  <c r="HBZ4" i="40"/>
  <c r="HCA4" i="40"/>
  <c r="HCB4" i="40"/>
  <c r="HCC4" i="40"/>
  <c r="HCD4" i="40"/>
  <c r="HCE4" i="40"/>
  <c r="HCF4" i="40"/>
  <c r="HCG4" i="40"/>
  <c r="HCH4" i="40"/>
  <c r="HCI4" i="40"/>
  <c r="HCJ4" i="40"/>
  <c r="HCK4" i="40"/>
  <c r="HCL4" i="40"/>
  <c r="HCM4" i="40"/>
  <c r="HCN4" i="40"/>
  <c r="HCO4" i="40"/>
  <c r="HCP4" i="40"/>
  <c r="HCQ4" i="40"/>
  <c r="HCR4" i="40"/>
  <c r="HCS4" i="40"/>
  <c r="HCT4" i="40"/>
  <c r="HCU4" i="40"/>
  <c r="HCV4" i="40"/>
  <c r="HCW4" i="40"/>
  <c r="HCX4" i="40"/>
  <c r="HCY4" i="40"/>
  <c r="HCZ4" i="40"/>
  <c r="HDA4" i="40"/>
  <c r="HDB4" i="40"/>
  <c r="HDC4" i="40"/>
  <c r="HDD4" i="40"/>
  <c r="HDE4" i="40"/>
  <c r="HDF4" i="40"/>
  <c r="HDG4" i="40"/>
  <c r="HDH4" i="40"/>
  <c r="HDI4" i="40"/>
  <c r="HDJ4" i="40"/>
  <c r="HDK4" i="40"/>
  <c r="HDL4" i="40"/>
  <c r="HDM4" i="40"/>
  <c r="HDN4" i="40"/>
  <c r="HDO4" i="40"/>
  <c r="HDP4" i="40"/>
  <c r="HDQ4" i="40"/>
  <c r="HDR4" i="40"/>
  <c r="HDS4" i="40"/>
  <c r="HDT4" i="40"/>
  <c r="HDU4" i="40"/>
  <c r="HDV4" i="40"/>
  <c r="HDW4" i="40"/>
  <c r="HDX4" i="40"/>
  <c r="HDY4" i="40"/>
  <c r="HDZ4" i="40"/>
  <c r="HEA4" i="40"/>
  <c r="HEB4" i="40"/>
  <c r="HEC4" i="40"/>
  <c r="HED4" i="40"/>
  <c r="HEE4" i="40"/>
  <c r="HEF4" i="40"/>
  <c r="HEG4" i="40"/>
  <c r="HEH4" i="40"/>
  <c r="HEI4" i="40"/>
  <c r="HEJ4" i="40"/>
  <c r="HEK4" i="40"/>
  <c r="HEL4" i="40"/>
  <c r="HEM4" i="40"/>
  <c r="HEN4" i="40"/>
  <c r="HEO4" i="40"/>
  <c r="HEP4" i="40"/>
  <c r="HEQ4" i="40"/>
  <c r="HER4" i="40"/>
  <c r="HES4" i="40"/>
  <c r="HET4" i="40"/>
  <c r="HEU4" i="40"/>
  <c r="HEV4" i="40"/>
  <c r="HEW4" i="40"/>
  <c r="HEX4" i="40"/>
  <c r="HEY4" i="40"/>
  <c r="HEZ4" i="40"/>
  <c r="HFA4" i="40"/>
  <c r="HFB4" i="40"/>
  <c r="HFC4" i="40"/>
  <c r="HFD4" i="40"/>
  <c r="HFE4" i="40"/>
  <c r="HFF4" i="40"/>
  <c r="HFG4" i="40"/>
  <c r="HFH4" i="40"/>
  <c r="HFI4" i="40"/>
  <c r="HFJ4" i="40"/>
  <c r="HFK4" i="40"/>
  <c r="HFL4" i="40"/>
  <c r="HFM4" i="40"/>
  <c r="HFN4" i="40"/>
  <c r="HFO4" i="40"/>
  <c r="HFP4" i="40"/>
  <c r="HFQ4" i="40"/>
  <c r="HFR4" i="40"/>
  <c r="HFS4" i="40"/>
  <c r="HFT4" i="40"/>
  <c r="HFU4" i="40"/>
  <c r="HFV4" i="40"/>
  <c r="HFW4" i="40"/>
  <c r="HFX4" i="40"/>
  <c r="HFY4" i="40"/>
  <c r="HFZ4" i="40"/>
  <c r="HGA4" i="40"/>
  <c r="HGB4" i="40"/>
  <c r="HGC4" i="40"/>
  <c r="HGD4" i="40"/>
  <c r="HGE4" i="40"/>
  <c r="HGF4" i="40"/>
  <c r="HGG4" i="40"/>
  <c r="HGH4" i="40"/>
  <c r="HGI4" i="40"/>
  <c r="HGJ4" i="40"/>
  <c r="HGK4" i="40"/>
  <c r="HGL4" i="40"/>
  <c r="HGM4" i="40"/>
  <c r="HGN4" i="40"/>
  <c r="HGO4" i="40"/>
  <c r="HGP4" i="40"/>
  <c r="HGQ4" i="40"/>
  <c r="HGR4" i="40"/>
  <c r="HGS4" i="40"/>
  <c r="HGT4" i="40"/>
  <c r="HGU4" i="40"/>
  <c r="HGV4" i="40"/>
  <c r="HGW4" i="40"/>
  <c r="HGX4" i="40"/>
  <c r="HGY4" i="40"/>
  <c r="HGZ4" i="40"/>
  <c r="HHA4" i="40"/>
  <c r="HHB4" i="40"/>
  <c r="HHC4" i="40"/>
  <c r="HHD4" i="40"/>
  <c r="HHE4" i="40"/>
  <c r="HHF4" i="40"/>
  <c r="HHG4" i="40"/>
  <c r="HHH4" i="40"/>
  <c r="HHI4" i="40"/>
  <c r="HHJ4" i="40"/>
  <c r="HHK4" i="40"/>
  <c r="HHL4" i="40"/>
  <c r="HHM4" i="40"/>
  <c r="HHN4" i="40"/>
  <c r="HHO4" i="40"/>
  <c r="HHP4" i="40"/>
  <c r="HHQ4" i="40"/>
  <c r="HHR4" i="40"/>
  <c r="HHS4" i="40"/>
  <c r="HHT4" i="40"/>
  <c r="HHU4" i="40"/>
  <c r="HHV4" i="40"/>
  <c r="HHW4" i="40"/>
  <c r="HHX4" i="40"/>
  <c r="HHY4" i="40"/>
  <c r="HHZ4" i="40"/>
  <c r="HIA4" i="40"/>
  <c r="HIB4" i="40"/>
  <c r="HIC4" i="40"/>
  <c r="HID4" i="40"/>
  <c r="HIE4" i="40"/>
  <c r="HIF4" i="40"/>
  <c r="HIG4" i="40"/>
  <c r="HIH4" i="40"/>
  <c r="HII4" i="40"/>
  <c r="HIJ4" i="40"/>
  <c r="HIK4" i="40"/>
  <c r="HIL4" i="40"/>
  <c r="HIM4" i="40"/>
  <c r="HIN4" i="40"/>
  <c r="HIO4" i="40"/>
  <c r="HIP4" i="40"/>
  <c r="HIQ4" i="40"/>
  <c r="HIR4" i="40"/>
  <c r="HIS4" i="40"/>
  <c r="HIT4" i="40"/>
  <c r="HIU4" i="40"/>
  <c r="HIV4" i="40"/>
  <c r="HIW4" i="40"/>
  <c r="HIX4" i="40"/>
  <c r="HIY4" i="40"/>
  <c r="HIZ4" i="40"/>
  <c r="HJA4" i="40"/>
  <c r="HJB4" i="40"/>
  <c r="HJC4" i="40"/>
  <c r="HJD4" i="40"/>
  <c r="HJE4" i="40"/>
  <c r="HJF4" i="40"/>
  <c r="HJG4" i="40"/>
  <c r="HJH4" i="40"/>
  <c r="HJI4" i="40"/>
  <c r="HJJ4" i="40"/>
  <c r="HJK4" i="40"/>
  <c r="HJL4" i="40"/>
  <c r="HJM4" i="40"/>
  <c r="HJN4" i="40"/>
  <c r="HJO4" i="40"/>
  <c r="HJP4" i="40"/>
  <c r="HJQ4" i="40"/>
  <c r="HJR4" i="40"/>
  <c r="HJS4" i="40"/>
  <c r="HJT4" i="40"/>
  <c r="HJU4" i="40"/>
  <c r="HJV4" i="40"/>
  <c r="HJW4" i="40"/>
  <c r="HJX4" i="40"/>
  <c r="HJY4" i="40"/>
  <c r="HJZ4" i="40"/>
  <c r="HKA4" i="40"/>
  <c r="HKB4" i="40"/>
  <c r="HKC4" i="40"/>
  <c r="HKD4" i="40"/>
  <c r="HKE4" i="40"/>
  <c r="HKF4" i="40"/>
  <c r="HKG4" i="40"/>
  <c r="HKH4" i="40"/>
  <c r="HKI4" i="40"/>
  <c r="HKJ4" i="40"/>
  <c r="HKK4" i="40"/>
  <c r="HKL4" i="40"/>
  <c r="HKM4" i="40"/>
  <c r="HKN4" i="40"/>
  <c r="HKO4" i="40"/>
  <c r="HKP4" i="40"/>
  <c r="HKQ4" i="40"/>
  <c r="HKR4" i="40"/>
  <c r="HKS4" i="40"/>
  <c r="HKT4" i="40"/>
  <c r="HKU4" i="40"/>
  <c r="HKV4" i="40"/>
  <c r="HKW4" i="40"/>
  <c r="HKX4" i="40"/>
  <c r="HKY4" i="40"/>
  <c r="HKZ4" i="40"/>
  <c r="HLA4" i="40"/>
  <c r="HLB4" i="40"/>
  <c r="HLC4" i="40"/>
  <c r="HLD4" i="40"/>
  <c r="HLE4" i="40"/>
  <c r="HLF4" i="40"/>
  <c r="HLG4" i="40"/>
  <c r="HLH4" i="40"/>
  <c r="HLI4" i="40"/>
  <c r="HLJ4" i="40"/>
  <c r="HLK4" i="40"/>
  <c r="HLL4" i="40"/>
  <c r="HLM4" i="40"/>
  <c r="HLN4" i="40"/>
  <c r="HLO4" i="40"/>
  <c r="HLP4" i="40"/>
  <c r="HLQ4" i="40"/>
  <c r="HLR4" i="40"/>
  <c r="HLS4" i="40"/>
  <c r="HLT4" i="40"/>
  <c r="HLU4" i="40"/>
  <c r="HLV4" i="40"/>
  <c r="HLW4" i="40"/>
  <c r="HLX4" i="40"/>
  <c r="HLY4" i="40"/>
  <c r="HLZ4" i="40"/>
  <c r="HMA4" i="40"/>
  <c r="HMB4" i="40"/>
  <c r="HMC4" i="40"/>
  <c r="HMD4" i="40"/>
  <c r="HME4" i="40"/>
  <c r="HMF4" i="40"/>
  <c r="HMG4" i="40"/>
  <c r="HMH4" i="40"/>
  <c r="HMI4" i="40"/>
  <c r="HMJ4" i="40"/>
  <c r="HMK4" i="40"/>
  <c r="HML4" i="40"/>
  <c r="HMM4" i="40"/>
  <c r="HMN4" i="40"/>
  <c r="HMO4" i="40"/>
  <c r="HMP4" i="40"/>
  <c r="HMQ4" i="40"/>
  <c r="HMR4" i="40"/>
  <c r="HMS4" i="40"/>
  <c r="HMT4" i="40"/>
  <c r="HMU4" i="40"/>
  <c r="HMV4" i="40"/>
  <c r="HMW4" i="40"/>
  <c r="HMX4" i="40"/>
  <c r="HMY4" i="40"/>
  <c r="HMZ4" i="40"/>
  <c r="HNA4" i="40"/>
  <c r="HNB4" i="40"/>
  <c r="HNC4" i="40"/>
  <c r="HND4" i="40"/>
  <c r="HNE4" i="40"/>
  <c r="HNF4" i="40"/>
  <c r="HNG4" i="40"/>
  <c r="HNH4" i="40"/>
  <c r="HNI4" i="40"/>
  <c r="HNJ4" i="40"/>
  <c r="HNK4" i="40"/>
  <c r="HNL4" i="40"/>
  <c r="HNM4" i="40"/>
  <c r="HNN4" i="40"/>
  <c r="HNO4" i="40"/>
  <c r="HNP4" i="40"/>
  <c r="HNQ4" i="40"/>
  <c r="HNR4" i="40"/>
  <c r="HNS4" i="40"/>
  <c r="HNT4" i="40"/>
  <c r="HNU4" i="40"/>
  <c r="HNV4" i="40"/>
  <c r="HNW4" i="40"/>
  <c r="HNX4" i="40"/>
  <c r="HNY4" i="40"/>
  <c r="HNZ4" i="40"/>
  <c r="HOA4" i="40"/>
  <c r="HOB4" i="40"/>
  <c r="HOC4" i="40"/>
  <c r="HOD4" i="40"/>
  <c r="HOE4" i="40"/>
  <c r="HOF4" i="40"/>
  <c r="HOG4" i="40"/>
  <c r="HOH4" i="40"/>
  <c r="HOI4" i="40"/>
  <c r="HOJ4" i="40"/>
  <c r="HOK4" i="40"/>
  <c r="HOL4" i="40"/>
  <c r="HOM4" i="40"/>
  <c r="HON4" i="40"/>
  <c r="HOO4" i="40"/>
  <c r="HOP4" i="40"/>
  <c r="HOQ4" i="40"/>
  <c r="HOR4" i="40"/>
  <c r="HOS4" i="40"/>
  <c r="HOT4" i="40"/>
  <c r="HOU4" i="40"/>
  <c r="HOV4" i="40"/>
  <c r="HOW4" i="40"/>
  <c r="HOX4" i="40"/>
  <c r="HOY4" i="40"/>
  <c r="HOZ4" i="40"/>
  <c r="HPA4" i="40"/>
  <c r="HPB4" i="40"/>
  <c r="HPC4" i="40"/>
  <c r="HPD4" i="40"/>
  <c r="HPE4" i="40"/>
  <c r="HPF4" i="40"/>
  <c r="HPG4" i="40"/>
  <c r="HPH4" i="40"/>
  <c r="HPI4" i="40"/>
  <c r="HPJ4" i="40"/>
  <c r="HPK4" i="40"/>
  <c r="HPL4" i="40"/>
  <c r="HPM4" i="40"/>
  <c r="HPN4" i="40"/>
  <c r="HPO4" i="40"/>
  <c r="HPP4" i="40"/>
  <c r="HPQ4" i="40"/>
  <c r="HPR4" i="40"/>
  <c r="HPS4" i="40"/>
  <c r="HPT4" i="40"/>
  <c r="HPU4" i="40"/>
  <c r="HPV4" i="40"/>
  <c r="HPW4" i="40"/>
  <c r="HPX4" i="40"/>
  <c r="HPY4" i="40"/>
  <c r="HPZ4" i="40"/>
  <c r="HQA4" i="40"/>
  <c r="HQB4" i="40"/>
  <c r="HQC4" i="40"/>
  <c r="HQD4" i="40"/>
  <c r="HQE4" i="40"/>
  <c r="HQF4" i="40"/>
  <c r="HQG4" i="40"/>
  <c r="HQH4" i="40"/>
  <c r="HQI4" i="40"/>
  <c r="HQJ4" i="40"/>
  <c r="HQK4" i="40"/>
  <c r="HQL4" i="40"/>
  <c r="HQM4" i="40"/>
  <c r="HQN4" i="40"/>
  <c r="HQO4" i="40"/>
  <c r="HQP4" i="40"/>
  <c r="HQQ4" i="40"/>
  <c r="HQR4" i="40"/>
  <c r="HQS4" i="40"/>
  <c r="HQT4" i="40"/>
  <c r="HQU4" i="40"/>
  <c r="HQV4" i="40"/>
  <c r="HQW4" i="40"/>
  <c r="HQX4" i="40"/>
  <c r="HQY4" i="40"/>
  <c r="HQZ4" i="40"/>
  <c r="HRA4" i="40"/>
  <c r="HRB4" i="40"/>
  <c r="HRC4" i="40"/>
  <c r="HRD4" i="40"/>
  <c r="HRE4" i="40"/>
  <c r="HRF4" i="40"/>
  <c r="HRG4" i="40"/>
  <c r="HRH4" i="40"/>
  <c r="HRI4" i="40"/>
  <c r="HRJ4" i="40"/>
  <c r="HRK4" i="40"/>
  <c r="HRL4" i="40"/>
  <c r="HRM4" i="40"/>
  <c r="HRN4" i="40"/>
  <c r="HRO4" i="40"/>
  <c r="HRP4" i="40"/>
  <c r="HRQ4" i="40"/>
  <c r="HRR4" i="40"/>
  <c r="HRS4" i="40"/>
  <c r="HRT4" i="40"/>
  <c r="HRU4" i="40"/>
  <c r="HRV4" i="40"/>
  <c r="HRW4" i="40"/>
  <c r="HRX4" i="40"/>
  <c r="HRY4" i="40"/>
  <c r="HRZ4" i="40"/>
  <c r="HSA4" i="40"/>
  <c r="HSB4" i="40"/>
  <c r="HSC4" i="40"/>
  <c r="HSD4" i="40"/>
  <c r="HSE4" i="40"/>
  <c r="HSF4" i="40"/>
  <c r="HSG4" i="40"/>
  <c r="HSH4" i="40"/>
  <c r="HSI4" i="40"/>
  <c r="HSJ4" i="40"/>
  <c r="HSK4" i="40"/>
  <c r="HSL4" i="40"/>
  <c r="HSM4" i="40"/>
  <c r="HSN4" i="40"/>
  <c r="HSO4" i="40"/>
  <c r="HSP4" i="40"/>
  <c r="HSQ4" i="40"/>
  <c r="HSR4" i="40"/>
  <c r="HSS4" i="40"/>
  <c r="HST4" i="40"/>
  <c r="HSU4" i="40"/>
  <c r="HSV4" i="40"/>
  <c r="HSW4" i="40"/>
  <c r="HSX4" i="40"/>
  <c r="HSY4" i="40"/>
  <c r="HSZ4" i="40"/>
  <c r="HTA4" i="40"/>
  <c r="HTB4" i="40"/>
  <c r="HTC4" i="40"/>
  <c r="HTD4" i="40"/>
  <c r="HTE4" i="40"/>
  <c r="HTF4" i="40"/>
  <c r="HTG4" i="40"/>
  <c r="HTH4" i="40"/>
  <c r="HTI4" i="40"/>
  <c r="HTJ4" i="40"/>
  <c r="HTK4" i="40"/>
  <c r="HTL4" i="40"/>
  <c r="HTM4" i="40"/>
  <c r="HTN4" i="40"/>
  <c r="HTO4" i="40"/>
  <c r="HTP4" i="40"/>
  <c r="HTQ4" i="40"/>
  <c r="HTR4" i="40"/>
  <c r="HTS4" i="40"/>
  <c r="HTT4" i="40"/>
  <c r="HTU4" i="40"/>
  <c r="HTV4" i="40"/>
  <c r="HTW4" i="40"/>
  <c r="HTX4" i="40"/>
  <c r="HTY4" i="40"/>
  <c r="HTZ4" i="40"/>
  <c r="HUA4" i="40"/>
  <c r="HUB4" i="40"/>
  <c r="HUC4" i="40"/>
  <c r="HUD4" i="40"/>
  <c r="HUE4" i="40"/>
  <c r="HUF4" i="40"/>
  <c r="HUG4" i="40"/>
  <c r="HUH4" i="40"/>
  <c r="HUI4" i="40"/>
  <c r="HUJ4" i="40"/>
  <c r="HUK4" i="40"/>
  <c r="HUL4" i="40"/>
  <c r="HUM4" i="40"/>
  <c r="HUN4" i="40"/>
  <c r="HUO4" i="40"/>
  <c r="HUP4" i="40"/>
  <c r="HUQ4" i="40"/>
  <c r="HUR4" i="40"/>
  <c r="HUS4" i="40"/>
  <c r="HUT4" i="40"/>
  <c r="HUU4" i="40"/>
  <c r="HUV4" i="40"/>
  <c r="HUW4" i="40"/>
  <c r="HUX4" i="40"/>
  <c r="HUY4" i="40"/>
  <c r="HUZ4" i="40"/>
  <c r="HVA4" i="40"/>
  <c r="HVB4" i="40"/>
  <c r="HVC4" i="40"/>
  <c r="HVD4" i="40"/>
  <c r="HVE4" i="40"/>
  <c r="HVF4" i="40"/>
  <c r="HVG4" i="40"/>
  <c r="HVH4" i="40"/>
  <c r="HVI4" i="40"/>
  <c r="HVJ4" i="40"/>
  <c r="HVK4" i="40"/>
  <c r="HVL4" i="40"/>
  <c r="HVM4" i="40"/>
  <c r="HVN4" i="40"/>
  <c r="HVO4" i="40"/>
  <c r="HVP4" i="40"/>
  <c r="HVQ4" i="40"/>
  <c r="HVR4" i="40"/>
  <c r="HVS4" i="40"/>
  <c r="HVT4" i="40"/>
  <c r="HVU4" i="40"/>
  <c r="HVV4" i="40"/>
  <c r="HVW4" i="40"/>
  <c r="HVX4" i="40"/>
  <c r="HVY4" i="40"/>
  <c r="HVZ4" i="40"/>
  <c r="HWA4" i="40"/>
  <c r="HWB4" i="40"/>
  <c r="HWC4" i="40"/>
  <c r="HWD4" i="40"/>
  <c r="HWE4" i="40"/>
  <c r="HWF4" i="40"/>
  <c r="HWG4" i="40"/>
  <c r="HWH4" i="40"/>
  <c r="HWI4" i="40"/>
  <c r="HWJ4" i="40"/>
  <c r="HWK4" i="40"/>
  <c r="HWL4" i="40"/>
  <c r="HWM4" i="40"/>
  <c r="HWN4" i="40"/>
  <c r="HWO4" i="40"/>
  <c r="HWP4" i="40"/>
  <c r="HWQ4" i="40"/>
  <c r="HWR4" i="40"/>
  <c r="HWS4" i="40"/>
  <c r="HWT4" i="40"/>
  <c r="HWU4" i="40"/>
  <c r="HWV4" i="40"/>
  <c r="HWW4" i="40"/>
  <c r="HWX4" i="40"/>
  <c r="HWY4" i="40"/>
  <c r="HWZ4" i="40"/>
  <c r="HXA4" i="40"/>
  <c r="HXB4" i="40"/>
  <c r="HXC4" i="40"/>
  <c r="HXD4" i="40"/>
  <c r="HXE4" i="40"/>
  <c r="HXF4" i="40"/>
  <c r="HXG4" i="40"/>
  <c r="HXH4" i="40"/>
  <c r="HXI4" i="40"/>
  <c r="HXJ4" i="40"/>
  <c r="HXK4" i="40"/>
  <c r="HXL4" i="40"/>
  <c r="HXM4" i="40"/>
  <c r="HXN4" i="40"/>
  <c r="HXO4" i="40"/>
  <c r="HXP4" i="40"/>
  <c r="HXQ4" i="40"/>
  <c r="HXR4" i="40"/>
  <c r="HXS4" i="40"/>
  <c r="HXT4" i="40"/>
  <c r="HXU4" i="40"/>
  <c r="HXV4" i="40"/>
  <c r="HXW4" i="40"/>
  <c r="HXX4" i="40"/>
  <c r="HXY4" i="40"/>
  <c r="HXZ4" i="40"/>
  <c r="HYA4" i="40"/>
  <c r="HYB4" i="40"/>
  <c r="HYC4" i="40"/>
  <c r="HYD4" i="40"/>
  <c r="HYE4" i="40"/>
  <c r="HYF4" i="40"/>
  <c r="HYG4" i="40"/>
  <c r="HYH4" i="40"/>
  <c r="HYI4" i="40"/>
  <c r="HYJ4" i="40"/>
  <c r="HYK4" i="40"/>
  <c r="HYL4" i="40"/>
  <c r="HYM4" i="40"/>
  <c r="HYN4" i="40"/>
  <c r="HYO4" i="40"/>
  <c r="HYP4" i="40"/>
  <c r="HYQ4" i="40"/>
  <c r="HYR4" i="40"/>
  <c r="HYS4" i="40"/>
  <c r="HYT4" i="40"/>
  <c r="HYU4" i="40"/>
  <c r="HYV4" i="40"/>
  <c r="HYW4" i="40"/>
  <c r="HYX4" i="40"/>
  <c r="HYY4" i="40"/>
  <c r="HYZ4" i="40"/>
  <c r="HZA4" i="40"/>
  <c r="HZB4" i="40"/>
  <c r="HZC4" i="40"/>
  <c r="HZD4" i="40"/>
  <c r="HZE4" i="40"/>
  <c r="HZF4" i="40"/>
  <c r="HZG4" i="40"/>
  <c r="HZH4" i="40"/>
  <c r="HZI4" i="40"/>
  <c r="HZJ4" i="40"/>
  <c r="HZK4" i="40"/>
  <c r="HZL4" i="40"/>
  <c r="HZM4" i="40"/>
  <c r="HZN4" i="40"/>
  <c r="HZO4" i="40"/>
  <c r="HZP4" i="40"/>
  <c r="HZQ4" i="40"/>
  <c r="HZR4" i="40"/>
  <c r="HZS4" i="40"/>
  <c r="HZT4" i="40"/>
  <c r="HZU4" i="40"/>
  <c r="HZV4" i="40"/>
  <c r="HZW4" i="40"/>
  <c r="HZX4" i="40"/>
  <c r="HZY4" i="40"/>
  <c r="HZZ4" i="40"/>
  <c r="IAA4" i="40"/>
  <c r="IAB4" i="40"/>
  <c r="IAC4" i="40"/>
  <c r="IAD4" i="40"/>
  <c r="IAE4" i="40"/>
  <c r="IAF4" i="40"/>
  <c r="IAG4" i="40"/>
  <c r="IAH4" i="40"/>
  <c r="IAI4" i="40"/>
  <c r="IAJ4" i="40"/>
  <c r="IAK4" i="40"/>
  <c r="IAL4" i="40"/>
  <c r="IAM4" i="40"/>
  <c r="IAN4" i="40"/>
  <c r="IAO4" i="40"/>
  <c r="IAP4" i="40"/>
  <c r="IAQ4" i="40"/>
  <c r="IAR4" i="40"/>
  <c r="IAS4" i="40"/>
  <c r="IAT4" i="40"/>
  <c r="IAU4" i="40"/>
  <c r="IAV4" i="40"/>
  <c r="IAW4" i="40"/>
  <c r="IAX4" i="40"/>
  <c r="IAY4" i="40"/>
  <c r="IAZ4" i="40"/>
  <c r="IBA4" i="40"/>
  <c r="IBB4" i="40"/>
  <c r="IBC4" i="40"/>
  <c r="IBD4" i="40"/>
  <c r="IBE4" i="40"/>
  <c r="IBF4" i="40"/>
  <c r="IBG4" i="40"/>
  <c r="IBH4" i="40"/>
  <c r="IBI4" i="40"/>
  <c r="IBJ4" i="40"/>
  <c r="IBK4" i="40"/>
  <c r="IBL4" i="40"/>
  <c r="IBM4" i="40"/>
  <c r="IBN4" i="40"/>
  <c r="IBO4" i="40"/>
  <c r="IBP4" i="40"/>
  <c r="IBQ4" i="40"/>
  <c r="IBR4" i="40"/>
  <c r="IBS4" i="40"/>
  <c r="IBT4" i="40"/>
  <c r="IBU4" i="40"/>
  <c r="IBV4" i="40"/>
  <c r="IBW4" i="40"/>
  <c r="IBX4" i="40"/>
  <c r="IBY4" i="40"/>
  <c r="IBZ4" i="40"/>
  <c r="ICA4" i="40"/>
  <c r="ICB4" i="40"/>
  <c r="ICC4" i="40"/>
  <c r="ICD4" i="40"/>
  <c r="ICE4" i="40"/>
  <c r="ICF4" i="40"/>
  <c r="ICG4" i="40"/>
  <c r="ICH4" i="40"/>
  <c r="ICI4" i="40"/>
  <c r="ICJ4" i="40"/>
  <c r="ICK4" i="40"/>
  <c r="ICL4" i="40"/>
  <c r="ICM4" i="40"/>
  <c r="ICN4" i="40"/>
  <c r="ICO4" i="40"/>
  <c r="ICP4" i="40"/>
  <c r="ICQ4" i="40"/>
  <c r="ICR4" i="40"/>
  <c r="ICS4" i="40"/>
  <c r="ICT4" i="40"/>
  <c r="ICU4" i="40"/>
  <c r="ICV4" i="40"/>
  <c r="ICW4" i="40"/>
  <c r="ICX4" i="40"/>
  <c r="ICY4" i="40"/>
  <c r="ICZ4" i="40"/>
  <c r="IDA4" i="40"/>
  <c r="IDB4" i="40"/>
  <c r="IDC4" i="40"/>
  <c r="IDD4" i="40"/>
  <c r="IDE4" i="40"/>
  <c r="IDF4" i="40"/>
  <c r="IDG4" i="40"/>
  <c r="IDH4" i="40"/>
  <c r="IDI4" i="40"/>
  <c r="IDJ4" i="40"/>
  <c r="IDK4" i="40"/>
  <c r="IDL4" i="40"/>
  <c r="IDM4" i="40"/>
  <c r="IDN4" i="40"/>
  <c r="IDO4" i="40"/>
  <c r="IDP4" i="40"/>
  <c r="IDQ4" i="40"/>
  <c r="IDR4" i="40"/>
  <c r="IDS4" i="40"/>
  <c r="IDT4" i="40"/>
  <c r="IDU4" i="40"/>
  <c r="IDV4" i="40"/>
  <c r="IDW4" i="40"/>
  <c r="IDX4" i="40"/>
  <c r="IDY4" i="40"/>
  <c r="IDZ4" i="40"/>
  <c r="IEA4" i="40"/>
  <c r="IEB4" i="40"/>
  <c r="IEC4" i="40"/>
  <c r="IED4" i="40"/>
  <c r="IEE4" i="40"/>
  <c r="IEF4" i="40"/>
  <c r="IEG4" i="40"/>
  <c r="IEH4" i="40"/>
  <c r="IEI4" i="40"/>
  <c r="IEJ4" i="40"/>
  <c r="IEK4" i="40"/>
  <c r="IEL4" i="40"/>
  <c r="IEM4" i="40"/>
  <c r="IEN4" i="40"/>
  <c r="IEO4" i="40"/>
  <c r="IEP4" i="40"/>
  <c r="IEQ4" i="40"/>
  <c r="IER4" i="40"/>
  <c r="IES4" i="40"/>
  <c r="IET4" i="40"/>
  <c r="IEU4" i="40"/>
  <c r="IEV4" i="40"/>
  <c r="IEW4" i="40"/>
  <c r="IEX4" i="40"/>
  <c r="IEY4" i="40"/>
  <c r="IEZ4" i="40"/>
  <c r="IFA4" i="40"/>
  <c r="IFB4" i="40"/>
  <c r="IFC4" i="40"/>
  <c r="IFD4" i="40"/>
  <c r="IFE4" i="40"/>
  <c r="IFF4" i="40"/>
  <c r="IFG4" i="40"/>
  <c r="IFH4" i="40"/>
  <c r="IFI4" i="40"/>
  <c r="IFJ4" i="40"/>
  <c r="IFK4" i="40"/>
  <c r="IFL4" i="40"/>
  <c r="IFM4" i="40"/>
  <c r="IFN4" i="40"/>
  <c r="IFO4" i="40"/>
  <c r="IFP4" i="40"/>
  <c r="IFQ4" i="40"/>
  <c r="IFR4" i="40"/>
  <c r="IFS4" i="40"/>
  <c r="IFT4" i="40"/>
  <c r="IFU4" i="40"/>
  <c r="IFV4" i="40"/>
  <c r="IFW4" i="40"/>
  <c r="IFX4" i="40"/>
  <c r="IFY4" i="40"/>
  <c r="IFZ4" i="40"/>
  <c r="IGA4" i="40"/>
  <c r="IGB4" i="40"/>
  <c r="IGC4" i="40"/>
  <c r="IGD4" i="40"/>
  <c r="IGE4" i="40"/>
  <c r="IGF4" i="40"/>
  <c r="IGG4" i="40"/>
  <c r="IGH4" i="40"/>
  <c r="IGI4" i="40"/>
  <c r="IGJ4" i="40"/>
  <c r="IGK4" i="40"/>
  <c r="IGL4" i="40"/>
  <c r="IGM4" i="40"/>
  <c r="IGN4" i="40"/>
  <c r="IGO4" i="40"/>
  <c r="IGP4" i="40"/>
  <c r="IGQ4" i="40"/>
  <c r="IGR4" i="40"/>
  <c r="IGS4" i="40"/>
  <c r="IGT4" i="40"/>
  <c r="IGU4" i="40"/>
  <c r="IGV4" i="40"/>
  <c r="IGW4" i="40"/>
  <c r="IGX4" i="40"/>
  <c r="IGY4" i="40"/>
  <c r="IGZ4" i="40"/>
  <c r="IHA4" i="40"/>
  <c r="IHB4" i="40"/>
  <c r="IHC4" i="40"/>
  <c r="IHD4" i="40"/>
  <c r="IHE4" i="40"/>
  <c r="IHF4" i="40"/>
  <c r="IHG4" i="40"/>
  <c r="IHH4" i="40"/>
  <c r="IHI4" i="40"/>
  <c r="IHJ4" i="40"/>
  <c r="IHK4" i="40"/>
  <c r="IHL4" i="40"/>
  <c r="IHM4" i="40"/>
  <c r="IHN4" i="40"/>
  <c r="IHO4" i="40"/>
  <c r="IHP4" i="40"/>
  <c r="IHQ4" i="40"/>
  <c r="IHR4" i="40"/>
  <c r="IHS4" i="40"/>
  <c r="IHT4" i="40"/>
  <c r="IHU4" i="40"/>
  <c r="IHV4" i="40"/>
  <c r="IHW4" i="40"/>
  <c r="IHX4" i="40"/>
  <c r="IHY4" i="40"/>
  <c r="IHZ4" i="40"/>
  <c r="IIA4" i="40"/>
  <c r="IIB4" i="40"/>
  <c r="IIC4" i="40"/>
  <c r="IID4" i="40"/>
  <c r="IIE4" i="40"/>
  <c r="IIF4" i="40"/>
  <c r="IIG4" i="40"/>
  <c r="IIH4" i="40"/>
  <c r="III4" i="40"/>
  <c r="IIJ4" i="40"/>
  <c r="IIK4" i="40"/>
  <c r="IIL4" i="40"/>
  <c r="IIM4" i="40"/>
  <c r="IIN4" i="40"/>
  <c r="IIO4" i="40"/>
  <c r="IIP4" i="40"/>
  <c r="IIQ4" i="40"/>
  <c r="IIR4" i="40"/>
  <c r="IIS4" i="40"/>
  <c r="IIT4" i="40"/>
  <c r="IIU4" i="40"/>
  <c r="IIV4" i="40"/>
  <c r="IIW4" i="40"/>
  <c r="IIX4" i="40"/>
  <c r="IIY4" i="40"/>
  <c r="IIZ4" i="40"/>
  <c r="IJA4" i="40"/>
  <c r="IJB4" i="40"/>
  <c r="IJC4" i="40"/>
  <c r="IJD4" i="40"/>
  <c r="IJE4" i="40"/>
  <c r="IJF4" i="40"/>
  <c r="IJG4" i="40"/>
  <c r="IJH4" i="40"/>
  <c r="IJI4" i="40"/>
  <c r="IJJ4" i="40"/>
  <c r="IJK4" i="40"/>
  <c r="IJL4" i="40"/>
  <c r="IJM4" i="40"/>
  <c r="IJN4" i="40"/>
  <c r="IJO4" i="40"/>
  <c r="IJP4" i="40"/>
  <c r="IJQ4" i="40"/>
  <c r="IJR4" i="40"/>
  <c r="IJS4" i="40"/>
  <c r="IJT4" i="40"/>
  <c r="IJU4" i="40"/>
  <c r="IJV4" i="40"/>
  <c r="IJW4" i="40"/>
  <c r="IJX4" i="40"/>
  <c r="IJY4" i="40"/>
  <c r="IJZ4" i="40"/>
  <c r="IKA4" i="40"/>
  <c r="IKB4" i="40"/>
  <c r="IKC4" i="40"/>
  <c r="IKD4" i="40"/>
  <c r="IKE4" i="40"/>
  <c r="IKF4" i="40"/>
  <c r="IKG4" i="40"/>
  <c r="IKH4" i="40"/>
  <c r="IKI4" i="40"/>
  <c r="IKJ4" i="40"/>
  <c r="IKK4" i="40"/>
  <c r="IKL4" i="40"/>
  <c r="IKM4" i="40"/>
  <c r="IKN4" i="40"/>
  <c r="IKO4" i="40"/>
  <c r="IKP4" i="40"/>
  <c r="IKQ4" i="40"/>
  <c r="IKR4" i="40"/>
  <c r="IKS4" i="40"/>
  <c r="IKT4" i="40"/>
  <c r="IKU4" i="40"/>
  <c r="IKV4" i="40"/>
  <c r="IKW4" i="40"/>
  <c r="IKX4" i="40"/>
  <c r="IKY4" i="40"/>
  <c r="IKZ4" i="40"/>
  <c r="ILA4" i="40"/>
  <c r="ILB4" i="40"/>
  <c r="ILC4" i="40"/>
  <c r="ILD4" i="40"/>
  <c r="ILE4" i="40"/>
  <c r="ILF4" i="40"/>
  <c r="ILG4" i="40"/>
  <c r="ILH4" i="40"/>
  <c r="ILI4" i="40"/>
  <c r="ILJ4" i="40"/>
  <c r="ILK4" i="40"/>
  <c r="ILL4" i="40"/>
  <c r="ILM4" i="40"/>
  <c r="ILN4" i="40"/>
  <c r="ILO4" i="40"/>
  <c r="ILP4" i="40"/>
  <c r="ILQ4" i="40"/>
  <c r="ILR4" i="40"/>
  <c r="ILS4" i="40"/>
  <c r="ILT4" i="40"/>
  <c r="ILU4" i="40"/>
  <c r="ILV4" i="40"/>
  <c r="ILW4" i="40"/>
  <c r="ILX4" i="40"/>
  <c r="ILY4" i="40"/>
  <c r="ILZ4" i="40"/>
  <c r="IMA4" i="40"/>
  <c r="IMB4" i="40"/>
  <c r="IMC4" i="40"/>
  <c r="IMD4" i="40"/>
  <c r="IME4" i="40"/>
  <c r="IMF4" i="40"/>
  <c r="IMG4" i="40"/>
  <c r="IMH4" i="40"/>
  <c r="IMI4" i="40"/>
  <c r="IMJ4" i="40"/>
  <c r="IMK4" i="40"/>
  <c r="IML4" i="40"/>
  <c r="IMM4" i="40"/>
  <c r="IMN4" i="40"/>
  <c r="IMO4" i="40"/>
  <c r="IMP4" i="40"/>
  <c r="IMQ4" i="40"/>
  <c r="IMR4" i="40"/>
  <c r="IMS4" i="40"/>
  <c r="IMT4" i="40"/>
  <c r="IMU4" i="40"/>
  <c r="IMV4" i="40"/>
  <c r="IMW4" i="40"/>
  <c r="IMX4" i="40"/>
  <c r="IMY4" i="40"/>
  <c r="IMZ4" i="40"/>
  <c r="INA4" i="40"/>
  <c r="INB4" i="40"/>
  <c r="INC4" i="40"/>
  <c r="IND4" i="40"/>
  <c r="INE4" i="40"/>
  <c r="INF4" i="40"/>
  <c r="ING4" i="40"/>
  <c r="INH4" i="40"/>
  <c r="INI4" i="40"/>
  <c r="INJ4" i="40"/>
  <c r="INK4" i="40"/>
  <c r="INL4" i="40"/>
  <c r="INM4" i="40"/>
  <c r="INN4" i="40"/>
  <c r="INO4" i="40"/>
  <c r="INP4" i="40"/>
  <c r="INQ4" i="40"/>
  <c r="INR4" i="40"/>
  <c r="INS4" i="40"/>
  <c r="INT4" i="40"/>
  <c r="INU4" i="40"/>
  <c r="INV4" i="40"/>
  <c r="INW4" i="40"/>
  <c r="INX4" i="40"/>
  <c r="INY4" i="40"/>
  <c r="INZ4" i="40"/>
  <c r="IOA4" i="40"/>
  <c r="IOB4" i="40"/>
  <c r="IOC4" i="40"/>
  <c r="IOD4" i="40"/>
  <c r="IOE4" i="40"/>
  <c r="IOF4" i="40"/>
  <c r="IOG4" i="40"/>
  <c r="IOH4" i="40"/>
  <c r="IOI4" i="40"/>
  <c r="IOJ4" i="40"/>
  <c r="IOK4" i="40"/>
  <c r="IOL4" i="40"/>
  <c r="IOM4" i="40"/>
  <c r="ION4" i="40"/>
  <c r="IOO4" i="40"/>
  <c r="IOP4" i="40"/>
  <c r="IOQ4" i="40"/>
  <c r="IOR4" i="40"/>
  <c r="IOS4" i="40"/>
  <c r="IOT4" i="40"/>
  <c r="IOU4" i="40"/>
  <c r="IOV4" i="40"/>
  <c r="IOW4" i="40"/>
  <c r="IOX4" i="40"/>
  <c r="IOY4" i="40"/>
  <c r="IOZ4" i="40"/>
  <c r="IPA4" i="40"/>
  <c r="IPB4" i="40"/>
  <c r="IPC4" i="40"/>
  <c r="IPD4" i="40"/>
  <c r="IPE4" i="40"/>
  <c r="IPF4" i="40"/>
  <c r="IPG4" i="40"/>
  <c r="IPH4" i="40"/>
  <c r="IPI4" i="40"/>
  <c r="IPJ4" i="40"/>
  <c r="IPK4" i="40"/>
  <c r="IPL4" i="40"/>
  <c r="IPM4" i="40"/>
  <c r="IPN4" i="40"/>
  <c r="IPO4" i="40"/>
  <c r="IPP4" i="40"/>
  <c r="IPQ4" i="40"/>
  <c r="IPR4" i="40"/>
  <c r="IPS4" i="40"/>
  <c r="IPT4" i="40"/>
  <c r="IPU4" i="40"/>
  <c r="IPV4" i="40"/>
  <c r="IPW4" i="40"/>
  <c r="IPX4" i="40"/>
  <c r="IPY4" i="40"/>
  <c r="IPZ4" i="40"/>
  <c r="IQA4" i="40"/>
  <c r="IQB4" i="40"/>
  <c r="IQC4" i="40"/>
  <c r="IQD4" i="40"/>
  <c r="IQE4" i="40"/>
  <c r="IQF4" i="40"/>
  <c r="IQG4" i="40"/>
  <c r="IQH4" i="40"/>
  <c r="IQI4" i="40"/>
  <c r="IQJ4" i="40"/>
  <c r="IQK4" i="40"/>
  <c r="IQL4" i="40"/>
  <c r="IQM4" i="40"/>
  <c r="IQN4" i="40"/>
  <c r="IQO4" i="40"/>
  <c r="IQP4" i="40"/>
  <c r="IQQ4" i="40"/>
  <c r="IQR4" i="40"/>
  <c r="IQS4" i="40"/>
  <c r="IQT4" i="40"/>
  <c r="IQU4" i="40"/>
  <c r="IQV4" i="40"/>
  <c r="IQW4" i="40"/>
  <c r="IQX4" i="40"/>
  <c r="IQY4" i="40"/>
  <c r="IQZ4" i="40"/>
  <c r="IRA4" i="40"/>
  <c r="IRB4" i="40"/>
  <c r="IRC4" i="40"/>
  <c r="IRD4" i="40"/>
  <c r="IRE4" i="40"/>
  <c r="IRF4" i="40"/>
  <c r="IRG4" i="40"/>
  <c r="IRH4" i="40"/>
  <c r="IRI4" i="40"/>
  <c r="IRJ4" i="40"/>
  <c r="IRK4" i="40"/>
  <c r="IRL4" i="40"/>
  <c r="IRM4" i="40"/>
  <c r="IRN4" i="40"/>
  <c r="IRO4" i="40"/>
  <c r="IRP4" i="40"/>
  <c r="IRQ4" i="40"/>
  <c r="IRR4" i="40"/>
  <c r="IRS4" i="40"/>
  <c r="IRT4" i="40"/>
  <c r="IRU4" i="40"/>
  <c r="IRV4" i="40"/>
  <c r="IRW4" i="40"/>
  <c r="IRX4" i="40"/>
  <c r="IRY4" i="40"/>
  <c r="IRZ4" i="40"/>
  <c r="ISA4" i="40"/>
  <c r="ISB4" i="40"/>
  <c r="ISC4" i="40"/>
  <c r="ISD4" i="40"/>
  <c r="ISE4" i="40"/>
  <c r="ISF4" i="40"/>
  <c r="ISG4" i="40"/>
  <c r="ISH4" i="40"/>
  <c r="ISI4" i="40"/>
  <c r="ISJ4" i="40"/>
  <c r="ISK4" i="40"/>
  <c r="ISL4" i="40"/>
  <c r="ISM4" i="40"/>
  <c r="ISN4" i="40"/>
  <c r="ISO4" i="40"/>
  <c r="ISP4" i="40"/>
  <c r="ISQ4" i="40"/>
  <c r="ISR4" i="40"/>
  <c r="ISS4" i="40"/>
  <c r="IST4" i="40"/>
  <c r="ISU4" i="40"/>
  <c r="ISV4" i="40"/>
  <c r="ISW4" i="40"/>
  <c r="ISX4" i="40"/>
  <c r="ISY4" i="40"/>
  <c r="ISZ4" i="40"/>
  <c r="ITA4" i="40"/>
  <c r="ITB4" i="40"/>
  <c r="ITC4" i="40"/>
  <c r="ITD4" i="40"/>
  <c r="ITE4" i="40"/>
  <c r="ITF4" i="40"/>
  <c r="ITG4" i="40"/>
  <c r="ITH4" i="40"/>
  <c r="ITI4" i="40"/>
  <c r="ITJ4" i="40"/>
  <c r="ITK4" i="40"/>
  <c r="ITL4" i="40"/>
  <c r="ITM4" i="40"/>
  <c r="ITN4" i="40"/>
  <c r="ITO4" i="40"/>
  <c r="ITP4" i="40"/>
  <c r="ITQ4" i="40"/>
  <c r="ITR4" i="40"/>
  <c r="ITS4" i="40"/>
  <c r="ITT4" i="40"/>
  <c r="ITU4" i="40"/>
  <c r="ITV4" i="40"/>
  <c r="ITW4" i="40"/>
  <c r="ITX4" i="40"/>
  <c r="ITY4" i="40"/>
  <c r="ITZ4" i="40"/>
  <c r="IUA4" i="40"/>
  <c r="IUB4" i="40"/>
  <c r="IUC4" i="40"/>
  <c r="IUD4" i="40"/>
  <c r="IUE4" i="40"/>
  <c r="IUF4" i="40"/>
  <c r="IUG4" i="40"/>
  <c r="IUH4" i="40"/>
  <c r="IUI4" i="40"/>
  <c r="IUJ4" i="40"/>
  <c r="IUK4" i="40"/>
  <c r="IUL4" i="40"/>
  <c r="IUM4" i="40"/>
  <c r="IUN4" i="40"/>
  <c r="IUO4" i="40"/>
  <c r="IUP4" i="40"/>
  <c r="IUQ4" i="40"/>
  <c r="IUR4" i="40"/>
  <c r="IUS4" i="40"/>
  <c r="IUT4" i="40"/>
  <c r="IUU4" i="40"/>
  <c r="IUV4" i="40"/>
  <c r="IUW4" i="40"/>
  <c r="IUX4" i="40"/>
  <c r="IUY4" i="40"/>
  <c r="IUZ4" i="40"/>
  <c r="IVA4" i="40"/>
  <c r="IVB4" i="40"/>
  <c r="IVC4" i="40"/>
  <c r="IVD4" i="40"/>
  <c r="IVE4" i="40"/>
  <c r="IVF4" i="40"/>
  <c r="IVG4" i="40"/>
  <c r="IVH4" i="40"/>
  <c r="IVI4" i="40"/>
  <c r="IVJ4" i="40"/>
  <c r="IVK4" i="40"/>
  <c r="IVL4" i="40"/>
  <c r="IVM4" i="40"/>
  <c r="IVN4" i="40"/>
  <c r="IVO4" i="40"/>
  <c r="IVP4" i="40"/>
  <c r="IVQ4" i="40"/>
  <c r="IVR4" i="40"/>
  <c r="IVS4" i="40"/>
  <c r="IVT4" i="40"/>
  <c r="IVU4" i="40"/>
  <c r="IVV4" i="40"/>
  <c r="IVW4" i="40"/>
  <c r="IVX4" i="40"/>
  <c r="IVY4" i="40"/>
  <c r="IVZ4" i="40"/>
  <c r="IWA4" i="40"/>
  <c r="IWB4" i="40"/>
  <c r="IWC4" i="40"/>
  <c r="IWD4" i="40"/>
  <c r="IWE4" i="40"/>
  <c r="IWF4" i="40"/>
  <c r="IWG4" i="40"/>
  <c r="IWH4" i="40"/>
  <c r="IWI4" i="40"/>
  <c r="IWJ4" i="40"/>
  <c r="IWK4" i="40"/>
  <c r="IWL4" i="40"/>
  <c r="IWM4" i="40"/>
  <c r="IWN4" i="40"/>
  <c r="IWO4" i="40"/>
  <c r="IWP4" i="40"/>
  <c r="IWQ4" i="40"/>
  <c r="IWR4" i="40"/>
  <c r="IWS4" i="40"/>
  <c r="IWT4" i="40"/>
  <c r="IWU4" i="40"/>
  <c r="IWV4" i="40"/>
  <c r="IWW4" i="40"/>
  <c r="IWX4" i="40"/>
  <c r="IWY4" i="40"/>
  <c r="IWZ4" i="40"/>
  <c r="IXA4" i="40"/>
  <c r="IXB4" i="40"/>
  <c r="IXC4" i="40"/>
  <c r="IXD4" i="40"/>
  <c r="IXE4" i="40"/>
  <c r="IXF4" i="40"/>
  <c r="IXG4" i="40"/>
  <c r="IXH4" i="40"/>
  <c r="IXI4" i="40"/>
  <c r="IXJ4" i="40"/>
  <c r="IXK4" i="40"/>
  <c r="IXL4" i="40"/>
  <c r="IXM4" i="40"/>
  <c r="IXN4" i="40"/>
  <c r="IXO4" i="40"/>
  <c r="IXP4" i="40"/>
  <c r="IXQ4" i="40"/>
  <c r="IXR4" i="40"/>
  <c r="IXS4" i="40"/>
  <c r="IXT4" i="40"/>
  <c r="IXU4" i="40"/>
  <c r="IXV4" i="40"/>
  <c r="IXW4" i="40"/>
  <c r="IXX4" i="40"/>
  <c r="IXY4" i="40"/>
  <c r="IXZ4" i="40"/>
  <c r="IYA4" i="40"/>
  <c r="IYB4" i="40"/>
  <c r="IYC4" i="40"/>
  <c r="IYD4" i="40"/>
  <c r="IYE4" i="40"/>
  <c r="IYF4" i="40"/>
  <c r="IYG4" i="40"/>
  <c r="IYH4" i="40"/>
  <c r="IYI4" i="40"/>
  <c r="IYJ4" i="40"/>
  <c r="IYK4" i="40"/>
  <c r="IYL4" i="40"/>
  <c r="IYM4" i="40"/>
  <c r="IYN4" i="40"/>
  <c r="IYO4" i="40"/>
  <c r="IYP4" i="40"/>
  <c r="IYQ4" i="40"/>
  <c r="IYR4" i="40"/>
  <c r="IYS4" i="40"/>
  <c r="IYT4" i="40"/>
  <c r="IYU4" i="40"/>
  <c r="IYV4" i="40"/>
  <c r="IYW4" i="40"/>
  <c r="IYX4" i="40"/>
  <c r="IYY4" i="40"/>
  <c r="IYZ4" i="40"/>
  <c r="IZA4" i="40"/>
  <c r="IZB4" i="40"/>
  <c r="IZC4" i="40"/>
  <c r="IZD4" i="40"/>
  <c r="IZE4" i="40"/>
  <c r="IZF4" i="40"/>
  <c r="IZG4" i="40"/>
  <c r="IZH4" i="40"/>
  <c r="IZI4" i="40"/>
  <c r="IZJ4" i="40"/>
  <c r="IZK4" i="40"/>
  <c r="IZL4" i="40"/>
  <c r="IZM4" i="40"/>
  <c r="IZN4" i="40"/>
  <c r="IZO4" i="40"/>
  <c r="IZP4" i="40"/>
  <c r="IZQ4" i="40"/>
  <c r="IZR4" i="40"/>
  <c r="IZS4" i="40"/>
  <c r="IZT4" i="40"/>
  <c r="IZU4" i="40"/>
  <c r="IZV4" i="40"/>
  <c r="IZW4" i="40"/>
  <c r="IZX4" i="40"/>
  <c r="IZY4" i="40"/>
  <c r="IZZ4" i="40"/>
  <c r="JAA4" i="40"/>
  <c r="JAB4" i="40"/>
  <c r="JAC4" i="40"/>
  <c r="JAD4" i="40"/>
  <c r="JAE4" i="40"/>
  <c r="JAF4" i="40"/>
  <c r="JAG4" i="40"/>
  <c r="JAH4" i="40"/>
  <c r="JAI4" i="40"/>
  <c r="JAJ4" i="40"/>
  <c r="JAK4" i="40"/>
  <c r="JAL4" i="40"/>
  <c r="JAM4" i="40"/>
  <c r="JAN4" i="40"/>
  <c r="JAO4" i="40"/>
  <c r="JAP4" i="40"/>
  <c r="JAQ4" i="40"/>
  <c r="JAR4" i="40"/>
  <c r="JAS4" i="40"/>
  <c r="JAT4" i="40"/>
  <c r="JAU4" i="40"/>
  <c r="JAV4" i="40"/>
  <c r="JAW4" i="40"/>
  <c r="JAX4" i="40"/>
  <c r="JAY4" i="40"/>
  <c r="JAZ4" i="40"/>
  <c r="JBA4" i="40"/>
  <c r="JBB4" i="40"/>
  <c r="JBC4" i="40"/>
  <c r="JBD4" i="40"/>
  <c r="JBE4" i="40"/>
  <c r="JBF4" i="40"/>
  <c r="JBG4" i="40"/>
  <c r="JBH4" i="40"/>
  <c r="JBI4" i="40"/>
  <c r="JBJ4" i="40"/>
  <c r="JBK4" i="40"/>
  <c r="JBL4" i="40"/>
  <c r="JBM4" i="40"/>
  <c r="JBN4" i="40"/>
  <c r="JBO4" i="40"/>
  <c r="JBP4" i="40"/>
  <c r="JBQ4" i="40"/>
  <c r="JBR4" i="40"/>
  <c r="JBS4" i="40"/>
  <c r="JBT4" i="40"/>
  <c r="JBU4" i="40"/>
  <c r="JBV4" i="40"/>
  <c r="JBW4" i="40"/>
  <c r="JBX4" i="40"/>
  <c r="JBY4" i="40"/>
  <c r="JBZ4" i="40"/>
  <c r="JCA4" i="40"/>
  <c r="JCB4" i="40"/>
  <c r="JCC4" i="40"/>
  <c r="JCD4" i="40"/>
  <c r="JCE4" i="40"/>
  <c r="JCF4" i="40"/>
  <c r="JCG4" i="40"/>
  <c r="JCH4" i="40"/>
  <c r="JCI4" i="40"/>
  <c r="JCJ4" i="40"/>
  <c r="JCK4" i="40"/>
  <c r="JCL4" i="40"/>
  <c r="JCM4" i="40"/>
  <c r="JCN4" i="40"/>
  <c r="JCO4" i="40"/>
  <c r="JCP4" i="40"/>
  <c r="JCQ4" i="40"/>
  <c r="JCR4" i="40"/>
  <c r="JCS4" i="40"/>
  <c r="JCT4" i="40"/>
  <c r="JCU4" i="40"/>
  <c r="JCV4" i="40"/>
  <c r="JCW4" i="40"/>
  <c r="JCX4" i="40"/>
  <c r="JCY4" i="40"/>
  <c r="JCZ4" i="40"/>
  <c r="JDA4" i="40"/>
  <c r="JDB4" i="40"/>
  <c r="JDC4" i="40"/>
  <c r="JDD4" i="40"/>
  <c r="JDE4" i="40"/>
  <c r="JDF4" i="40"/>
  <c r="JDG4" i="40"/>
  <c r="JDH4" i="40"/>
  <c r="JDI4" i="40"/>
  <c r="JDJ4" i="40"/>
  <c r="JDK4" i="40"/>
  <c r="JDL4" i="40"/>
  <c r="JDM4" i="40"/>
  <c r="JDN4" i="40"/>
  <c r="JDO4" i="40"/>
  <c r="JDP4" i="40"/>
  <c r="JDQ4" i="40"/>
  <c r="JDR4" i="40"/>
  <c r="JDS4" i="40"/>
  <c r="JDT4" i="40"/>
  <c r="JDU4" i="40"/>
  <c r="JDV4" i="40"/>
  <c r="JDW4" i="40"/>
  <c r="JDX4" i="40"/>
  <c r="JDY4" i="40"/>
  <c r="JDZ4" i="40"/>
  <c r="JEA4" i="40"/>
  <c r="JEB4" i="40"/>
  <c r="JEC4" i="40"/>
  <c r="JED4" i="40"/>
  <c r="JEE4" i="40"/>
  <c r="JEF4" i="40"/>
  <c r="JEG4" i="40"/>
  <c r="JEH4" i="40"/>
  <c r="JEI4" i="40"/>
  <c r="JEJ4" i="40"/>
  <c r="JEK4" i="40"/>
  <c r="JEL4" i="40"/>
  <c r="JEM4" i="40"/>
  <c r="JEN4" i="40"/>
  <c r="JEO4" i="40"/>
  <c r="JEP4" i="40"/>
  <c r="JEQ4" i="40"/>
  <c r="JER4" i="40"/>
  <c r="JES4" i="40"/>
  <c r="JET4" i="40"/>
  <c r="JEU4" i="40"/>
  <c r="JEV4" i="40"/>
  <c r="JEW4" i="40"/>
  <c r="JEX4" i="40"/>
  <c r="JEY4" i="40"/>
  <c r="JEZ4" i="40"/>
  <c r="JFA4" i="40"/>
  <c r="JFB4" i="40"/>
  <c r="JFC4" i="40"/>
  <c r="JFD4" i="40"/>
  <c r="JFE4" i="40"/>
  <c r="JFF4" i="40"/>
  <c r="JFG4" i="40"/>
  <c r="JFH4" i="40"/>
  <c r="JFI4" i="40"/>
  <c r="JFJ4" i="40"/>
  <c r="JFK4" i="40"/>
  <c r="JFL4" i="40"/>
  <c r="JFM4" i="40"/>
  <c r="JFN4" i="40"/>
  <c r="JFO4" i="40"/>
  <c r="JFP4" i="40"/>
  <c r="JFQ4" i="40"/>
  <c r="JFR4" i="40"/>
  <c r="JFS4" i="40"/>
  <c r="JFT4" i="40"/>
  <c r="JFU4" i="40"/>
  <c r="JFV4" i="40"/>
  <c r="JFW4" i="40"/>
  <c r="JFX4" i="40"/>
  <c r="JFY4" i="40"/>
  <c r="JFZ4" i="40"/>
  <c r="JGA4" i="40"/>
  <c r="JGB4" i="40"/>
  <c r="JGC4" i="40"/>
  <c r="JGD4" i="40"/>
  <c r="JGE4" i="40"/>
  <c r="JGF4" i="40"/>
  <c r="JGG4" i="40"/>
  <c r="JGH4" i="40"/>
  <c r="JGI4" i="40"/>
  <c r="JGJ4" i="40"/>
  <c r="JGK4" i="40"/>
  <c r="JGL4" i="40"/>
  <c r="JGM4" i="40"/>
  <c r="JGN4" i="40"/>
  <c r="JGO4" i="40"/>
  <c r="JGP4" i="40"/>
  <c r="JGQ4" i="40"/>
  <c r="JGR4" i="40"/>
  <c r="JGS4" i="40"/>
  <c r="JGT4" i="40"/>
  <c r="JGU4" i="40"/>
  <c r="JGV4" i="40"/>
  <c r="JGW4" i="40"/>
  <c r="JGX4" i="40"/>
  <c r="JGY4" i="40"/>
  <c r="JGZ4" i="40"/>
  <c r="JHA4" i="40"/>
  <c r="JHB4" i="40"/>
  <c r="JHC4" i="40"/>
  <c r="JHD4" i="40"/>
  <c r="JHE4" i="40"/>
  <c r="JHF4" i="40"/>
  <c r="JHG4" i="40"/>
  <c r="JHH4" i="40"/>
  <c r="JHI4" i="40"/>
  <c r="JHJ4" i="40"/>
  <c r="JHK4" i="40"/>
  <c r="JHL4" i="40"/>
  <c r="JHM4" i="40"/>
  <c r="JHN4" i="40"/>
  <c r="JHO4" i="40"/>
  <c r="JHP4" i="40"/>
  <c r="JHQ4" i="40"/>
  <c r="JHR4" i="40"/>
  <c r="JHS4" i="40"/>
  <c r="JHT4" i="40"/>
  <c r="JHU4" i="40"/>
  <c r="JHV4" i="40"/>
  <c r="JHW4" i="40"/>
  <c r="JHX4" i="40"/>
  <c r="JHY4" i="40"/>
  <c r="JHZ4" i="40"/>
  <c r="JIA4" i="40"/>
  <c r="JIB4" i="40"/>
  <c r="JIC4" i="40"/>
  <c r="JID4" i="40"/>
  <c r="JIE4" i="40"/>
  <c r="JIF4" i="40"/>
  <c r="JIG4" i="40"/>
  <c r="JIH4" i="40"/>
  <c r="JII4" i="40"/>
  <c r="JIJ4" i="40"/>
  <c r="JIK4" i="40"/>
  <c r="JIL4" i="40"/>
  <c r="JIM4" i="40"/>
  <c r="JIN4" i="40"/>
  <c r="JIO4" i="40"/>
  <c r="JIP4" i="40"/>
  <c r="JIQ4" i="40"/>
  <c r="JIR4" i="40"/>
  <c r="JIS4" i="40"/>
  <c r="JIT4" i="40"/>
  <c r="JIU4" i="40"/>
  <c r="JIV4" i="40"/>
  <c r="JIW4" i="40"/>
  <c r="JIX4" i="40"/>
  <c r="JIY4" i="40"/>
  <c r="JIZ4" i="40"/>
  <c r="JJA4" i="40"/>
  <c r="JJB4" i="40"/>
  <c r="JJC4" i="40"/>
  <c r="JJD4" i="40"/>
  <c r="JJE4" i="40"/>
  <c r="JJF4" i="40"/>
  <c r="JJG4" i="40"/>
  <c r="JJH4" i="40"/>
  <c r="JJI4" i="40"/>
  <c r="JJJ4" i="40"/>
  <c r="JJK4" i="40"/>
  <c r="JJL4" i="40"/>
  <c r="JJM4" i="40"/>
  <c r="JJN4" i="40"/>
  <c r="JJO4" i="40"/>
  <c r="JJP4" i="40"/>
  <c r="JJQ4" i="40"/>
  <c r="JJR4" i="40"/>
  <c r="JJS4" i="40"/>
  <c r="JJT4" i="40"/>
  <c r="JJU4" i="40"/>
  <c r="JJV4" i="40"/>
  <c r="JJW4" i="40"/>
  <c r="JJX4" i="40"/>
  <c r="JJY4" i="40"/>
  <c r="JJZ4" i="40"/>
  <c r="JKA4" i="40"/>
  <c r="JKB4" i="40"/>
  <c r="JKC4" i="40"/>
  <c r="JKD4" i="40"/>
  <c r="JKE4" i="40"/>
  <c r="JKF4" i="40"/>
  <c r="JKG4" i="40"/>
  <c r="JKH4" i="40"/>
  <c r="JKI4" i="40"/>
  <c r="JKJ4" i="40"/>
  <c r="JKK4" i="40"/>
  <c r="JKL4" i="40"/>
  <c r="JKM4" i="40"/>
  <c r="JKN4" i="40"/>
  <c r="JKO4" i="40"/>
  <c r="JKP4" i="40"/>
  <c r="JKQ4" i="40"/>
  <c r="JKR4" i="40"/>
  <c r="JKS4" i="40"/>
  <c r="JKT4" i="40"/>
  <c r="JKU4" i="40"/>
  <c r="JKV4" i="40"/>
  <c r="JKW4" i="40"/>
  <c r="JKX4" i="40"/>
  <c r="JKY4" i="40"/>
  <c r="JKZ4" i="40"/>
  <c r="JLA4" i="40"/>
  <c r="JLB4" i="40"/>
  <c r="JLC4" i="40"/>
  <c r="JLD4" i="40"/>
  <c r="JLE4" i="40"/>
  <c r="JLF4" i="40"/>
  <c r="JLG4" i="40"/>
  <c r="JLH4" i="40"/>
  <c r="JLI4" i="40"/>
  <c r="JLJ4" i="40"/>
  <c r="JLK4" i="40"/>
  <c r="JLL4" i="40"/>
  <c r="JLM4" i="40"/>
  <c r="JLN4" i="40"/>
  <c r="JLO4" i="40"/>
  <c r="JLP4" i="40"/>
  <c r="JLQ4" i="40"/>
  <c r="JLR4" i="40"/>
  <c r="JLS4" i="40"/>
  <c r="JLT4" i="40"/>
  <c r="JLU4" i="40"/>
  <c r="JLV4" i="40"/>
  <c r="JLW4" i="40"/>
  <c r="JLX4" i="40"/>
  <c r="JLY4" i="40"/>
  <c r="JLZ4" i="40"/>
  <c r="JMA4" i="40"/>
  <c r="JMB4" i="40"/>
  <c r="JMC4" i="40"/>
  <c r="JMD4" i="40"/>
  <c r="JME4" i="40"/>
  <c r="JMF4" i="40"/>
  <c r="JMG4" i="40"/>
  <c r="JMH4" i="40"/>
  <c r="JMI4" i="40"/>
  <c r="JMJ4" i="40"/>
  <c r="JMK4" i="40"/>
  <c r="JML4" i="40"/>
  <c r="JMM4" i="40"/>
  <c r="JMN4" i="40"/>
  <c r="JMO4" i="40"/>
  <c r="JMP4" i="40"/>
  <c r="JMQ4" i="40"/>
  <c r="JMR4" i="40"/>
  <c r="JMS4" i="40"/>
  <c r="JMT4" i="40"/>
  <c r="JMU4" i="40"/>
  <c r="JMV4" i="40"/>
  <c r="JMW4" i="40"/>
  <c r="JMX4" i="40"/>
  <c r="JMY4" i="40"/>
  <c r="JMZ4" i="40"/>
  <c r="JNA4" i="40"/>
  <c r="JNB4" i="40"/>
  <c r="JNC4" i="40"/>
  <c r="JND4" i="40"/>
  <c r="JNE4" i="40"/>
  <c r="JNF4" i="40"/>
  <c r="JNG4" i="40"/>
  <c r="JNH4" i="40"/>
  <c r="JNI4" i="40"/>
  <c r="JNJ4" i="40"/>
  <c r="JNK4" i="40"/>
  <c r="JNL4" i="40"/>
  <c r="JNM4" i="40"/>
  <c r="JNN4" i="40"/>
  <c r="JNO4" i="40"/>
  <c r="JNP4" i="40"/>
  <c r="JNQ4" i="40"/>
  <c r="JNR4" i="40"/>
  <c r="JNS4" i="40"/>
  <c r="JNT4" i="40"/>
  <c r="JNU4" i="40"/>
  <c r="JNV4" i="40"/>
  <c r="JNW4" i="40"/>
  <c r="JNX4" i="40"/>
  <c r="JNY4" i="40"/>
  <c r="JNZ4" i="40"/>
  <c r="JOA4" i="40"/>
  <c r="JOB4" i="40"/>
  <c r="JOC4" i="40"/>
  <c r="JOD4" i="40"/>
  <c r="JOE4" i="40"/>
  <c r="JOF4" i="40"/>
  <c r="JOG4" i="40"/>
  <c r="JOH4" i="40"/>
  <c r="JOI4" i="40"/>
  <c r="JOJ4" i="40"/>
  <c r="JOK4" i="40"/>
  <c r="JOL4" i="40"/>
  <c r="JOM4" i="40"/>
  <c r="JON4" i="40"/>
  <c r="JOO4" i="40"/>
  <c r="JOP4" i="40"/>
  <c r="JOQ4" i="40"/>
  <c r="JOR4" i="40"/>
  <c r="JOS4" i="40"/>
  <c r="JOT4" i="40"/>
  <c r="JOU4" i="40"/>
  <c r="JOV4" i="40"/>
  <c r="JOW4" i="40"/>
  <c r="JOX4" i="40"/>
  <c r="JOY4" i="40"/>
  <c r="JOZ4" i="40"/>
  <c r="JPA4" i="40"/>
  <c r="JPB4" i="40"/>
  <c r="JPC4" i="40"/>
  <c r="JPD4" i="40"/>
  <c r="JPE4" i="40"/>
  <c r="JPF4" i="40"/>
  <c r="JPG4" i="40"/>
  <c r="JPH4" i="40"/>
  <c r="JPI4" i="40"/>
  <c r="JPJ4" i="40"/>
  <c r="JPK4" i="40"/>
  <c r="JPL4" i="40"/>
  <c r="JPM4" i="40"/>
  <c r="JPN4" i="40"/>
  <c r="JPO4" i="40"/>
  <c r="JPP4" i="40"/>
  <c r="JPQ4" i="40"/>
  <c r="JPR4" i="40"/>
  <c r="JPS4" i="40"/>
  <c r="JPT4" i="40"/>
  <c r="JPU4" i="40"/>
  <c r="JPV4" i="40"/>
  <c r="JPW4" i="40"/>
  <c r="JPX4" i="40"/>
  <c r="JPY4" i="40"/>
  <c r="JPZ4" i="40"/>
  <c r="JQA4" i="40"/>
  <c r="JQB4" i="40"/>
  <c r="JQC4" i="40"/>
  <c r="JQD4" i="40"/>
  <c r="JQE4" i="40"/>
  <c r="JQF4" i="40"/>
  <c r="JQG4" i="40"/>
  <c r="JQH4" i="40"/>
  <c r="JQI4" i="40"/>
  <c r="JQJ4" i="40"/>
  <c r="JQK4" i="40"/>
  <c r="JQL4" i="40"/>
  <c r="JQM4" i="40"/>
  <c r="JQN4" i="40"/>
  <c r="JQO4" i="40"/>
  <c r="JQP4" i="40"/>
  <c r="JQQ4" i="40"/>
  <c r="JQR4" i="40"/>
  <c r="JQS4" i="40"/>
  <c r="JQT4" i="40"/>
  <c r="JQU4" i="40"/>
  <c r="JQV4" i="40"/>
  <c r="JQW4" i="40"/>
  <c r="JQX4" i="40"/>
  <c r="JQY4" i="40"/>
  <c r="JQZ4" i="40"/>
  <c r="JRA4" i="40"/>
  <c r="JRB4" i="40"/>
  <c r="JRC4" i="40"/>
  <c r="JRD4" i="40"/>
  <c r="JRE4" i="40"/>
  <c r="JRF4" i="40"/>
  <c r="JRG4" i="40"/>
  <c r="JRH4" i="40"/>
  <c r="JRI4" i="40"/>
  <c r="JRJ4" i="40"/>
  <c r="JRK4" i="40"/>
  <c r="JRL4" i="40"/>
  <c r="JRM4" i="40"/>
  <c r="JRN4" i="40"/>
  <c r="JRO4" i="40"/>
  <c r="JRP4" i="40"/>
  <c r="JRQ4" i="40"/>
  <c r="JRR4" i="40"/>
  <c r="JRS4" i="40"/>
  <c r="JRT4" i="40"/>
  <c r="JRU4" i="40"/>
  <c r="JRV4" i="40"/>
  <c r="JRW4" i="40"/>
  <c r="JRX4" i="40"/>
  <c r="JRY4" i="40"/>
  <c r="JRZ4" i="40"/>
  <c r="JSA4" i="40"/>
  <c r="JSB4" i="40"/>
  <c r="JSC4" i="40"/>
  <c r="JSD4" i="40"/>
  <c r="JSE4" i="40"/>
  <c r="JSF4" i="40"/>
  <c r="JSG4" i="40"/>
  <c r="JSH4" i="40"/>
  <c r="JSI4" i="40"/>
  <c r="JSJ4" i="40"/>
  <c r="JSK4" i="40"/>
  <c r="JSL4" i="40"/>
  <c r="JSM4" i="40"/>
  <c r="JSN4" i="40"/>
  <c r="JSO4" i="40"/>
  <c r="JSP4" i="40"/>
  <c r="JSQ4" i="40"/>
  <c r="JSR4" i="40"/>
  <c r="JSS4" i="40"/>
  <c r="JST4" i="40"/>
  <c r="JSU4" i="40"/>
  <c r="JSV4" i="40"/>
  <c r="JSW4" i="40"/>
  <c r="JSX4" i="40"/>
  <c r="JSY4" i="40"/>
  <c r="JSZ4" i="40"/>
  <c r="JTA4" i="40"/>
  <c r="JTB4" i="40"/>
  <c r="JTC4" i="40"/>
  <c r="JTD4" i="40"/>
  <c r="JTE4" i="40"/>
  <c r="JTF4" i="40"/>
  <c r="JTG4" i="40"/>
  <c r="JTH4" i="40"/>
  <c r="JTI4" i="40"/>
  <c r="JTJ4" i="40"/>
  <c r="JTK4" i="40"/>
  <c r="JTL4" i="40"/>
  <c r="JTM4" i="40"/>
  <c r="JTN4" i="40"/>
  <c r="JTO4" i="40"/>
  <c r="JTP4" i="40"/>
  <c r="JTQ4" i="40"/>
  <c r="JTR4" i="40"/>
  <c r="JTS4" i="40"/>
  <c r="JTT4" i="40"/>
  <c r="JTU4" i="40"/>
  <c r="JTV4" i="40"/>
  <c r="JTW4" i="40"/>
  <c r="JTX4" i="40"/>
  <c r="JTY4" i="40"/>
  <c r="JTZ4" i="40"/>
  <c r="JUA4" i="40"/>
  <c r="JUB4" i="40"/>
  <c r="JUC4" i="40"/>
  <c r="JUD4" i="40"/>
  <c r="JUE4" i="40"/>
  <c r="JUF4" i="40"/>
  <c r="JUG4" i="40"/>
  <c r="JUH4" i="40"/>
  <c r="JUI4" i="40"/>
  <c r="JUJ4" i="40"/>
  <c r="JUK4" i="40"/>
  <c r="JUL4" i="40"/>
  <c r="JUM4" i="40"/>
  <c r="JUN4" i="40"/>
  <c r="JUO4" i="40"/>
  <c r="JUP4" i="40"/>
  <c r="JUQ4" i="40"/>
  <c r="JUR4" i="40"/>
  <c r="JUS4" i="40"/>
  <c r="JUT4" i="40"/>
  <c r="JUU4" i="40"/>
  <c r="JUV4" i="40"/>
  <c r="JUW4" i="40"/>
  <c r="JUX4" i="40"/>
  <c r="JUY4" i="40"/>
  <c r="JUZ4" i="40"/>
  <c r="JVA4" i="40"/>
  <c r="JVB4" i="40"/>
  <c r="JVC4" i="40"/>
  <c r="JVD4" i="40"/>
  <c r="JVE4" i="40"/>
  <c r="JVF4" i="40"/>
  <c r="JVG4" i="40"/>
  <c r="JVH4" i="40"/>
  <c r="JVI4" i="40"/>
  <c r="JVJ4" i="40"/>
  <c r="JVK4" i="40"/>
  <c r="JVL4" i="40"/>
  <c r="JVM4" i="40"/>
  <c r="JVN4" i="40"/>
  <c r="JVO4" i="40"/>
  <c r="JVP4" i="40"/>
  <c r="JVQ4" i="40"/>
  <c r="JVR4" i="40"/>
  <c r="JVS4" i="40"/>
  <c r="JVT4" i="40"/>
  <c r="JVU4" i="40"/>
  <c r="JVV4" i="40"/>
  <c r="JVW4" i="40"/>
  <c r="JVX4" i="40"/>
  <c r="JVY4" i="40"/>
  <c r="JVZ4" i="40"/>
  <c r="JWA4" i="40"/>
  <c r="JWB4" i="40"/>
  <c r="JWC4" i="40"/>
  <c r="JWD4" i="40"/>
  <c r="JWE4" i="40"/>
  <c r="JWF4" i="40"/>
  <c r="JWG4" i="40"/>
  <c r="JWH4" i="40"/>
  <c r="JWI4" i="40"/>
  <c r="JWJ4" i="40"/>
  <c r="JWK4" i="40"/>
  <c r="JWL4" i="40"/>
  <c r="JWM4" i="40"/>
  <c r="JWN4" i="40"/>
  <c r="JWO4" i="40"/>
  <c r="JWP4" i="40"/>
  <c r="JWQ4" i="40"/>
  <c r="JWR4" i="40"/>
  <c r="JWS4" i="40"/>
  <c r="JWT4" i="40"/>
  <c r="JWU4" i="40"/>
  <c r="JWV4" i="40"/>
  <c r="JWW4" i="40"/>
  <c r="JWX4" i="40"/>
  <c r="JWY4" i="40"/>
  <c r="JWZ4" i="40"/>
  <c r="JXA4" i="40"/>
  <c r="JXB4" i="40"/>
  <c r="JXC4" i="40"/>
  <c r="JXD4" i="40"/>
  <c r="JXE4" i="40"/>
  <c r="JXF4" i="40"/>
  <c r="JXG4" i="40"/>
  <c r="JXH4" i="40"/>
  <c r="JXI4" i="40"/>
  <c r="JXJ4" i="40"/>
  <c r="JXK4" i="40"/>
  <c r="JXL4" i="40"/>
  <c r="JXM4" i="40"/>
  <c r="JXN4" i="40"/>
  <c r="JXO4" i="40"/>
  <c r="JXP4" i="40"/>
  <c r="JXQ4" i="40"/>
  <c r="JXR4" i="40"/>
  <c r="JXS4" i="40"/>
  <c r="JXT4" i="40"/>
  <c r="JXU4" i="40"/>
  <c r="JXV4" i="40"/>
  <c r="JXW4" i="40"/>
  <c r="JXX4" i="40"/>
  <c r="JXY4" i="40"/>
  <c r="JXZ4" i="40"/>
  <c r="JYA4" i="40"/>
  <c r="JYB4" i="40"/>
  <c r="JYC4" i="40"/>
  <c r="JYD4" i="40"/>
  <c r="JYE4" i="40"/>
  <c r="JYF4" i="40"/>
  <c r="JYG4" i="40"/>
  <c r="JYH4" i="40"/>
  <c r="JYI4" i="40"/>
  <c r="JYJ4" i="40"/>
  <c r="JYK4" i="40"/>
  <c r="JYL4" i="40"/>
  <c r="JYM4" i="40"/>
  <c r="JYN4" i="40"/>
  <c r="JYO4" i="40"/>
  <c r="JYP4" i="40"/>
  <c r="JYQ4" i="40"/>
  <c r="JYR4" i="40"/>
  <c r="JYS4" i="40"/>
  <c r="JYT4" i="40"/>
  <c r="JYU4" i="40"/>
  <c r="JYV4" i="40"/>
  <c r="JYW4" i="40"/>
  <c r="JYX4" i="40"/>
  <c r="JYY4" i="40"/>
  <c r="JYZ4" i="40"/>
  <c r="JZA4" i="40"/>
  <c r="JZB4" i="40"/>
  <c r="JZC4" i="40"/>
  <c r="JZD4" i="40"/>
  <c r="JZE4" i="40"/>
  <c r="JZF4" i="40"/>
  <c r="JZG4" i="40"/>
  <c r="JZH4" i="40"/>
  <c r="JZI4" i="40"/>
  <c r="JZJ4" i="40"/>
  <c r="JZK4" i="40"/>
  <c r="JZL4" i="40"/>
  <c r="JZM4" i="40"/>
  <c r="JZN4" i="40"/>
  <c r="JZO4" i="40"/>
  <c r="JZP4" i="40"/>
  <c r="JZQ4" i="40"/>
  <c r="JZR4" i="40"/>
  <c r="JZS4" i="40"/>
  <c r="JZT4" i="40"/>
  <c r="JZU4" i="40"/>
  <c r="JZV4" i="40"/>
  <c r="JZW4" i="40"/>
  <c r="JZX4" i="40"/>
  <c r="JZY4" i="40"/>
  <c r="JZZ4" i="40"/>
  <c r="KAA4" i="40"/>
  <c r="KAB4" i="40"/>
  <c r="KAC4" i="40"/>
  <c r="KAD4" i="40"/>
  <c r="KAE4" i="40"/>
  <c r="KAF4" i="40"/>
  <c r="KAG4" i="40"/>
  <c r="KAH4" i="40"/>
  <c r="KAI4" i="40"/>
  <c r="KAJ4" i="40"/>
  <c r="KAK4" i="40"/>
  <c r="KAL4" i="40"/>
  <c r="KAM4" i="40"/>
  <c r="KAN4" i="40"/>
  <c r="KAO4" i="40"/>
  <c r="KAP4" i="40"/>
  <c r="KAQ4" i="40"/>
  <c r="KAR4" i="40"/>
  <c r="KAS4" i="40"/>
  <c r="KAT4" i="40"/>
  <c r="KAU4" i="40"/>
  <c r="KAV4" i="40"/>
  <c r="KAW4" i="40"/>
  <c r="KAX4" i="40"/>
  <c r="KAY4" i="40"/>
  <c r="KAZ4" i="40"/>
  <c r="KBA4" i="40"/>
  <c r="KBB4" i="40"/>
  <c r="KBC4" i="40"/>
  <c r="KBD4" i="40"/>
  <c r="KBE4" i="40"/>
  <c r="KBF4" i="40"/>
  <c r="KBG4" i="40"/>
  <c r="KBH4" i="40"/>
  <c r="KBI4" i="40"/>
  <c r="KBJ4" i="40"/>
  <c r="KBK4" i="40"/>
  <c r="KBL4" i="40"/>
  <c r="KBM4" i="40"/>
  <c r="KBN4" i="40"/>
  <c r="KBO4" i="40"/>
  <c r="KBP4" i="40"/>
  <c r="KBQ4" i="40"/>
  <c r="KBR4" i="40"/>
  <c r="KBS4" i="40"/>
  <c r="KBT4" i="40"/>
  <c r="KBU4" i="40"/>
  <c r="KBV4" i="40"/>
  <c r="KBW4" i="40"/>
  <c r="KBX4" i="40"/>
  <c r="KBY4" i="40"/>
  <c r="KBZ4" i="40"/>
  <c r="KCA4" i="40"/>
  <c r="KCB4" i="40"/>
  <c r="KCC4" i="40"/>
  <c r="KCD4" i="40"/>
  <c r="KCE4" i="40"/>
  <c r="KCF4" i="40"/>
  <c r="KCG4" i="40"/>
  <c r="KCH4" i="40"/>
  <c r="KCI4" i="40"/>
  <c r="KCJ4" i="40"/>
  <c r="KCK4" i="40"/>
  <c r="KCL4" i="40"/>
  <c r="KCM4" i="40"/>
  <c r="KCN4" i="40"/>
  <c r="KCO4" i="40"/>
  <c r="KCP4" i="40"/>
  <c r="KCQ4" i="40"/>
  <c r="KCR4" i="40"/>
  <c r="KCS4" i="40"/>
  <c r="KCT4" i="40"/>
  <c r="KCU4" i="40"/>
  <c r="KCV4" i="40"/>
  <c r="KCW4" i="40"/>
  <c r="KCX4" i="40"/>
  <c r="KCY4" i="40"/>
  <c r="KCZ4" i="40"/>
  <c r="KDA4" i="40"/>
  <c r="KDB4" i="40"/>
  <c r="KDC4" i="40"/>
  <c r="KDD4" i="40"/>
  <c r="KDE4" i="40"/>
  <c r="KDF4" i="40"/>
  <c r="KDG4" i="40"/>
  <c r="KDH4" i="40"/>
  <c r="KDI4" i="40"/>
  <c r="KDJ4" i="40"/>
  <c r="KDK4" i="40"/>
  <c r="KDL4" i="40"/>
  <c r="KDM4" i="40"/>
  <c r="KDN4" i="40"/>
  <c r="KDO4" i="40"/>
  <c r="KDP4" i="40"/>
  <c r="KDQ4" i="40"/>
  <c r="KDR4" i="40"/>
  <c r="KDS4" i="40"/>
  <c r="KDT4" i="40"/>
  <c r="KDU4" i="40"/>
  <c r="KDV4" i="40"/>
  <c r="KDW4" i="40"/>
  <c r="KDX4" i="40"/>
  <c r="KDY4" i="40"/>
  <c r="KDZ4" i="40"/>
  <c r="KEA4" i="40"/>
  <c r="KEB4" i="40"/>
  <c r="KEC4" i="40"/>
  <c r="KED4" i="40"/>
  <c r="KEE4" i="40"/>
  <c r="KEF4" i="40"/>
  <c r="KEG4" i="40"/>
  <c r="KEH4" i="40"/>
  <c r="KEI4" i="40"/>
  <c r="KEJ4" i="40"/>
  <c r="KEK4" i="40"/>
  <c r="KEL4" i="40"/>
  <c r="KEM4" i="40"/>
  <c r="KEN4" i="40"/>
  <c r="KEO4" i="40"/>
  <c r="KEP4" i="40"/>
  <c r="KEQ4" i="40"/>
  <c r="KER4" i="40"/>
  <c r="KES4" i="40"/>
  <c r="KET4" i="40"/>
  <c r="KEU4" i="40"/>
  <c r="KEV4" i="40"/>
  <c r="KEW4" i="40"/>
  <c r="KEX4" i="40"/>
  <c r="KEY4" i="40"/>
  <c r="KEZ4" i="40"/>
  <c r="KFA4" i="40"/>
  <c r="KFB4" i="40"/>
  <c r="KFC4" i="40"/>
  <c r="KFD4" i="40"/>
  <c r="KFE4" i="40"/>
  <c r="KFF4" i="40"/>
  <c r="KFG4" i="40"/>
  <c r="KFH4" i="40"/>
  <c r="KFI4" i="40"/>
  <c r="KFJ4" i="40"/>
  <c r="KFK4" i="40"/>
  <c r="KFL4" i="40"/>
  <c r="KFM4" i="40"/>
  <c r="KFN4" i="40"/>
  <c r="KFO4" i="40"/>
  <c r="KFP4" i="40"/>
  <c r="KFQ4" i="40"/>
  <c r="KFR4" i="40"/>
  <c r="KFS4" i="40"/>
  <c r="KFT4" i="40"/>
  <c r="KFU4" i="40"/>
  <c r="KFV4" i="40"/>
  <c r="KFW4" i="40"/>
  <c r="KFX4" i="40"/>
  <c r="KFY4" i="40"/>
  <c r="KFZ4" i="40"/>
  <c r="KGA4" i="40"/>
  <c r="KGB4" i="40"/>
  <c r="KGC4" i="40"/>
  <c r="KGD4" i="40"/>
  <c r="KGE4" i="40"/>
  <c r="KGF4" i="40"/>
  <c r="KGG4" i="40"/>
  <c r="KGH4" i="40"/>
  <c r="KGI4" i="40"/>
  <c r="KGJ4" i="40"/>
  <c r="KGK4" i="40"/>
  <c r="KGL4" i="40"/>
  <c r="KGM4" i="40"/>
  <c r="KGN4" i="40"/>
  <c r="KGO4" i="40"/>
  <c r="KGP4" i="40"/>
  <c r="KGQ4" i="40"/>
  <c r="KGR4" i="40"/>
  <c r="KGS4" i="40"/>
  <c r="KGT4" i="40"/>
  <c r="KGU4" i="40"/>
  <c r="KGV4" i="40"/>
  <c r="KGW4" i="40"/>
  <c r="KGX4" i="40"/>
  <c r="KGY4" i="40"/>
  <c r="KGZ4" i="40"/>
  <c r="KHA4" i="40"/>
  <c r="KHB4" i="40"/>
  <c r="KHC4" i="40"/>
  <c r="KHD4" i="40"/>
  <c r="KHE4" i="40"/>
  <c r="KHF4" i="40"/>
  <c r="KHG4" i="40"/>
  <c r="KHH4" i="40"/>
  <c r="KHI4" i="40"/>
  <c r="KHJ4" i="40"/>
  <c r="KHK4" i="40"/>
  <c r="KHL4" i="40"/>
  <c r="KHM4" i="40"/>
  <c r="KHN4" i="40"/>
  <c r="KHO4" i="40"/>
  <c r="KHP4" i="40"/>
  <c r="KHQ4" i="40"/>
  <c r="KHR4" i="40"/>
  <c r="KHS4" i="40"/>
  <c r="KHT4" i="40"/>
  <c r="KHU4" i="40"/>
  <c r="KHV4" i="40"/>
  <c r="KHW4" i="40"/>
  <c r="KHX4" i="40"/>
  <c r="KHY4" i="40"/>
  <c r="KHZ4" i="40"/>
  <c r="KIA4" i="40"/>
  <c r="KIB4" i="40"/>
  <c r="KIC4" i="40"/>
  <c r="KID4" i="40"/>
  <c r="KIE4" i="40"/>
  <c r="KIF4" i="40"/>
  <c r="KIG4" i="40"/>
  <c r="KIH4" i="40"/>
  <c r="KII4" i="40"/>
  <c r="KIJ4" i="40"/>
  <c r="KIK4" i="40"/>
  <c r="KIL4" i="40"/>
  <c r="KIM4" i="40"/>
  <c r="KIN4" i="40"/>
  <c r="KIO4" i="40"/>
  <c r="KIP4" i="40"/>
  <c r="KIQ4" i="40"/>
  <c r="KIR4" i="40"/>
  <c r="KIS4" i="40"/>
  <c r="KIT4" i="40"/>
  <c r="KIU4" i="40"/>
  <c r="KIV4" i="40"/>
  <c r="KIW4" i="40"/>
  <c r="KIX4" i="40"/>
  <c r="KIY4" i="40"/>
  <c r="KIZ4" i="40"/>
  <c r="KJA4" i="40"/>
  <c r="KJB4" i="40"/>
  <c r="KJC4" i="40"/>
  <c r="KJD4" i="40"/>
  <c r="KJE4" i="40"/>
  <c r="KJF4" i="40"/>
  <c r="KJG4" i="40"/>
  <c r="KJH4" i="40"/>
  <c r="KJI4" i="40"/>
  <c r="KJJ4" i="40"/>
  <c r="KJK4" i="40"/>
  <c r="KJL4" i="40"/>
  <c r="KJM4" i="40"/>
  <c r="KJN4" i="40"/>
  <c r="KJO4" i="40"/>
  <c r="KJP4" i="40"/>
  <c r="KJQ4" i="40"/>
  <c r="KJR4" i="40"/>
  <c r="KJS4" i="40"/>
  <c r="KJT4" i="40"/>
  <c r="KJU4" i="40"/>
  <c r="KJV4" i="40"/>
  <c r="KJW4" i="40"/>
  <c r="KJX4" i="40"/>
  <c r="KJY4" i="40"/>
  <c r="KJZ4" i="40"/>
  <c r="KKA4" i="40"/>
  <c r="KKB4" i="40"/>
  <c r="KKC4" i="40"/>
  <c r="KKD4" i="40"/>
  <c r="KKE4" i="40"/>
  <c r="KKF4" i="40"/>
  <c r="KKG4" i="40"/>
  <c r="KKH4" i="40"/>
  <c r="KKI4" i="40"/>
  <c r="KKJ4" i="40"/>
  <c r="KKK4" i="40"/>
  <c r="KKL4" i="40"/>
  <c r="KKM4" i="40"/>
  <c r="KKN4" i="40"/>
  <c r="KKO4" i="40"/>
  <c r="KKP4" i="40"/>
  <c r="KKQ4" i="40"/>
  <c r="KKR4" i="40"/>
  <c r="KKS4" i="40"/>
  <c r="KKT4" i="40"/>
  <c r="KKU4" i="40"/>
  <c r="KKV4" i="40"/>
  <c r="KKW4" i="40"/>
  <c r="KKX4" i="40"/>
  <c r="KKY4" i="40"/>
  <c r="KKZ4" i="40"/>
  <c r="KLA4" i="40"/>
  <c r="KLB4" i="40"/>
  <c r="KLC4" i="40"/>
  <c r="KLD4" i="40"/>
  <c r="KLE4" i="40"/>
  <c r="KLF4" i="40"/>
  <c r="KLG4" i="40"/>
  <c r="KLH4" i="40"/>
  <c r="KLI4" i="40"/>
  <c r="KLJ4" i="40"/>
  <c r="KLK4" i="40"/>
  <c r="KLL4" i="40"/>
  <c r="KLM4" i="40"/>
  <c r="KLN4" i="40"/>
  <c r="KLO4" i="40"/>
  <c r="KLP4" i="40"/>
  <c r="KLQ4" i="40"/>
  <c r="KLR4" i="40"/>
  <c r="KLS4" i="40"/>
  <c r="KLT4" i="40"/>
  <c r="KLU4" i="40"/>
  <c r="KLV4" i="40"/>
  <c r="KLW4" i="40"/>
  <c r="KLX4" i="40"/>
  <c r="KLY4" i="40"/>
  <c r="KLZ4" i="40"/>
  <c r="KMA4" i="40"/>
  <c r="KMB4" i="40"/>
  <c r="KMC4" i="40"/>
  <c r="KMD4" i="40"/>
  <c r="KME4" i="40"/>
  <c r="KMF4" i="40"/>
  <c r="KMG4" i="40"/>
  <c r="KMH4" i="40"/>
  <c r="KMI4" i="40"/>
  <c r="KMJ4" i="40"/>
  <c r="KMK4" i="40"/>
  <c r="KML4" i="40"/>
  <c r="KMM4" i="40"/>
  <c r="KMN4" i="40"/>
  <c r="KMO4" i="40"/>
  <c r="KMP4" i="40"/>
  <c r="KMQ4" i="40"/>
  <c r="KMR4" i="40"/>
  <c r="KMS4" i="40"/>
  <c r="KMT4" i="40"/>
  <c r="KMU4" i="40"/>
  <c r="KMV4" i="40"/>
  <c r="KMW4" i="40"/>
  <c r="KMX4" i="40"/>
  <c r="KMY4" i="40"/>
  <c r="KMZ4" i="40"/>
  <c r="KNA4" i="40"/>
  <c r="KNB4" i="40"/>
  <c r="KNC4" i="40"/>
  <c r="KND4" i="40"/>
  <c r="KNE4" i="40"/>
  <c r="KNF4" i="40"/>
  <c r="KNG4" i="40"/>
  <c r="KNH4" i="40"/>
  <c r="KNI4" i="40"/>
  <c r="KNJ4" i="40"/>
  <c r="KNK4" i="40"/>
  <c r="KNL4" i="40"/>
  <c r="KNM4" i="40"/>
  <c r="KNN4" i="40"/>
  <c r="KNO4" i="40"/>
  <c r="KNP4" i="40"/>
  <c r="KNQ4" i="40"/>
  <c r="KNR4" i="40"/>
  <c r="KNS4" i="40"/>
  <c r="KNT4" i="40"/>
  <c r="KNU4" i="40"/>
  <c r="KNV4" i="40"/>
  <c r="KNW4" i="40"/>
  <c r="KNX4" i="40"/>
  <c r="KNY4" i="40"/>
  <c r="KNZ4" i="40"/>
  <c r="KOA4" i="40"/>
  <c r="KOB4" i="40"/>
  <c r="KOC4" i="40"/>
  <c r="KOD4" i="40"/>
  <c r="KOE4" i="40"/>
  <c r="KOF4" i="40"/>
  <c r="KOG4" i="40"/>
  <c r="KOH4" i="40"/>
  <c r="KOI4" i="40"/>
  <c r="KOJ4" i="40"/>
  <c r="KOK4" i="40"/>
  <c r="KOL4" i="40"/>
  <c r="KOM4" i="40"/>
  <c r="KON4" i="40"/>
  <c r="KOO4" i="40"/>
  <c r="KOP4" i="40"/>
  <c r="KOQ4" i="40"/>
  <c r="KOR4" i="40"/>
  <c r="KOS4" i="40"/>
  <c r="KOT4" i="40"/>
  <c r="KOU4" i="40"/>
  <c r="KOV4" i="40"/>
  <c r="KOW4" i="40"/>
  <c r="KOX4" i="40"/>
  <c r="KOY4" i="40"/>
  <c r="KOZ4" i="40"/>
  <c r="KPA4" i="40"/>
  <c r="KPB4" i="40"/>
  <c r="KPC4" i="40"/>
  <c r="KPD4" i="40"/>
  <c r="KPE4" i="40"/>
  <c r="KPF4" i="40"/>
  <c r="KPG4" i="40"/>
  <c r="KPH4" i="40"/>
  <c r="KPI4" i="40"/>
  <c r="KPJ4" i="40"/>
  <c r="KPK4" i="40"/>
  <c r="KPL4" i="40"/>
  <c r="KPM4" i="40"/>
  <c r="KPN4" i="40"/>
  <c r="KPO4" i="40"/>
  <c r="KPP4" i="40"/>
  <c r="KPQ4" i="40"/>
  <c r="KPR4" i="40"/>
  <c r="KPS4" i="40"/>
  <c r="KPT4" i="40"/>
  <c r="KPU4" i="40"/>
  <c r="KPV4" i="40"/>
  <c r="KPW4" i="40"/>
  <c r="KPX4" i="40"/>
  <c r="KPY4" i="40"/>
  <c r="KPZ4" i="40"/>
  <c r="KQA4" i="40"/>
  <c r="KQB4" i="40"/>
  <c r="KQC4" i="40"/>
  <c r="KQD4" i="40"/>
  <c r="KQE4" i="40"/>
  <c r="KQF4" i="40"/>
  <c r="KQG4" i="40"/>
  <c r="KQH4" i="40"/>
  <c r="KQI4" i="40"/>
  <c r="KQJ4" i="40"/>
  <c r="KQK4" i="40"/>
  <c r="KQL4" i="40"/>
  <c r="KQM4" i="40"/>
  <c r="KQN4" i="40"/>
  <c r="KQO4" i="40"/>
  <c r="KQP4" i="40"/>
  <c r="KQQ4" i="40"/>
  <c r="KQR4" i="40"/>
  <c r="KQS4" i="40"/>
  <c r="KQT4" i="40"/>
  <c r="KQU4" i="40"/>
  <c r="KQV4" i="40"/>
  <c r="KQW4" i="40"/>
  <c r="KQX4" i="40"/>
  <c r="KQY4" i="40"/>
  <c r="KQZ4" i="40"/>
  <c r="KRA4" i="40"/>
  <c r="KRB4" i="40"/>
  <c r="KRC4" i="40"/>
  <c r="KRD4" i="40"/>
  <c r="KRE4" i="40"/>
  <c r="KRF4" i="40"/>
  <c r="KRG4" i="40"/>
  <c r="KRH4" i="40"/>
  <c r="KRI4" i="40"/>
  <c r="KRJ4" i="40"/>
  <c r="KRK4" i="40"/>
  <c r="KRL4" i="40"/>
  <c r="KRM4" i="40"/>
  <c r="KRN4" i="40"/>
  <c r="KRO4" i="40"/>
  <c r="KRP4" i="40"/>
  <c r="KRQ4" i="40"/>
  <c r="KRR4" i="40"/>
  <c r="KRS4" i="40"/>
  <c r="KRT4" i="40"/>
  <c r="KRU4" i="40"/>
  <c r="KRV4" i="40"/>
  <c r="KRW4" i="40"/>
  <c r="KRX4" i="40"/>
  <c r="KRY4" i="40"/>
  <c r="KRZ4" i="40"/>
  <c r="KSA4" i="40"/>
  <c r="KSB4" i="40"/>
  <c r="KSC4" i="40"/>
  <c r="KSD4" i="40"/>
  <c r="KSE4" i="40"/>
  <c r="KSF4" i="40"/>
  <c r="KSG4" i="40"/>
  <c r="KSH4" i="40"/>
  <c r="KSI4" i="40"/>
  <c r="KSJ4" i="40"/>
  <c r="KSK4" i="40"/>
  <c r="KSL4" i="40"/>
  <c r="KSM4" i="40"/>
  <c r="KSN4" i="40"/>
  <c r="KSO4" i="40"/>
  <c r="KSP4" i="40"/>
  <c r="KSQ4" i="40"/>
  <c r="KSR4" i="40"/>
  <c r="KSS4" i="40"/>
  <c r="KST4" i="40"/>
  <c r="KSU4" i="40"/>
  <c r="KSV4" i="40"/>
  <c r="KSW4" i="40"/>
  <c r="KSX4" i="40"/>
  <c r="KSY4" i="40"/>
  <c r="KSZ4" i="40"/>
  <c r="KTA4" i="40"/>
  <c r="KTB4" i="40"/>
  <c r="KTC4" i="40"/>
  <c r="KTD4" i="40"/>
  <c r="KTE4" i="40"/>
  <c r="KTF4" i="40"/>
  <c r="KTG4" i="40"/>
  <c r="KTH4" i="40"/>
  <c r="KTI4" i="40"/>
  <c r="KTJ4" i="40"/>
  <c r="KTK4" i="40"/>
  <c r="KTL4" i="40"/>
  <c r="KTM4" i="40"/>
  <c r="KTN4" i="40"/>
  <c r="KTO4" i="40"/>
  <c r="KTP4" i="40"/>
  <c r="KTQ4" i="40"/>
  <c r="KTR4" i="40"/>
  <c r="KTS4" i="40"/>
  <c r="KTT4" i="40"/>
  <c r="KTU4" i="40"/>
  <c r="KTV4" i="40"/>
  <c r="KTW4" i="40"/>
  <c r="KTX4" i="40"/>
  <c r="KTY4" i="40"/>
  <c r="KTZ4" i="40"/>
  <c r="KUA4" i="40"/>
  <c r="KUB4" i="40"/>
  <c r="KUC4" i="40"/>
  <c r="KUD4" i="40"/>
  <c r="KUE4" i="40"/>
  <c r="KUF4" i="40"/>
  <c r="KUG4" i="40"/>
  <c r="KUH4" i="40"/>
  <c r="KUI4" i="40"/>
  <c r="KUJ4" i="40"/>
  <c r="KUK4" i="40"/>
  <c r="KUL4" i="40"/>
  <c r="KUM4" i="40"/>
  <c r="KUN4" i="40"/>
  <c r="KUO4" i="40"/>
  <c r="KUP4" i="40"/>
  <c r="KUQ4" i="40"/>
  <c r="KUR4" i="40"/>
  <c r="KUS4" i="40"/>
  <c r="KUT4" i="40"/>
  <c r="KUU4" i="40"/>
  <c r="KUV4" i="40"/>
  <c r="KUW4" i="40"/>
  <c r="KUX4" i="40"/>
  <c r="KUY4" i="40"/>
  <c r="KUZ4" i="40"/>
  <c r="KVA4" i="40"/>
  <c r="KVB4" i="40"/>
  <c r="KVC4" i="40"/>
  <c r="KVD4" i="40"/>
  <c r="KVE4" i="40"/>
  <c r="KVF4" i="40"/>
  <c r="KVG4" i="40"/>
  <c r="KVH4" i="40"/>
  <c r="KVI4" i="40"/>
  <c r="KVJ4" i="40"/>
  <c r="KVK4" i="40"/>
  <c r="KVL4" i="40"/>
  <c r="KVM4" i="40"/>
  <c r="KVN4" i="40"/>
  <c r="KVO4" i="40"/>
  <c r="KVP4" i="40"/>
  <c r="KVQ4" i="40"/>
  <c r="KVR4" i="40"/>
  <c r="KVS4" i="40"/>
  <c r="KVT4" i="40"/>
  <c r="KVU4" i="40"/>
  <c r="KVV4" i="40"/>
  <c r="KVW4" i="40"/>
  <c r="KVX4" i="40"/>
  <c r="KVY4" i="40"/>
  <c r="KVZ4" i="40"/>
  <c r="KWA4" i="40"/>
  <c r="KWB4" i="40"/>
  <c r="KWC4" i="40"/>
  <c r="KWD4" i="40"/>
  <c r="KWE4" i="40"/>
  <c r="KWF4" i="40"/>
  <c r="KWG4" i="40"/>
  <c r="KWH4" i="40"/>
  <c r="KWI4" i="40"/>
  <c r="KWJ4" i="40"/>
  <c r="KWK4" i="40"/>
  <c r="KWL4" i="40"/>
  <c r="KWM4" i="40"/>
  <c r="KWN4" i="40"/>
  <c r="KWO4" i="40"/>
  <c r="KWP4" i="40"/>
  <c r="KWQ4" i="40"/>
  <c r="KWR4" i="40"/>
  <c r="KWS4" i="40"/>
  <c r="KWT4" i="40"/>
  <c r="KWU4" i="40"/>
  <c r="KWV4" i="40"/>
  <c r="KWW4" i="40"/>
  <c r="KWX4" i="40"/>
  <c r="KWY4" i="40"/>
  <c r="KWZ4" i="40"/>
  <c r="KXA4" i="40"/>
  <c r="KXB4" i="40"/>
  <c r="KXC4" i="40"/>
  <c r="KXD4" i="40"/>
  <c r="KXE4" i="40"/>
  <c r="KXF4" i="40"/>
  <c r="KXG4" i="40"/>
  <c r="KXH4" i="40"/>
  <c r="KXI4" i="40"/>
  <c r="KXJ4" i="40"/>
  <c r="KXK4" i="40"/>
  <c r="KXL4" i="40"/>
  <c r="KXM4" i="40"/>
  <c r="KXN4" i="40"/>
  <c r="KXO4" i="40"/>
  <c r="KXP4" i="40"/>
  <c r="KXQ4" i="40"/>
  <c r="KXR4" i="40"/>
  <c r="KXS4" i="40"/>
  <c r="KXT4" i="40"/>
  <c r="KXU4" i="40"/>
  <c r="KXV4" i="40"/>
  <c r="KXW4" i="40"/>
  <c r="KXX4" i="40"/>
  <c r="KXY4" i="40"/>
  <c r="KXZ4" i="40"/>
  <c r="KYA4" i="40"/>
  <c r="KYB4" i="40"/>
  <c r="KYC4" i="40"/>
  <c r="KYD4" i="40"/>
  <c r="KYE4" i="40"/>
  <c r="KYF4" i="40"/>
  <c r="KYG4" i="40"/>
  <c r="KYH4" i="40"/>
  <c r="KYI4" i="40"/>
  <c r="KYJ4" i="40"/>
  <c r="KYK4" i="40"/>
  <c r="KYL4" i="40"/>
  <c r="KYM4" i="40"/>
  <c r="KYN4" i="40"/>
  <c r="KYO4" i="40"/>
  <c r="KYP4" i="40"/>
  <c r="KYQ4" i="40"/>
  <c r="KYR4" i="40"/>
  <c r="KYS4" i="40"/>
  <c r="KYT4" i="40"/>
  <c r="KYU4" i="40"/>
  <c r="KYV4" i="40"/>
  <c r="KYW4" i="40"/>
  <c r="KYX4" i="40"/>
  <c r="KYY4" i="40"/>
  <c r="KYZ4" i="40"/>
  <c r="KZA4" i="40"/>
  <c r="KZB4" i="40"/>
  <c r="KZC4" i="40"/>
  <c r="KZD4" i="40"/>
  <c r="KZE4" i="40"/>
  <c r="KZF4" i="40"/>
  <c r="KZG4" i="40"/>
  <c r="KZH4" i="40"/>
  <c r="KZI4" i="40"/>
  <c r="KZJ4" i="40"/>
  <c r="KZK4" i="40"/>
  <c r="KZL4" i="40"/>
  <c r="KZM4" i="40"/>
  <c r="KZN4" i="40"/>
  <c r="KZO4" i="40"/>
  <c r="KZP4" i="40"/>
  <c r="KZQ4" i="40"/>
  <c r="KZR4" i="40"/>
  <c r="KZS4" i="40"/>
  <c r="KZT4" i="40"/>
  <c r="KZU4" i="40"/>
  <c r="KZV4" i="40"/>
  <c r="KZW4" i="40"/>
  <c r="KZX4" i="40"/>
  <c r="KZY4" i="40"/>
  <c r="KZZ4" i="40"/>
  <c r="LAA4" i="40"/>
  <c r="LAB4" i="40"/>
  <c r="LAC4" i="40"/>
  <c r="LAD4" i="40"/>
  <c r="LAE4" i="40"/>
  <c r="LAF4" i="40"/>
  <c r="LAG4" i="40"/>
  <c r="LAH4" i="40"/>
  <c r="LAI4" i="40"/>
  <c r="LAJ4" i="40"/>
  <c r="LAK4" i="40"/>
  <c r="LAL4" i="40"/>
  <c r="LAM4" i="40"/>
  <c r="LAN4" i="40"/>
  <c r="LAO4" i="40"/>
  <c r="LAP4" i="40"/>
  <c r="LAQ4" i="40"/>
  <c r="LAR4" i="40"/>
  <c r="LAS4" i="40"/>
  <c r="LAT4" i="40"/>
  <c r="LAU4" i="40"/>
  <c r="LAV4" i="40"/>
  <c r="LAW4" i="40"/>
  <c r="LAX4" i="40"/>
  <c r="LAY4" i="40"/>
  <c r="LAZ4" i="40"/>
  <c r="LBA4" i="40"/>
  <c r="LBB4" i="40"/>
  <c r="LBC4" i="40"/>
  <c r="LBD4" i="40"/>
  <c r="LBE4" i="40"/>
  <c r="LBF4" i="40"/>
  <c r="LBG4" i="40"/>
  <c r="LBH4" i="40"/>
  <c r="LBI4" i="40"/>
  <c r="LBJ4" i="40"/>
  <c r="LBK4" i="40"/>
  <c r="LBL4" i="40"/>
  <c r="LBM4" i="40"/>
  <c r="LBN4" i="40"/>
  <c r="LBO4" i="40"/>
  <c r="LBP4" i="40"/>
  <c r="LBQ4" i="40"/>
  <c r="LBR4" i="40"/>
  <c r="LBS4" i="40"/>
  <c r="LBT4" i="40"/>
  <c r="LBU4" i="40"/>
  <c r="LBV4" i="40"/>
  <c r="LBW4" i="40"/>
  <c r="LBX4" i="40"/>
  <c r="LBY4" i="40"/>
  <c r="LBZ4" i="40"/>
  <c r="LCA4" i="40"/>
  <c r="LCB4" i="40"/>
  <c r="LCC4" i="40"/>
  <c r="LCD4" i="40"/>
  <c r="LCE4" i="40"/>
  <c r="LCF4" i="40"/>
  <c r="LCG4" i="40"/>
  <c r="LCH4" i="40"/>
  <c r="LCI4" i="40"/>
  <c r="LCJ4" i="40"/>
  <c r="LCK4" i="40"/>
  <c r="LCL4" i="40"/>
  <c r="LCM4" i="40"/>
  <c r="LCN4" i="40"/>
  <c r="LCO4" i="40"/>
  <c r="LCP4" i="40"/>
  <c r="LCQ4" i="40"/>
  <c r="LCR4" i="40"/>
  <c r="LCS4" i="40"/>
  <c r="LCT4" i="40"/>
  <c r="LCU4" i="40"/>
  <c r="LCV4" i="40"/>
  <c r="LCW4" i="40"/>
  <c r="LCX4" i="40"/>
  <c r="LCY4" i="40"/>
  <c r="LCZ4" i="40"/>
  <c r="LDA4" i="40"/>
  <c r="LDB4" i="40"/>
  <c r="LDC4" i="40"/>
  <c r="LDD4" i="40"/>
  <c r="LDE4" i="40"/>
  <c r="LDF4" i="40"/>
  <c r="LDG4" i="40"/>
  <c r="LDH4" i="40"/>
  <c r="LDI4" i="40"/>
  <c r="LDJ4" i="40"/>
  <c r="LDK4" i="40"/>
  <c r="LDL4" i="40"/>
  <c r="LDM4" i="40"/>
  <c r="LDN4" i="40"/>
  <c r="LDO4" i="40"/>
  <c r="LDP4" i="40"/>
  <c r="LDQ4" i="40"/>
  <c r="LDR4" i="40"/>
  <c r="LDS4" i="40"/>
  <c r="LDT4" i="40"/>
  <c r="LDU4" i="40"/>
  <c r="LDV4" i="40"/>
  <c r="LDW4" i="40"/>
  <c r="LDX4" i="40"/>
  <c r="LDY4" i="40"/>
  <c r="LDZ4" i="40"/>
  <c r="LEA4" i="40"/>
  <c r="LEB4" i="40"/>
  <c r="LEC4" i="40"/>
  <c r="LED4" i="40"/>
  <c r="LEE4" i="40"/>
  <c r="LEF4" i="40"/>
  <c r="LEG4" i="40"/>
  <c r="LEH4" i="40"/>
  <c r="LEI4" i="40"/>
  <c r="LEJ4" i="40"/>
  <c r="LEK4" i="40"/>
  <c r="LEL4" i="40"/>
  <c r="LEM4" i="40"/>
  <c r="LEN4" i="40"/>
  <c r="LEO4" i="40"/>
  <c r="LEP4" i="40"/>
  <c r="LEQ4" i="40"/>
  <c r="LER4" i="40"/>
  <c r="LES4" i="40"/>
  <c r="LET4" i="40"/>
  <c r="LEU4" i="40"/>
  <c r="LEV4" i="40"/>
  <c r="LEW4" i="40"/>
  <c r="LEX4" i="40"/>
  <c r="LEY4" i="40"/>
  <c r="LEZ4" i="40"/>
  <c r="LFA4" i="40"/>
  <c r="LFB4" i="40"/>
  <c r="LFC4" i="40"/>
  <c r="LFD4" i="40"/>
  <c r="LFE4" i="40"/>
  <c r="LFF4" i="40"/>
  <c r="LFG4" i="40"/>
  <c r="LFH4" i="40"/>
  <c r="LFI4" i="40"/>
  <c r="LFJ4" i="40"/>
  <c r="LFK4" i="40"/>
  <c r="LFL4" i="40"/>
  <c r="LFM4" i="40"/>
  <c r="LFN4" i="40"/>
  <c r="LFO4" i="40"/>
  <c r="LFP4" i="40"/>
  <c r="LFQ4" i="40"/>
  <c r="LFR4" i="40"/>
  <c r="LFS4" i="40"/>
  <c r="LFT4" i="40"/>
  <c r="LFU4" i="40"/>
  <c r="LFV4" i="40"/>
  <c r="LFW4" i="40"/>
  <c r="LFX4" i="40"/>
  <c r="LFY4" i="40"/>
  <c r="LFZ4" i="40"/>
  <c r="LGA4" i="40"/>
  <c r="LGB4" i="40"/>
  <c r="LGC4" i="40"/>
  <c r="LGD4" i="40"/>
  <c r="LGE4" i="40"/>
  <c r="LGF4" i="40"/>
  <c r="LGG4" i="40"/>
  <c r="LGH4" i="40"/>
  <c r="LGI4" i="40"/>
  <c r="LGJ4" i="40"/>
  <c r="LGK4" i="40"/>
  <c r="LGL4" i="40"/>
  <c r="LGM4" i="40"/>
  <c r="LGN4" i="40"/>
  <c r="LGO4" i="40"/>
  <c r="LGP4" i="40"/>
  <c r="LGQ4" i="40"/>
  <c r="LGR4" i="40"/>
  <c r="LGS4" i="40"/>
  <c r="LGT4" i="40"/>
  <c r="LGU4" i="40"/>
  <c r="LGV4" i="40"/>
  <c r="LGW4" i="40"/>
  <c r="LGX4" i="40"/>
  <c r="LGY4" i="40"/>
  <c r="LGZ4" i="40"/>
  <c r="LHA4" i="40"/>
  <c r="LHB4" i="40"/>
  <c r="LHC4" i="40"/>
  <c r="LHD4" i="40"/>
  <c r="LHE4" i="40"/>
  <c r="LHF4" i="40"/>
  <c r="LHG4" i="40"/>
  <c r="LHH4" i="40"/>
  <c r="LHI4" i="40"/>
  <c r="LHJ4" i="40"/>
  <c r="LHK4" i="40"/>
  <c r="LHL4" i="40"/>
  <c r="LHM4" i="40"/>
  <c r="LHN4" i="40"/>
  <c r="LHO4" i="40"/>
  <c r="LHP4" i="40"/>
  <c r="LHQ4" i="40"/>
  <c r="LHR4" i="40"/>
  <c r="LHS4" i="40"/>
  <c r="LHT4" i="40"/>
  <c r="LHU4" i="40"/>
  <c r="LHV4" i="40"/>
  <c r="LHW4" i="40"/>
  <c r="LHX4" i="40"/>
  <c r="LHY4" i="40"/>
  <c r="LHZ4" i="40"/>
  <c r="LIA4" i="40"/>
  <c r="LIB4" i="40"/>
  <c r="LIC4" i="40"/>
  <c r="LID4" i="40"/>
  <c r="LIE4" i="40"/>
  <c r="LIF4" i="40"/>
  <c r="LIG4" i="40"/>
  <c r="LIH4" i="40"/>
  <c r="LII4" i="40"/>
  <c r="LIJ4" i="40"/>
  <c r="LIK4" i="40"/>
  <c r="LIL4" i="40"/>
  <c r="LIM4" i="40"/>
  <c r="LIN4" i="40"/>
  <c r="LIO4" i="40"/>
  <c r="LIP4" i="40"/>
  <c r="LIQ4" i="40"/>
  <c r="LIR4" i="40"/>
  <c r="LIS4" i="40"/>
  <c r="LIT4" i="40"/>
  <c r="LIU4" i="40"/>
  <c r="LIV4" i="40"/>
  <c r="LIW4" i="40"/>
  <c r="LIX4" i="40"/>
  <c r="LIY4" i="40"/>
  <c r="LIZ4" i="40"/>
  <c r="LJA4" i="40"/>
  <c r="LJB4" i="40"/>
  <c r="LJC4" i="40"/>
  <c r="LJD4" i="40"/>
  <c r="LJE4" i="40"/>
  <c r="LJF4" i="40"/>
  <c r="LJG4" i="40"/>
  <c r="LJH4" i="40"/>
  <c r="LJI4" i="40"/>
  <c r="LJJ4" i="40"/>
  <c r="LJK4" i="40"/>
  <c r="LJL4" i="40"/>
  <c r="LJM4" i="40"/>
  <c r="LJN4" i="40"/>
  <c r="LJO4" i="40"/>
  <c r="LJP4" i="40"/>
  <c r="LJQ4" i="40"/>
  <c r="LJR4" i="40"/>
  <c r="LJS4" i="40"/>
  <c r="LJT4" i="40"/>
  <c r="LJU4" i="40"/>
  <c r="LJV4" i="40"/>
  <c r="LJW4" i="40"/>
  <c r="LJX4" i="40"/>
  <c r="LJY4" i="40"/>
  <c r="LJZ4" i="40"/>
  <c r="LKA4" i="40"/>
  <c r="LKB4" i="40"/>
  <c r="LKC4" i="40"/>
  <c r="LKD4" i="40"/>
  <c r="LKE4" i="40"/>
  <c r="LKF4" i="40"/>
  <c r="LKG4" i="40"/>
  <c r="LKH4" i="40"/>
  <c r="LKI4" i="40"/>
  <c r="LKJ4" i="40"/>
  <c r="LKK4" i="40"/>
  <c r="LKL4" i="40"/>
  <c r="LKM4" i="40"/>
  <c r="LKN4" i="40"/>
  <c r="LKO4" i="40"/>
  <c r="LKP4" i="40"/>
  <c r="LKQ4" i="40"/>
  <c r="LKR4" i="40"/>
  <c r="LKS4" i="40"/>
  <c r="LKT4" i="40"/>
  <c r="LKU4" i="40"/>
  <c r="LKV4" i="40"/>
  <c r="LKW4" i="40"/>
  <c r="LKX4" i="40"/>
  <c r="LKY4" i="40"/>
  <c r="LKZ4" i="40"/>
  <c r="LLA4" i="40"/>
  <c r="LLB4" i="40"/>
  <c r="LLC4" i="40"/>
  <c r="LLD4" i="40"/>
  <c r="LLE4" i="40"/>
  <c r="LLF4" i="40"/>
  <c r="LLG4" i="40"/>
  <c r="LLH4" i="40"/>
  <c r="LLI4" i="40"/>
  <c r="LLJ4" i="40"/>
  <c r="LLK4" i="40"/>
  <c r="LLL4" i="40"/>
  <c r="LLM4" i="40"/>
  <c r="LLN4" i="40"/>
  <c r="LLO4" i="40"/>
  <c r="LLP4" i="40"/>
  <c r="LLQ4" i="40"/>
  <c r="LLR4" i="40"/>
  <c r="LLS4" i="40"/>
  <c r="LLT4" i="40"/>
  <c r="LLU4" i="40"/>
  <c r="LLV4" i="40"/>
  <c r="LLW4" i="40"/>
  <c r="LLX4" i="40"/>
  <c r="LLY4" i="40"/>
  <c r="LLZ4" i="40"/>
  <c r="LMA4" i="40"/>
  <c r="LMB4" i="40"/>
  <c r="LMC4" i="40"/>
  <c r="LMD4" i="40"/>
  <c r="LME4" i="40"/>
  <c r="LMF4" i="40"/>
  <c r="LMG4" i="40"/>
  <c r="LMH4" i="40"/>
  <c r="LMI4" i="40"/>
  <c r="LMJ4" i="40"/>
  <c r="LMK4" i="40"/>
  <c r="LML4" i="40"/>
  <c r="LMM4" i="40"/>
  <c r="LMN4" i="40"/>
  <c r="LMO4" i="40"/>
  <c r="LMP4" i="40"/>
  <c r="LMQ4" i="40"/>
  <c r="LMR4" i="40"/>
  <c r="LMS4" i="40"/>
  <c r="LMT4" i="40"/>
  <c r="LMU4" i="40"/>
  <c r="LMV4" i="40"/>
  <c r="LMW4" i="40"/>
  <c r="LMX4" i="40"/>
  <c r="LMY4" i="40"/>
  <c r="LMZ4" i="40"/>
  <c r="LNA4" i="40"/>
  <c r="LNB4" i="40"/>
  <c r="LNC4" i="40"/>
  <c r="LND4" i="40"/>
  <c r="LNE4" i="40"/>
  <c r="LNF4" i="40"/>
  <c r="LNG4" i="40"/>
  <c r="LNH4" i="40"/>
  <c r="LNI4" i="40"/>
  <c r="LNJ4" i="40"/>
  <c r="LNK4" i="40"/>
  <c r="LNL4" i="40"/>
  <c r="LNM4" i="40"/>
  <c r="LNN4" i="40"/>
  <c r="LNO4" i="40"/>
  <c r="LNP4" i="40"/>
  <c r="LNQ4" i="40"/>
  <c r="LNR4" i="40"/>
  <c r="LNS4" i="40"/>
  <c r="LNT4" i="40"/>
  <c r="LNU4" i="40"/>
  <c r="LNV4" i="40"/>
  <c r="LNW4" i="40"/>
  <c r="LNX4" i="40"/>
  <c r="LNY4" i="40"/>
  <c r="LNZ4" i="40"/>
  <c r="LOA4" i="40"/>
  <c r="LOB4" i="40"/>
  <c r="LOC4" i="40"/>
  <c r="LOD4" i="40"/>
  <c r="LOE4" i="40"/>
  <c r="LOF4" i="40"/>
  <c r="LOG4" i="40"/>
  <c r="LOH4" i="40"/>
  <c r="LOI4" i="40"/>
  <c r="LOJ4" i="40"/>
  <c r="LOK4" i="40"/>
  <c r="LOL4" i="40"/>
  <c r="LOM4" i="40"/>
  <c r="LON4" i="40"/>
  <c r="LOO4" i="40"/>
  <c r="LOP4" i="40"/>
  <c r="LOQ4" i="40"/>
  <c r="LOR4" i="40"/>
  <c r="LOS4" i="40"/>
  <c r="LOT4" i="40"/>
  <c r="LOU4" i="40"/>
  <c r="LOV4" i="40"/>
  <c r="LOW4" i="40"/>
  <c r="LOX4" i="40"/>
  <c r="LOY4" i="40"/>
  <c r="LOZ4" i="40"/>
  <c r="LPA4" i="40"/>
  <c r="LPB4" i="40"/>
  <c r="LPC4" i="40"/>
  <c r="LPD4" i="40"/>
  <c r="LPE4" i="40"/>
  <c r="LPF4" i="40"/>
  <c r="LPG4" i="40"/>
  <c r="LPH4" i="40"/>
  <c r="LPI4" i="40"/>
  <c r="LPJ4" i="40"/>
  <c r="LPK4" i="40"/>
  <c r="LPL4" i="40"/>
  <c r="LPM4" i="40"/>
  <c r="LPN4" i="40"/>
  <c r="LPO4" i="40"/>
  <c r="LPP4" i="40"/>
  <c r="LPQ4" i="40"/>
  <c r="LPR4" i="40"/>
  <c r="LPS4" i="40"/>
  <c r="LPT4" i="40"/>
  <c r="LPU4" i="40"/>
  <c r="LPV4" i="40"/>
  <c r="LPW4" i="40"/>
  <c r="LPX4" i="40"/>
  <c r="LPY4" i="40"/>
  <c r="LPZ4" i="40"/>
  <c r="LQA4" i="40"/>
  <c r="LQB4" i="40"/>
  <c r="LQC4" i="40"/>
  <c r="LQD4" i="40"/>
  <c r="LQE4" i="40"/>
  <c r="LQF4" i="40"/>
  <c r="LQG4" i="40"/>
  <c r="LQH4" i="40"/>
  <c r="LQI4" i="40"/>
  <c r="LQJ4" i="40"/>
  <c r="LQK4" i="40"/>
  <c r="LQL4" i="40"/>
  <c r="LQM4" i="40"/>
  <c r="LQN4" i="40"/>
  <c r="LQO4" i="40"/>
  <c r="LQP4" i="40"/>
  <c r="LQQ4" i="40"/>
  <c r="LQR4" i="40"/>
  <c r="LQS4" i="40"/>
  <c r="LQT4" i="40"/>
  <c r="LQU4" i="40"/>
  <c r="LQV4" i="40"/>
  <c r="LQW4" i="40"/>
  <c r="LQX4" i="40"/>
  <c r="LQY4" i="40"/>
  <c r="LQZ4" i="40"/>
  <c r="LRA4" i="40"/>
  <c r="LRB4" i="40"/>
  <c r="LRC4" i="40"/>
  <c r="LRD4" i="40"/>
  <c r="LRE4" i="40"/>
  <c r="LRF4" i="40"/>
  <c r="LRG4" i="40"/>
  <c r="LRH4" i="40"/>
  <c r="LRI4" i="40"/>
  <c r="LRJ4" i="40"/>
  <c r="LRK4" i="40"/>
  <c r="LRL4" i="40"/>
  <c r="LRM4" i="40"/>
  <c r="LRN4" i="40"/>
  <c r="LRO4" i="40"/>
  <c r="LRP4" i="40"/>
  <c r="LRQ4" i="40"/>
  <c r="LRR4" i="40"/>
  <c r="LRS4" i="40"/>
  <c r="LRT4" i="40"/>
  <c r="LRU4" i="40"/>
  <c r="LRV4" i="40"/>
  <c r="LRW4" i="40"/>
  <c r="LRX4" i="40"/>
  <c r="LRY4" i="40"/>
  <c r="LRZ4" i="40"/>
  <c r="LSA4" i="40"/>
  <c r="LSB4" i="40"/>
  <c r="LSC4" i="40"/>
  <c r="LSD4" i="40"/>
  <c r="LSE4" i="40"/>
  <c r="LSF4" i="40"/>
  <c r="LSG4" i="40"/>
  <c r="LSH4" i="40"/>
  <c r="LSI4" i="40"/>
  <c r="LSJ4" i="40"/>
  <c r="LSK4" i="40"/>
  <c r="LSL4" i="40"/>
  <c r="LSM4" i="40"/>
  <c r="LSN4" i="40"/>
  <c r="LSO4" i="40"/>
  <c r="LSP4" i="40"/>
  <c r="LSQ4" i="40"/>
  <c r="LSR4" i="40"/>
  <c r="LSS4" i="40"/>
  <c r="LST4" i="40"/>
  <c r="LSU4" i="40"/>
  <c r="LSV4" i="40"/>
  <c r="LSW4" i="40"/>
  <c r="LSX4" i="40"/>
  <c r="LSY4" i="40"/>
  <c r="LSZ4" i="40"/>
  <c r="LTA4" i="40"/>
  <c r="LTB4" i="40"/>
  <c r="LTC4" i="40"/>
  <c r="LTD4" i="40"/>
  <c r="LTE4" i="40"/>
  <c r="LTF4" i="40"/>
  <c r="LTG4" i="40"/>
  <c r="LTH4" i="40"/>
  <c r="LTI4" i="40"/>
  <c r="LTJ4" i="40"/>
  <c r="LTK4" i="40"/>
  <c r="LTL4" i="40"/>
  <c r="LTM4" i="40"/>
  <c r="LTN4" i="40"/>
  <c r="LTO4" i="40"/>
  <c r="LTP4" i="40"/>
  <c r="LTQ4" i="40"/>
  <c r="LTR4" i="40"/>
  <c r="LTS4" i="40"/>
  <c r="LTT4" i="40"/>
  <c r="LTU4" i="40"/>
  <c r="LTV4" i="40"/>
  <c r="LTW4" i="40"/>
  <c r="LTX4" i="40"/>
  <c r="LTY4" i="40"/>
  <c r="LTZ4" i="40"/>
  <c r="LUA4" i="40"/>
  <c r="LUB4" i="40"/>
  <c r="LUC4" i="40"/>
  <c r="LUD4" i="40"/>
  <c r="LUE4" i="40"/>
  <c r="LUF4" i="40"/>
  <c r="LUG4" i="40"/>
  <c r="LUH4" i="40"/>
  <c r="LUI4" i="40"/>
  <c r="LUJ4" i="40"/>
  <c r="LUK4" i="40"/>
  <c r="LUL4" i="40"/>
  <c r="LUM4" i="40"/>
  <c r="LUN4" i="40"/>
  <c r="LUO4" i="40"/>
  <c r="LUP4" i="40"/>
  <c r="LUQ4" i="40"/>
  <c r="LUR4" i="40"/>
  <c r="LUS4" i="40"/>
  <c r="LUT4" i="40"/>
  <c r="LUU4" i="40"/>
  <c r="LUV4" i="40"/>
  <c r="LUW4" i="40"/>
  <c r="LUX4" i="40"/>
  <c r="LUY4" i="40"/>
  <c r="LUZ4" i="40"/>
  <c r="LVA4" i="40"/>
  <c r="LVB4" i="40"/>
  <c r="LVC4" i="40"/>
  <c r="LVD4" i="40"/>
  <c r="LVE4" i="40"/>
  <c r="LVF4" i="40"/>
  <c r="LVG4" i="40"/>
  <c r="LVH4" i="40"/>
  <c r="LVI4" i="40"/>
  <c r="LVJ4" i="40"/>
  <c r="LVK4" i="40"/>
  <c r="LVL4" i="40"/>
  <c r="LVM4" i="40"/>
  <c r="LVN4" i="40"/>
  <c r="LVO4" i="40"/>
  <c r="LVP4" i="40"/>
  <c r="LVQ4" i="40"/>
  <c r="LVR4" i="40"/>
  <c r="LVS4" i="40"/>
  <c r="LVT4" i="40"/>
  <c r="LVU4" i="40"/>
  <c r="LVV4" i="40"/>
  <c r="LVW4" i="40"/>
  <c r="LVX4" i="40"/>
  <c r="LVY4" i="40"/>
  <c r="LVZ4" i="40"/>
  <c r="LWA4" i="40"/>
  <c r="LWB4" i="40"/>
  <c r="LWC4" i="40"/>
  <c r="LWD4" i="40"/>
  <c r="LWE4" i="40"/>
  <c r="LWF4" i="40"/>
  <c r="LWG4" i="40"/>
  <c r="LWH4" i="40"/>
  <c r="LWI4" i="40"/>
  <c r="LWJ4" i="40"/>
  <c r="LWK4" i="40"/>
  <c r="LWL4" i="40"/>
  <c r="LWM4" i="40"/>
  <c r="LWN4" i="40"/>
  <c r="LWO4" i="40"/>
  <c r="LWP4" i="40"/>
  <c r="LWQ4" i="40"/>
  <c r="LWR4" i="40"/>
  <c r="LWS4" i="40"/>
  <c r="LWT4" i="40"/>
  <c r="LWU4" i="40"/>
  <c r="LWV4" i="40"/>
  <c r="LWW4" i="40"/>
  <c r="LWX4" i="40"/>
  <c r="LWY4" i="40"/>
  <c r="LWZ4" i="40"/>
  <c r="LXA4" i="40"/>
  <c r="LXB4" i="40"/>
  <c r="LXC4" i="40"/>
  <c r="LXD4" i="40"/>
  <c r="LXE4" i="40"/>
  <c r="LXF4" i="40"/>
  <c r="LXG4" i="40"/>
  <c r="LXH4" i="40"/>
  <c r="LXI4" i="40"/>
  <c r="LXJ4" i="40"/>
  <c r="LXK4" i="40"/>
  <c r="LXL4" i="40"/>
  <c r="LXM4" i="40"/>
  <c r="LXN4" i="40"/>
  <c r="LXO4" i="40"/>
  <c r="LXP4" i="40"/>
  <c r="LXQ4" i="40"/>
  <c r="LXR4" i="40"/>
  <c r="LXS4" i="40"/>
  <c r="LXT4" i="40"/>
  <c r="LXU4" i="40"/>
  <c r="LXV4" i="40"/>
  <c r="LXW4" i="40"/>
  <c r="LXX4" i="40"/>
  <c r="LXY4" i="40"/>
  <c r="LXZ4" i="40"/>
  <c r="LYA4" i="40"/>
  <c r="LYB4" i="40"/>
  <c r="LYC4" i="40"/>
  <c r="LYD4" i="40"/>
  <c r="LYE4" i="40"/>
  <c r="LYF4" i="40"/>
  <c r="LYG4" i="40"/>
  <c r="LYH4" i="40"/>
  <c r="LYI4" i="40"/>
  <c r="LYJ4" i="40"/>
  <c r="LYK4" i="40"/>
  <c r="LYL4" i="40"/>
  <c r="LYM4" i="40"/>
  <c r="LYN4" i="40"/>
  <c r="LYO4" i="40"/>
  <c r="LYP4" i="40"/>
  <c r="LYQ4" i="40"/>
  <c r="LYR4" i="40"/>
  <c r="LYS4" i="40"/>
  <c r="LYT4" i="40"/>
  <c r="LYU4" i="40"/>
  <c r="LYV4" i="40"/>
  <c r="LYW4" i="40"/>
  <c r="LYX4" i="40"/>
  <c r="LYY4" i="40"/>
  <c r="LYZ4" i="40"/>
  <c r="LZA4" i="40"/>
  <c r="LZB4" i="40"/>
  <c r="LZC4" i="40"/>
  <c r="LZD4" i="40"/>
  <c r="LZE4" i="40"/>
  <c r="LZF4" i="40"/>
  <c r="LZG4" i="40"/>
  <c r="LZH4" i="40"/>
  <c r="LZI4" i="40"/>
  <c r="LZJ4" i="40"/>
  <c r="LZK4" i="40"/>
  <c r="LZL4" i="40"/>
  <c r="LZM4" i="40"/>
  <c r="LZN4" i="40"/>
  <c r="LZO4" i="40"/>
  <c r="LZP4" i="40"/>
  <c r="LZQ4" i="40"/>
  <c r="LZR4" i="40"/>
  <c r="LZS4" i="40"/>
  <c r="LZT4" i="40"/>
  <c r="LZU4" i="40"/>
  <c r="LZV4" i="40"/>
  <c r="LZW4" i="40"/>
  <c r="LZX4" i="40"/>
  <c r="LZY4" i="40"/>
  <c r="LZZ4" i="40"/>
  <c r="MAA4" i="40"/>
  <c r="MAB4" i="40"/>
  <c r="MAC4" i="40"/>
  <c r="MAD4" i="40"/>
  <c r="MAE4" i="40"/>
  <c r="MAF4" i="40"/>
  <c r="MAG4" i="40"/>
  <c r="MAH4" i="40"/>
  <c r="MAI4" i="40"/>
  <c r="MAJ4" i="40"/>
  <c r="MAK4" i="40"/>
  <c r="MAL4" i="40"/>
  <c r="MAM4" i="40"/>
  <c r="MAN4" i="40"/>
  <c r="MAO4" i="40"/>
  <c r="MAP4" i="40"/>
  <c r="MAQ4" i="40"/>
  <c r="MAR4" i="40"/>
  <c r="MAS4" i="40"/>
  <c r="MAT4" i="40"/>
  <c r="MAU4" i="40"/>
  <c r="MAV4" i="40"/>
  <c r="MAW4" i="40"/>
  <c r="MAX4" i="40"/>
  <c r="MAY4" i="40"/>
  <c r="MAZ4" i="40"/>
  <c r="MBA4" i="40"/>
  <c r="MBB4" i="40"/>
  <c r="MBC4" i="40"/>
  <c r="MBD4" i="40"/>
  <c r="MBE4" i="40"/>
  <c r="MBF4" i="40"/>
  <c r="MBG4" i="40"/>
  <c r="MBH4" i="40"/>
  <c r="MBI4" i="40"/>
  <c r="MBJ4" i="40"/>
  <c r="MBK4" i="40"/>
  <c r="MBL4" i="40"/>
  <c r="MBM4" i="40"/>
  <c r="MBN4" i="40"/>
  <c r="MBO4" i="40"/>
  <c r="MBP4" i="40"/>
  <c r="MBQ4" i="40"/>
  <c r="MBR4" i="40"/>
  <c r="MBS4" i="40"/>
  <c r="MBT4" i="40"/>
  <c r="MBU4" i="40"/>
  <c r="MBV4" i="40"/>
  <c r="MBW4" i="40"/>
  <c r="MBX4" i="40"/>
  <c r="MBY4" i="40"/>
  <c r="MBZ4" i="40"/>
  <c r="MCA4" i="40"/>
  <c r="MCB4" i="40"/>
  <c r="MCC4" i="40"/>
  <c r="MCD4" i="40"/>
  <c r="MCE4" i="40"/>
  <c r="MCF4" i="40"/>
  <c r="MCG4" i="40"/>
  <c r="MCH4" i="40"/>
  <c r="MCI4" i="40"/>
  <c r="MCJ4" i="40"/>
  <c r="MCK4" i="40"/>
  <c r="MCL4" i="40"/>
  <c r="MCM4" i="40"/>
  <c r="MCN4" i="40"/>
  <c r="MCO4" i="40"/>
  <c r="MCP4" i="40"/>
  <c r="MCQ4" i="40"/>
  <c r="MCR4" i="40"/>
  <c r="MCS4" i="40"/>
  <c r="MCT4" i="40"/>
  <c r="MCU4" i="40"/>
  <c r="MCV4" i="40"/>
  <c r="MCW4" i="40"/>
  <c r="MCX4" i="40"/>
  <c r="MCY4" i="40"/>
  <c r="MCZ4" i="40"/>
  <c r="MDA4" i="40"/>
  <c r="MDB4" i="40"/>
  <c r="MDC4" i="40"/>
  <c r="MDD4" i="40"/>
  <c r="MDE4" i="40"/>
  <c r="MDF4" i="40"/>
  <c r="MDG4" i="40"/>
  <c r="MDH4" i="40"/>
  <c r="MDI4" i="40"/>
  <c r="MDJ4" i="40"/>
  <c r="MDK4" i="40"/>
  <c r="MDL4" i="40"/>
  <c r="MDM4" i="40"/>
  <c r="MDN4" i="40"/>
  <c r="MDO4" i="40"/>
  <c r="MDP4" i="40"/>
  <c r="MDQ4" i="40"/>
  <c r="MDR4" i="40"/>
  <c r="MDS4" i="40"/>
  <c r="MDT4" i="40"/>
  <c r="MDU4" i="40"/>
  <c r="MDV4" i="40"/>
  <c r="MDW4" i="40"/>
  <c r="MDX4" i="40"/>
  <c r="MDY4" i="40"/>
  <c r="MDZ4" i="40"/>
  <c r="MEA4" i="40"/>
  <c r="MEB4" i="40"/>
  <c r="MEC4" i="40"/>
  <c r="MED4" i="40"/>
  <c r="MEE4" i="40"/>
  <c r="MEF4" i="40"/>
  <c r="MEG4" i="40"/>
  <c r="MEH4" i="40"/>
  <c r="MEI4" i="40"/>
  <c r="MEJ4" i="40"/>
  <c r="MEK4" i="40"/>
  <c r="MEL4" i="40"/>
  <c r="MEM4" i="40"/>
  <c r="MEN4" i="40"/>
  <c r="MEO4" i="40"/>
  <c r="MEP4" i="40"/>
  <c r="MEQ4" i="40"/>
  <c r="MER4" i="40"/>
  <c r="MES4" i="40"/>
  <c r="MET4" i="40"/>
  <c r="MEU4" i="40"/>
  <c r="MEV4" i="40"/>
  <c r="MEW4" i="40"/>
  <c r="MEX4" i="40"/>
  <c r="MEY4" i="40"/>
  <c r="MEZ4" i="40"/>
  <c r="MFA4" i="40"/>
  <c r="MFB4" i="40"/>
  <c r="MFC4" i="40"/>
  <c r="MFD4" i="40"/>
  <c r="MFE4" i="40"/>
  <c r="MFF4" i="40"/>
  <c r="MFG4" i="40"/>
  <c r="MFH4" i="40"/>
  <c r="MFI4" i="40"/>
  <c r="MFJ4" i="40"/>
  <c r="MFK4" i="40"/>
  <c r="MFL4" i="40"/>
  <c r="MFM4" i="40"/>
  <c r="MFN4" i="40"/>
  <c r="MFO4" i="40"/>
  <c r="MFP4" i="40"/>
  <c r="MFQ4" i="40"/>
  <c r="MFR4" i="40"/>
  <c r="MFS4" i="40"/>
  <c r="MFT4" i="40"/>
  <c r="MFU4" i="40"/>
  <c r="MFV4" i="40"/>
  <c r="MFW4" i="40"/>
  <c r="MFX4" i="40"/>
  <c r="MFY4" i="40"/>
  <c r="MFZ4" i="40"/>
  <c r="MGA4" i="40"/>
  <c r="MGB4" i="40"/>
  <c r="MGC4" i="40"/>
  <c r="MGD4" i="40"/>
  <c r="MGE4" i="40"/>
  <c r="MGF4" i="40"/>
  <c r="MGG4" i="40"/>
  <c r="MGH4" i="40"/>
  <c r="MGI4" i="40"/>
  <c r="MGJ4" i="40"/>
  <c r="MGK4" i="40"/>
  <c r="MGL4" i="40"/>
  <c r="MGM4" i="40"/>
  <c r="MGN4" i="40"/>
  <c r="MGO4" i="40"/>
  <c r="MGP4" i="40"/>
  <c r="MGQ4" i="40"/>
  <c r="MGR4" i="40"/>
  <c r="MGS4" i="40"/>
  <c r="MGT4" i="40"/>
  <c r="MGU4" i="40"/>
  <c r="MGV4" i="40"/>
  <c r="MGW4" i="40"/>
  <c r="MGX4" i="40"/>
  <c r="MGY4" i="40"/>
  <c r="MGZ4" i="40"/>
  <c r="MHA4" i="40"/>
  <c r="MHB4" i="40"/>
  <c r="MHC4" i="40"/>
  <c r="MHD4" i="40"/>
  <c r="MHE4" i="40"/>
  <c r="MHF4" i="40"/>
  <c r="MHG4" i="40"/>
  <c r="MHH4" i="40"/>
  <c r="MHI4" i="40"/>
  <c r="MHJ4" i="40"/>
  <c r="MHK4" i="40"/>
  <c r="MHL4" i="40"/>
  <c r="MHM4" i="40"/>
  <c r="MHN4" i="40"/>
  <c r="MHO4" i="40"/>
  <c r="MHP4" i="40"/>
  <c r="MHQ4" i="40"/>
  <c r="MHR4" i="40"/>
  <c r="MHS4" i="40"/>
  <c r="MHT4" i="40"/>
  <c r="MHU4" i="40"/>
  <c r="MHV4" i="40"/>
  <c r="MHW4" i="40"/>
  <c r="MHX4" i="40"/>
  <c r="MHY4" i="40"/>
  <c r="MHZ4" i="40"/>
  <c r="MIA4" i="40"/>
  <c r="MIB4" i="40"/>
  <c r="MIC4" i="40"/>
  <c r="MID4" i="40"/>
  <c r="MIE4" i="40"/>
  <c r="MIF4" i="40"/>
  <c r="MIG4" i="40"/>
  <c r="MIH4" i="40"/>
  <c r="MII4" i="40"/>
  <c r="MIJ4" i="40"/>
  <c r="MIK4" i="40"/>
  <c r="MIL4" i="40"/>
  <c r="MIM4" i="40"/>
  <c r="MIN4" i="40"/>
  <c r="MIO4" i="40"/>
  <c r="MIP4" i="40"/>
  <c r="MIQ4" i="40"/>
  <c r="MIR4" i="40"/>
  <c r="MIS4" i="40"/>
  <c r="MIT4" i="40"/>
  <c r="MIU4" i="40"/>
  <c r="MIV4" i="40"/>
  <c r="MIW4" i="40"/>
  <c r="MIX4" i="40"/>
  <c r="MIY4" i="40"/>
  <c r="MIZ4" i="40"/>
  <c r="MJA4" i="40"/>
  <c r="MJB4" i="40"/>
  <c r="MJC4" i="40"/>
  <c r="MJD4" i="40"/>
  <c r="MJE4" i="40"/>
  <c r="MJF4" i="40"/>
  <c r="MJG4" i="40"/>
  <c r="MJH4" i="40"/>
  <c r="MJI4" i="40"/>
  <c r="MJJ4" i="40"/>
  <c r="MJK4" i="40"/>
  <c r="MJL4" i="40"/>
  <c r="MJM4" i="40"/>
  <c r="MJN4" i="40"/>
  <c r="MJO4" i="40"/>
  <c r="MJP4" i="40"/>
  <c r="MJQ4" i="40"/>
  <c r="MJR4" i="40"/>
  <c r="MJS4" i="40"/>
  <c r="MJT4" i="40"/>
  <c r="MJU4" i="40"/>
  <c r="MJV4" i="40"/>
  <c r="MJW4" i="40"/>
  <c r="MJX4" i="40"/>
  <c r="MJY4" i="40"/>
  <c r="MJZ4" i="40"/>
  <c r="MKA4" i="40"/>
  <c r="MKB4" i="40"/>
  <c r="MKC4" i="40"/>
  <c r="MKD4" i="40"/>
  <c r="MKE4" i="40"/>
  <c r="MKF4" i="40"/>
  <c r="MKG4" i="40"/>
  <c r="MKH4" i="40"/>
  <c r="MKI4" i="40"/>
  <c r="MKJ4" i="40"/>
  <c r="MKK4" i="40"/>
  <c r="MKL4" i="40"/>
  <c r="MKM4" i="40"/>
  <c r="MKN4" i="40"/>
  <c r="MKO4" i="40"/>
  <c r="MKP4" i="40"/>
  <c r="MKQ4" i="40"/>
  <c r="MKR4" i="40"/>
  <c r="MKS4" i="40"/>
  <c r="MKT4" i="40"/>
  <c r="MKU4" i="40"/>
  <c r="MKV4" i="40"/>
  <c r="MKW4" i="40"/>
  <c r="MKX4" i="40"/>
  <c r="MKY4" i="40"/>
  <c r="MKZ4" i="40"/>
  <c r="MLA4" i="40"/>
  <c r="MLB4" i="40"/>
  <c r="MLC4" i="40"/>
  <c r="MLD4" i="40"/>
  <c r="MLE4" i="40"/>
  <c r="MLF4" i="40"/>
  <c r="MLG4" i="40"/>
  <c r="MLH4" i="40"/>
  <c r="MLI4" i="40"/>
  <c r="MLJ4" i="40"/>
  <c r="MLK4" i="40"/>
  <c r="MLL4" i="40"/>
  <c r="MLM4" i="40"/>
  <c r="MLN4" i="40"/>
  <c r="MLO4" i="40"/>
  <c r="MLP4" i="40"/>
  <c r="MLQ4" i="40"/>
  <c r="MLR4" i="40"/>
  <c r="MLS4" i="40"/>
  <c r="MLT4" i="40"/>
  <c r="MLU4" i="40"/>
  <c r="MLV4" i="40"/>
  <c r="MLW4" i="40"/>
  <c r="MLX4" i="40"/>
  <c r="MLY4" i="40"/>
  <c r="MLZ4" i="40"/>
  <c r="MMA4" i="40"/>
  <c r="MMB4" i="40"/>
  <c r="MMC4" i="40"/>
  <c r="MMD4" i="40"/>
  <c r="MME4" i="40"/>
  <c r="MMF4" i="40"/>
  <c r="MMG4" i="40"/>
  <c r="MMH4" i="40"/>
  <c r="MMI4" i="40"/>
  <c r="MMJ4" i="40"/>
  <c r="MMK4" i="40"/>
  <c r="MML4" i="40"/>
  <c r="MMM4" i="40"/>
  <c r="MMN4" i="40"/>
  <c r="MMO4" i="40"/>
  <c r="MMP4" i="40"/>
  <c r="MMQ4" i="40"/>
  <c r="MMR4" i="40"/>
  <c r="MMS4" i="40"/>
  <c r="MMT4" i="40"/>
  <c r="MMU4" i="40"/>
  <c r="MMV4" i="40"/>
  <c r="MMW4" i="40"/>
  <c r="MMX4" i="40"/>
  <c r="MMY4" i="40"/>
  <c r="MMZ4" i="40"/>
  <c r="MNA4" i="40"/>
  <c r="MNB4" i="40"/>
  <c r="MNC4" i="40"/>
  <c r="MND4" i="40"/>
  <c r="MNE4" i="40"/>
  <c r="MNF4" i="40"/>
  <c r="MNG4" i="40"/>
  <c r="MNH4" i="40"/>
  <c r="MNI4" i="40"/>
  <c r="MNJ4" i="40"/>
  <c r="MNK4" i="40"/>
  <c r="MNL4" i="40"/>
  <c r="MNM4" i="40"/>
  <c r="MNN4" i="40"/>
  <c r="MNO4" i="40"/>
  <c r="MNP4" i="40"/>
  <c r="MNQ4" i="40"/>
  <c r="MNR4" i="40"/>
  <c r="MNS4" i="40"/>
  <c r="MNT4" i="40"/>
  <c r="MNU4" i="40"/>
  <c r="MNV4" i="40"/>
  <c r="MNW4" i="40"/>
  <c r="MNX4" i="40"/>
  <c r="MNY4" i="40"/>
  <c r="MNZ4" i="40"/>
  <c r="MOA4" i="40"/>
  <c r="MOB4" i="40"/>
  <c r="MOC4" i="40"/>
  <c r="MOD4" i="40"/>
  <c r="MOE4" i="40"/>
  <c r="MOF4" i="40"/>
  <c r="MOG4" i="40"/>
  <c r="MOH4" i="40"/>
  <c r="MOI4" i="40"/>
  <c r="MOJ4" i="40"/>
  <c r="MOK4" i="40"/>
  <c r="MOL4" i="40"/>
  <c r="MOM4" i="40"/>
  <c r="MON4" i="40"/>
  <c r="MOO4" i="40"/>
  <c r="MOP4" i="40"/>
  <c r="MOQ4" i="40"/>
  <c r="MOR4" i="40"/>
  <c r="MOS4" i="40"/>
  <c r="MOT4" i="40"/>
  <c r="MOU4" i="40"/>
  <c r="MOV4" i="40"/>
  <c r="MOW4" i="40"/>
  <c r="MOX4" i="40"/>
  <c r="MOY4" i="40"/>
  <c r="MOZ4" i="40"/>
  <c r="MPA4" i="40"/>
  <c r="MPB4" i="40"/>
  <c r="MPC4" i="40"/>
  <c r="MPD4" i="40"/>
  <c r="MPE4" i="40"/>
  <c r="MPF4" i="40"/>
  <c r="MPG4" i="40"/>
  <c r="MPH4" i="40"/>
  <c r="MPI4" i="40"/>
  <c r="MPJ4" i="40"/>
  <c r="MPK4" i="40"/>
  <c r="MPL4" i="40"/>
  <c r="MPM4" i="40"/>
  <c r="MPN4" i="40"/>
  <c r="MPO4" i="40"/>
  <c r="MPP4" i="40"/>
  <c r="MPQ4" i="40"/>
  <c r="MPR4" i="40"/>
  <c r="MPS4" i="40"/>
  <c r="MPT4" i="40"/>
  <c r="MPU4" i="40"/>
  <c r="MPV4" i="40"/>
  <c r="MPW4" i="40"/>
  <c r="MPX4" i="40"/>
  <c r="MPY4" i="40"/>
  <c r="MPZ4" i="40"/>
  <c r="MQA4" i="40"/>
  <c r="MQB4" i="40"/>
  <c r="MQC4" i="40"/>
  <c r="MQD4" i="40"/>
  <c r="MQE4" i="40"/>
  <c r="MQF4" i="40"/>
  <c r="MQG4" i="40"/>
  <c r="MQH4" i="40"/>
  <c r="MQI4" i="40"/>
  <c r="MQJ4" i="40"/>
  <c r="MQK4" i="40"/>
  <c r="MQL4" i="40"/>
  <c r="MQM4" i="40"/>
  <c r="MQN4" i="40"/>
  <c r="MQO4" i="40"/>
  <c r="MQP4" i="40"/>
  <c r="MQQ4" i="40"/>
  <c r="MQR4" i="40"/>
  <c r="MQS4" i="40"/>
  <c r="MQT4" i="40"/>
  <c r="MQU4" i="40"/>
  <c r="MQV4" i="40"/>
  <c r="MQW4" i="40"/>
  <c r="MQX4" i="40"/>
  <c r="MQY4" i="40"/>
  <c r="MQZ4" i="40"/>
  <c r="MRA4" i="40"/>
  <c r="MRB4" i="40"/>
  <c r="MRC4" i="40"/>
  <c r="MRD4" i="40"/>
  <c r="MRE4" i="40"/>
  <c r="MRF4" i="40"/>
  <c r="MRG4" i="40"/>
  <c r="MRH4" i="40"/>
  <c r="MRI4" i="40"/>
  <c r="MRJ4" i="40"/>
  <c r="MRK4" i="40"/>
  <c r="MRL4" i="40"/>
  <c r="MRM4" i="40"/>
  <c r="MRN4" i="40"/>
  <c r="MRO4" i="40"/>
  <c r="MRP4" i="40"/>
  <c r="MRQ4" i="40"/>
  <c r="MRR4" i="40"/>
  <c r="MRS4" i="40"/>
  <c r="MRT4" i="40"/>
  <c r="MRU4" i="40"/>
  <c r="MRV4" i="40"/>
  <c r="MRW4" i="40"/>
  <c r="MRX4" i="40"/>
  <c r="MRY4" i="40"/>
  <c r="MRZ4" i="40"/>
  <c r="MSA4" i="40"/>
  <c r="MSB4" i="40"/>
  <c r="MSC4" i="40"/>
  <c r="MSD4" i="40"/>
  <c r="MSE4" i="40"/>
  <c r="MSF4" i="40"/>
  <c r="MSG4" i="40"/>
  <c r="MSH4" i="40"/>
  <c r="MSI4" i="40"/>
  <c r="MSJ4" i="40"/>
  <c r="MSK4" i="40"/>
  <c r="MSL4" i="40"/>
  <c r="MSM4" i="40"/>
  <c r="MSN4" i="40"/>
  <c r="MSO4" i="40"/>
  <c r="MSP4" i="40"/>
  <c r="MSQ4" i="40"/>
  <c r="MSR4" i="40"/>
  <c r="MSS4" i="40"/>
  <c r="MST4" i="40"/>
  <c r="MSU4" i="40"/>
  <c r="MSV4" i="40"/>
  <c r="MSW4" i="40"/>
  <c r="MSX4" i="40"/>
  <c r="MSY4" i="40"/>
  <c r="MSZ4" i="40"/>
  <c r="MTA4" i="40"/>
  <c r="MTB4" i="40"/>
  <c r="MTC4" i="40"/>
  <c r="MTD4" i="40"/>
  <c r="MTE4" i="40"/>
  <c r="MTF4" i="40"/>
  <c r="MTG4" i="40"/>
  <c r="MTH4" i="40"/>
  <c r="MTI4" i="40"/>
  <c r="MTJ4" i="40"/>
  <c r="MTK4" i="40"/>
  <c r="MTL4" i="40"/>
  <c r="MTM4" i="40"/>
  <c r="MTN4" i="40"/>
  <c r="MTO4" i="40"/>
  <c r="MTP4" i="40"/>
  <c r="MTQ4" i="40"/>
  <c r="MTR4" i="40"/>
  <c r="MTS4" i="40"/>
  <c r="MTT4" i="40"/>
  <c r="MTU4" i="40"/>
  <c r="MTV4" i="40"/>
  <c r="MTW4" i="40"/>
  <c r="MTX4" i="40"/>
  <c r="MTY4" i="40"/>
  <c r="MTZ4" i="40"/>
  <c r="MUA4" i="40"/>
  <c r="MUB4" i="40"/>
  <c r="MUC4" i="40"/>
  <c r="MUD4" i="40"/>
  <c r="MUE4" i="40"/>
  <c r="MUF4" i="40"/>
  <c r="MUG4" i="40"/>
  <c r="MUH4" i="40"/>
  <c r="MUI4" i="40"/>
  <c r="MUJ4" i="40"/>
  <c r="MUK4" i="40"/>
  <c r="MUL4" i="40"/>
  <c r="MUM4" i="40"/>
  <c r="MUN4" i="40"/>
  <c r="MUO4" i="40"/>
  <c r="MUP4" i="40"/>
  <c r="MUQ4" i="40"/>
  <c r="MUR4" i="40"/>
  <c r="MUS4" i="40"/>
  <c r="MUT4" i="40"/>
  <c r="MUU4" i="40"/>
  <c r="MUV4" i="40"/>
  <c r="MUW4" i="40"/>
  <c r="MUX4" i="40"/>
  <c r="MUY4" i="40"/>
  <c r="MUZ4" i="40"/>
  <c r="MVA4" i="40"/>
  <c r="MVB4" i="40"/>
  <c r="MVC4" i="40"/>
  <c r="MVD4" i="40"/>
  <c r="MVE4" i="40"/>
  <c r="MVF4" i="40"/>
  <c r="MVG4" i="40"/>
  <c r="MVH4" i="40"/>
  <c r="MVI4" i="40"/>
  <c r="MVJ4" i="40"/>
  <c r="MVK4" i="40"/>
  <c r="MVL4" i="40"/>
  <c r="MVM4" i="40"/>
  <c r="MVN4" i="40"/>
  <c r="MVO4" i="40"/>
  <c r="MVP4" i="40"/>
  <c r="MVQ4" i="40"/>
  <c r="MVR4" i="40"/>
  <c r="MVS4" i="40"/>
  <c r="MVT4" i="40"/>
  <c r="MVU4" i="40"/>
  <c r="MVV4" i="40"/>
  <c r="MVW4" i="40"/>
  <c r="MVX4" i="40"/>
  <c r="MVY4" i="40"/>
  <c r="MVZ4" i="40"/>
  <c r="MWA4" i="40"/>
  <c r="MWB4" i="40"/>
  <c r="MWC4" i="40"/>
  <c r="MWD4" i="40"/>
  <c r="MWE4" i="40"/>
  <c r="MWF4" i="40"/>
  <c r="MWG4" i="40"/>
  <c r="MWH4" i="40"/>
  <c r="MWI4" i="40"/>
  <c r="MWJ4" i="40"/>
  <c r="MWK4" i="40"/>
  <c r="MWL4" i="40"/>
  <c r="MWM4" i="40"/>
  <c r="MWN4" i="40"/>
  <c r="MWO4" i="40"/>
  <c r="MWP4" i="40"/>
  <c r="MWQ4" i="40"/>
  <c r="MWR4" i="40"/>
  <c r="MWS4" i="40"/>
  <c r="MWT4" i="40"/>
  <c r="MWU4" i="40"/>
  <c r="MWV4" i="40"/>
  <c r="MWW4" i="40"/>
  <c r="MWX4" i="40"/>
  <c r="MWY4" i="40"/>
  <c r="MWZ4" i="40"/>
  <c r="MXA4" i="40"/>
  <c r="MXB4" i="40"/>
  <c r="MXC4" i="40"/>
  <c r="MXD4" i="40"/>
  <c r="MXE4" i="40"/>
  <c r="MXF4" i="40"/>
  <c r="MXG4" i="40"/>
  <c r="MXH4" i="40"/>
  <c r="MXI4" i="40"/>
  <c r="MXJ4" i="40"/>
  <c r="MXK4" i="40"/>
  <c r="MXL4" i="40"/>
  <c r="MXM4" i="40"/>
  <c r="MXN4" i="40"/>
  <c r="MXO4" i="40"/>
  <c r="MXP4" i="40"/>
  <c r="MXQ4" i="40"/>
  <c r="MXR4" i="40"/>
  <c r="MXS4" i="40"/>
  <c r="MXT4" i="40"/>
  <c r="MXU4" i="40"/>
  <c r="MXV4" i="40"/>
  <c r="MXW4" i="40"/>
  <c r="MXX4" i="40"/>
  <c r="MXY4" i="40"/>
  <c r="MXZ4" i="40"/>
  <c r="MYA4" i="40"/>
  <c r="MYB4" i="40"/>
  <c r="MYC4" i="40"/>
  <c r="MYD4" i="40"/>
  <c r="MYE4" i="40"/>
  <c r="MYF4" i="40"/>
  <c r="MYG4" i="40"/>
  <c r="MYH4" i="40"/>
  <c r="MYI4" i="40"/>
  <c r="MYJ4" i="40"/>
  <c r="MYK4" i="40"/>
  <c r="MYL4" i="40"/>
  <c r="MYM4" i="40"/>
  <c r="MYN4" i="40"/>
  <c r="MYO4" i="40"/>
  <c r="MYP4" i="40"/>
  <c r="MYQ4" i="40"/>
  <c r="MYR4" i="40"/>
  <c r="MYS4" i="40"/>
  <c r="MYT4" i="40"/>
  <c r="MYU4" i="40"/>
  <c r="MYV4" i="40"/>
  <c r="MYW4" i="40"/>
  <c r="MYX4" i="40"/>
  <c r="MYY4" i="40"/>
  <c r="MYZ4" i="40"/>
  <c r="MZA4" i="40"/>
  <c r="MZB4" i="40"/>
  <c r="MZC4" i="40"/>
  <c r="MZD4" i="40"/>
  <c r="MZE4" i="40"/>
  <c r="MZF4" i="40"/>
  <c r="MZG4" i="40"/>
  <c r="MZH4" i="40"/>
  <c r="MZI4" i="40"/>
  <c r="MZJ4" i="40"/>
  <c r="MZK4" i="40"/>
  <c r="MZL4" i="40"/>
  <c r="MZM4" i="40"/>
  <c r="MZN4" i="40"/>
  <c r="MZO4" i="40"/>
  <c r="MZP4" i="40"/>
  <c r="MZQ4" i="40"/>
  <c r="MZR4" i="40"/>
  <c r="MZS4" i="40"/>
  <c r="MZT4" i="40"/>
  <c r="MZU4" i="40"/>
  <c r="MZV4" i="40"/>
  <c r="MZW4" i="40"/>
  <c r="MZX4" i="40"/>
  <c r="MZY4" i="40"/>
  <c r="MZZ4" i="40"/>
  <c r="NAA4" i="40"/>
  <c r="NAB4" i="40"/>
  <c r="NAC4" i="40"/>
  <c r="NAD4" i="40"/>
  <c r="NAE4" i="40"/>
  <c r="NAF4" i="40"/>
  <c r="NAG4" i="40"/>
  <c r="NAH4" i="40"/>
  <c r="NAI4" i="40"/>
  <c r="NAJ4" i="40"/>
  <c r="NAK4" i="40"/>
  <c r="NAL4" i="40"/>
  <c r="NAM4" i="40"/>
  <c r="NAN4" i="40"/>
  <c r="NAO4" i="40"/>
  <c r="NAP4" i="40"/>
  <c r="NAQ4" i="40"/>
  <c r="NAR4" i="40"/>
  <c r="NAS4" i="40"/>
  <c r="NAT4" i="40"/>
  <c r="NAU4" i="40"/>
  <c r="NAV4" i="40"/>
  <c r="NAW4" i="40"/>
  <c r="NAX4" i="40"/>
  <c r="NAY4" i="40"/>
  <c r="NAZ4" i="40"/>
  <c r="NBA4" i="40"/>
  <c r="NBB4" i="40"/>
  <c r="NBC4" i="40"/>
  <c r="NBD4" i="40"/>
  <c r="NBE4" i="40"/>
  <c r="NBF4" i="40"/>
  <c r="NBG4" i="40"/>
  <c r="NBH4" i="40"/>
  <c r="NBI4" i="40"/>
  <c r="NBJ4" i="40"/>
  <c r="NBK4" i="40"/>
  <c r="NBL4" i="40"/>
  <c r="NBM4" i="40"/>
  <c r="NBN4" i="40"/>
  <c r="NBO4" i="40"/>
  <c r="NBP4" i="40"/>
  <c r="NBQ4" i="40"/>
  <c r="NBR4" i="40"/>
  <c r="NBS4" i="40"/>
  <c r="NBT4" i="40"/>
  <c r="NBU4" i="40"/>
  <c r="NBV4" i="40"/>
  <c r="NBW4" i="40"/>
  <c r="NBX4" i="40"/>
  <c r="NBY4" i="40"/>
  <c r="NBZ4" i="40"/>
  <c r="NCA4" i="40"/>
  <c r="NCB4" i="40"/>
  <c r="NCC4" i="40"/>
  <c r="NCD4" i="40"/>
  <c r="NCE4" i="40"/>
  <c r="NCF4" i="40"/>
  <c r="NCG4" i="40"/>
  <c r="NCH4" i="40"/>
  <c r="NCI4" i="40"/>
  <c r="NCJ4" i="40"/>
  <c r="NCK4" i="40"/>
  <c r="NCL4" i="40"/>
  <c r="NCM4" i="40"/>
  <c r="NCN4" i="40"/>
  <c r="NCO4" i="40"/>
  <c r="NCP4" i="40"/>
  <c r="NCQ4" i="40"/>
  <c r="NCR4" i="40"/>
  <c r="NCS4" i="40"/>
  <c r="NCT4" i="40"/>
  <c r="NCU4" i="40"/>
  <c r="NCV4" i="40"/>
  <c r="NCW4" i="40"/>
  <c r="NCX4" i="40"/>
  <c r="NCY4" i="40"/>
  <c r="NCZ4" i="40"/>
  <c r="NDA4" i="40"/>
  <c r="NDB4" i="40"/>
  <c r="NDC4" i="40"/>
  <c r="NDD4" i="40"/>
  <c r="NDE4" i="40"/>
  <c r="NDF4" i="40"/>
  <c r="NDG4" i="40"/>
  <c r="NDH4" i="40"/>
  <c r="NDI4" i="40"/>
  <c r="NDJ4" i="40"/>
  <c r="NDK4" i="40"/>
  <c r="NDL4" i="40"/>
  <c r="NDM4" i="40"/>
  <c r="NDN4" i="40"/>
  <c r="NDO4" i="40"/>
  <c r="NDP4" i="40"/>
  <c r="NDQ4" i="40"/>
  <c r="NDR4" i="40"/>
  <c r="NDS4" i="40"/>
  <c r="NDT4" i="40"/>
  <c r="NDU4" i="40"/>
  <c r="NDV4" i="40"/>
  <c r="NDW4" i="40"/>
  <c r="NDX4" i="40"/>
  <c r="NDY4" i="40"/>
  <c r="NDZ4" i="40"/>
  <c r="NEA4" i="40"/>
  <c r="NEB4" i="40"/>
  <c r="NEC4" i="40"/>
  <c r="NED4" i="40"/>
  <c r="NEE4" i="40"/>
  <c r="NEF4" i="40"/>
  <c r="NEG4" i="40"/>
  <c r="NEH4" i="40"/>
  <c r="NEI4" i="40"/>
  <c r="NEJ4" i="40"/>
  <c r="NEK4" i="40"/>
  <c r="NEL4" i="40"/>
  <c r="NEM4" i="40"/>
  <c r="NEN4" i="40"/>
  <c r="NEO4" i="40"/>
  <c r="NEP4" i="40"/>
  <c r="NEQ4" i="40"/>
  <c r="NER4" i="40"/>
  <c r="NES4" i="40"/>
  <c r="NET4" i="40"/>
  <c r="NEU4" i="40"/>
  <c r="NEV4" i="40"/>
  <c r="NEW4" i="40"/>
  <c r="NEX4" i="40"/>
  <c r="NEY4" i="40"/>
  <c r="NEZ4" i="40"/>
  <c r="NFA4" i="40"/>
  <c r="NFB4" i="40"/>
  <c r="NFC4" i="40"/>
  <c r="NFD4" i="40"/>
  <c r="NFE4" i="40"/>
  <c r="NFF4" i="40"/>
  <c r="NFG4" i="40"/>
  <c r="NFH4" i="40"/>
  <c r="NFI4" i="40"/>
  <c r="NFJ4" i="40"/>
  <c r="NFK4" i="40"/>
  <c r="NFL4" i="40"/>
  <c r="NFM4" i="40"/>
  <c r="NFN4" i="40"/>
  <c r="NFO4" i="40"/>
  <c r="NFP4" i="40"/>
  <c r="NFQ4" i="40"/>
  <c r="NFR4" i="40"/>
  <c r="NFS4" i="40"/>
  <c r="NFT4" i="40"/>
  <c r="NFU4" i="40"/>
  <c r="NFV4" i="40"/>
  <c r="NFW4" i="40"/>
  <c r="NFX4" i="40"/>
  <c r="NFY4" i="40"/>
  <c r="NFZ4" i="40"/>
  <c r="NGA4" i="40"/>
  <c r="NGB4" i="40"/>
  <c r="NGC4" i="40"/>
  <c r="NGD4" i="40"/>
  <c r="NGE4" i="40"/>
  <c r="NGF4" i="40"/>
  <c r="NGG4" i="40"/>
  <c r="NGH4" i="40"/>
  <c r="NGI4" i="40"/>
  <c r="NGJ4" i="40"/>
  <c r="NGK4" i="40"/>
  <c r="NGL4" i="40"/>
  <c r="NGM4" i="40"/>
  <c r="NGN4" i="40"/>
  <c r="NGO4" i="40"/>
  <c r="NGP4" i="40"/>
  <c r="NGQ4" i="40"/>
  <c r="NGR4" i="40"/>
  <c r="NGS4" i="40"/>
  <c r="NGT4" i="40"/>
  <c r="NGU4" i="40"/>
  <c r="NGV4" i="40"/>
  <c r="NGW4" i="40"/>
  <c r="NGX4" i="40"/>
  <c r="NGY4" i="40"/>
  <c r="NGZ4" i="40"/>
  <c r="NHA4" i="40"/>
  <c r="NHB4" i="40"/>
  <c r="NHC4" i="40"/>
  <c r="NHD4" i="40"/>
  <c r="NHE4" i="40"/>
  <c r="NHF4" i="40"/>
  <c r="NHG4" i="40"/>
  <c r="NHH4" i="40"/>
  <c r="NHI4" i="40"/>
  <c r="NHJ4" i="40"/>
  <c r="NHK4" i="40"/>
  <c r="NHL4" i="40"/>
  <c r="NHM4" i="40"/>
  <c r="NHN4" i="40"/>
  <c r="NHO4" i="40"/>
  <c r="NHP4" i="40"/>
  <c r="NHQ4" i="40"/>
  <c r="NHR4" i="40"/>
  <c r="NHS4" i="40"/>
  <c r="NHT4" i="40"/>
  <c r="NHU4" i="40"/>
  <c r="NHV4" i="40"/>
  <c r="NHW4" i="40"/>
  <c r="NHX4" i="40"/>
  <c r="NHY4" i="40"/>
  <c r="NHZ4" i="40"/>
  <c r="NIA4" i="40"/>
  <c r="NIB4" i="40"/>
  <c r="NIC4" i="40"/>
  <c r="NID4" i="40"/>
  <c r="NIE4" i="40"/>
  <c r="NIF4" i="40"/>
  <c r="NIG4" i="40"/>
  <c r="NIH4" i="40"/>
  <c r="NII4" i="40"/>
  <c r="NIJ4" i="40"/>
  <c r="NIK4" i="40"/>
  <c r="NIL4" i="40"/>
  <c r="NIM4" i="40"/>
  <c r="NIN4" i="40"/>
  <c r="NIO4" i="40"/>
  <c r="NIP4" i="40"/>
  <c r="NIQ4" i="40"/>
  <c r="NIR4" i="40"/>
  <c r="NIS4" i="40"/>
  <c r="NIT4" i="40"/>
  <c r="NIU4" i="40"/>
  <c r="NIV4" i="40"/>
  <c r="NIW4" i="40"/>
  <c r="NIX4" i="40"/>
  <c r="NIY4" i="40"/>
  <c r="NIZ4" i="40"/>
  <c r="NJA4" i="40"/>
  <c r="NJB4" i="40"/>
  <c r="NJC4" i="40"/>
  <c r="NJD4" i="40"/>
  <c r="NJE4" i="40"/>
  <c r="NJF4" i="40"/>
  <c r="NJG4" i="40"/>
  <c r="NJH4" i="40"/>
  <c r="NJI4" i="40"/>
  <c r="NJJ4" i="40"/>
  <c r="NJK4" i="40"/>
  <c r="NJL4" i="40"/>
  <c r="NJM4" i="40"/>
  <c r="NJN4" i="40"/>
  <c r="NJO4" i="40"/>
  <c r="NJP4" i="40"/>
  <c r="NJQ4" i="40"/>
  <c r="NJR4" i="40"/>
  <c r="NJS4" i="40"/>
  <c r="NJT4" i="40"/>
  <c r="NJU4" i="40"/>
  <c r="NJV4" i="40"/>
  <c r="NJW4" i="40"/>
  <c r="NJX4" i="40"/>
  <c r="NJY4" i="40"/>
  <c r="NJZ4" i="40"/>
  <c r="NKA4" i="40"/>
  <c r="NKB4" i="40"/>
  <c r="NKC4" i="40"/>
  <c r="NKD4" i="40"/>
  <c r="NKE4" i="40"/>
  <c r="NKF4" i="40"/>
  <c r="NKG4" i="40"/>
  <c r="NKH4" i="40"/>
  <c r="NKI4" i="40"/>
  <c r="NKJ4" i="40"/>
  <c r="NKK4" i="40"/>
  <c r="NKL4" i="40"/>
  <c r="NKM4" i="40"/>
  <c r="NKN4" i="40"/>
  <c r="NKO4" i="40"/>
  <c r="NKP4" i="40"/>
  <c r="NKQ4" i="40"/>
  <c r="NKR4" i="40"/>
  <c r="NKS4" i="40"/>
  <c r="NKT4" i="40"/>
  <c r="NKU4" i="40"/>
  <c r="NKV4" i="40"/>
  <c r="NKW4" i="40"/>
  <c r="NKX4" i="40"/>
  <c r="NKY4" i="40"/>
  <c r="NKZ4" i="40"/>
  <c r="NLA4" i="40"/>
  <c r="NLB4" i="40"/>
  <c r="NLC4" i="40"/>
  <c r="NLD4" i="40"/>
  <c r="NLE4" i="40"/>
  <c r="NLF4" i="40"/>
  <c r="NLG4" i="40"/>
  <c r="NLH4" i="40"/>
  <c r="NLI4" i="40"/>
  <c r="NLJ4" i="40"/>
  <c r="NLK4" i="40"/>
  <c r="NLL4" i="40"/>
  <c r="NLM4" i="40"/>
  <c r="NLN4" i="40"/>
  <c r="NLO4" i="40"/>
  <c r="NLP4" i="40"/>
  <c r="NLQ4" i="40"/>
  <c r="NLR4" i="40"/>
  <c r="NLS4" i="40"/>
  <c r="NLT4" i="40"/>
  <c r="NLU4" i="40"/>
  <c r="NLV4" i="40"/>
  <c r="NLW4" i="40"/>
  <c r="NLX4" i="40"/>
  <c r="NLY4" i="40"/>
  <c r="NLZ4" i="40"/>
  <c r="NMA4" i="40"/>
  <c r="NMB4" i="40"/>
  <c r="NMC4" i="40"/>
  <c r="NMD4" i="40"/>
  <c r="NME4" i="40"/>
  <c r="NMF4" i="40"/>
  <c r="NMG4" i="40"/>
  <c r="NMH4" i="40"/>
  <c r="NMI4" i="40"/>
  <c r="NMJ4" i="40"/>
  <c r="NMK4" i="40"/>
  <c r="NML4" i="40"/>
  <c r="NMM4" i="40"/>
  <c r="NMN4" i="40"/>
  <c r="NMO4" i="40"/>
  <c r="NMP4" i="40"/>
  <c r="NMQ4" i="40"/>
  <c r="NMR4" i="40"/>
  <c r="NMS4" i="40"/>
  <c r="NMT4" i="40"/>
  <c r="NMU4" i="40"/>
  <c r="NMV4" i="40"/>
  <c r="NMW4" i="40"/>
  <c r="NMX4" i="40"/>
  <c r="NMY4" i="40"/>
  <c r="NMZ4" i="40"/>
  <c r="NNA4" i="40"/>
  <c r="NNB4" i="40"/>
  <c r="NNC4" i="40"/>
  <c r="NND4" i="40"/>
  <c r="NNE4" i="40"/>
  <c r="NNF4" i="40"/>
  <c r="NNG4" i="40"/>
  <c r="NNH4" i="40"/>
  <c r="NNI4" i="40"/>
  <c r="NNJ4" i="40"/>
  <c r="NNK4" i="40"/>
  <c r="NNL4" i="40"/>
  <c r="NNM4" i="40"/>
  <c r="NNN4" i="40"/>
  <c r="NNO4" i="40"/>
  <c r="NNP4" i="40"/>
  <c r="NNQ4" i="40"/>
  <c r="NNR4" i="40"/>
  <c r="NNS4" i="40"/>
  <c r="NNT4" i="40"/>
  <c r="NNU4" i="40"/>
  <c r="NNV4" i="40"/>
  <c r="NNW4" i="40"/>
  <c r="NNX4" i="40"/>
  <c r="NNY4" i="40"/>
  <c r="NNZ4" i="40"/>
  <c r="NOA4" i="40"/>
  <c r="NOB4" i="40"/>
  <c r="NOC4" i="40"/>
  <c r="NOD4" i="40"/>
  <c r="NOE4" i="40"/>
  <c r="NOF4" i="40"/>
  <c r="NOG4" i="40"/>
  <c r="NOH4" i="40"/>
  <c r="NOI4" i="40"/>
  <c r="NOJ4" i="40"/>
  <c r="NOK4" i="40"/>
  <c r="NOL4" i="40"/>
  <c r="NOM4" i="40"/>
  <c r="NON4" i="40"/>
  <c r="NOO4" i="40"/>
  <c r="NOP4" i="40"/>
  <c r="NOQ4" i="40"/>
  <c r="NOR4" i="40"/>
  <c r="NOS4" i="40"/>
  <c r="NOT4" i="40"/>
  <c r="NOU4" i="40"/>
  <c r="NOV4" i="40"/>
  <c r="NOW4" i="40"/>
  <c r="NOX4" i="40"/>
  <c r="NOY4" i="40"/>
  <c r="NOZ4" i="40"/>
  <c r="NPA4" i="40"/>
  <c r="NPB4" i="40"/>
  <c r="NPC4" i="40"/>
  <c r="NPD4" i="40"/>
  <c r="NPE4" i="40"/>
  <c r="NPF4" i="40"/>
  <c r="NPG4" i="40"/>
  <c r="NPH4" i="40"/>
  <c r="NPI4" i="40"/>
  <c r="NPJ4" i="40"/>
  <c r="NPK4" i="40"/>
  <c r="NPL4" i="40"/>
  <c r="NPM4" i="40"/>
  <c r="NPN4" i="40"/>
  <c r="NPO4" i="40"/>
  <c r="NPP4" i="40"/>
  <c r="NPQ4" i="40"/>
  <c r="NPR4" i="40"/>
  <c r="NPS4" i="40"/>
  <c r="NPT4" i="40"/>
  <c r="NPU4" i="40"/>
  <c r="NPV4" i="40"/>
  <c r="NPW4" i="40"/>
  <c r="NPX4" i="40"/>
  <c r="NPY4" i="40"/>
  <c r="NPZ4" i="40"/>
  <c r="NQA4" i="40"/>
  <c r="NQB4" i="40"/>
  <c r="NQC4" i="40"/>
  <c r="NQD4" i="40"/>
  <c r="NQE4" i="40"/>
  <c r="NQF4" i="40"/>
  <c r="NQG4" i="40"/>
  <c r="NQH4" i="40"/>
  <c r="NQI4" i="40"/>
  <c r="NQJ4" i="40"/>
  <c r="NQK4" i="40"/>
  <c r="NQL4" i="40"/>
  <c r="NQM4" i="40"/>
  <c r="NQN4" i="40"/>
  <c r="NQO4" i="40"/>
  <c r="NQP4" i="40"/>
  <c r="NQQ4" i="40"/>
  <c r="NQR4" i="40"/>
  <c r="NQS4" i="40"/>
  <c r="NQT4" i="40"/>
  <c r="NQU4" i="40"/>
  <c r="NQV4" i="40"/>
  <c r="NQW4" i="40"/>
  <c r="NQX4" i="40"/>
  <c r="NQY4" i="40"/>
  <c r="NQZ4" i="40"/>
  <c r="NRA4" i="40"/>
  <c r="NRB4" i="40"/>
  <c r="NRC4" i="40"/>
  <c r="NRD4" i="40"/>
  <c r="NRE4" i="40"/>
  <c r="NRF4" i="40"/>
  <c r="NRG4" i="40"/>
  <c r="NRH4" i="40"/>
  <c r="NRI4" i="40"/>
  <c r="NRJ4" i="40"/>
  <c r="NRK4" i="40"/>
  <c r="NRL4" i="40"/>
  <c r="NRM4" i="40"/>
  <c r="NRN4" i="40"/>
  <c r="NRO4" i="40"/>
  <c r="NRP4" i="40"/>
  <c r="NRQ4" i="40"/>
  <c r="NRR4" i="40"/>
  <c r="NRS4" i="40"/>
  <c r="NRT4" i="40"/>
  <c r="NRU4" i="40"/>
  <c r="NRV4" i="40"/>
  <c r="NRW4" i="40"/>
  <c r="NRX4" i="40"/>
  <c r="NRY4" i="40"/>
  <c r="NRZ4" i="40"/>
  <c r="NSA4" i="40"/>
  <c r="NSB4" i="40"/>
  <c r="NSC4" i="40"/>
  <c r="NSD4" i="40"/>
  <c r="NSE4" i="40"/>
  <c r="NSF4" i="40"/>
  <c r="NSG4" i="40"/>
  <c r="NSH4" i="40"/>
  <c r="NSI4" i="40"/>
  <c r="NSJ4" i="40"/>
  <c r="NSK4" i="40"/>
  <c r="NSL4" i="40"/>
  <c r="NSM4" i="40"/>
  <c r="NSN4" i="40"/>
  <c r="NSO4" i="40"/>
  <c r="NSP4" i="40"/>
  <c r="NSQ4" i="40"/>
  <c r="NSR4" i="40"/>
  <c r="NSS4" i="40"/>
  <c r="NST4" i="40"/>
  <c r="NSU4" i="40"/>
  <c r="NSV4" i="40"/>
  <c r="NSW4" i="40"/>
  <c r="NSX4" i="40"/>
  <c r="NSY4" i="40"/>
  <c r="NSZ4" i="40"/>
  <c r="NTA4" i="40"/>
  <c r="NTB4" i="40"/>
  <c r="NTC4" i="40"/>
  <c r="NTD4" i="40"/>
  <c r="NTE4" i="40"/>
  <c r="NTF4" i="40"/>
  <c r="NTG4" i="40"/>
  <c r="NTH4" i="40"/>
  <c r="NTI4" i="40"/>
  <c r="NTJ4" i="40"/>
  <c r="NTK4" i="40"/>
  <c r="NTL4" i="40"/>
  <c r="NTM4" i="40"/>
  <c r="NTN4" i="40"/>
  <c r="NTO4" i="40"/>
  <c r="NTP4" i="40"/>
  <c r="NTQ4" i="40"/>
  <c r="NTR4" i="40"/>
  <c r="NTS4" i="40"/>
  <c r="NTT4" i="40"/>
  <c r="NTU4" i="40"/>
  <c r="NTV4" i="40"/>
  <c r="NTW4" i="40"/>
  <c r="NTX4" i="40"/>
  <c r="NTY4" i="40"/>
  <c r="NTZ4" i="40"/>
  <c r="NUA4" i="40"/>
  <c r="NUB4" i="40"/>
  <c r="NUC4" i="40"/>
  <c r="NUD4" i="40"/>
  <c r="NUE4" i="40"/>
  <c r="NUF4" i="40"/>
  <c r="NUG4" i="40"/>
  <c r="NUH4" i="40"/>
  <c r="NUI4" i="40"/>
  <c r="NUJ4" i="40"/>
  <c r="NUK4" i="40"/>
  <c r="NUL4" i="40"/>
  <c r="NUM4" i="40"/>
  <c r="NUN4" i="40"/>
  <c r="NUO4" i="40"/>
  <c r="NUP4" i="40"/>
  <c r="NUQ4" i="40"/>
  <c r="NUR4" i="40"/>
  <c r="NUS4" i="40"/>
  <c r="NUT4" i="40"/>
  <c r="NUU4" i="40"/>
  <c r="NUV4" i="40"/>
  <c r="NUW4" i="40"/>
  <c r="NUX4" i="40"/>
  <c r="NUY4" i="40"/>
  <c r="NUZ4" i="40"/>
  <c r="NVA4" i="40"/>
  <c r="NVB4" i="40"/>
  <c r="NVC4" i="40"/>
  <c r="NVD4" i="40"/>
  <c r="NVE4" i="40"/>
  <c r="NVF4" i="40"/>
  <c r="NVG4" i="40"/>
  <c r="NVH4" i="40"/>
  <c r="NVI4" i="40"/>
  <c r="NVJ4" i="40"/>
  <c r="NVK4" i="40"/>
  <c r="NVL4" i="40"/>
  <c r="NVM4" i="40"/>
  <c r="NVN4" i="40"/>
  <c r="NVO4" i="40"/>
  <c r="NVP4" i="40"/>
  <c r="NVQ4" i="40"/>
  <c r="NVR4" i="40"/>
  <c r="NVS4" i="40"/>
  <c r="NVT4" i="40"/>
  <c r="NVU4" i="40"/>
  <c r="NVV4" i="40"/>
  <c r="NVW4" i="40"/>
  <c r="NVX4" i="40"/>
  <c r="NVY4" i="40"/>
  <c r="NVZ4" i="40"/>
  <c r="NWA4" i="40"/>
  <c r="NWB4" i="40"/>
  <c r="NWC4" i="40"/>
  <c r="NWD4" i="40"/>
  <c r="NWE4" i="40"/>
  <c r="NWF4" i="40"/>
  <c r="NWG4" i="40"/>
  <c r="NWH4" i="40"/>
  <c r="NWI4" i="40"/>
  <c r="NWJ4" i="40"/>
  <c r="NWK4" i="40"/>
  <c r="NWL4" i="40"/>
  <c r="NWM4" i="40"/>
  <c r="NWN4" i="40"/>
  <c r="NWO4" i="40"/>
  <c r="NWP4" i="40"/>
  <c r="NWQ4" i="40"/>
  <c r="NWR4" i="40"/>
  <c r="NWS4" i="40"/>
  <c r="NWT4" i="40"/>
  <c r="NWU4" i="40"/>
  <c r="NWV4" i="40"/>
  <c r="NWW4" i="40"/>
  <c r="NWX4" i="40"/>
  <c r="NWY4" i="40"/>
  <c r="NWZ4" i="40"/>
  <c r="NXA4" i="40"/>
  <c r="NXB4" i="40"/>
  <c r="NXC4" i="40"/>
  <c r="NXD4" i="40"/>
  <c r="NXE4" i="40"/>
  <c r="NXF4" i="40"/>
  <c r="NXG4" i="40"/>
  <c r="NXH4" i="40"/>
  <c r="NXI4" i="40"/>
  <c r="NXJ4" i="40"/>
  <c r="NXK4" i="40"/>
  <c r="NXL4" i="40"/>
  <c r="NXM4" i="40"/>
  <c r="NXN4" i="40"/>
  <c r="NXO4" i="40"/>
  <c r="NXP4" i="40"/>
  <c r="NXQ4" i="40"/>
  <c r="NXR4" i="40"/>
  <c r="NXS4" i="40"/>
  <c r="NXT4" i="40"/>
  <c r="NXU4" i="40"/>
  <c r="NXV4" i="40"/>
  <c r="NXW4" i="40"/>
  <c r="NXX4" i="40"/>
  <c r="NXY4" i="40"/>
  <c r="NXZ4" i="40"/>
  <c r="NYA4" i="40"/>
  <c r="NYB4" i="40"/>
  <c r="NYC4" i="40"/>
  <c r="NYD4" i="40"/>
  <c r="NYE4" i="40"/>
  <c r="NYF4" i="40"/>
  <c r="NYG4" i="40"/>
  <c r="NYH4" i="40"/>
  <c r="NYI4" i="40"/>
  <c r="NYJ4" i="40"/>
  <c r="NYK4" i="40"/>
  <c r="NYL4" i="40"/>
  <c r="NYM4" i="40"/>
  <c r="NYN4" i="40"/>
  <c r="NYO4" i="40"/>
  <c r="NYP4" i="40"/>
  <c r="NYQ4" i="40"/>
  <c r="NYR4" i="40"/>
  <c r="NYS4" i="40"/>
  <c r="NYT4" i="40"/>
  <c r="NYU4" i="40"/>
  <c r="NYV4" i="40"/>
  <c r="NYW4" i="40"/>
  <c r="NYX4" i="40"/>
  <c r="NYY4" i="40"/>
  <c r="NYZ4" i="40"/>
  <c r="NZA4" i="40"/>
  <c r="NZB4" i="40"/>
  <c r="NZC4" i="40"/>
  <c r="NZD4" i="40"/>
  <c r="NZE4" i="40"/>
  <c r="NZF4" i="40"/>
  <c r="NZG4" i="40"/>
  <c r="NZH4" i="40"/>
  <c r="NZI4" i="40"/>
  <c r="NZJ4" i="40"/>
  <c r="NZK4" i="40"/>
  <c r="NZL4" i="40"/>
  <c r="NZM4" i="40"/>
  <c r="NZN4" i="40"/>
  <c r="NZO4" i="40"/>
  <c r="NZP4" i="40"/>
  <c r="NZQ4" i="40"/>
  <c r="NZR4" i="40"/>
  <c r="NZS4" i="40"/>
  <c r="NZT4" i="40"/>
  <c r="NZU4" i="40"/>
  <c r="NZV4" i="40"/>
  <c r="NZW4" i="40"/>
  <c r="NZX4" i="40"/>
  <c r="NZY4" i="40"/>
  <c r="NZZ4" i="40"/>
  <c r="OAA4" i="40"/>
  <c r="OAB4" i="40"/>
  <c r="OAC4" i="40"/>
  <c r="OAD4" i="40"/>
  <c r="OAE4" i="40"/>
  <c r="OAF4" i="40"/>
  <c r="OAG4" i="40"/>
  <c r="OAH4" i="40"/>
  <c r="OAI4" i="40"/>
  <c r="OAJ4" i="40"/>
  <c r="OAK4" i="40"/>
  <c r="OAL4" i="40"/>
  <c r="OAM4" i="40"/>
  <c r="OAN4" i="40"/>
  <c r="OAO4" i="40"/>
  <c r="OAP4" i="40"/>
  <c r="OAQ4" i="40"/>
  <c r="OAR4" i="40"/>
  <c r="OAS4" i="40"/>
  <c r="OAT4" i="40"/>
  <c r="OAU4" i="40"/>
  <c r="OAV4" i="40"/>
  <c r="OAW4" i="40"/>
  <c r="OAX4" i="40"/>
  <c r="OAY4" i="40"/>
  <c r="OAZ4" i="40"/>
  <c r="OBA4" i="40"/>
  <c r="OBB4" i="40"/>
  <c r="OBC4" i="40"/>
  <c r="OBD4" i="40"/>
  <c r="OBE4" i="40"/>
  <c r="OBF4" i="40"/>
  <c r="OBG4" i="40"/>
  <c r="OBH4" i="40"/>
  <c r="OBI4" i="40"/>
  <c r="OBJ4" i="40"/>
  <c r="OBK4" i="40"/>
  <c r="OBL4" i="40"/>
  <c r="OBM4" i="40"/>
  <c r="OBN4" i="40"/>
  <c r="OBO4" i="40"/>
  <c r="OBP4" i="40"/>
  <c r="OBQ4" i="40"/>
  <c r="OBR4" i="40"/>
  <c r="OBS4" i="40"/>
  <c r="OBT4" i="40"/>
  <c r="OBU4" i="40"/>
  <c r="OBV4" i="40"/>
  <c r="OBW4" i="40"/>
  <c r="OBX4" i="40"/>
  <c r="OBY4" i="40"/>
  <c r="OBZ4" i="40"/>
  <c r="OCA4" i="40"/>
  <c r="OCB4" i="40"/>
  <c r="OCC4" i="40"/>
  <c r="OCD4" i="40"/>
  <c r="OCE4" i="40"/>
  <c r="OCF4" i="40"/>
  <c r="OCG4" i="40"/>
  <c r="OCH4" i="40"/>
  <c r="OCI4" i="40"/>
  <c r="OCJ4" i="40"/>
  <c r="OCK4" i="40"/>
  <c r="OCL4" i="40"/>
  <c r="OCM4" i="40"/>
  <c r="OCN4" i="40"/>
  <c r="OCO4" i="40"/>
  <c r="OCP4" i="40"/>
  <c r="OCQ4" i="40"/>
  <c r="OCR4" i="40"/>
  <c r="OCS4" i="40"/>
  <c r="OCT4" i="40"/>
  <c r="OCU4" i="40"/>
  <c r="OCV4" i="40"/>
  <c r="OCW4" i="40"/>
  <c r="OCX4" i="40"/>
  <c r="OCY4" i="40"/>
  <c r="OCZ4" i="40"/>
  <c r="ODA4" i="40"/>
  <c r="ODB4" i="40"/>
  <c r="ODC4" i="40"/>
  <c r="ODD4" i="40"/>
  <c r="ODE4" i="40"/>
  <c r="ODF4" i="40"/>
  <c r="ODG4" i="40"/>
  <c r="ODH4" i="40"/>
  <c r="ODI4" i="40"/>
  <c r="ODJ4" i="40"/>
  <c r="ODK4" i="40"/>
  <c r="ODL4" i="40"/>
  <c r="ODM4" i="40"/>
  <c r="ODN4" i="40"/>
  <c r="ODO4" i="40"/>
  <c r="ODP4" i="40"/>
  <c r="ODQ4" i="40"/>
  <c r="ODR4" i="40"/>
  <c r="ODS4" i="40"/>
  <c r="ODT4" i="40"/>
  <c r="ODU4" i="40"/>
  <c r="ODV4" i="40"/>
  <c r="ODW4" i="40"/>
  <c r="ODX4" i="40"/>
  <c r="ODY4" i="40"/>
  <c r="ODZ4" i="40"/>
  <c r="OEA4" i="40"/>
  <c r="OEB4" i="40"/>
  <c r="OEC4" i="40"/>
  <c r="OED4" i="40"/>
  <c r="OEE4" i="40"/>
  <c r="OEF4" i="40"/>
  <c r="OEG4" i="40"/>
  <c r="OEH4" i="40"/>
  <c r="OEI4" i="40"/>
  <c r="OEJ4" i="40"/>
  <c r="OEK4" i="40"/>
  <c r="OEL4" i="40"/>
  <c r="OEM4" i="40"/>
  <c r="OEN4" i="40"/>
  <c r="OEO4" i="40"/>
  <c r="OEP4" i="40"/>
  <c r="OEQ4" i="40"/>
  <c r="OER4" i="40"/>
  <c r="OES4" i="40"/>
  <c r="OET4" i="40"/>
  <c r="OEU4" i="40"/>
  <c r="OEV4" i="40"/>
  <c r="OEW4" i="40"/>
  <c r="OEX4" i="40"/>
  <c r="OEY4" i="40"/>
  <c r="OEZ4" i="40"/>
  <c r="OFA4" i="40"/>
  <c r="OFB4" i="40"/>
  <c r="OFC4" i="40"/>
  <c r="OFD4" i="40"/>
  <c r="OFE4" i="40"/>
  <c r="OFF4" i="40"/>
  <c r="OFG4" i="40"/>
  <c r="OFH4" i="40"/>
  <c r="OFI4" i="40"/>
  <c r="OFJ4" i="40"/>
  <c r="OFK4" i="40"/>
  <c r="OFL4" i="40"/>
  <c r="OFM4" i="40"/>
  <c r="OFN4" i="40"/>
  <c r="OFO4" i="40"/>
  <c r="OFP4" i="40"/>
  <c r="OFQ4" i="40"/>
  <c r="OFR4" i="40"/>
  <c r="OFS4" i="40"/>
  <c r="OFT4" i="40"/>
  <c r="OFU4" i="40"/>
  <c r="OFV4" i="40"/>
  <c r="OFW4" i="40"/>
  <c r="OFX4" i="40"/>
  <c r="OFY4" i="40"/>
  <c r="OFZ4" i="40"/>
  <c r="OGA4" i="40"/>
  <c r="OGB4" i="40"/>
  <c r="OGC4" i="40"/>
  <c r="OGD4" i="40"/>
  <c r="OGE4" i="40"/>
  <c r="OGF4" i="40"/>
  <c r="OGG4" i="40"/>
  <c r="OGH4" i="40"/>
  <c r="OGI4" i="40"/>
  <c r="OGJ4" i="40"/>
  <c r="OGK4" i="40"/>
  <c r="OGL4" i="40"/>
  <c r="OGM4" i="40"/>
  <c r="OGN4" i="40"/>
  <c r="OGO4" i="40"/>
  <c r="OGP4" i="40"/>
  <c r="OGQ4" i="40"/>
  <c r="OGR4" i="40"/>
  <c r="OGS4" i="40"/>
  <c r="OGT4" i="40"/>
  <c r="OGU4" i="40"/>
  <c r="OGV4" i="40"/>
  <c r="OGW4" i="40"/>
  <c r="OGX4" i="40"/>
  <c r="OGY4" i="40"/>
  <c r="OGZ4" i="40"/>
  <c r="OHA4" i="40"/>
  <c r="OHB4" i="40"/>
  <c r="OHC4" i="40"/>
  <c r="OHD4" i="40"/>
  <c r="OHE4" i="40"/>
  <c r="OHF4" i="40"/>
  <c r="OHG4" i="40"/>
  <c r="OHH4" i="40"/>
  <c r="OHI4" i="40"/>
  <c r="OHJ4" i="40"/>
  <c r="OHK4" i="40"/>
  <c r="OHL4" i="40"/>
  <c r="OHM4" i="40"/>
  <c r="OHN4" i="40"/>
  <c r="OHO4" i="40"/>
  <c r="OHP4" i="40"/>
  <c r="OHQ4" i="40"/>
  <c r="OHR4" i="40"/>
  <c r="OHS4" i="40"/>
  <c r="OHT4" i="40"/>
  <c r="OHU4" i="40"/>
  <c r="OHV4" i="40"/>
  <c r="OHW4" i="40"/>
  <c r="OHX4" i="40"/>
  <c r="OHY4" i="40"/>
  <c r="OHZ4" i="40"/>
  <c r="OIA4" i="40"/>
  <c r="OIB4" i="40"/>
  <c r="OIC4" i="40"/>
  <c r="OID4" i="40"/>
  <c r="OIE4" i="40"/>
  <c r="OIF4" i="40"/>
  <c r="OIG4" i="40"/>
  <c r="OIH4" i="40"/>
  <c r="OII4" i="40"/>
  <c r="OIJ4" i="40"/>
  <c r="OIK4" i="40"/>
  <c r="OIL4" i="40"/>
  <c r="OIM4" i="40"/>
  <c r="OIN4" i="40"/>
  <c r="OIO4" i="40"/>
  <c r="OIP4" i="40"/>
  <c r="OIQ4" i="40"/>
  <c r="OIR4" i="40"/>
  <c r="OIS4" i="40"/>
  <c r="OIT4" i="40"/>
  <c r="OIU4" i="40"/>
  <c r="OIV4" i="40"/>
  <c r="OIW4" i="40"/>
  <c r="OIX4" i="40"/>
  <c r="OIY4" i="40"/>
  <c r="OIZ4" i="40"/>
  <c r="OJA4" i="40"/>
  <c r="OJB4" i="40"/>
  <c r="OJC4" i="40"/>
  <c r="OJD4" i="40"/>
  <c r="OJE4" i="40"/>
  <c r="OJF4" i="40"/>
  <c r="OJG4" i="40"/>
  <c r="OJH4" i="40"/>
  <c r="OJI4" i="40"/>
  <c r="OJJ4" i="40"/>
  <c r="OJK4" i="40"/>
  <c r="OJL4" i="40"/>
  <c r="OJM4" i="40"/>
  <c r="OJN4" i="40"/>
  <c r="OJO4" i="40"/>
  <c r="OJP4" i="40"/>
  <c r="OJQ4" i="40"/>
  <c r="OJR4" i="40"/>
  <c r="OJS4" i="40"/>
  <c r="OJT4" i="40"/>
  <c r="OJU4" i="40"/>
  <c r="OJV4" i="40"/>
  <c r="OJW4" i="40"/>
  <c r="OJX4" i="40"/>
  <c r="OJY4" i="40"/>
  <c r="OJZ4" i="40"/>
  <c r="OKA4" i="40"/>
  <c r="OKB4" i="40"/>
  <c r="OKC4" i="40"/>
  <c r="OKD4" i="40"/>
  <c r="OKE4" i="40"/>
  <c r="OKF4" i="40"/>
  <c r="OKG4" i="40"/>
  <c r="OKH4" i="40"/>
  <c r="OKI4" i="40"/>
  <c r="OKJ4" i="40"/>
  <c r="OKK4" i="40"/>
  <c r="OKL4" i="40"/>
  <c r="OKM4" i="40"/>
  <c r="OKN4" i="40"/>
  <c r="OKO4" i="40"/>
  <c r="OKP4" i="40"/>
  <c r="OKQ4" i="40"/>
  <c r="OKR4" i="40"/>
  <c r="OKS4" i="40"/>
  <c r="OKT4" i="40"/>
  <c r="OKU4" i="40"/>
  <c r="OKV4" i="40"/>
  <c r="OKW4" i="40"/>
  <c r="OKX4" i="40"/>
  <c r="OKY4" i="40"/>
  <c r="OKZ4" i="40"/>
  <c r="OLA4" i="40"/>
  <c r="OLB4" i="40"/>
  <c r="OLC4" i="40"/>
  <c r="OLD4" i="40"/>
  <c r="OLE4" i="40"/>
  <c r="OLF4" i="40"/>
  <c r="OLG4" i="40"/>
  <c r="OLH4" i="40"/>
  <c r="OLI4" i="40"/>
  <c r="OLJ4" i="40"/>
  <c r="OLK4" i="40"/>
  <c r="OLL4" i="40"/>
  <c r="OLM4" i="40"/>
  <c r="OLN4" i="40"/>
  <c r="OLO4" i="40"/>
  <c r="OLP4" i="40"/>
  <c r="OLQ4" i="40"/>
  <c r="OLR4" i="40"/>
  <c r="OLS4" i="40"/>
  <c r="OLT4" i="40"/>
  <c r="OLU4" i="40"/>
  <c r="OLV4" i="40"/>
  <c r="OLW4" i="40"/>
  <c r="OLX4" i="40"/>
  <c r="OLY4" i="40"/>
  <c r="OLZ4" i="40"/>
  <c r="OMA4" i="40"/>
  <c r="OMB4" i="40"/>
  <c r="OMC4" i="40"/>
  <c r="OMD4" i="40"/>
  <c r="OME4" i="40"/>
  <c r="OMF4" i="40"/>
  <c r="OMG4" i="40"/>
  <c r="OMH4" i="40"/>
  <c r="OMI4" i="40"/>
  <c r="OMJ4" i="40"/>
  <c r="OMK4" i="40"/>
  <c r="OML4" i="40"/>
  <c r="OMM4" i="40"/>
  <c r="OMN4" i="40"/>
  <c r="OMO4" i="40"/>
  <c r="OMP4" i="40"/>
  <c r="OMQ4" i="40"/>
  <c r="OMR4" i="40"/>
  <c r="OMS4" i="40"/>
  <c r="OMT4" i="40"/>
  <c r="OMU4" i="40"/>
  <c r="OMV4" i="40"/>
  <c r="OMW4" i="40"/>
  <c r="OMX4" i="40"/>
  <c r="OMY4" i="40"/>
  <c r="OMZ4" i="40"/>
  <c r="ONA4" i="40"/>
  <c r="ONB4" i="40"/>
  <c r="ONC4" i="40"/>
  <c r="OND4" i="40"/>
  <c r="ONE4" i="40"/>
  <c r="ONF4" i="40"/>
  <c r="ONG4" i="40"/>
  <c r="ONH4" i="40"/>
  <c r="ONI4" i="40"/>
  <c r="ONJ4" i="40"/>
  <c r="ONK4" i="40"/>
  <c r="ONL4" i="40"/>
  <c r="ONM4" i="40"/>
  <c r="ONN4" i="40"/>
  <c r="ONO4" i="40"/>
  <c r="ONP4" i="40"/>
  <c r="ONQ4" i="40"/>
  <c r="ONR4" i="40"/>
  <c r="ONS4" i="40"/>
  <c r="ONT4" i="40"/>
  <c r="ONU4" i="40"/>
  <c r="ONV4" i="40"/>
  <c r="ONW4" i="40"/>
  <c r="ONX4" i="40"/>
  <c r="ONY4" i="40"/>
  <c r="ONZ4" i="40"/>
  <c r="OOA4" i="40"/>
  <c r="OOB4" i="40"/>
  <c r="OOC4" i="40"/>
  <c r="OOD4" i="40"/>
  <c r="OOE4" i="40"/>
  <c r="OOF4" i="40"/>
  <c r="OOG4" i="40"/>
  <c r="OOH4" i="40"/>
  <c r="OOI4" i="40"/>
  <c r="OOJ4" i="40"/>
  <c r="OOK4" i="40"/>
  <c r="OOL4" i="40"/>
  <c r="OOM4" i="40"/>
  <c r="OON4" i="40"/>
  <c r="OOO4" i="40"/>
  <c r="OOP4" i="40"/>
  <c r="OOQ4" i="40"/>
  <c r="OOR4" i="40"/>
  <c r="OOS4" i="40"/>
  <c r="OOT4" i="40"/>
  <c r="OOU4" i="40"/>
  <c r="OOV4" i="40"/>
  <c r="OOW4" i="40"/>
  <c r="OOX4" i="40"/>
  <c r="OOY4" i="40"/>
  <c r="OOZ4" i="40"/>
  <c r="OPA4" i="40"/>
  <c r="OPB4" i="40"/>
  <c r="OPC4" i="40"/>
  <c r="OPD4" i="40"/>
  <c r="OPE4" i="40"/>
  <c r="OPF4" i="40"/>
  <c r="OPG4" i="40"/>
  <c r="OPH4" i="40"/>
  <c r="OPI4" i="40"/>
  <c r="OPJ4" i="40"/>
  <c r="OPK4" i="40"/>
  <c r="OPL4" i="40"/>
  <c r="OPM4" i="40"/>
  <c r="OPN4" i="40"/>
  <c r="OPO4" i="40"/>
  <c r="OPP4" i="40"/>
  <c r="OPQ4" i="40"/>
  <c r="OPR4" i="40"/>
  <c r="OPS4" i="40"/>
  <c r="OPT4" i="40"/>
  <c r="OPU4" i="40"/>
  <c r="OPV4" i="40"/>
  <c r="OPW4" i="40"/>
  <c r="OPX4" i="40"/>
  <c r="OPY4" i="40"/>
  <c r="OPZ4" i="40"/>
  <c r="OQA4" i="40"/>
  <c r="OQB4" i="40"/>
  <c r="OQC4" i="40"/>
  <c r="OQD4" i="40"/>
  <c r="OQE4" i="40"/>
  <c r="OQF4" i="40"/>
  <c r="OQG4" i="40"/>
  <c r="OQH4" i="40"/>
  <c r="OQI4" i="40"/>
  <c r="OQJ4" i="40"/>
  <c r="OQK4" i="40"/>
  <c r="OQL4" i="40"/>
  <c r="OQM4" i="40"/>
  <c r="OQN4" i="40"/>
  <c r="OQO4" i="40"/>
  <c r="OQP4" i="40"/>
  <c r="OQQ4" i="40"/>
  <c r="OQR4" i="40"/>
  <c r="OQS4" i="40"/>
  <c r="OQT4" i="40"/>
  <c r="OQU4" i="40"/>
  <c r="OQV4" i="40"/>
  <c r="OQW4" i="40"/>
  <c r="OQX4" i="40"/>
  <c r="OQY4" i="40"/>
  <c r="OQZ4" i="40"/>
  <c r="ORA4" i="40"/>
  <c r="ORB4" i="40"/>
  <c r="ORC4" i="40"/>
  <c r="ORD4" i="40"/>
  <c r="ORE4" i="40"/>
  <c r="ORF4" i="40"/>
  <c r="ORG4" i="40"/>
  <c r="ORH4" i="40"/>
  <c r="ORI4" i="40"/>
  <c r="ORJ4" i="40"/>
  <c r="ORK4" i="40"/>
  <c r="ORL4" i="40"/>
  <c r="ORM4" i="40"/>
  <c r="ORN4" i="40"/>
  <c r="ORO4" i="40"/>
  <c r="ORP4" i="40"/>
  <c r="ORQ4" i="40"/>
  <c r="ORR4" i="40"/>
  <c r="ORS4" i="40"/>
  <c r="ORT4" i="40"/>
  <c r="ORU4" i="40"/>
  <c r="ORV4" i="40"/>
  <c r="ORW4" i="40"/>
  <c r="ORX4" i="40"/>
  <c r="ORY4" i="40"/>
  <c r="ORZ4" i="40"/>
  <c r="OSA4" i="40"/>
  <c r="OSB4" i="40"/>
  <c r="OSC4" i="40"/>
  <c r="OSD4" i="40"/>
  <c r="OSE4" i="40"/>
  <c r="OSF4" i="40"/>
  <c r="OSG4" i="40"/>
  <c r="OSH4" i="40"/>
  <c r="OSI4" i="40"/>
  <c r="OSJ4" i="40"/>
  <c r="OSK4" i="40"/>
  <c r="OSL4" i="40"/>
  <c r="OSM4" i="40"/>
  <c r="OSN4" i="40"/>
  <c r="OSO4" i="40"/>
  <c r="OSP4" i="40"/>
  <c r="OSQ4" i="40"/>
  <c r="OSR4" i="40"/>
  <c r="OSS4" i="40"/>
  <c r="OST4" i="40"/>
  <c r="OSU4" i="40"/>
  <c r="OSV4" i="40"/>
  <c r="OSW4" i="40"/>
  <c r="OSX4" i="40"/>
  <c r="OSY4" i="40"/>
  <c r="OSZ4" i="40"/>
  <c r="OTA4" i="40"/>
  <c r="OTB4" i="40"/>
  <c r="OTC4" i="40"/>
  <c r="OTD4" i="40"/>
  <c r="OTE4" i="40"/>
  <c r="OTF4" i="40"/>
  <c r="OTG4" i="40"/>
  <c r="OTH4" i="40"/>
  <c r="OTI4" i="40"/>
  <c r="OTJ4" i="40"/>
  <c r="OTK4" i="40"/>
  <c r="OTL4" i="40"/>
  <c r="OTM4" i="40"/>
  <c r="OTN4" i="40"/>
  <c r="OTO4" i="40"/>
  <c r="OTP4" i="40"/>
  <c r="OTQ4" i="40"/>
  <c r="OTR4" i="40"/>
  <c r="OTS4" i="40"/>
  <c r="OTT4" i="40"/>
  <c r="OTU4" i="40"/>
  <c r="OTV4" i="40"/>
  <c r="OTW4" i="40"/>
  <c r="OTX4" i="40"/>
  <c r="OTY4" i="40"/>
  <c r="OTZ4" i="40"/>
  <c r="OUA4" i="40"/>
  <c r="OUB4" i="40"/>
  <c r="OUC4" i="40"/>
  <c r="OUD4" i="40"/>
  <c r="OUE4" i="40"/>
  <c r="OUF4" i="40"/>
  <c r="OUG4" i="40"/>
  <c r="OUH4" i="40"/>
  <c r="OUI4" i="40"/>
  <c r="OUJ4" i="40"/>
  <c r="OUK4" i="40"/>
  <c r="OUL4" i="40"/>
  <c r="OUM4" i="40"/>
  <c r="OUN4" i="40"/>
  <c r="OUO4" i="40"/>
  <c r="OUP4" i="40"/>
  <c r="OUQ4" i="40"/>
  <c r="OUR4" i="40"/>
  <c r="OUS4" i="40"/>
  <c r="OUT4" i="40"/>
  <c r="OUU4" i="40"/>
  <c r="OUV4" i="40"/>
  <c r="OUW4" i="40"/>
  <c r="OUX4" i="40"/>
  <c r="OUY4" i="40"/>
  <c r="OUZ4" i="40"/>
  <c r="OVA4" i="40"/>
  <c r="OVB4" i="40"/>
  <c r="OVC4" i="40"/>
  <c r="OVD4" i="40"/>
  <c r="OVE4" i="40"/>
  <c r="OVF4" i="40"/>
  <c r="OVG4" i="40"/>
  <c r="OVH4" i="40"/>
  <c r="OVI4" i="40"/>
  <c r="OVJ4" i="40"/>
  <c r="OVK4" i="40"/>
  <c r="OVL4" i="40"/>
  <c r="OVM4" i="40"/>
  <c r="OVN4" i="40"/>
  <c r="OVO4" i="40"/>
  <c r="OVP4" i="40"/>
  <c r="OVQ4" i="40"/>
  <c r="OVR4" i="40"/>
  <c r="OVS4" i="40"/>
  <c r="OVT4" i="40"/>
  <c r="OVU4" i="40"/>
  <c r="OVV4" i="40"/>
  <c r="OVW4" i="40"/>
  <c r="OVX4" i="40"/>
  <c r="OVY4" i="40"/>
  <c r="OVZ4" i="40"/>
  <c r="OWA4" i="40"/>
  <c r="OWB4" i="40"/>
  <c r="OWC4" i="40"/>
  <c r="OWD4" i="40"/>
  <c r="OWE4" i="40"/>
  <c r="OWF4" i="40"/>
  <c r="OWG4" i="40"/>
  <c r="OWH4" i="40"/>
  <c r="OWI4" i="40"/>
  <c r="OWJ4" i="40"/>
  <c r="OWK4" i="40"/>
  <c r="OWL4" i="40"/>
  <c r="OWM4" i="40"/>
  <c r="OWN4" i="40"/>
  <c r="OWO4" i="40"/>
  <c r="OWP4" i="40"/>
  <c r="OWQ4" i="40"/>
  <c r="OWR4" i="40"/>
  <c r="OWS4" i="40"/>
  <c r="OWT4" i="40"/>
  <c r="OWU4" i="40"/>
  <c r="OWV4" i="40"/>
  <c r="OWW4" i="40"/>
  <c r="OWX4" i="40"/>
  <c r="OWY4" i="40"/>
  <c r="OWZ4" i="40"/>
  <c r="OXA4" i="40"/>
  <c r="OXB4" i="40"/>
  <c r="OXC4" i="40"/>
  <c r="OXD4" i="40"/>
  <c r="OXE4" i="40"/>
  <c r="OXF4" i="40"/>
  <c r="OXG4" i="40"/>
  <c r="OXH4" i="40"/>
  <c r="OXI4" i="40"/>
  <c r="OXJ4" i="40"/>
  <c r="OXK4" i="40"/>
  <c r="OXL4" i="40"/>
  <c r="OXM4" i="40"/>
  <c r="OXN4" i="40"/>
  <c r="OXO4" i="40"/>
  <c r="OXP4" i="40"/>
  <c r="OXQ4" i="40"/>
  <c r="OXR4" i="40"/>
  <c r="OXS4" i="40"/>
  <c r="OXT4" i="40"/>
  <c r="OXU4" i="40"/>
  <c r="OXV4" i="40"/>
  <c r="OXW4" i="40"/>
  <c r="OXX4" i="40"/>
  <c r="OXY4" i="40"/>
  <c r="OXZ4" i="40"/>
  <c r="OYA4" i="40"/>
  <c r="OYB4" i="40"/>
  <c r="OYC4" i="40"/>
  <c r="OYD4" i="40"/>
  <c r="OYE4" i="40"/>
  <c r="OYF4" i="40"/>
  <c r="OYG4" i="40"/>
  <c r="OYH4" i="40"/>
  <c r="OYI4" i="40"/>
  <c r="OYJ4" i="40"/>
  <c r="OYK4" i="40"/>
  <c r="OYL4" i="40"/>
  <c r="OYM4" i="40"/>
  <c r="OYN4" i="40"/>
  <c r="OYO4" i="40"/>
  <c r="OYP4" i="40"/>
  <c r="OYQ4" i="40"/>
  <c r="OYR4" i="40"/>
  <c r="OYS4" i="40"/>
  <c r="OYT4" i="40"/>
  <c r="OYU4" i="40"/>
  <c r="OYV4" i="40"/>
  <c r="OYW4" i="40"/>
  <c r="OYX4" i="40"/>
  <c r="OYY4" i="40"/>
  <c r="OYZ4" i="40"/>
  <c r="OZA4" i="40"/>
  <c r="OZB4" i="40"/>
  <c r="OZC4" i="40"/>
  <c r="OZD4" i="40"/>
  <c r="OZE4" i="40"/>
  <c r="OZF4" i="40"/>
  <c r="OZG4" i="40"/>
  <c r="OZH4" i="40"/>
  <c r="OZI4" i="40"/>
  <c r="OZJ4" i="40"/>
  <c r="OZK4" i="40"/>
  <c r="OZL4" i="40"/>
  <c r="OZM4" i="40"/>
  <c r="OZN4" i="40"/>
  <c r="OZO4" i="40"/>
  <c r="OZP4" i="40"/>
  <c r="OZQ4" i="40"/>
  <c r="OZR4" i="40"/>
  <c r="OZS4" i="40"/>
  <c r="OZT4" i="40"/>
  <c r="OZU4" i="40"/>
  <c r="OZV4" i="40"/>
  <c r="OZW4" i="40"/>
  <c r="OZX4" i="40"/>
  <c r="OZY4" i="40"/>
  <c r="OZZ4" i="40"/>
  <c r="PAA4" i="40"/>
  <c r="PAB4" i="40"/>
  <c r="PAC4" i="40"/>
  <c r="PAD4" i="40"/>
  <c r="PAE4" i="40"/>
  <c r="PAF4" i="40"/>
  <c r="PAG4" i="40"/>
  <c r="PAH4" i="40"/>
  <c r="PAI4" i="40"/>
  <c r="PAJ4" i="40"/>
  <c r="PAK4" i="40"/>
  <c r="PAL4" i="40"/>
  <c r="PAM4" i="40"/>
  <c r="PAN4" i="40"/>
  <c r="PAO4" i="40"/>
  <c r="PAP4" i="40"/>
  <c r="PAQ4" i="40"/>
  <c r="PAR4" i="40"/>
  <c r="PAS4" i="40"/>
  <c r="PAT4" i="40"/>
  <c r="PAU4" i="40"/>
  <c r="PAV4" i="40"/>
  <c r="PAW4" i="40"/>
  <c r="PAX4" i="40"/>
  <c r="PAY4" i="40"/>
  <c r="PAZ4" i="40"/>
  <c r="PBA4" i="40"/>
  <c r="PBB4" i="40"/>
  <c r="PBC4" i="40"/>
  <c r="PBD4" i="40"/>
  <c r="PBE4" i="40"/>
  <c r="PBF4" i="40"/>
  <c r="PBG4" i="40"/>
  <c r="PBH4" i="40"/>
  <c r="PBI4" i="40"/>
  <c r="PBJ4" i="40"/>
  <c r="PBK4" i="40"/>
  <c r="PBL4" i="40"/>
  <c r="PBM4" i="40"/>
  <c r="PBN4" i="40"/>
  <c r="PBO4" i="40"/>
  <c r="PBP4" i="40"/>
  <c r="PBQ4" i="40"/>
  <c r="PBR4" i="40"/>
  <c r="PBS4" i="40"/>
  <c r="PBT4" i="40"/>
  <c r="PBU4" i="40"/>
  <c r="PBV4" i="40"/>
  <c r="PBW4" i="40"/>
  <c r="PBX4" i="40"/>
  <c r="PBY4" i="40"/>
  <c r="PBZ4" i="40"/>
  <c r="PCA4" i="40"/>
  <c r="PCB4" i="40"/>
  <c r="PCC4" i="40"/>
  <c r="PCD4" i="40"/>
  <c r="PCE4" i="40"/>
  <c r="PCF4" i="40"/>
  <c r="PCG4" i="40"/>
  <c r="PCH4" i="40"/>
  <c r="PCI4" i="40"/>
  <c r="PCJ4" i="40"/>
  <c r="PCK4" i="40"/>
  <c r="PCL4" i="40"/>
  <c r="PCM4" i="40"/>
  <c r="PCN4" i="40"/>
  <c r="PCO4" i="40"/>
  <c r="PCP4" i="40"/>
  <c r="PCQ4" i="40"/>
  <c r="PCR4" i="40"/>
  <c r="PCS4" i="40"/>
  <c r="PCT4" i="40"/>
  <c r="PCU4" i="40"/>
  <c r="PCV4" i="40"/>
  <c r="PCW4" i="40"/>
  <c r="PCX4" i="40"/>
  <c r="PCY4" i="40"/>
  <c r="PCZ4" i="40"/>
  <c r="PDA4" i="40"/>
  <c r="PDB4" i="40"/>
  <c r="PDC4" i="40"/>
  <c r="PDD4" i="40"/>
  <c r="PDE4" i="40"/>
  <c r="PDF4" i="40"/>
  <c r="PDG4" i="40"/>
  <c r="PDH4" i="40"/>
  <c r="PDI4" i="40"/>
  <c r="PDJ4" i="40"/>
  <c r="PDK4" i="40"/>
  <c r="PDL4" i="40"/>
  <c r="PDM4" i="40"/>
  <c r="PDN4" i="40"/>
  <c r="PDO4" i="40"/>
  <c r="PDP4" i="40"/>
  <c r="PDQ4" i="40"/>
  <c r="PDR4" i="40"/>
  <c r="PDS4" i="40"/>
  <c r="PDT4" i="40"/>
  <c r="PDU4" i="40"/>
  <c r="PDV4" i="40"/>
  <c r="PDW4" i="40"/>
  <c r="PDX4" i="40"/>
  <c r="PDY4" i="40"/>
  <c r="PDZ4" i="40"/>
  <c r="PEA4" i="40"/>
  <c r="PEB4" i="40"/>
  <c r="PEC4" i="40"/>
  <c r="PED4" i="40"/>
  <c r="PEE4" i="40"/>
  <c r="PEF4" i="40"/>
  <c r="PEG4" i="40"/>
  <c r="PEH4" i="40"/>
  <c r="PEI4" i="40"/>
  <c r="PEJ4" i="40"/>
  <c r="PEK4" i="40"/>
  <c r="PEL4" i="40"/>
  <c r="PEM4" i="40"/>
  <c r="PEN4" i="40"/>
  <c r="PEO4" i="40"/>
  <c r="PEP4" i="40"/>
  <c r="PEQ4" i="40"/>
  <c r="PER4" i="40"/>
  <c r="PES4" i="40"/>
  <c r="PET4" i="40"/>
  <c r="PEU4" i="40"/>
  <c r="PEV4" i="40"/>
  <c r="PEW4" i="40"/>
  <c r="PEX4" i="40"/>
  <c r="PEY4" i="40"/>
  <c r="PEZ4" i="40"/>
  <c r="PFA4" i="40"/>
  <c r="PFB4" i="40"/>
  <c r="PFC4" i="40"/>
  <c r="PFD4" i="40"/>
  <c r="PFE4" i="40"/>
  <c r="PFF4" i="40"/>
  <c r="PFG4" i="40"/>
  <c r="PFH4" i="40"/>
  <c r="PFI4" i="40"/>
  <c r="PFJ4" i="40"/>
  <c r="PFK4" i="40"/>
  <c r="PFL4" i="40"/>
  <c r="PFM4" i="40"/>
  <c r="PFN4" i="40"/>
  <c r="PFO4" i="40"/>
  <c r="PFP4" i="40"/>
  <c r="PFQ4" i="40"/>
  <c r="PFR4" i="40"/>
  <c r="PFS4" i="40"/>
  <c r="PFT4" i="40"/>
  <c r="PFU4" i="40"/>
  <c r="PFV4" i="40"/>
  <c r="PFW4" i="40"/>
  <c r="PFX4" i="40"/>
  <c r="PFY4" i="40"/>
  <c r="PFZ4" i="40"/>
  <c r="PGA4" i="40"/>
  <c r="PGB4" i="40"/>
  <c r="PGC4" i="40"/>
  <c r="PGD4" i="40"/>
  <c r="PGE4" i="40"/>
  <c r="PGF4" i="40"/>
  <c r="PGG4" i="40"/>
  <c r="PGH4" i="40"/>
  <c r="PGI4" i="40"/>
  <c r="PGJ4" i="40"/>
  <c r="PGK4" i="40"/>
  <c r="PGL4" i="40"/>
  <c r="PGM4" i="40"/>
  <c r="PGN4" i="40"/>
  <c r="PGO4" i="40"/>
  <c r="PGP4" i="40"/>
  <c r="PGQ4" i="40"/>
  <c r="PGR4" i="40"/>
  <c r="PGS4" i="40"/>
  <c r="PGT4" i="40"/>
  <c r="PGU4" i="40"/>
  <c r="PGV4" i="40"/>
  <c r="PGW4" i="40"/>
  <c r="PGX4" i="40"/>
  <c r="PGY4" i="40"/>
  <c r="PGZ4" i="40"/>
  <c r="PHA4" i="40"/>
  <c r="PHB4" i="40"/>
  <c r="PHC4" i="40"/>
  <c r="PHD4" i="40"/>
  <c r="PHE4" i="40"/>
  <c r="PHF4" i="40"/>
  <c r="PHG4" i="40"/>
  <c r="PHH4" i="40"/>
  <c r="PHI4" i="40"/>
  <c r="PHJ4" i="40"/>
  <c r="PHK4" i="40"/>
  <c r="PHL4" i="40"/>
  <c r="PHM4" i="40"/>
  <c r="PHN4" i="40"/>
  <c r="PHO4" i="40"/>
  <c r="PHP4" i="40"/>
  <c r="PHQ4" i="40"/>
  <c r="PHR4" i="40"/>
  <c r="PHS4" i="40"/>
  <c r="PHT4" i="40"/>
  <c r="PHU4" i="40"/>
  <c r="PHV4" i="40"/>
  <c r="PHW4" i="40"/>
  <c r="PHX4" i="40"/>
  <c r="PHY4" i="40"/>
  <c r="PHZ4" i="40"/>
  <c r="PIA4" i="40"/>
  <c r="PIB4" i="40"/>
  <c r="PIC4" i="40"/>
  <c r="PID4" i="40"/>
  <c r="PIE4" i="40"/>
  <c r="PIF4" i="40"/>
  <c r="PIG4" i="40"/>
  <c r="PIH4" i="40"/>
  <c r="PII4" i="40"/>
  <c r="PIJ4" i="40"/>
  <c r="PIK4" i="40"/>
  <c r="PIL4" i="40"/>
  <c r="PIM4" i="40"/>
  <c r="PIN4" i="40"/>
  <c r="PIO4" i="40"/>
  <c r="PIP4" i="40"/>
  <c r="PIQ4" i="40"/>
  <c r="PIR4" i="40"/>
  <c r="PIS4" i="40"/>
  <c r="PIT4" i="40"/>
  <c r="PIU4" i="40"/>
  <c r="PIV4" i="40"/>
  <c r="PIW4" i="40"/>
  <c r="PIX4" i="40"/>
  <c r="PIY4" i="40"/>
  <c r="PIZ4" i="40"/>
  <c r="PJA4" i="40"/>
  <c r="PJB4" i="40"/>
  <c r="PJC4" i="40"/>
  <c r="PJD4" i="40"/>
  <c r="PJE4" i="40"/>
  <c r="PJF4" i="40"/>
  <c r="PJG4" i="40"/>
  <c r="PJH4" i="40"/>
  <c r="PJI4" i="40"/>
  <c r="PJJ4" i="40"/>
  <c r="PJK4" i="40"/>
  <c r="PJL4" i="40"/>
  <c r="PJM4" i="40"/>
  <c r="PJN4" i="40"/>
  <c r="PJO4" i="40"/>
  <c r="PJP4" i="40"/>
  <c r="PJQ4" i="40"/>
  <c r="PJR4" i="40"/>
  <c r="PJS4" i="40"/>
  <c r="PJT4" i="40"/>
  <c r="PJU4" i="40"/>
  <c r="PJV4" i="40"/>
  <c r="PJW4" i="40"/>
  <c r="PJX4" i="40"/>
  <c r="PJY4" i="40"/>
  <c r="PJZ4" i="40"/>
  <c r="PKA4" i="40"/>
  <c r="PKB4" i="40"/>
  <c r="PKC4" i="40"/>
  <c r="PKD4" i="40"/>
  <c r="PKE4" i="40"/>
  <c r="PKF4" i="40"/>
  <c r="PKG4" i="40"/>
  <c r="PKH4" i="40"/>
  <c r="PKI4" i="40"/>
  <c r="PKJ4" i="40"/>
  <c r="PKK4" i="40"/>
  <c r="PKL4" i="40"/>
  <c r="PKM4" i="40"/>
  <c r="PKN4" i="40"/>
  <c r="PKO4" i="40"/>
  <c r="PKP4" i="40"/>
  <c r="PKQ4" i="40"/>
  <c r="PKR4" i="40"/>
  <c r="PKS4" i="40"/>
  <c r="PKT4" i="40"/>
  <c r="PKU4" i="40"/>
  <c r="PKV4" i="40"/>
  <c r="PKW4" i="40"/>
  <c r="PKX4" i="40"/>
  <c r="PKY4" i="40"/>
  <c r="PKZ4" i="40"/>
  <c r="PLA4" i="40"/>
  <c r="PLB4" i="40"/>
  <c r="PLC4" i="40"/>
  <c r="PLD4" i="40"/>
  <c r="PLE4" i="40"/>
  <c r="PLF4" i="40"/>
  <c r="PLG4" i="40"/>
  <c r="PLH4" i="40"/>
  <c r="PLI4" i="40"/>
  <c r="PLJ4" i="40"/>
  <c r="PLK4" i="40"/>
  <c r="PLL4" i="40"/>
  <c r="PLM4" i="40"/>
  <c r="PLN4" i="40"/>
  <c r="PLO4" i="40"/>
  <c r="PLP4" i="40"/>
  <c r="PLQ4" i="40"/>
  <c r="PLR4" i="40"/>
  <c r="PLS4" i="40"/>
  <c r="PLT4" i="40"/>
  <c r="PLU4" i="40"/>
  <c r="PLV4" i="40"/>
  <c r="PLW4" i="40"/>
  <c r="PLX4" i="40"/>
  <c r="PLY4" i="40"/>
  <c r="PLZ4" i="40"/>
  <c r="PMA4" i="40"/>
  <c r="PMB4" i="40"/>
  <c r="PMC4" i="40"/>
  <c r="PMD4" i="40"/>
  <c r="PME4" i="40"/>
  <c r="PMF4" i="40"/>
  <c r="PMG4" i="40"/>
  <c r="PMH4" i="40"/>
  <c r="PMI4" i="40"/>
  <c r="PMJ4" i="40"/>
  <c r="PMK4" i="40"/>
  <c r="PML4" i="40"/>
  <c r="PMM4" i="40"/>
  <c r="PMN4" i="40"/>
  <c r="PMO4" i="40"/>
  <c r="PMP4" i="40"/>
  <c r="PMQ4" i="40"/>
  <c r="PMR4" i="40"/>
  <c r="PMS4" i="40"/>
  <c r="PMT4" i="40"/>
  <c r="PMU4" i="40"/>
  <c r="PMV4" i="40"/>
  <c r="PMW4" i="40"/>
  <c r="PMX4" i="40"/>
  <c r="PMY4" i="40"/>
  <c r="PMZ4" i="40"/>
  <c r="PNA4" i="40"/>
  <c r="PNB4" i="40"/>
  <c r="PNC4" i="40"/>
  <c r="PND4" i="40"/>
  <c r="PNE4" i="40"/>
  <c r="PNF4" i="40"/>
  <c r="PNG4" i="40"/>
  <c r="PNH4" i="40"/>
  <c r="PNI4" i="40"/>
  <c r="PNJ4" i="40"/>
  <c r="PNK4" i="40"/>
  <c r="PNL4" i="40"/>
  <c r="PNM4" i="40"/>
  <c r="PNN4" i="40"/>
  <c r="PNO4" i="40"/>
  <c r="PNP4" i="40"/>
  <c r="PNQ4" i="40"/>
  <c r="PNR4" i="40"/>
  <c r="PNS4" i="40"/>
  <c r="PNT4" i="40"/>
  <c r="PNU4" i="40"/>
  <c r="PNV4" i="40"/>
  <c r="PNW4" i="40"/>
  <c r="PNX4" i="40"/>
  <c r="PNY4" i="40"/>
  <c r="PNZ4" i="40"/>
  <c r="POA4" i="40"/>
  <c r="POB4" i="40"/>
  <c r="POC4" i="40"/>
  <c r="POD4" i="40"/>
  <c r="POE4" i="40"/>
  <c r="POF4" i="40"/>
  <c r="POG4" i="40"/>
  <c r="POH4" i="40"/>
  <c r="POI4" i="40"/>
  <c r="POJ4" i="40"/>
  <c r="POK4" i="40"/>
  <c r="POL4" i="40"/>
  <c r="POM4" i="40"/>
  <c r="PON4" i="40"/>
  <c r="POO4" i="40"/>
  <c r="POP4" i="40"/>
  <c r="POQ4" i="40"/>
  <c r="POR4" i="40"/>
  <c r="POS4" i="40"/>
  <c r="POT4" i="40"/>
  <c r="POU4" i="40"/>
  <c r="POV4" i="40"/>
  <c r="POW4" i="40"/>
  <c r="POX4" i="40"/>
  <c r="POY4" i="40"/>
  <c r="POZ4" i="40"/>
  <c r="PPA4" i="40"/>
  <c r="PPB4" i="40"/>
  <c r="PPC4" i="40"/>
  <c r="PPD4" i="40"/>
  <c r="PPE4" i="40"/>
  <c r="PPF4" i="40"/>
  <c r="PPG4" i="40"/>
  <c r="PPH4" i="40"/>
  <c r="PPI4" i="40"/>
  <c r="PPJ4" i="40"/>
  <c r="PPK4" i="40"/>
  <c r="PPL4" i="40"/>
  <c r="PPM4" i="40"/>
  <c r="PPN4" i="40"/>
  <c r="PPO4" i="40"/>
  <c r="PPP4" i="40"/>
  <c r="PPQ4" i="40"/>
  <c r="PPR4" i="40"/>
  <c r="PPS4" i="40"/>
  <c r="PPT4" i="40"/>
  <c r="PPU4" i="40"/>
  <c r="PPV4" i="40"/>
  <c r="PPW4" i="40"/>
  <c r="PPX4" i="40"/>
  <c r="PPY4" i="40"/>
  <c r="PPZ4" i="40"/>
  <c r="PQA4" i="40"/>
  <c r="PQB4" i="40"/>
  <c r="PQC4" i="40"/>
  <c r="PQD4" i="40"/>
  <c r="PQE4" i="40"/>
  <c r="PQF4" i="40"/>
  <c r="PQG4" i="40"/>
  <c r="PQH4" i="40"/>
  <c r="PQI4" i="40"/>
  <c r="PQJ4" i="40"/>
  <c r="PQK4" i="40"/>
  <c r="PQL4" i="40"/>
  <c r="PQM4" i="40"/>
  <c r="PQN4" i="40"/>
  <c r="PQO4" i="40"/>
  <c r="PQP4" i="40"/>
  <c r="PQQ4" i="40"/>
  <c r="PQR4" i="40"/>
  <c r="PQS4" i="40"/>
  <c r="PQT4" i="40"/>
  <c r="PQU4" i="40"/>
  <c r="PQV4" i="40"/>
  <c r="PQW4" i="40"/>
  <c r="PQX4" i="40"/>
  <c r="PQY4" i="40"/>
  <c r="PQZ4" i="40"/>
  <c r="PRA4" i="40"/>
  <c r="PRB4" i="40"/>
  <c r="PRC4" i="40"/>
  <c r="PRD4" i="40"/>
  <c r="PRE4" i="40"/>
  <c r="PRF4" i="40"/>
  <c r="PRG4" i="40"/>
  <c r="PRH4" i="40"/>
  <c r="PRI4" i="40"/>
  <c r="PRJ4" i="40"/>
  <c r="PRK4" i="40"/>
  <c r="PRL4" i="40"/>
  <c r="PRM4" i="40"/>
  <c r="PRN4" i="40"/>
  <c r="PRO4" i="40"/>
  <c r="PRP4" i="40"/>
  <c r="PRQ4" i="40"/>
  <c r="PRR4" i="40"/>
  <c r="PRS4" i="40"/>
  <c r="PRT4" i="40"/>
  <c r="PRU4" i="40"/>
  <c r="PRV4" i="40"/>
  <c r="PRW4" i="40"/>
  <c r="PRX4" i="40"/>
  <c r="PRY4" i="40"/>
  <c r="PRZ4" i="40"/>
  <c r="PSA4" i="40"/>
  <c r="PSB4" i="40"/>
  <c r="PSC4" i="40"/>
  <c r="PSD4" i="40"/>
  <c r="PSE4" i="40"/>
  <c r="PSF4" i="40"/>
  <c r="PSG4" i="40"/>
  <c r="PSH4" i="40"/>
  <c r="PSI4" i="40"/>
  <c r="PSJ4" i="40"/>
  <c r="PSK4" i="40"/>
  <c r="PSL4" i="40"/>
  <c r="PSM4" i="40"/>
  <c r="PSN4" i="40"/>
  <c r="PSO4" i="40"/>
  <c r="PSP4" i="40"/>
  <c r="PSQ4" i="40"/>
  <c r="PSR4" i="40"/>
  <c r="PSS4" i="40"/>
  <c r="PST4" i="40"/>
  <c r="PSU4" i="40"/>
  <c r="PSV4" i="40"/>
  <c r="PSW4" i="40"/>
  <c r="PSX4" i="40"/>
  <c r="PSY4" i="40"/>
  <c r="PSZ4" i="40"/>
  <c r="PTA4" i="40"/>
  <c r="PTB4" i="40"/>
  <c r="PTC4" i="40"/>
  <c r="PTD4" i="40"/>
  <c r="PTE4" i="40"/>
  <c r="PTF4" i="40"/>
  <c r="PTG4" i="40"/>
  <c r="PTH4" i="40"/>
  <c r="PTI4" i="40"/>
  <c r="PTJ4" i="40"/>
  <c r="PTK4" i="40"/>
  <c r="PTL4" i="40"/>
  <c r="PTM4" i="40"/>
  <c r="PTN4" i="40"/>
  <c r="PTO4" i="40"/>
  <c r="PTP4" i="40"/>
  <c r="PTQ4" i="40"/>
  <c r="PTR4" i="40"/>
  <c r="PTS4" i="40"/>
  <c r="PTT4" i="40"/>
  <c r="PTU4" i="40"/>
  <c r="PTV4" i="40"/>
  <c r="PTW4" i="40"/>
  <c r="PTX4" i="40"/>
  <c r="PTY4" i="40"/>
  <c r="PTZ4" i="40"/>
  <c r="PUA4" i="40"/>
  <c r="PUB4" i="40"/>
  <c r="PUC4" i="40"/>
  <c r="PUD4" i="40"/>
  <c r="PUE4" i="40"/>
  <c r="PUF4" i="40"/>
  <c r="PUG4" i="40"/>
  <c r="PUH4" i="40"/>
  <c r="PUI4" i="40"/>
  <c r="PUJ4" i="40"/>
  <c r="PUK4" i="40"/>
  <c r="PUL4" i="40"/>
  <c r="PUM4" i="40"/>
  <c r="PUN4" i="40"/>
  <c r="PUO4" i="40"/>
  <c r="PUP4" i="40"/>
  <c r="PUQ4" i="40"/>
  <c r="PUR4" i="40"/>
  <c r="PUS4" i="40"/>
  <c r="PUT4" i="40"/>
  <c r="PUU4" i="40"/>
  <c r="PUV4" i="40"/>
  <c r="PUW4" i="40"/>
  <c r="PUX4" i="40"/>
  <c r="PUY4" i="40"/>
  <c r="PUZ4" i="40"/>
  <c r="PVA4" i="40"/>
  <c r="PVB4" i="40"/>
  <c r="PVC4" i="40"/>
  <c r="PVD4" i="40"/>
  <c r="PVE4" i="40"/>
  <c r="PVF4" i="40"/>
  <c r="PVG4" i="40"/>
  <c r="PVH4" i="40"/>
  <c r="PVI4" i="40"/>
  <c r="PVJ4" i="40"/>
  <c r="PVK4" i="40"/>
  <c r="PVL4" i="40"/>
  <c r="PVM4" i="40"/>
  <c r="PVN4" i="40"/>
  <c r="PVO4" i="40"/>
  <c r="PVP4" i="40"/>
  <c r="PVQ4" i="40"/>
  <c r="PVR4" i="40"/>
  <c r="PVS4" i="40"/>
  <c r="PVT4" i="40"/>
  <c r="PVU4" i="40"/>
  <c r="PVV4" i="40"/>
  <c r="PVW4" i="40"/>
  <c r="PVX4" i="40"/>
  <c r="PVY4" i="40"/>
  <c r="PVZ4" i="40"/>
  <c r="PWA4" i="40"/>
  <c r="PWB4" i="40"/>
  <c r="PWC4" i="40"/>
  <c r="PWD4" i="40"/>
  <c r="PWE4" i="40"/>
  <c r="PWF4" i="40"/>
  <c r="PWG4" i="40"/>
  <c r="PWH4" i="40"/>
  <c r="PWI4" i="40"/>
  <c r="PWJ4" i="40"/>
  <c r="PWK4" i="40"/>
  <c r="PWL4" i="40"/>
  <c r="PWM4" i="40"/>
  <c r="PWN4" i="40"/>
  <c r="PWO4" i="40"/>
  <c r="PWP4" i="40"/>
  <c r="PWQ4" i="40"/>
  <c r="PWR4" i="40"/>
  <c r="PWS4" i="40"/>
  <c r="PWT4" i="40"/>
  <c r="PWU4" i="40"/>
  <c r="PWV4" i="40"/>
  <c r="PWW4" i="40"/>
  <c r="PWX4" i="40"/>
  <c r="PWY4" i="40"/>
  <c r="PWZ4" i="40"/>
  <c r="PXA4" i="40"/>
  <c r="PXB4" i="40"/>
  <c r="PXC4" i="40"/>
  <c r="PXD4" i="40"/>
  <c r="PXE4" i="40"/>
  <c r="PXF4" i="40"/>
  <c r="PXG4" i="40"/>
  <c r="PXH4" i="40"/>
  <c r="PXI4" i="40"/>
  <c r="PXJ4" i="40"/>
  <c r="PXK4" i="40"/>
  <c r="PXL4" i="40"/>
  <c r="PXM4" i="40"/>
  <c r="PXN4" i="40"/>
  <c r="PXO4" i="40"/>
  <c r="PXP4" i="40"/>
  <c r="PXQ4" i="40"/>
  <c r="PXR4" i="40"/>
  <c r="PXS4" i="40"/>
  <c r="PXT4" i="40"/>
  <c r="PXU4" i="40"/>
  <c r="PXV4" i="40"/>
  <c r="PXW4" i="40"/>
  <c r="PXX4" i="40"/>
  <c r="PXY4" i="40"/>
  <c r="PXZ4" i="40"/>
  <c r="PYA4" i="40"/>
  <c r="PYB4" i="40"/>
  <c r="PYC4" i="40"/>
  <c r="PYD4" i="40"/>
  <c r="PYE4" i="40"/>
  <c r="PYF4" i="40"/>
  <c r="PYG4" i="40"/>
  <c r="PYH4" i="40"/>
  <c r="PYI4" i="40"/>
  <c r="PYJ4" i="40"/>
  <c r="PYK4" i="40"/>
  <c r="PYL4" i="40"/>
  <c r="PYM4" i="40"/>
  <c r="PYN4" i="40"/>
  <c r="PYO4" i="40"/>
  <c r="PYP4" i="40"/>
  <c r="PYQ4" i="40"/>
  <c r="PYR4" i="40"/>
  <c r="PYS4" i="40"/>
  <c r="PYT4" i="40"/>
  <c r="PYU4" i="40"/>
  <c r="PYV4" i="40"/>
  <c r="PYW4" i="40"/>
  <c r="PYX4" i="40"/>
  <c r="PYY4" i="40"/>
  <c r="PYZ4" i="40"/>
  <c r="PZA4" i="40"/>
  <c r="PZB4" i="40"/>
  <c r="PZC4" i="40"/>
  <c r="PZD4" i="40"/>
  <c r="PZE4" i="40"/>
  <c r="PZF4" i="40"/>
  <c r="PZG4" i="40"/>
  <c r="PZH4" i="40"/>
  <c r="PZI4" i="40"/>
  <c r="PZJ4" i="40"/>
  <c r="PZK4" i="40"/>
  <c r="PZL4" i="40"/>
  <c r="PZM4" i="40"/>
  <c r="PZN4" i="40"/>
  <c r="PZO4" i="40"/>
  <c r="PZP4" i="40"/>
  <c r="PZQ4" i="40"/>
  <c r="PZR4" i="40"/>
  <c r="PZS4" i="40"/>
  <c r="PZT4" i="40"/>
  <c r="PZU4" i="40"/>
  <c r="PZV4" i="40"/>
  <c r="PZW4" i="40"/>
  <c r="PZX4" i="40"/>
  <c r="PZY4" i="40"/>
  <c r="PZZ4" i="40"/>
  <c r="QAA4" i="40"/>
  <c r="QAB4" i="40"/>
  <c r="QAC4" i="40"/>
  <c r="QAD4" i="40"/>
  <c r="QAE4" i="40"/>
  <c r="QAF4" i="40"/>
  <c r="QAG4" i="40"/>
  <c r="QAH4" i="40"/>
  <c r="QAI4" i="40"/>
  <c r="QAJ4" i="40"/>
  <c r="QAK4" i="40"/>
  <c r="QAL4" i="40"/>
  <c r="QAM4" i="40"/>
  <c r="QAN4" i="40"/>
  <c r="QAO4" i="40"/>
  <c r="QAP4" i="40"/>
  <c r="QAQ4" i="40"/>
  <c r="QAR4" i="40"/>
  <c r="QAS4" i="40"/>
  <c r="QAT4" i="40"/>
  <c r="QAU4" i="40"/>
  <c r="QAV4" i="40"/>
  <c r="QAW4" i="40"/>
  <c r="QAX4" i="40"/>
  <c r="QAY4" i="40"/>
  <c r="QAZ4" i="40"/>
  <c r="QBA4" i="40"/>
  <c r="QBB4" i="40"/>
  <c r="QBC4" i="40"/>
  <c r="QBD4" i="40"/>
  <c r="QBE4" i="40"/>
  <c r="QBF4" i="40"/>
  <c r="QBG4" i="40"/>
  <c r="QBH4" i="40"/>
  <c r="QBI4" i="40"/>
  <c r="QBJ4" i="40"/>
  <c r="QBK4" i="40"/>
  <c r="QBL4" i="40"/>
  <c r="QBM4" i="40"/>
  <c r="QBN4" i="40"/>
  <c r="QBO4" i="40"/>
  <c r="QBP4" i="40"/>
  <c r="QBQ4" i="40"/>
  <c r="QBR4" i="40"/>
  <c r="QBS4" i="40"/>
  <c r="QBT4" i="40"/>
  <c r="QBU4" i="40"/>
  <c r="QBV4" i="40"/>
  <c r="QBW4" i="40"/>
  <c r="QBX4" i="40"/>
  <c r="QBY4" i="40"/>
  <c r="QBZ4" i="40"/>
  <c r="QCA4" i="40"/>
  <c r="QCB4" i="40"/>
  <c r="QCC4" i="40"/>
  <c r="QCD4" i="40"/>
  <c r="QCE4" i="40"/>
  <c r="QCF4" i="40"/>
  <c r="QCG4" i="40"/>
  <c r="QCH4" i="40"/>
  <c r="QCI4" i="40"/>
  <c r="QCJ4" i="40"/>
  <c r="QCK4" i="40"/>
  <c r="QCL4" i="40"/>
  <c r="QCM4" i="40"/>
  <c r="QCN4" i="40"/>
  <c r="QCO4" i="40"/>
  <c r="QCP4" i="40"/>
  <c r="QCQ4" i="40"/>
  <c r="QCR4" i="40"/>
  <c r="QCS4" i="40"/>
  <c r="QCT4" i="40"/>
  <c r="QCU4" i="40"/>
  <c r="QCV4" i="40"/>
  <c r="QCW4" i="40"/>
  <c r="QCX4" i="40"/>
  <c r="QCY4" i="40"/>
  <c r="QCZ4" i="40"/>
  <c r="QDA4" i="40"/>
  <c r="QDB4" i="40"/>
  <c r="QDC4" i="40"/>
  <c r="QDD4" i="40"/>
  <c r="QDE4" i="40"/>
  <c r="QDF4" i="40"/>
  <c r="QDG4" i="40"/>
  <c r="QDH4" i="40"/>
  <c r="QDI4" i="40"/>
  <c r="QDJ4" i="40"/>
  <c r="QDK4" i="40"/>
  <c r="QDL4" i="40"/>
  <c r="QDM4" i="40"/>
  <c r="QDN4" i="40"/>
  <c r="QDO4" i="40"/>
  <c r="QDP4" i="40"/>
  <c r="QDQ4" i="40"/>
  <c r="QDR4" i="40"/>
  <c r="QDS4" i="40"/>
  <c r="QDT4" i="40"/>
  <c r="QDU4" i="40"/>
  <c r="QDV4" i="40"/>
  <c r="QDW4" i="40"/>
  <c r="QDX4" i="40"/>
  <c r="QDY4" i="40"/>
  <c r="QDZ4" i="40"/>
  <c r="QEA4" i="40"/>
  <c r="QEB4" i="40"/>
  <c r="QEC4" i="40"/>
  <c r="QED4" i="40"/>
  <c r="QEE4" i="40"/>
  <c r="QEF4" i="40"/>
  <c r="QEG4" i="40"/>
  <c r="QEH4" i="40"/>
  <c r="QEI4" i="40"/>
  <c r="QEJ4" i="40"/>
  <c r="QEK4" i="40"/>
  <c r="QEL4" i="40"/>
  <c r="QEM4" i="40"/>
  <c r="QEN4" i="40"/>
  <c r="QEO4" i="40"/>
  <c r="QEP4" i="40"/>
  <c r="QEQ4" i="40"/>
  <c r="QER4" i="40"/>
  <c r="QES4" i="40"/>
  <c r="QET4" i="40"/>
  <c r="QEU4" i="40"/>
  <c r="QEV4" i="40"/>
  <c r="QEW4" i="40"/>
  <c r="QEX4" i="40"/>
  <c r="QEY4" i="40"/>
  <c r="QEZ4" i="40"/>
  <c r="QFA4" i="40"/>
  <c r="QFB4" i="40"/>
  <c r="QFC4" i="40"/>
  <c r="QFD4" i="40"/>
  <c r="QFE4" i="40"/>
  <c r="QFF4" i="40"/>
  <c r="QFG4" i="40"/>
  <c r="QFH4" i="40"/>
  <c r="QFI4" i="40"/>
  <c r="QFJ4" i="40"/>
  <c r="QFK4" i="40"/>
  <c r="QFL4" i="40"/>
  <c r="QFM4" i="40"/>
  <c r="QFN4" i="40"/>
  <c r="QFO4" i="40"/>
  <c r="QFP4" i="40"/>
  <c r="QFQ4" i="40"/>
  <c r="QFR4" i="40"/>
  <c r="QFS4" i="40"/>
  <c r="QFT4" i="40"/>
  <c r="QFU4" i="40"/>
  <c r="QFV4" i="40"/>
  <c r="QFW4" i="40"/>
  <c r="QFX4" i="40"/>
  <c r="QFY4" i="40"/>
  <c r="QFZ4" i="40"/>
  <c r="QGA4" i="40"/>
  <c r="QGB4" i="40"/>
  <c r="QGC4" i="40"/>
  <c r="QGD4" i="40"/>
  <c r="QGE4" i="40"/>
  <c r="QGF4" i="40"/>
  <c r="QGG4" i="40"/>
  <c r="QGH4" i="40"/>
  <c r="QGI4" i="40"/>
  <c r="QGJ4" i="40"/>
  <c r="QGK4" i="40"/>
  <c r="QGL4" i="40"/>
  <c r="QGM4" i="40"/>
  <c r="QGN4" i="40"/>
  <c r="QGO4" i="40"/>
  <c r="QGP4" i="40"/>
  <c r="QGQ4" i="40"/>
  <c r="QGR4" i="40"/>
  <c r="QGS4" i="40"/>
  <c r="QGT4" i="40"/>
  <c r="QGU4" i="40"/>
  <c r="QGV4" i="40"/>
  <c r="QGW4" i="40"/>
  <c r="QGX4" i="40"/>
  <c r="QGY4" i="40"/>
  <c r="QGZ4" i="40"/>
  <c r="QHA4" i="40"/>
  <c r="QHB4" i="40"/>
  <c r="QHC4" i="40"/>
  <c r="QHD4" i="40"/>
  <c r="QHE4" i="40"/>
  <c r="QHF4" i="40"/>
  <c r="QHG4" i="40"/>
  <c r="QHH4" i="40"/>
  <c r="QHI4" i="40"/>
  <c r="QHJ4" i="40"/>
  <c r="QHK4" i="40"/>
  <c r="QHL4" i="40"/>
  <c r="QHM4" i="40"/>
  <c r="QHN4" i="40"/>
  <c r="QHO4" i="40"/>
  <c r="QHP4" i="40"/>
  <c r="QHQ4" i="40"/>
  <c r="QHR4" i="40"/>
  <c r="QHS4" i="40"/>
  <c r="QHT4" i="40"/>
  <c r="QHU4" i="40"/>
  <c r="QHV4" i="40"/>
  <c r="QHW4" i="40"/>
  <c r="QHX4" i="40"/>
  <c r="QHY4" i="40"/>
  <c r="QHZ4" i="40"/>
  <c r="QIA4" i="40"/>
  <c r="QIB4" i="40"/>
  <c r="QIC4" i="40"/>
  <c r="QID4" i="40"/>
  <c r="QIE4" i="40"/>
  <c r="QIF4" i="40"/>
  <c r="QIG4" i="40"/>
  <c r="QIH4" i="40"/>
  <c r="QII4" i="40"/>
  <c r="QIJ4" i="40"/>
  <c r="QIK4" i="40"/>
  <c r="QIL4" i="40"/>
  <c r="QIM4" i="40"/>
  <c r="QIN4" i="40"/>
  <c r="QIO4" i="40"/>
  <c r="QIP4" i="40"/>
  <c r="QIQ4" i="40"/>
  <c r="QIR4" i="40"/>
  <c r="QIS4" i="40"/>
  <c r="QIT4" i="40"/>
  <c r="QIU4" i="40"/>
  <c r="QIV4" i="40"/>
  <c r="QIW4" i="40"/>
  <c r="QIX4" i="40"/>
  <c r="QIY4" i="40"/>
  <c r="QIZ4" i="40"/>
  <c r="QJA4" i="40"/>
  <c r="QJB4" i="40"/>
  <c r="QJC4" i="40"/>
  <c r="QJD4" i="40"/>
  <c r="QJE4" i="40"/>
  <c r="QJF4" i="40"/>
  <c r="QJG4" i="40"/>
  <c r="QJH4" i="40"/>
  <c r="QJI4" i="40"/>
  <c r="QJJ4" i="40"/>
  <c r="QJK4" i="40"/>
  <c r="QJL4" i="40"/>
  <c r="QJM4" i="40"/>
  <c r="QJN4" i="40"/>
  <c r="QJO4" i="40"/>
  <c r="QJP4" i="40"/>
  <c r="QJQ4" i="40"/>
  <c r="QJR4" i="40"/>
  <c r="QJS4" i="40"/>
  <c r="QJT4" i="40"/>
  <c r="QJU4" i="40"/>
  <c r="QJV4" i="40"/>
  <c r="QJW4" i="40"/>
  <c r="QJX4" i="40"/>
  <c r="QJY4" i="40"/>
  <c r="QJZ4" i="40"/>
  <c r="QKA4" i="40"/>
  <c r="QKB4" i="40"/>
  <c r="QKC4" i="40"/>
  <c r="QKD4" i="40"/>
  <c r="QKE4" i="40"/>
  <c r="QKF4" i="40"/>
  <c r="QKG4" i="40"/>
  <c r="QKH4" i="40"/>
  <c r="QKI4" i="40"/>
  <c r="QKJ4" i="40"/>
  <c r="QKK4" i="40"/>
  <c r="QKL4" i="40"/>
  <c r="QKM4" i="40"/>
  <c r="QKN4" i="40"/>
  <c r="QKO4" i="40"/>
  <c r="QKP4" i="40"/>
  <c r="QKQ4" i="40"/>
  <c r="QKR4" i="40"/>
  <c r="QKS4" i="40"/>
  <c r="QKT4" i="40"/>
  <c r="QKU4" i="40"/>
  <c r="QKV4" i="40"/>
  <c r="QKW4" i="40"/>
  <c r="QKX4" i="40"/>
  <c r="QKY4" i="40"/>
  <c r="QKZ4" i="40"/>
  <c r="QLA4" i="40"/>
  <c r="QLB4" i="40"/>
  <c r="QLC4" i="40"/>
  <c r="QLD4" i="40"/>
  <c r="QLE4" i="40"/>
  <c r="QLF4" i="40"/>
  <c r="QLG4" i="40"/>
  <c r="QLH4" i="40"/>
  <c r="QLI4" i="40"/>
  <c r="QLJ4" i="40"/>
  <c r="QLK4" i="40"/>
  <c r="QLL4" i="40"/>
  <c r="QLM4" i="40"/>
  <c r="QLN4" i="40"/>
  <c r="QLO4" i="40"/>
  <c r="QLP4" i="40"/>
  <c r="QLQ4" i="40"/>
  <c r="QLR4" i="40"/>
  <c r="QLS4" i="40"/>
  <c r="QLT4" i="40"/>
  <c r="QLU4" i="40"/>
  <c r="QLV4" i="40"/>
  <c r="QLW4" i="40"/>
  <c r="QLX4" i="40"/>
  <c r="QLY4" i="40"/>
  <c r="QLZ4" i="40"/>
  <c r="QMA4" i="40"/>
  <c r="QMB4" i="40"/>
  <c r="QMC4" i="40"/>
  <c r="QMD4" i="40"/>
  <c r="QME4" i="40"/>
  <c r="QMF4" i="40"/>
  <c r="QMG4" i="40"/>
  <c r="QMH4" i="40"/>
  <c r="QMI4" i="40"/>
  <c r="QMJ4" i="40"/>
  <c r="QMK4" i="40"/>
  <c r="QML4" i="40"/>
  <c r="QMM4" i="40"/>
  <c r="QMN4" i="40"/>
  <c r="QMO4" i="40"/>
  <c r="QMP4" i="40"/>
  <c r="QMQ4" i="40"/>
  <c r="QMR4" i="40"/>
  <c r="QMS4" i="40"/>
  <c r="QMT4" i="40"/>
  <c r="QMU4" i="40"/>
  <c r="QMV4" i="40"/>
  <c r="QMW4" i="40"/>
  <c r="QMX4" i="40"/>
  <c r="QMY4" i="40"/>
  <c r="QMZ4" i="40"/>
  <c r="QNA4" i="40"/>
  <c r="QNB4" i="40"/>
  <c r="QNC4" i="40"/>
  <c r="QND4" i="40"/>
  <c r="QNE4" i="40"/>
  <c r="QNF4" i="40"/>
  <c r="QNG4" i="40"/>
  <c r="QNH4" i="40"/>
  <c r="QNI4" i="40"/>
  <c r="QNJ4" i="40"/>
  <c r="QNK4" i="40"/>
  <c r="QNL4" i="40"/>
  <c r="QNM4" i="40"/>
  <c r="QNN4" i="40"/>
  <c r="QNO4" i="40"/>
  <c r="QNP4" i="40"/>
  <c r="QNQ4" i="40"/>
  <c r="QNR4" i="40"/>
  <c r="QNS4" i="40"/>
  <c r="QNT4" i="40"/>
  <c r="QNU4" i="40"/>
  <c r="QNV4" i="40"/>
  <c r="QNW4" i="40"/>
  <c r="QNX4" i="40"/>
  <c r="QNY4" i="40"/>
  <c r="QNZ4" i="40"/>
  <c r="QOA4" i="40"/>
  <c r="QOB4" i="40"/>
  <c r="QOC4" i="40"/>
  <c r="QOD4" i="40"/>
  <c r="QOE4" i="40"/>
  <c r="QOF4" i="40"/>
  <c r="QOG4" i="40"/>
  <c r="QOH4" i="40"/>
  <c r="QOI4" i="40"/>
  <c r="QOJ4" i="40"/>
  <c r="QOK4" i="40"/>
  <c r="QOL4" i="40"/>
  <c r="QOM4" i="40"/>
  <c r="QON4" i="40"/>
  <c r="QOO4" i="40"/>
  <c r="QOP4" i="40"/>
  <c r="QOQ4" i="40"/>
  <c r="QOR4" i="40"/>
  <c r="QOS4" i="40"/>
  <c r="QOT4" i="40"/>
  <c r="QOU4" i="40"/>
  <c r="QOV4" i="40"/>
  <c r="QOW4" i="40"/>
  <c r="QOX4" i="40"/>
  <c r="QOY4" i="40"/>
  <c r="QOZ4" i="40"/>
  <c r="QPA4" i="40"/>
  <c r="QPB4" i="40"/>
  <c r="QPC4" i="40"/>
  <c r="QPD4" i="40"/>
  <c r="QPE4" i="40"/>
  <c r="QPF4" i="40"/>
  <c r="QPG4" i="40"/>
  <c r="QPH4" i="40"/>
  <c r="QPI4" i="40"/>
  <c r="QPJ4" i="40"/>
  <c r="QPK4" i="40"/>
  <c r="QPL4" i="40"/>
  <c r="QPM4" i="40"/>
  <c r="QPN4" i="40"/>
  <c r="QPO4" i="40"/>
  <c r="QPP4" i="40"/>
  <c r="QPQ4" i="40"/>
  <c r="QPR4" i="40"/>
  <c r="QPS4" i="40"/>
  <c r="QPT4" i="40"/>
  <c r="QPU4" i="40"/>
  <c r="QPV4" i="40"/>
  <c r="QPW4" i="40"/>
  <c r="QPX4" i="40"/>
  <c r="QPY4" i="40"/>
  <c r="QPZ4" i="40"/>
  <c r="QQA4" i="40"/>
  <c r="QQB4" i="40"/>
  <c r="QQC4" i="40"/>
  <c r="QQD4" i="40"/>
  <c r="QQE4" i="40"/>
  <c r="QQF4" i="40"/>
  <c r="QQG4" i="40"/>
  <c r="QQH4" i="40"/>
  <c r="QQI4" i="40"/>
  <c r="QQJ4" i="40"/>
  <c r="QQK4" i="40"/>
  <c r="QQL4" i="40"/>
  <c r="QQM4" i="40"/>
  <c r="QQN4" i="40"/>
  <c r="QQO4" i="40"/>
  <c r="QQP4" i="40"/>
  <c r="QQQ4" i="40"/>
  <c r="QQR4" i="40"/>
  <c r="QQS4" i="40"/>
  <c r="QQT4" i="40"/>
  <c r="QQU4" i="40"/>
  <c r="QQV4" i="40"/>
  <c r="QQW4" i="40"/>
  <c r="QQX4" i="40"/>
  <c r="QQY4" i="40"/>
  <c r="QQZ4" i="40"/>
  <c r="QRA4" i="40"/>
  <c r="QRB4" i="40"/>
  <c r="QRC4" i="40"/>
  <c r="QRD4" i="40"/>
  <c r="QRE4" i="40"/>
  <c r="QRF4" i="40"/>
  <c r="QRG4" i="40"/>
  <c r="QRH4" i="40"/>
  <c r="QRI4" i="40"/>
  <c r="QRJ4" i="40"/>
  <c r="QRK4" i="40"/>
  <c r="QRL4" i="40"/>
  <c r="QRM4" i="40"/>
  <c r="QRN4" i="40"/>
  <c r="QRO4" i="40"/>
  <c r="QRP4" i="40"/>
  <c r="QRQ4" i="40"/>
  <c r="QRR4" i="40"/>
  <c r="QRS4" i="40"/>
  <c r="QRT4" i="40"/>
  <c r="QRU4" i="40"/>
  <c r="QRV4" i="40"/>
  <c r="QRW4" i="40"/>
  <c r="QRX4" i="40"/>
  <c r="QRY4" i="40"/>
  <c r="QRZ4" i="40"/>
  <c r="QSA4" i="40"/>
  <c r="QSB4" i="40"/>
  <c r="QSC4" i="40"/>
  <c r="QSD4" i="40"/>
  <c r="QSE4" i="40"/>
  <c r="QSF4" i="40"/>
  <c r="QSG4" i="40"/>
  <c r="QSH4" i="40"/>
  <c r="QSI4" i="40"/>
  <c r="QSJ4" i="40"/>
  <c r="QSK4" i="40"/>
  <c r="QSL4" i="40"/>
  <c r="QSM4" i="40"/>
  <c r="QSN4" i="40"/>
  <c r="QSO4" i="40"/>
  <c r="QSP4" i="40"/>
  <c r="QSQ4" i="40"/>
  <c r="QSR4" i="40"/>
  <c r="QSS4" i="40"/>
  <c r="QST4" i="40"/>
  <c r="QSU4" i="40"/>
  <c r="QSV4" i="40"/>
  <c r="QSW4" i="40"/>
  <c r="QSX4" i="40"/>
  <c r="QSY4" i="40"/>
  <c r="QSZ4" i="40"/>
  <c r="QTA4" i="40"/>
  <c r="QTB4" i="40"/>
  <c r="QTC4" i="40"/>
  <c r="QTD4" i="40"/>
  <c r="QTE4" i="40"/>
  <c r="QTF4" i="40"/>
  <c r="QTG4" i="40"/>
  <c r="QTH4" i="40"/>
  <c r="QTI4" i="40"/>
  <c r="QTJ4" i="40"/>
  <c r="QTK4" i="40"/>
  <c r="QTL4" i="40"/>
  <c r="QTM4" i="40"/>
  <c r="QTN4" i="40"/>
  <c r="QTO4" i="40"/>
  <c r="QTP4" i="40"/>
  <c r="QTQ4" i="40"/>
  <c r="QTR4" i="40"/>
  <c r="QTS4" i="40"/>
  <c r="QTT4" i="40"/>
  <c r="QTU4" i="40"/>
  <c r="QTV4" i="40"/>
  <c r="QTW4" i="40"/>
  <c r="QTX4" i="40"/>
  <c r="QTY4" i="40"/>
  <c r="QTZ4" i="40"/>
  <c r="QUA4" i="40"/>
  <c r="QUB4" i="40"/>
  <c r="QUC4" i="40"/>
  <c r="QUD4" i="40"/>
  <c r="QUE4" i="40"/>
  <c r="QUF4" i="40"/>
  <c r="QUG4" i="40"/>
  <c r="QUH4" i="40"/>
  <c r="QUI4" i="40"/>
  <c r="QUJ4" i="40"/>
  <c r="QUK4" i="40"/>
  <c r="QUL4" i="40"/>
  <c r="QUM4" i="40"/>
  <c r="QUN4" i="40"/>
  <c r="QUO4" i="40"/>
  <c r="QUP4" i="40"/>
  <c r="QUQ4" i="40"/>
  <c r="QUR4" i="40"/>
  <c r="QUS4" i="40"/>
  <c r="QUT4" i="40"/>
  <c r="QUU4" i="40"/>
  <c r="QUV4" i="40"/>
  <c r="QUW4" i="40"/>
  <c r="QUX4" i="40"/>
  <c r="QUY4" i="40"/>
  <c r="QUZ4" i="40"/>
  <c r="QVA4" i="40"/>
  <c r="QVB4" i="40"/>
  <c r="QVC4" i="40"/>
  <c r="QVD4" i="40"/>
  <c r="QVE4" i="40"/>
  <c r="QVF4" i="40"/>
  <c r="QVG4" i="40"/>
  <c r="QVH4" i="40"/>
  <c r="QVI4" i="40"/>
  <c r="QVJ4" i="40"/>
  <c r="QVK4" i="40"/>
  <c r="QVL4" i="40"/>
  <c r="QVM4" i="40"/>
  <c r="QVN4" i="40"/>
  <c r="QVO4" i="40"/>
  <c r="QVP4" i="40"/>
  <c r="QVQ4" i="40"/>
  <c r="QVR4" i="40"/>
  <c r="QVS4" i="40"/>
  <c r="QVT4" i="40"/>
  <c r="QVU4" i="40"/>
  <c r="QVV4" i="40"/>
  <c r="QVW4" i="40"/>
  <c r="QVX4" i="40"/>
  <c r="QVY4" i="40"/>
  <c r="QVZ4" i="40"/>
  <c r="QWA4" i="40"/>
  <c r="QWB4" i="40"/>
  <c r="QWC4" i="40"/>
  <c r="QWD4" i="40"/>
  <c r="QWE4" i="40"/>
  <c r="QWF4" i="40"/>
  <c r="QWG4" i="40"/>
  <c r="QWH4" i="40"/>
  <c r="QWI4" i="40"/>
  <c r="QWJ4" i="40"/>
  <c r="QWK4" i="40"/>
  <c r="QWL4" i="40"/>
  <c r="QWM4" i="40"/>
  <c r="QWN4" i="40"/>
  <c r="QWO4" i="40"/>
  <c r="QWP4" i="40"/>
  <c r="QWQ4" i="40"/>
  <c r="QWR4" i="40"/>
  <c r="QWS4" i="40"/>
  <c r="QWT4" i="40"/>
  <c r="QWU4" i="40"/>
  <c r="QWV4" i="40"/>
  <c r="QWW4" i="40"/>
  <c r="QWX4" i="40"/>
  <c r="QWY4" i="40"/>
  <c r="QWZ4" i="40"/>
  <c r="QXA4" i="40"/>
  <c r="QXB4" i="40"/>
  <c r="QXC4" i="40"/>
  <c r="QXD4" i="40"/>
  <c r="QXE4" i="40"/>
  <c r="QXF4" i="40"/>
  <c r="QXG4" i="40"/>
  <c r="QXH4" i="40"/>
  <c r="QXI4" i="40"/>
  <c r="QXJ4" i="40"/>
  <c r="QXK4" i="40"/>
  <c r="QXL4" i="40"/>
  <c r="QXM4" i="40"/>
  <c r="QXN4" i="40"/>
  <c r="QXO4" i="40"/>
  <c r="QXP4" i="40"/>
  <c r="QXQ4" i="40"/>
  <c r="QXR4" i="40"/>
  <c r="QXS4" i="40"/>
  <c r="QXT4" i="40"/>
  <c r="QXU4" i="40"/>
  <c r="QXV4" i="40"/>
  <c r="QXW4" i="40"/>
  <c r="QXX4" i="40"/>
  <c r="QXY4" i="40"/>
  <c r="QXZ4" i="40"/>
  <c r="QYA4" i="40"/>
  <c r="QYB4" i="40"/>
  <c r="QYC4" i="40"/>
  <c r="QYD4" i="40"/>
  <c r="QYE4" i="40"/>
  <c r="QYF4" i="40"/>
  <c r="QYG4" i="40"/>
  <c r="QYH4" i="40"/>
  <c r="QYI4" i="40"/>
  <c r="QYJ4" i="40"/>
  <c r="QYK4" i="40"/>
  <c r="QYL4" i="40"/>
  <c r="QYM4" i="40"/>
  <c r="QYN4" i="40"/>
  <c r="QYO4" i="40"/>
  <c r="QYP4" i="40"/>
  <c r="QYQ4" i="40"/>
  <c r="QYR4" i="40"/>
  <c r="QYS4" i="40"/>
  <c r="QYT4" i="40"/>
  <c r="QYU4" i="40"/>
  <c r="QYV4" i="40"/>
  <c r="QYW4" i="40"/>
  <c r="QYX4" i="40"/>
  <c r="QYY4" i="40"/>
  <c r="QYZ4" i="40"/>
  <c r="QZA4" i="40"/>
  <c r="QZB4" i="40"/>
  <c r="QZC4" i="40"/>
  <c r="QZD4" i="40"/>
  <c r="QZE4" i="40"/>
  <c r="QZF4" i="40"/>
  <c r="QZG4" i="40"/>
  <c r="QZH4" i="40"/>
  <c r="QZI4" i="40"/>
  <c r="QZJ4" i="40"/>
  <c r="QZK4" i="40"/>
  <c r="QZL4" i="40"/>
  <c r="QZM4" i="40"/>
  <c r="QZN4" i="40"/>
  <c r="QZO4" i="40"/>
  <c r="QZP4" i="40"/>
  <c r="QZQ4" i="40"/>
  <c r="QZR4" i="40"/>
  <c r="QZS4" i="40"/>
  <c r="QZT4" i="40"/>
  <c r="QZU4" i="40"/>
  <c r="QZV4" i="40"/>
  <c r="QZW4" i="40"/>
  <c r="QZX4" i="40"/>
  <c r="QZY4" i="40"/>
  <c r="QZZ4" i="40"/>
  <c r="RAA4" i="40"/>
  <c r="RAB4" i="40"/>
  <c r="RAC4" i="40"/>
  <c r="RAD4" i="40"/>
  <c r="RAE4" i="40"/>
  <c r="RAF4" i="40"/>
  <c r="RAG4" i="40"/>
  <c r="RAH4" i="40"/>
  <c r="RAI4" i="40"/>
  <c r="RAJ4" i="40"/>
  <c r="RAK4" i="40"/>
  <c r="RAL4" i="40"/>
  <c r="RAM4" i="40"/>
  <c r="RAN4" i="40"/>
  <c r="RAO4" i="40"/>
  <c r="RAP4" i="40"/>
  <c r="RAQ4" i="40"/>
  <c r="RAR4" i="40"/>
  <c r="RAS4" i="40"/>
  <c r="RAT4" i="40"/>
  <c r="RAU4" i="40"/>
  <c r="RAV4" i="40"/>
  <c r="RAW4" i="40"/>
  <c r="RAX4" i="40"/>
  <c r="RAY4" i="40"/>
  <c r="RAZ4" i="40"/>
  <c r="RBA4" i="40"/>
  <c r="RBB4" i="40"/>
  <c r="RBC4" i="40"/>
  <c r="RBD4" i="40"/>
  <c r="RBE4" i="40"/>
  <c r="RBF4" i="40"/>
  <c r="RBG4" i="40"/>
  <c r="RBH4" i="40"/>
  <c r="RBI4" i="40"/>
  <c r="RBJ4" i="40"/>
  <c r="RBK4" i="40"/>
  <c r="RBL4" i="40"/>
  <c r="RBM4" i="40"/>
  <c r="RBN4" i="40"/>
  <c r="RBO4" i="40"/>
  <c r="RBP4" i="40"/>
  <c r="RBQ4" i="40"/>
  <c r="RBR4" i="40"/>
  <c r="RBS4" i="40"/>
  <c r="RBT4" i="40"/>
  <c r="RBU4" i="40"/>
  <c r="RBV4" i="40"/>
  <c r="RBW4" i="40"/>
  <c r="RBX4" i="40"/>
  <c r="RBY4" i="40"/>
  <c r="RBZ4" i="40"/>
  <c r="RCA4" i="40"/>
  <c r="RCB4" i="40"/>
  <c r="RCC4" i="40"/>
  <c r="RCD4" i="40"/>
  <c r="RCE4" i="40"/>
  <c r="RCF4" i="40"/>
  <c r="RCG4" i="40"/>
  <c r="RCH4" i="40"/>
  <c r="RCI4" i="40"/>
  <c r="RCJ4" i="40"/>
  <c r="RCK4" i="40"/>
  <c r="RCL4" i="40"/>
  <c r="RCM4" i="40"/>
  <c r="RCN4" i="40"/>
  <c r="RCO4" i="40"/>
  <c r="RCP4" i="40"/>
  <c r="RCQ4" i="40"/>
  <c r="RCR4" i="40"/>
  <c r="RCS4" i="40"/>
  <c r="RCT4" i="40"/>
  <c r="RCU4" i="40"/>
  <c r="RCV4" i="40"/>
  <c r="RCW4" i="40"/>
  <c r="RCX4" i="40"/>
  <c r="RCY4" i="40"/>
  <c r="RCZ4" i="40"/>
  <c r="RDA4" i="40"/>
  <c r="RDB4" i="40"/>
  <c r="RDC4" i="40"/>
  <c r="RDD4" i="40"/>
  <c r="RDE4" i="40"/>
  <c r="RDF4" i="40"/>
  <c r="RDG4" i="40"/>
  <c r="RDH4" i="40"/>
  <c r="RDI4" i="40"/>
  <c r="RDJ4" i="40"/>
  <c r="RDK4" i="40"/>
  <c r="RDL4" i="40"/>
  <c r="RDM4" i="40"/>
  <c r="RDN4" i="40"/>
  <c r="RDO4" i="40"/>
  <c r="RDP4" i="40"/>
  <c r="RDQ4" i="40"/>
  <c r="RDR4" i="40"/>
  <c r="RDS4" i="40"/>
  <c r="RDT4" i="40"/>
  <c r="RDU4" i="40"/>
  <c r="RDV4" i="40"/>
  <c r="RDW4" i="40"/>
  <c r="RDX4" i="40"/>
  <c r="RDY4" i="40"/>
  <c r="RDZ4" i="40"/>
  <c r="REA4" i="40"/>
  <c r="REB4" i="40"/>
  <c r="REC4" i="40"/>
  <c r="RED4" i="40"/>
  <c r="REE4" i="40"/>
  <c r="REF4" i="40"/>
  <c r="REG4" i="40"/>
  <c r="REH4" i="40"/>
  <c r="REI4" i="40"/>
  <c r="REJ4" i="40"/>
  <c r="REK4" i="40"/>
  <c r="REL4" i="40"/>
  <c r="REM4" i="40"/>
  <c r="REN4" i="40"/>
  <c r="REO4" i="40"/>
  <c r="REP4" i="40"/>
  <c r="REQ4" i="40"/>
  <c r="RER4" i="40"/>
  <c r="RES4" i="40"/>
  <c r="RET4" i="40"/>
  <c r="REU4" i="40"/>
  <c r="REV4" i="40"/>
  <c r="REW4" i="40"/>
  <c r="REX4" i="40"/>
  <c r="REY4" i="40"/>
  <c r="REZ4" i="40"/>
  <c r="RFA4" i="40"/>
  <c r="RFB4" i="40"/>
  <c r="RFC4" i="40"/>
  <c r="RFD4" i="40"/>
  <c r="RFE4" i="40"/>
  <c r="RFF4" i="40"/>
  <c r="RFG4" i="40"/>
  <c r="RFH4" i="40"/>
  <c r="RFI4" i="40"/>
  <c r="RFJ4" i="40"/>
  <c r="RFK4" i="40"/>
  <c r="RFL4" i="40"/>
  <c r="RFM4" i="40"/>
  <c r="RFN4" i="40"/>
  <c r="RFO4" i="40"/>
  <c r="RFP4" i="40"/>
  <c r="RFQ4" i="40"/>
  <c r="RFR4" i="40"/>
  <c r="RFS4" i="40"/>
  <c r="RFT4" i="40"/>
  <c r="RFU4" i="40"/>
  <c r="RFV4" i="40"/>
  <c r="RFW4" i="40"/>
  <c r="RFX4" i="40"/>
  <c r="RFY4" i="40"/>
  <c r="RFZ4" i="40"/>
  <c r="RGA4" i="40"/>
  <c r="RGB4" i="40"/>
  <c r="RGC4" i="40"/>
  <c r="RGD4" i="40"/>
  <c r="RGE4" i="40"/>
  <c r="RGF4" i="40"/>
  <c r="RGG4" i="40"/>
  <c r="RGH4" i="40"/>
  <c r="RGI4" i="40"/>
  <c r="RGJ4" i="40"/>
  <c r="RGK4" i="40"/>
  <c r="RGL4" i="40"/>
  <c r="RGM4" i="40"/>
  <c r="RGN4" i="40"/>
  <c r="RGO4" i="40"/>
  <c r="RGP4" i="40"/>
  <c r="RGQ4" i="40"/>
  <c r="RGR4" i="40"/>
  <c r="RGS4" i="40"/>
  <c r="RGT4" i="40"/>
  <c r="RGU4" i="40"/>
  <c r="RGV4" i="40"/>
  <c r="RGW4" i="40"/>
  <c r="RGX4" i="40"/>
  <c r="RGY4" i="40"/>
  <c r="RGZ4" i="40"/>
  <c r="RHA4" i="40"/>
  <c r="RHB4" i="40"/>
  <c r="RHC4" i="40"/>
  <c r="RHD4" i="40"/>
  <c r="RHE4" i="40"/>
  <c r="RHF4" i="40"/>
  <c r="RHG4" i="40"/>
  <c r="RHH4" i="40"/>
  <c r="RHI4" i="40"/>
  <c r="RHJ4" i="40"/>
  <c r="RHK4" i="40"/>
  <c r="RHL4" i="40"/>
  <c r="RHM4" i="40"/>
  <c r="RHN4" i="40"/>
  <c r="RHO4" i="40"/>
  <c r="RHP4" i="40"/>
  <c r="RHQ4" i="40"/>
  <c r="RHR4" i="40"/>
  <c r="RHS4" i="40"/>
  <c r="RHT4" i="40"/>
  <c r="RHU4" i="40"/>
  <c r="RHV4" i="40"/>
  <c r="RHW4" i="40"/>
  <c r="RHX4" i="40"/>
  <c r="RHY4" i="40"/>
  <c r="RHZ4" i="40"/>
  <c r="RIA4" i="40"/>
  <c r="RIB4" i="40"/>
  <c r="RIC4" i="40"/>
  <c r="RID4" i="40"/>
  <c r="RIE4" i="40"/>
  <c r="RIF4" i="40"/>
  <c r="RIG4" i="40"/>
  <c r="RIH4" i="40"/>
  <c r="RII4" i="40"/>
  <c r="RIJ4" i="40"/>
  <c r="RIK4" i="40"/>
  <c r="RIL4" i="40"/>
  <c r="RIM4" i="40"/>
  <c r="RIN4" i="40"/>
  <c r="RIO4" i="40"/>
  <c r="RIP4" i="40"/>
  <c r="RIQ4" i="40"/>
  <c r="RIR4" i="40"/>
  <c r="RIS4" i="40"/>
  <c r="RIT4" i="40"/>
  <c r="RIU4" i="40"/>
  <c r="RIV4" i="40"/>
  <c r="RIW4" i="40"/>
  <c r="RIX4" i="40"/>
  <c r="RIY4" i="40"/>
  <c r="RIZ4" i="40"/>
  <c r="RJA4" i="40"/>
  <c r="RJB4" i="40"/>
  <c r="RJC4" i="40"/>
  <c r="RJD4" i="40"/>
  <c r="RJE4" i="40"/>
  <c r="RJF4" i="40"/>
  <c r="RJG4" i="40"/>
  <c r="RJH4" i="40"/>
  <c r="RJI4" i="40"/>
  <c r="RJJ4" i="40"/>
  <c r="RJK4" i="40"/>
  <c r="RJL4" i="40"/>
  <c r="RJM4" i="40"/>
  <c r="RJN4" i="40"/>
  <c r="RJO4" i="40"/>
  <c r="RJP4" i="40"/>
  <c r="RJQ4" i="40"/>
  <c r="RJR4" i="40"/>
  <c r="RJS4" i="40"/>
  <c r="RJT4" i="40"/>
  <c r="RJU4" i="40"/>
  <c r="RJV4" i="40"/>
  <c r="RJW4" i="40"/>
  <c r="RJX4" i="40"/>
  <c r="RJY4" i="40"/>
  <c r="RJZ4" i="40"/>
  <c r="RKA4" i="40"/>
  <c r="RKB4" i="40"/>
  <c r="RKC4" i="40"/>
  <c r="RKD4" i="40"/>
  <c r="RKE4" i="40"/>
  <c r="RKF4" i="40"/>
  <c r="RKG4" i="40"/>
  <c r="RKH4" i="40"/>
  <c r="RKI4" i="40"/>
  <c r="RKJ4" i="40"/>
  <c r="RKK4" i="40"/>
  <c r="RKL4" i="40"/>
  <c r="RKM4" i="40"/>
  <c r="RKN4" i="40"/>
  <c r="RKO4" i="40"/>
  <c r="RKP4" i="40"/>
  <c r="RKQ4" i="40"/>
  <c r="RKR4" i="40"/>
  <c r="RKS4" i="40"/>
  <c r="RKT4" i="40"/>
  <c r="RKU4" i="40"/>
  <c r="RKV4" i="40"/>
  <c r="RKW4" i="40"/>
  <c r="RKX4" i="40"/>
  <c r="RKY4" i="40"/>
  <c r="RKZ4" i="40"/>
  <c r="RLA4" i="40"/>
  <c r="RLB4" i="40"/>
  <c r="RLC4" i="40"/>
  <c r="RLD4" i="40"/>
  <c r="RLE4" i="40"/>
  <c r="RLF4" i="40"/>
  <c r="RLG4" i="40"/>
  <c r="RLH4" i="40"/>
  <c r="RLI4" i="40"/>
  <c r="RLJ4" i="40"/>
  <c r="RLK4" i="40"/>
  <c r="RLL4" i="40"/>
  <c r="RLM4" i="40"/>
  <c r="RLN4" i="40"/>
  <c r="RLO4" i="40"/>
  <c r="RLP4" i="40"/>
  <c r="RLQ4" i="40"/>
  <c r="RLR4" i="40"/>
  <c r="RLS4" i="40"/>
  <c r="RLT4" i="40"/>
  <c r="RLU4" i="40"/>
  <c r="RLV4" i="40"/>
  <c r="RLW4" i="40"/>
  <c r="RLX4" i="40"/>
  <c r="RLY4" i="40"/>
  <c r="RLZ4" i="40"/>
  <c r="RMA4" i="40"/>
  <c r="RMB4" i="40"/>
  <c r="RMC4" i="40"/>
  <c r="RMD4" i="40"/>
  <c r="RME4" i="40"/>
  <c r="RMF4" i="40"/>
  <c r="RMG4" i="40"/>
  <c r="RMH4" i="40"/>
  <c r="RMI4" i="40"/>
  <c r="RMJ4" i="40"/>
  <c r="RMK4" i="40"/>
  <c r="RML4" i="40"/>
  <c r="RMM4" i="40"/>
  <c r="RMN4" i="40"/>
  <c r="RMO4" i="40"/>
  <c r="RMP4" i="40"/>
  <c r="RMQ4" i="40"/>
  <c r="RMR4" i="40"/>
  <c r="RMS4" i="40"/>
  <c r="RMT4" i="40"/>
  <c r="RMU4" i="40"/>
  <c r="RMV4" i="40"/>
  <c r="RMW4" i="40"/>
  <c r="RMX4" i="40"/>
  <c r="RMY4" i="40"/>
  <c r="RMZ4" i="40"/>
  <c r="RNA4" i="40"/>
  <c r="RNB4" i="40"/>
  <c r="RNC4" i="40"/>
  <c r="RND4" i="40"/>
  <c r="RNE4" i="40"/>
  <c r="RNF4" i="40"/>
  <c r="RNG4" i="40"/>
  <c r="RNH4" i="40"/>
  <c r="RNI4" i="40"/>
  <c r="RNJ4" i="40"/>
  <c r="RNK4" i="40"/>
  <c r="RNL4" i="40"/>
  <c r="RNM4" i="40"/>
  <c r="RNN4" i="40"/>
  <c r="RNO4" i="40"/>
  <c r="RNP4" i="40"/>
  <c r="RNQ4" i="40"/>
  <c r="RNR4" i="40"/>
  <c r="RNS4" i="40"/>
  <c r="RNT4" i="40"/>
  <c r="RNU4" i="40"/>
  <c r="RNV4" i="40"/>
  <c r="RNW4" i="40"/>
  <c r="RNX4" i="40"/>
  <c r="RNY4" i="40"/>
  <c r="RNZ4" i="40"/>
  <c r="ROA4" i="40"/>
  <c r="ROB4" i="40"/>
  <c r="ROC4" i="40"/>
  <c r="ROD4" i="40"/>
  <c r="ROE4" i="40"/>
  <c r="ROF4" i="40"/>
  <c r="ROG4" i="40"/>
  <c r="ROH4" i="40"/>
  <c r="ROI4" i="40"/>
  <c r="ROJ4" i="40"/>
  <c r="ROK4" i="40"/>
  <c r="ROL4" i="40"/>
  <c r="ROM4" i="40"/>
  <c r="RON4" i="40"/>
  <c r="ROO4" i="40"/>
  <c r="ROP4" i="40"/>
  <c r="ROQ4" i="40"/>
  <c r="ROR4" i="40"/>
  <c r="ROS4" i="40"/>
  <c r="ROT4" i="40"/>
  <c r="ROU4" i="40"/>
  <c r="ROV4" i="40"/>
  <c r="ROW4" i="40"/>
  <c r="ROX4" i="40"/>
  <c r="ROY4" i="40"/>
  <c r="ROZ4" i="40"/>
  <c r="RPA4" i="40"/>
  <c r="RPB4" i="40"/>
  <c r="RPC4" i="40"/>
  <c r="RPD4" i="40"/>
  <c r="RPE4" i="40"/>
  <c r="RPF4" i="40"/>
  <c r="RPG4" i="40"/>
  <c r="RPH4" i="40"/>
  <c r="RPI4" i="40"/>
  <c r="RPJ4" i="40"/>
  <c r="RPK4" i="40"/>
  <c r="RPL4" i="40"/>
  <c r="RPM4" i="40"/>
  <c r="RPN4" i="40"/>
  <c r="RPO4" i="40"/>
  <c r="RPP4" i="40"/>
  <c r="RPQ4" i="40"/>
  <c r="RPR4" i="40"/>
  <c r="RPS4" i="40"/>
  <c r="RPT4" i="40"/>
  <c r="RPU4" i="40"/>
  <c r="RPV4" i="40"/>
  <c r="RPW4" i="40"/>
  <c r="RPX4" i="40"/>
  <c r="RPY4" i="40"/>
  <c r="RPZ4" i="40"/>
  <c r="RQA4" i="40"/>
  <c r="RQB4" i="40"/>
  <c r="RQC4" i="40"/>
  <c r="RQD4" i="40"/>
  <c r="RQE4" i="40"/>
  <c r="RQF4" i="40"/>
  <c r="RQG4" i="40"/>
  <c r="RQH4" i="40"/>
  <c r="RQI4" i="40"/>
  <c r="RQJ4" i="40"/>
  <c r="RQK4" i="40"/>
  <c r="RQL4" i="40"/>
  <c r="RQM4" i="40"/>
  <c r="RQN4" i="40"/>
  <c r="RQO4" i="40"/>
  <c r="RQP4" i="40"/>
  <c r="RQQ4" i="40"/>
  <c r="RQR4" i="40"/>
  <c r="RQS4" i="40"/>
  <c r="RQT4" i="40"/>
  <c r="RQU4" i="40"/>
  <c r="RQV4" i="40"/>
  <c r="RQW4" i="40"/>
  <c r="RQX4" i="40"/>
  <c r="RQY4" i="40"/>
  <c r="RQZ4" i="40"/>
  <c r="RRA4" i="40"/>
  <c r="RRB4" i="40"/>
  <c r="RRC4" i="40"/>
  <c r="RRD4" i="40"/>
  <c r="RRE4" i="40"/>
  <c r="RRF4" i="40"/>
  <c r="RRG4" i="40"/>
  <c r="RRH4" i="40"/>
  <c r="RRI4" i="40"/>
  <c r="RRJ4" i="40"/>
  <c r="RRK4" i="40"/>
  <c r="RRL4" i="40"/>
  <c r="RRM4" i="40"/>
  <c r="RRN4" i="40"/>
  <c r="RRO4" i="40"/>
  <c r="RRP4" i="40"/>
  <c r="RRQ4" i="40"/>
  <c r="RRR4" i="40"/>
  <c r="RRS4" i="40"/>
  <c r="RRT4" i="40"/>
  <c r="RRU4" i="40"/>
  <c r="RRV4" i="40"/>
  <c r="RRW4" i="40"/>
  <c r="RRX4" i="40"/>
  <c r="RRY4" i="40"/>
  <c r="RRZ4" i="40"/>
  <c r="RSA4" i="40"/>
  <c r="RSB4" i="40"/>
  <c r="RSC4" i="40"/>
  <c r="RSD4" i="40"/>
  <c r="RSE4" i="40"/>
  <c r="RSF4" i="40"/>
  <c r="RSG4" i="40"/>
  <c r="RSH4" i="40"/>
  <c r="RSI4" i="40"/>
  <c r="RSJ4" i="40"/>
  <c r="RSK4" i="40"/>
  <c r="RSL4" i="40"/>
  <c r="RSM4" i="40"/>
  <c r="RSN4" i="40"/>
  <c r="RSO4" i="40"/>
  <c r="RSP4" i="40"/>
  <c r="RSQ4" i="40"/>
  <c r="RSR4" i="40"/>
  <c r="RSS4" i="40"/>
  <c r="RST4" i="40"/>
  <c r="RSU4" i="40"/>
  <c r="RSV4" i="40"/>
  <c r="RSW4" i="40"/>
  <c r="RSX4" i="40"/>
  <c r="RSY4" i="40"/>
  <c r="RSZ4" i="40"/>
  <c r="RTA4" i="40"/>
  <c r="RTB4" i="40"/>
  <c r="RTC4" i="40"/>
  <c r="RTD4" i="40"/>
  <c r="RTE4" i="40"/>
  <c r="RTF4" i="40"/>
  <c r="RTG4" i="40"/>
  <c r="RTH4" i="40"/>
  <c r="RTI4" i="40"/>
  <c r="RTJ4" i="40"/>
  <c r="RTK4" i="40"/>
  <c r="RTL4" i="40"/>
  <c r="RTM4" i="40"/>
  <c r="RTN4" i="40"/>
  <c r="RTO4" i="40"/>
  <c r="RTP4" i="40"/>
  <c r="RTQ4" i="40"/>
  <c r="RTR4" i="40"/>
  <c r="RTS4" i="40"/>
  <c r="RTT4" i="40"/>
  <c r="RTU4" i="40"/>
  <c r="RTV4" i="40"/>
  <c r="RTW4" i="40"/>
  <c r="RTX4" i="40"/>
  <c r="RTY4" i="40"/>
  <c r="RTZ4" i="40"/>
  <c r="RUA4" i="40"/>
  <c r="RUB4" i="40"/>
  <c r="RUC4" i="40"/>
  <c r="RUD4" i="40"/>
  <c r="RUE4" i="40"/>
  <c r="RUF4" i="40"/>
  <c r="RUG4" i="40"/>
  <c r="RUH4" i="40"/>
  <c r="RUI4" i="40"/>
  <c r="RUJ4" i="40"/>
  <c r="RUK4" i="40"/>
  <c r="RUL4" i="40"/>
  <c r="RUM4" i="40"/>
  <c r="RUN4" i="40"/>
  <c r="RUO4" i="40"/>
  <c r="RUP4" i="40"/>
  <c r="RUQ4" i="40"/>
  <c r="RUR4" i="40"/>
  <c r="RUS4" i="40"/>
  <c r="RUT4" i="40"/>
  <c r="RUU4" i="40"/>
  <c r="RUV4" i="40"/>
  <c r="RUW4" i="40"/>
  <c r="RUX4" i="40"/>
  <c r="RUY4" i="40"/>
  <c r="RUZ4" i="40"/>
  <c r="RVA4" i="40"/>
  <c r="RVB4" i="40"/>
  <c r="RVC4" i="40"/>
  <c r="RVD4" i="40"/>
  <c r="RVE4" i="40"/>
  <c r="RVF4" i="40"/>
  <c r="RVG4" i="40"/>
  <c r="RVH4" i="40"/>
  <c r="RVI4" i="40"/>
  <c r="RVJ4" i="40"/>
  <c r="RVK4" i="40"/>
  <c r="RVL4" i="40"/>
  <c r="RVM4" i="40"/>
  <c r="RVN4" i="40"/>
  <c r="RVO4" i="40"/>
  <c r="RVP4" i="40"/>
  <c r="RVQ4" i="40"/>
  <c r="RVR4" i="40"/>
  <c r="RVS4" i="40"/>
  <c r="RVT4" i="40"/>
  <c r="RVU4" i="40"/>
  <c r="RVV4" i="40"/>
  <c r="RVW4" i="40"/>
  <c r="RVX4" i="40"/>
  <c r="RVY4" i="40"/>
  <c r="RVZ4" i="40"/>
  <c r="RWA4" i="40"/>
  <c r="RWB4" i="40"/>
  <c r="RWC4" i="40"/>
  <c r="RWD4" i="40"/>
  <c r="RWE4" i="40"/>
  <c r="RWF4" i="40"/>
  <c r="RWG4" i="40"/>
  <c r="RWH4" i="40"/>
  <c r="RWI4" i="40"/>
  <c r="RWJ4" i="40"/>
  <c r="RWK4" i="40"/>
  <c r="RWL4" i="40"/>
  <c r="RWM4" i="40"/>
  <c r="RWN4" i="40"/>
  <c r="RWO4" i="40"/>
  <c r="RWP4" i="40"/>
  <c r="RWQ4" i="40"/>
  <c r="RWR4" i="40"/>
  <c r="RWS4" i="40"/>
  <c r="RWT4" i="40"/>
  <c r="RWU4" i="40"/>
  <c r="RWV4" i="40"/>
  <c r="RWW4" i="40"/>
  <c r="RWX4" i="40"/>
  <c r="RWY4" i="40"/>
  <c r="RWZ4" i="40"/>
  <c r="RXA4" i="40"/>
  <c r="RXB4" i="40"/>
  <c r="RXC4" i="40"/>
  <c r="RXD4" i="40"/>
  <c r="RXE4" i="40"/>
  <c r="RXF4" i="40"/>
  <c r="RXG4" i="40"/>
  <c r="RXH4" i="40"/>
  <c r="RXI4" i="40"/>
  <c r="RXJ4" i="40"/>
  <c r="RXK4" i="40"/>
  <c r="RXL4" i="40"/>
  <c r="RXM4" i="40"/>
  <c r="RXN4" i="40"/>
  <c r="RXO4" i="40"/>
  <c r="RXP4" i="40"/>
  <c r="RXQ4" i="40"/>
  <c r="RXR4" i="40"/>
  <c r="RXS4" i="40"/>
  <c r="RXT4" i="40"/>
  <c r="RXU4" i="40"/>
  <c r="RXV4" i="40"/>
  <c r="RXW4" i="40"/>
  <c r="RXX4" i="40"/>
  <c r="RXY4" i="40"/>
  <c r="RXZ4" i="40"/>
  <c r="RYA4" i="40"/>
  <c r="RYB4" i="40"/>
  <c r="RYC4" i="40"/>
  <c r="RYD4" i="40"/>
  <c r="RYE4" i="40"/>
  <c r="RYF4" i="40"/>
  <c r="RYG4" i="40"/>
  <c r="RYH4" i="40"/>
  <c r="RYI4" i="40"/>
  <c r="RYJ4" i="40"/>
  <c r="RYK4" i="40"/>
  <c r="RYL4" i="40"/>
  <c r="RYM4" i="40"/>
  <c r="RYN4" i="40"/>
  <c r="RYO4" i="40"/>
  <c r="RYP4" i="40"/>
  <c r="RYQ4" i="40"/>
  <c r="RYR4" i="40"/>
  <c r="RYS4" i="40"/>
  <c r="RYT4" i="40"/>
  <c r="RYU4" i="40"/>
  <c r="RYV4" i="40"/>
  <c r="RYW4" i="40"/>
  <c r="RYX4" i="40"/>
  <c r="RYY4" i="40"/>
  <c r="RYZ4" i="40"/>
  <c r="RZA4" i="40"/>
  <c r="RZB4" i="40"/>
  <c r="RZC4" i="40"/>
  <c r="RZD4" i="40"/>
  <c r="RZE4" i="40"/>
  <c r="RZF4" i="40"/>
  <c r="RZG4" i="40"/>
  <c r="RZH4" i="40"/>
  <c r="RZI4" i="40"/>
  <c r="RZJ4" i="40"/>
  <c r="RZK4" i="40"/>
  <c r="RZL4" i="40"/>
  <c r="RZM4" i="40"/>
  <c r="RZN4" i="40"/>
  <c r="RZO4" i="40"/>
  <c r="RZP4" i="40"/>
  <c r="RZQ4" i="40"/>
  <c r="RZR4" i="40"/>
  <c r="RZS4" i="40"/>
  <c r="RZT4" i="40"/>
  <c r="RZU4" i="40"/>
  <c r="RZV4" i="40"/>
  <c r="RZW4" i="40"/>
  <c r="RZX4" i="40"/>
  <c r="RZY4" i="40"/>
  <c r="RZZ4" i="40"/>
  <c r="SAA4" i="40"/>
  <c r="SAB4" i="40"/>
  <c r="SAC4" i="40"/>
  <c r="SAD4" i="40"/>
  <c r="SAE4" i="40"/>
  <c r="SAF4" i="40"/>
  <c r="SAG4" i="40"/>
  <c r="SAH4" i="40"/>
  <c r="SAI4" i="40"/>
  <c r="SAJ4" i="40"/>
  <c r="SAK4" i="40"/>
  <c r="SAL4" i="40"/>
  <c r="SAM4" i="40"/>
  <c r="SAN4" i="40"/>
  <c r="SAO4" i="40"/>
  <c r="SAP4" i="40"/>
  <c r="SAQ4" i="40"/>
  <c r="SAR4" i="40"/>
  <c r="SAS4" i="40"/>
  <c r="SAT4" i="40"/>
  <c r="SAU4" i="40"/>
  <c r="SAV4" i="40"/>
  <c r="SAW4" i="40"/>
  <c r="SAX4" i="40"/>
  <c r="SAY4" i="40"/>
  <c r="SAZ4" i="40"/>
  <c r="SBA4" i="40"/>
  <c r="SBB4" i="40"/>
  <c r="SBC4" i="40"/>
  <c r="SBD4" i="40"/>
  <c r="SBE4" i="40"/>
  <c r="SBF4" i="40"/>
  <c r="SBG4" i="40"/>
  <c r="SBH4" i="40"/>
  <c r="SBI4" i="40"/>
  <c r="SBJ4" i="40"/>
  <c r="SBK4" i="40"/>
  <c r="SBL4" i="40"/>
  <c r="SBM4" i="40"/>
  <c r="SBN4" i="40"/>
  <c r="SBO4" i="40"/>
  <c r="SBP4" i="40"/>
  <c r="SBQ4" i="40"/>
  <c r="SBR4" i="40"/>
  <c r="SBS4" i="40"/>
  <c r="SBT4" i="40"/>
  <c r="SBU4" i="40"/>
  <c r="SBV4" i="40"/>
  <c r="SBW4" i="40"/>
  <c r="SBX4" i="40"/>
  <c r="SBY4" i="40"/>
  <c r="SBZ4" i="40"/>
  <c r="SCA4" i="40"/>
  <c r="SCB4" i="40"/>
  <c r="SCC4" i="40"/>
  <c r="SCD4" i="40"/>
  <c r="SCE4" i="40"/>
  <c r="SCF4" i="40"/>
  <c r="SCG4" i="40"/>
  <c r="SCH4" i="40"/>
  <c r="SCI4" i="40"/>
  <c r="SCJ4" i="40"/>
  <c r="SCK4" i="40"/>
  <c r="SCL4" i="40"/>
  <c r="SCM4" i="40"/>
  <c r="SCN4" i="40"/>
  <c r="SCO4" i="40"/>
  <c r="SCP4" i="40"/>
  <c r="SCQ4" i="40"/>
  <c r="SCR4" i="40"/>
  <c r="SCS4" i="40"/>
  <c r="SCT4" i="40"/>
  <c r="SCU4" i="40"/>
  <c r="SCV4" i="40"/>
  <c r="SCW4" i="40"/>
  <c r="SCX4" i="40"/>
  <c r="SCY4" i="40"/>
  <c r="SCZ4" i="40"/>
  <c r="SDA4" i="40"/>
  <c r="SDB4" i="40"/>
  <c r="SDC4" i="40"/>
  <c r="SDD4" i="40"/>
  <c r="SDE4" i="40"/>
  <c r="SDF4" i="40"/>
  <c r="SDG4" i="40"/>
  <c r="SDH4" i="40"/>
  <c r="SDI4" i="40"/>
  <c r="SDJ4" i="40"/>
  <c r="SDK4" i="40"/>
  <c r="SDL4" i="40"/>
  <c r="SDM4" i="40"/>
  <c r="SDN4" i="40"/>
  <c r="SDO4" i="40"/>
  <c r="SDP4" i="40"/>
  <c r="SDQ4" i="40"/>
  <c r="SDR4" i="40"/>
  <c r="SDS4" i="40"/>
  <c r="SDT4" i="40"/>
  <c r="SDU4" i="40"/>
  <c r="SDV4" i="40"/>
  <c r="SDW4" i="40"/>
  <c r="SDX4" i="40"/>
  <c r="SDY4" i="40"/>
  <c r="SDZ4" i="40"/>
  <c r="SEA4" i="40"/>
  <c r="SEB4" i="40"/>
  <c r="SEC4" i="40"/>
  <c r="SED4" i="40"/>
  <c r="SEE4" i="40"/>
  <c r="SEF4" i="40"/>
  <c r="SEG4" i="40"/>
  <c r="SEH4" i="40"/>
  <c r="SEI4" i="40"/>
  <c r="SEJ4" i="40"/>
  <c r="SEK4" i="40"/>
  <c r="SEL4" i="40"/>
  <c r="SEM4" i="40"/>
  <c r="SEN4" i="40"/>
  <c r="SEO4" i="40"/>
  <c r="SEP4" i="40"/>
  <c r="SEQ4" i="40"/>
  <c r="SER4" i="40"/>
  <c r="SES4" i="40"/>
  <c r="SET4" i="40"/>
  <c r="SEU4" i="40"/>
  <c r="SEV4" i="40"/>
  <c r="SEW4" i="40"/>
  <c r="SEX4" i="40"/>
  <c r="SEY4" i="40"/>
  <c r="SEZ4" i="40"/>
  <c r="SFA4" i="40"/>
  <c r="SFB4" i="40"/>
  <c r="SFC4" i="40"/>
  <c r="SFD4" i="40"/>
  <c r="SFE4" i="40"/>
  <c r="SFF4" i="40"/>
  <c r="SFG4" i="40"/>
  <c r="SFH4" i="40"/>
  <c r="SFI4" i="40"/>
  <c r="SFJ4" i="40"/>
  <c r="SFK4" i="40"/>
  <c r="SFL4" i="40"/>
  <c r="SFM4" i="40"/>
  <c r="SFN4" i="40"/>
  <c r="SFO4" i="40"/>
  <c r="SFP4" i="40"/>
  <c r="SFQ4" i="40"/>
  <c r="SFR4" i="40"/>
  <c r="SFS4" i="40"/>
  <c r="SFT4" i="40"/>
  <c r="SFU4" i="40"/>
  <c r="SFV4" i="40"/>
  <c r="SFW4" i="40"/>
  <c r="SFX4" i="40"/>
  <c r="SFY4" i="40"/>
  <c r="SFZ4" i="40"/>
  <c r="SGA4" i="40"/>
  <c r="SGB4" i="40"/>
  <c r="SGC4" i="40"/>
  <c r="SGD4" i="40"/>
  <c r="SGE4" i="40"/>
  <c r="SGF4" i="40"/>
  <c r="SGG4" i="40"/>
  <c r="SGH4" i="40"/>
  <c r="SGI4" i="40"/>
  <c r="SGJ4" i="40"/>
  <c r="SGK4" i="40"/>
  <c r="SGL4" i="40"/>
  <c r="SGM4" i="40"/>
  <c r="SGN4" i="40"/>
  <c r="SGO4" i="40"/>
  <c r="SGP4" i="40"/>
  <c r="SGQ4" i="40"/>
  <c r="SGR4" i="40"/>
  <c r="SGS4" i="40"/>
  <c r="SGT4" i="40"/>
  <c r="SGU4" i="40"/>
  <c r="SGV4" i="40"/>
  <c r="SGW4" i="40"/>
  <c r="SGX4" i="40"/>
  <c r="SGY4" i="40"/>
  <c r="SGZ4" i="40"/>
  <c r="SHA4" i="40"/>
  <c r="SHB4" i="40"/>
  <c r="SHC4" i="40"/>
  <c r="SHD4" i="40"/>
  <c r="SHE4" i="40"/>
  <c r="SHF4" i="40"/>
  <c r="SHG4" i="40"/>
  <c r="SHH4" i="40"/>
  <c r="SHI4" i="40"/>
  <c r="SHJ4" i="40"/>
  <c r="SHK4" i="40"/>
  <c r="SHL4" i="40"/>
  <c r="SHM4" i="40"/>
  <c r="SHN4" i="40"/>
  <c r="SHO4" i="40"/>
  <c r="SHP4" i="40"/>
  <c r="SHQ4" i="40"/>
  <c r="SHR4" i="40"/>
  <c r="SHS4" i="40"/>
  <c r="SHT4" i="40"/>
  <c r="SHU4" i="40"/>
  <c r="SHV4" i="40"/>
  <c r="SHW4" i="40"/>
  <c r="SHX4" i="40"/>
  <c r="SHY4" i="40"/>
  <c r="SHZ4" i="40"/>
  <c r="SIA4" i="40"/>
  <c r="SIB4" i="40"/>
  <c r="SIC4" i="40"/>
  <c r="SID4" i="40"/>
  <c r="SIE4" i="40"/>
  <c r="SIF4" i="40"/>
  <c r="SIG4" i="40"/>
  <c r="SIH4" i="40"/>
  <c r="SII4" i="40"/>
  <c r="SIJ4" i="40"/>
  <c r="SIK4" i="40"/>
  <c r="SIL4" i="40"/>
  <c r="SIM4" i="40"/>
  <c r="SIN4" i="40"/>
  <c r="SIO4" i="40"/>
  <c r="SIP4" i="40"/>
  <c r="SIQ4" i="40"/>
  <c r="SIR4" i="40"/>
  <c r="SIS4" i="40"/>
  <c r="SIT4" i="40"/>
  <c r="SIU4" i="40"/>
  <c r="SIV4" i="40"/>
  <c r="SIW4" i="40"/>
  <c r="SIX4" i="40"/>
  <c r="SIY4" i="40"/>
  <c r="SIZ4" i="40"/>
  <c r="SJA4" i="40"/>
  <c r="SJB4" i="40"/>
  <c r="SJC4" i="40"/>
  <c r="SJD4" i="40"/>
  <c r="SJE4" i="40"/>
  <c r="SJF4" i="40"/>
  <c r="SJG4" i="40"/>
  <c r="SJH4" i="40"/>
  <c r="SJI4" i="40"/>
  <c r="SJJ4" i="40"/>
  <c r="SJK4" i="40"/>
  <c r="SJL4" i="40"/>
  <c r="SJM4" i="40"/>
  <c r="SJN4" i="40"/>
  <c r="SJO4" i="40"/>
  <c r="SJP4" i="40"/>
  <c r="SJQ4" i="40"/>
  <c r="SJR4" i="40"/>
  <c r="SJS4" i="40"/>
  <c r="SJT4" i="40"/>
  <c r="SJU4" i="40"/>
  <c r="SJV4" i="40"/>
  <c r="SJW4" i="40"/>
  <c r="SJX4" i="40"/>
  <c r="SJY4" i="40"/>
  <c r="SJZ4" i="40"/>
  <c r="SKA4" i="40"/>
  <c r="SKB4" i="40"/>
  <c r="SKC4" i="40"/>
  <c r="SKD4" i="40"/>
  <c r="SKE4" i="40"/>
  <c r="SKF4" i="40"/>
  <c r="SKG4" i="40"/>
  <c r="SKH4" i="40"/>
  <c r="SKI4" i="40"/>
  <c r="SKJ4" i="40"/>
  <c r="SKK4" i="40"/>
  <c r="SKL4" i="40"/>
  <c r="SKM4" i="40"/>
  <c r="SKN4" i="40"/>
  <c r="SKO4" i="40"/>
  <c r="SKP4" i="40"/>
  <c r="SKQ4" i="40"/>
  <c r="SKR4" i="40"/>
  <c r="SKS4" i="40"/>
  <c r="SKT4" i="40"/>
  <c r="SKU4" i="40"/>
  <c r="SKV4" i="40"/>
  <c r="SKW4" i="40"/>
  <c r="SKX4" i="40"/>
  <c r="SKY4" i="40"/>
  <c r="SKZ4" i="40"/>
  <c r="SLA4" i="40"/>
  <c r="SLB4" i="40"/>
  <c r="SLC4" i="40"/>
  <c r="SLD4" i="40"/>
  <c r="SLE4" i="40"/>
  <c r="SLF4" i="40"/>
  <c r="SLG4" i="40"/>
  <c r="SLH4" i="40"/>
  <c r="SLI4" i="40"/>
  <c r="SLJ4" i="40"/>
  <c r="SLK4" i="40"/>
  <c r="SLL4" i="40"/>
  <c r="SLM4" i="40"/>
  <c r="SLN4" i="40"/>
  <c r="SLO4" i="40"/>
  <c r="SLP4" i="40"/>
  <c r="SLQ4" i="40"/>
  <c r="SLR4" i="40"/>
  <c r="SLS4" i="40"/>
  <c r="SLT4" i="40"/>
  <c r="SLU4" i="40"/>
  <c r="SLV4" i="40"/>
  <c r="SLW4" i="40"/>
  <c r="SLX4" i="40"/>
  <c r="SLY4" i="40"/>
  <c r="SLZ4" i="40"/>
  <c r="SMA4" i="40"/>
  <c r="SMB4" i="40"/>
  <c r="SMC4" i="40"/>
  <c r="SMD4" i="40"/>
  <c r="SME4" i="40"/>
  <c r="SMF4" i="40"/>
  <c r="SMG4" i="40"/>
  <c r="SMH4" i="40"/>
  <c r="SMI4" i="40"/>
  <c r="SMJ4" i="40"/>
  <c r="SMK4" i="40"/>
  <c r="SML4" i="40"/>
  <c r="SMM4" i="40"/>
  <c r="SMN4" i="40"/>
  <c r="SMO4" i="40"/>
  <c r="SMP4" i="40"/>
  <c r="SMQ4" i="40"/>
  <c r="SMR4" i="40"/>
  <c r="SMS4" i="40"/>
  <c r="SMT4" i="40"/>
  <c r="SMU4" i="40"/>
  <c r="SMV4" i="40"/>
  <c r="SMW4" i="40"/>
  <c r="SMX4" i="40"/>
  <c r="SMY4" i="40"/>
  <c r="SMZ4" i="40"/>
  <c r="SNA4" i="40"/>
  <c r="SNB4" i="40"/>
  <c r="SNC4" i="40"/>
  <c r="SND4" i="40"/>
  <c r="SNE4" i="40"/>
  <c r="SNF4" i="40"/>
  <c r="SNG4" i="40"/>
  <c r="SNH4" i="40"/>
  <c r="SNI4" i="40"/>
  <c r="SNJ4" i="40"/>
  <c r="SNK4" i="40"/>
  <c r="SNL4" i="40"/>
  <c r="SNM4" i="40"/>
  <c r="SNN4" i="40"/>
  <c r="SNO4" i="40"/>
  <c r="SNP4" i="40"/>
  <c r="SNQ4" i="40"/>
  <c r="SNR4" i="40"/>
  <c r="SNS4" i="40"/>
  <c r="SNT4" i="40"/>
  <c r="SNU4" i="40"/>
  <c r="SNV4" i="40"/>
  <c r="SNW4" i="40"/>
  <c r="SNX4" i="40"/>
  <c r="SNY4" i="40"/>
  <c r="SNZ4" i="40"/>
  <c r="SOA4" i="40"/>
  <c r="SOB4" i="40"/>
  <c r="SOC4" i="40"/>
  <c r="SOD4" i="40"/>
  <c r="SOE4" i="40"/>
  <c r="SOF4" i="40"/>
  <c r="SOG4" i="40"/>
  <c r="SOH4" i="40"/>
  <c r="SOI4" i="40"/>
  <c r="SOJ4" i="40"/>
  <c r="SOK4" i="40"/>
  <c r="SOL4" i="40"/>
  <c r="SOM4" i="40"/>
  <c r="SON4" i="40"/>
  <c r="SOO4" i="40"/>
  <c r="SOP4" i="40"/>
  <c r="SOQ4" i="40"/>
  <c r="SOR4" i="40"/>
  <c r="SOS4" i="40"/>
  <c r="SOT4" i="40"/>
  <c r="SOU4" i="40"/>
  <c r="SOV4" i="40"/>
  <c r="SOW4" i="40"/>
  <c r="SOX4" i="40"/>
  <c r="SOY4" i="40"/>
  <c r="SOZ4" i="40"/>
  <c r="SPA4" i="40"/>
  <c r="SPB4" i="40"/>
  <c r="SPC4" i="40"/>
  <c r="SPD4" i="40"/>
  <c r="SPE4" i="40"/>
  <c r="SPF4" i="40"/>
  <c r="SPG4" i="40"/>
  <c r="SPH4" i="40"/>
  <c r="SPI4" i="40"/>
  <c r="SPJ4" i="40"/>
  <c r="SPK4" i="40"/>
  <c r="SPL4" i="40"/>
  <c r="SPM4" i="40"/>
  <c r="SPN4" i="40"/>
  <c r="SPO4" i="40"/>
  <c r="SPP4" i="40"/>
  <c r="SPQ4" i="40"/>
  <c r="SPR4" i="40"/>
  <c r="SPS4" i="40"/>
  <c r="SPT4" i="40"/>
  <c r="SPU4" i="40"/>
  <c r="SPV4" i="40"/>
  <c r="SPW4" i="40"/>
  <c r="SPX4" i="40"/>
  <c r="SPY4" i="40"/>
  <c r="SPZ4" i="40"/>
  <c r="SQA4" i="40"/>
  <c r="SQB4" i="40"/>
  <c r="SQC4" i="40"/>
  <c r="SQD4" i="40"/>
  <c r="SQE4" i="40"/>
  <c r="SQF4" i="40"/>
  <c r="SQG4" i="40"/>
  <c r="SQH4" i="40"/>
  <c r="SQI4" i="40"/>
  <c r="SQJ4" i="40"/>
  <c r="SQK4" i="40"/>
  <c r="SQL4" i="40"/>
  <c r="SQM4" i="40"/>
  <c r="SQN4" i="40"/>
  <c r="SQO4" i="40"/>
  <c r="SQP4" i="40"/>
  <c r="SQQ4" i="40"/>
  <c r="SQR4" i="40"/>
  <c r="SQS4" i="40"/>
  <c r="SQT4" i="40"/>
  <c r="SQU4" i="40"/>
  <c r="SQV4" i="40"/>
  <c r="SQW4" i="40"/>
  <c r="SQX4" i="40"/>
  <c r="SQY4" i="40"/>
  <c r="SQZ4" i="40"/>
  <c r="SRA4" i="40"/>
  <c r="SRB4" i="40"/>
  <c r="SRC4" i="40"/>
  <c r="SRD4" i="40"/>
  <c r="SRE4" i="40"/>
  <c r="SRF4" i="40"/>
  <c r="SRG4" i="40"/>
  <c r="SRH4" i="40"/>
  <c r="SRI4" i="40"/>
  <c r="SRJ4" i="40"/>
  <c r="SRK4" i="40"/>
  <c r="SRL4" i="40"/>
  <c r="SRM4" i="40"/>
  <c r="SRN4" i="40"/>
  <c r="SRO4" i="40"/>
  <c r="SRP4" i="40"/>
  <c r="SRQ4" i="40"/>
  <c r="SRR4" i="40"/>
  <c r="SRS4" i="40"/>
  <c r="SRT4" i="40"/>
  <c r="SRU4" i="40"/>
  <c r="SRV4" i="40"/>
  <c r="SRW4" i="40"/>
  <c r="SRX4" i="40"/>
  <c r="SRY4" i="40"/>
  <c r="SRZ4" i="40"/>
  <c r="SSA4" i="40"/>
  <c r="SSB4" i="40"/>
  <c r="SSC4" i="40"/>
  <c r="SSD4" i="40"/>
  <c r="SSE4" i="40"/>
  <c r="SSF4" i="40"/>
  <c r="SSG4" i="40"/>
  <c r="SSH4" i="40"/>
  <c r="SSI4" i="40"/>
  <c r="SSJ4" i="40"/>
  <c r="SSK4" i="40"/>
  <c r="SSL4" i="40"/>
  <c r="SSM4" i="40"/>
  <c r="SSN4" i="40"/>
  <c r="SSO4" i="40"/>
  <c r="SSP4" i="40"/>
  <c r="SSQ4" i="40"/>
  <c r="SSR4" i="40"/>
  <c r="SSS4" i="40"/>
  <c r="SST4" i="40"/>
  <c r="SSU4" i="40"/>
  <c r="SSV4" i="40"/>
  <c r="SSW4" i="40"/>
  <c r="SSX4" i="40"/>
  <c r="SSY4" i="40"/>
  <c r="SSZ4" i="40"/>
  <c r="STA4" i="40"/>
  <c r="STB4" i="40"/>
  <c r="STC4" i="40"/>
  <c r="STD4" i="40"/>
  <c r="STE4" i="40"/>
  <c r="STF4" i="40"/>
  <c r="STG4" i="40"/>
  <c r="STH4" i="40"/>
  <c r="STI4" i="40"/>
  <c r="STJ4" i="40"/>
  <c r="STK4" i="40"/>
  <c r="STL4" i="40"/>
  <c r="STM4" i="40"/>
  <c r="STN4" i="40"/>
  <c r="STO4" i="40"/>
  <c r="STP4" i="40"/>
  <c r="STQ4" i="40"/>
  <c r="STR4" i="40"/>
  <c r="STS4" i="40"/>
  <c r="STT4" i="40"/>
  <c r="STU4" i="40"/>
  <c r="STV4" i="40"/>
  <c r="STW4" i="40"/>
  <c r="STX4" i="40"/>
  <c r="STY4" i="40"/>
  <c r="STZ4" i="40"/>
  <c r="SUA4" i="40"/>
  <c r="SUB4" i="40"/>
  <c r="SUC4" i="40"/>
  <c r="SUD4" i="40"/>
  <c r="SUE4" i="40"/>
  <c r="SUF4" i="40"/>
  <c r="SUG4" i="40"/>
  <c r="SUH4" i="40"/>
  <c r="SUI4" i="40"/>
  <c r="SUJ4" i="40"/>
  <c r="SUK4" i="40"/>
  <c r="SUL4" i="40"/>
  <c r="SUM4" i="40"/>
  <c r="SUN4" i="40"/>
  <c r="SUO4" i="40"/>
  <c r="SUP4" i="40"/>
  <c r="SUQ4" i="40"/>
  <c r="SUR4" i="40"/>
  <c r="SUS4" i="40"/>
  <c r="SUT4" i="40"/>
  <c r="SUU4" i="40"/>
  <c r="SUV4" i="40"/>
  <c r="SUW4" i="40"/>
  <c r="SUX4" i="40"/>
  <c r="SUY4" i="40"/>
  <c r="SUZ4" i="40"/>
  <c r="SVA4" i="40"/>
  <c r="SVB4" i="40"/>
  <c r="SVC4" i="40"/>
  <c r="SVD4" i="40"/>
  <c r="SVE4" i="40"/>
  <c r="SVF4" i="40"/>
  <c r="SVG4" i="40"/>
  <c r="SVH4" i="40"/>
  <c r="SVI4" i="40"/>
  <c r="SVJ4" i="40"/>
  <c r="SVK4" i="40"/>
  <c r="SVL4" i="40"/>
  <c r="SVM4" i="40"/>
  <c r="SVN4" i="40"/>
  <c r="SVO4" i="40"/>
  <c r="SVP4" i="40"/>
  <c r="SVQ4" i="40"/>
  <c r="SVR4" i="40"/>
  <c r="SVS4" i="40"/>
  <c r="SVT4" i="40"/>
  <c r="SVU4" i="40"/>
  <c r="SVV4" i="40"/>
  <c r="SVW4" i="40"/>
  <c r="SVX4" i="40"/>
  <c r="SVY4" i="40"/>
  <c r="SVZ4" i="40"/>
  <c r="SWA4" i="40"/>
  <c r="SWB4" i="40"/>
  <c r="SWC4" i="40"/>
  <c r="SWD4" i="40"/>
  <c r="SWE4" i="40"/>
  <c r="SWF4" i="40"/>
  <c r="SWG4" i="40"/>
  <c r="SWH4" i="40"/>
  <c r="SWI4" i="40"/>
  <c r="SWJ4" i="40"/>
  <c r="SWK4" i="40"/>
  <c r="SWL4" i="40"/>
  <c r="SWM4" i="40"/>
  <c r="SWN4" i="40"/>
  <c r="SWO4" i="40"/>
  <c r="SWP4" i="40"/>
  <c r="SWQ4" i="40"/>
  <c r="SWR4" i="40"/>
  <c r="SWS4" i="40"/>
  <c r="SWT4" i="40"/>
  <c r="SWU4" i="40"/>
  <c r="SWV4" i="40"/>
  <c r="SWW4" i="40"/>
  <c r="SWX4" i="40"/>
  <c r="SWY4" i="40"/>
  <c r="SWZ4" i="40"/>
  <c r="SXA4" i="40"/>
  <c r="SXB4" i="40"/>
  <c r="SXC4" i="40"/>
  <c r="SXD4" i="40"/>
  <c r="SXE4" i="40"/>
  <c r="SXF4" i="40"/>
  <c r="SXG4" i="40"/>
  <c r="SXH4" i="40"/>
  <c r="SXI4" i="40"/>
  <c r="SXJ4" i="40"/>
  <c r="SXK4" i="40"/>
  <c r="SXL4" i="40"/>
  <c r="SXM4" i="40"/>
  <c r="SXN4" i="40"/>
  <c r="SXO4" i="40"/>
  <c r="SXP4" i="40"/>
  <c r="SXQ4" i="40"/>
  <c r="SXR4" i="40"/>
  <c r="SXS4" i="40"/>
  <c r="SXT4" i="40"/>
  <c r="SXU4" i="40"/>
  <c r="SXV4" i="40"/>
  <c r="SXW4" i="40"/>
  <c r="SXX4" i="40"/>
  <c r="SXY4" i="40"/>
  <c r="SXZ4" i="40"/>
  <c r="SYA4" i="40"/>
  <c r="SYB4" i="40"/>
  <c r="SYC4" i="40"/>
  <c r="SYD4" i="40"/>
  <c r="SYE4" i="40"/>
  <c r="SYF4" i="40"/>
  <c r="SYG4" i="40"/>
  <c r="SYH4" i="40"/>
  <c r="SYI4" i="40"/>
  <c r="SYJ4" i="40"/>
  <c r="SYK4" i="40"/>
  <c r="SYL4" i="40"/>
  <c r="SYM4" i="40"/>
  <c r="SYN4" i="40"/>
  <c r="SYO4" i="40"/>
  <c r="SYP4" i="40"/>
  <c r="SYQ4" i="40"/>
  <c r="SYR4" i="40"/>
  <c r="SYS4" i="40"/>
  <c r="SYT4" i="40"/>
  <c r="SYU4" i="40"/>
  <c r="SYV4" i="40"/>
  <c r="SYW4" i="40"/>
  <c r="SYX4" i="40"/>
  <c r="SYY4" i="40"/>
  <c r="SYZ4" i="40"/>
  <c r="SZA4" i="40"/>
  <c r="SZB4" i="40"/>
  <c r="SZC4" i="40"/>
  <c r="SZD4" i="40"/>
  <c r="SZE4" i="40"/>
  <c r="SZF4" i="40"/>
  <c r="SZG4" i="40"/>
  <c r="SZH4" i="40"/>
  <c r="SZI4" i="40"/>
  <c r="SZJ4" i="40"/>
  <c r="SZK4" i="40"/>
  <c r="SZL4" i="40"/>
  <c r="SZM4" i="40"/>
  <c r="SZN4" i="40"/>
  <c r="SZO4" i="40"/>
  <c r="SZP4" i="40"/>
  <c r="SZQ4" i="40"/>
  <c r="SZR4" i="40"/>
  <c r="SZS4" i="40"/>
  <c r="SZT4" i="40"/>
  <c r="SZU4" i="40"/>
  <c r="SZV4" i="40"/>
  <c r="SZW4" i="40"/>
  <c r="SZX4" i="40"/>
  <c r="SZY4" i="40"/>
  <c r="SZZ4" i="40"/>
  <c r="TAA4" i="40"/>
  <c r="TAB4" i="40"/>
  <c r="TAC4" i="40"/>
  <c r="TAD4" i="40"/>
  <c r="TAE4" i="40"/>
  <c r="TAF4" i="40"/>
  <c r="TAG4" i="40"/>
  <c r="TAH4" i="40"/>
  <c r="TAI4" i="40"/>
  <c r="TAJ4" i="40"/>
  <c r="TAK4" i="40"/>
  <c r="TAL4" i="40"/>
  <c r="TAM4" i="40"/>
  <c r="TAN4" i="40"/>
  <c r="TAO4" i="40"/>
  <c r="TAP4" i="40"/>
  <c r="TAQ4" i="40"/>
  <c r="TAR4" i="40"/>
  <c r="TAS4" i="40"/>
  <c r="TAT4" i="40"/>
  <c r="TAU4" i="40"/>
  <c r="TAV4" i="40"/>
  <c r="TAW4" i="40"/>
  <c r="TAX4" i="40"/>
  <c r="TAY4" i="40"/>
  <c r="TAZ4" i="40"/>
  <c r="TBA4" i="40"/>
  <c r="TBB4" i="40"/>
  <c r="TBC4" i="40"/>
  <c r="TBD4" i="40"/>
  <c r="TBE4" i="40"/>
  <c r="TBF4" i="40"/>
  <c r="TBG4" i="40"/>
  <c r="TBH4" i="40"/>
  <c r="TBI4" i="40"/>
  <c r="TBJ4" i="40"/>
  <c r="TBK4" i="40"/>
  <c r="TBL4" i="40"/>
  <c r="TBM4" i="40"/>
  <c r="TBN4" i="40"/>
  <c r="TBO4" i="40"/>
  <c r="TBP4" i="40"/>
  <c r="TBQ4" i="40"/>
  <c r="TBR4" i="40"/>
  <c r="TBS4" i="40"/>
  <c r="TBT4" i="40"/>
  <c r="TBU4" i="40"/>
  <c r="TBV4" i="40"/>
  <c r="TBW4" i="40"/>
  <c r="TBX4" i="40"/>
  <c r="TBY4" i="40"/>
  <c r="TBZ4" i="40"/>
  <c r="TCA4" i="40"/>
  <c r="TCB4" i="40"/>
  <c r="TCC4" i="40"/>
  <c r="TCD4" i="40"/>
  <c r="TCE4" i="40"/>
  <c r="TCF4" i="40"/>
  <c r="TCG4" i="40"/>
  <c r="TCH4" i="40"/>
  <c r="TCI4" i="40"/>
  <c r="TCJ4" i="40"/>
  <c r="TCK4" i="40"/>
  <c r="TCL4" i="40"/>
  <c r="TCM4" i="40"/>
  <c r="TCN4" i="40"/>
  <c r="TCO4" i="40"/>
  <c r="TCP4" i="40"/>
  <c r="TCQ4" i="40"/>
  <c r="TCR4" i="40"/>
  <c r="TCS4" i="40"/>
  <c r="TCT4" i="40"/>
  <c r="TCU4" i="40"/>
  <c r="TCV4" i="40"/>
  <c r="TCW4" i="40"/>
  <c r="TCX4" i="40"/>
  <c r="TCY4" i="40"/>
  <c r="TCZ4" i="40"/>
  <c r="TDA4" i="40"/>
  <c r="TDB4" i="40"/>
  <c r="TDC4" i="40"/>
  <c r="TDD4" i="40"/>
  <c r="TDE4" i="40"/>
  <c r="TDF4" i="40"/>
  <c r="TDG4" i="40"/>
  <c r="TDH4" i="40"/>
  <c r="TDI4" i="40"/>
  <c r="TDJ4" i="40"/>
  <c r="TDK4" i="40"/>
  <c r="TDL4" i="40"/>
  <c r="TDM4" i="40"/>
  <c r="TDN4" i="40"/>
  <c r="TDO4" i="40"/>
  <c r="TDP4" i="40"/>
  <c r="TDQ4" i="40"/>
  <c r="TDR4" i="40"/>
  <c r="TDS4" i="40"/>
  <c r="TDT4" i="40"/>
  <c r="TDU4" i="40"/>
  <c r="TDV4" i="40"/>
  <c r="TDW4" i="40"/>
  <c r="TDX4" i="40"/>
  <c r="TDY4" i="40"/>
  <c r="TDZ4" i="40"/>
  <c r="TEA4" i="40"/>
  <c r="TEB4" i="40"/>
  <c r="TEC4" i="40"/>
  <c r="TED4" i="40"/>
  <c r="TEE4" i="40"/>
  <c r="TEF4" i="40"/>
  <c r="TEG4" i="40"/>
  <c r="TEH4" i="40"/>
  <c r="TEI4" i="40"/>
  <c r="TEJ4" i="40"/>
  <c r="TEK4" i="40"/>
  <c r="TEL4" i="40"/>
  <c r="TEM4" i="40"/>
  <c r="TEN4" i="40"/>
  <c r="TEO4" i="40"/>
  <c r="TEP4" i="40"/>
  <c r="TEQ4" i="40"/>
  <c r="TER4" i="40"/>
  <c r="TES4" i="40"/>
  <c r="TET4" i="40"/>
  <c r="TEU4" i="40"/>
  <c r="TEV4" i="40"/>
  <c r="TEW4" i="40"/>
  <c r="TEX4" i="40"/>
  <c r="TEY4" i="40"/>
  <c r="TEZ4" i="40"/>
  <c r="TFA4" i="40"/>
  <c r="TFB4" i="40"/>
  <c r="TFC4" i="40"/>
  <c r="TFD4" i="40"/>
  <c r="TFE4" i="40"/>
  <c r="TFF4" i="40"/>
  <c r="TFG4" i="40"/>
  <c r="TFH4" i="40"/>
  <c r="TFI4" i="40"/>
  <c r="TFJ4" i="40"/>
  <c r="TFK4" i="40"/>
  <c r="TFL4" i="40"/>
  <c r="TFM4" i="40"/>
  <c r="TFN4" i="40"/>
  <c r="TFO4" i="40"/>
  <c r="TFP4" i="40"/>
  <c r="TFQ4" i="40"/>
  <c r="TFR4" i="40"/>
  <c r="TFS4" i="40"/>
  <c r="TFT4" i="40"/>
  <c r="TFU4" i="40"/>
  <c r="TFV4" i="40"/>
  <c r="TFW4" i="40"/>
  <c r="TFX4" i="40"/>
  <c r="TFY4" i="40"/>
  <c r="TFZ4" i="40"/>
  <c r="TGA4" i="40"/>
  <c r="TGB4" i="40"/>
  <c r="TGC4" i="40"/>
  <c r="TGD4" i="40"/>
  <c r="TGE4" i="40"/>
  <c r="TGF4" i="40"/>
  <c r="TGG4" i="40"/>
  <c r="TGH4" i="40"/>
  <c r="TGI4" i="40"/>
  <c r="TGJ4" i="40"/>
  <c r="TGK4" i="40"/>
  <c r="TGL4" i="40"/>
  <c r="TGM4" i="40"/>
  <c r="TGN4" i="40"/>
  <c r="TGO4" i="40"/>
  <c r="TGP4" i="40"/>
  <c r="TGQ4" i="40"/>
  <c r="TGR4" i="40"/>
  <c r="TGS4" i="40"/>
  <c r="TGT4" i="40"/>
  <c r="TGU4" i="40"/>
  <c r="TGV4" i="40"/>
  <c r="TGW4" i="40"/>
  <c r="TGX4" i="40"/>
  <c r="TGY4" i="40"/>
  <c r="TGZ4" i="40"/>
  <c r="THA4" i="40"/>
  <c r="THB4" i="40"/>
  <c r="THC4" i="40"/>
  <c r="THD4" i="40"/>
  <c r="THE4" i="40"/>
  <c r="THF4" i="40"/>
  <c r="THG4" i="40"/>
  <c r="THH4" i="40"/>
  <c r="THI4" i="40"/>
  <c r="THJ4" i="40"/>
  <c r="THK4" i="40"/>
  <c r="THL4" i="40"/>
  <c r="THM4" i="40"/>
  <c r="THN4" i="40"/>
  <c r="THO4" i="40"/>
  <c r="THP4" i="40"/>
  <c r="THQ4" i="40"/>
  <c r="THR4" i="40"/>
  <c r="THS4" i="40"/>
  <c r="THT4" i="40"/>
  <c r="THU4" i="40"/>
  <c r="THV4" i="40"/>
  <c r="THW4" i="40"/>
  <c r="THX4" i="40"/>
  <c r="THY4" i="40"/>
  <c r="THZ4" i="40"/>
  <c r="TIA4" i="40"/>
  <c r="TIB4" i="40"/>
  <c r="TIC4" i="40"/>
  <c r="TID4" i="40"/>
  <c r="TIE4" i="40"/>
  <c r="TIF4" i="40"/>
  <c r="TIG4" i="40"/>
  <c r="TIH4" i="40"/>
  <c r="TII4" i="40"/>
  <c r="TIJ4" i="40"/>
  <c r="TIK4" i="40"/>
  <c r="TIL4" i="40"/>
  <c r="TIM4" i="40"/>
  <c r="TIN4" i="40"/>
  <c r="TIO4" i="40"/>
  <c r="TIP4" i="40"/>
  <c r="TIQ4" i="40"/>
  <c r="TIR4" i="40"/>
  <c r="TIS4" i="40"/>
  <c r="TIT4" i="40"/>
  <c r="TIU4" i="40"/>
  <c r="TIV4" i="40"/>
  <c r="TIW4" i="40"/>
  <c r="TIX4" i="40"/>
  <c r="TIY4" i="40"/>
  <c r="TIZ4" i="40"/>
  <c r="TJA4" i="40"/>
  <c r="TJB4" i="40"/>
  <c r="TJC4" i="40"/>
  <c r="TJD4" i="40"/>
  <c r="TJE4" i="40"/>
  <c r="TJF4" i="40"/>
  <c r="TJG4" i="40"/>
  <c r="TJH4" i="40"/>
  <c r="TJI4" i="40"/>
  <c r="TJJ4" i="40"/>
  <c r="TJK4" i="40"/>
  <c r="TJL4" i="40"/>
  <c r="TJM4" i="40"/>
  <c r="TJN4" i="40"/>
  <c r="TJO4" i="40"/>
  <c r="TJP4" i="40"/>
  <c r="TJQ4" i="40"/>
  <c r="TJR4" i="40"/>
  <c r="TJS4" i="40"/>
  <c r="TJT4" i="40"/>
  <c r="TJU4" i="40"/>
  <c r="TJV4" i="40"/>
  <c r="TJW4" i="40"/>
  <c r="TJX4" i="40"/>
  <c r="TJY4" i="40"/>
  <c r="TJZ4" i="40"/>
  <c r="TKA4" i="40"/>
  <c r="TKB4" i="40"/>
  <c r="TKC4" i="40"/>
  <c r="TKD4" i="40"/>
  <c r="TKE4" i="40"/>
  <c r="TKF4" i="40"/>
  <c r="TKG4" i="40"/>
  <c r="TKH4" i="40"/>
  <c r="TKI4" i="40"/>
  <c r="TKJ4" i="40"/>
  <c r="TKK4" i="40"/>
  <c r="TKL4" i="40"/>
  <c r="TKM4" i="40"/>
  <c r="TKN4" i="40"/>
  <c r="TKO4" i="40"/>
  <c r="TKP4" i="40"/>
  <c r="TKQ4" i="40"/>
  <c r="TKR4" i="40"/>
  <c r="TKS4" i="40"/>
  <c r="TKT4" i="40"/>
  <c r="TKU4" i="40"/>
  <c r="TKV4" i="40"/>
  <c r="TKW4" i="40"/>
  <c r="TKX4" i="40"/>
  <c r="TKY4" i="40"/>
  <c r="TKZ4" i="40"/>
  <c r="TLA4" i="40"/>
  <c r="TLB4" i="40"/>
  <c r="TLC4" i="40"/>
  <c r="TLD4" i="40"/>
  <c r="TLE4" i="40"/>
  <c r="TLF4" i="40"/>
  <c r="TLG4" i="40"/>
  <c r="TLH4" i="40"/>
  <c r="TLI4" i="40"/>
  <c r="TLJ4" i="40"/>
  <c r="TLK4" i="40"/>
  <c r="TLL4" i="40"/>
  <c r="TLM4" i="40"/>
  <c r="TLN4" i="40"/>
  <c r="TLO4" i="40"/>
  <c r="TLP4" i="40"/>
  <c r="TLQ4" i="40"/>
  <c r="TLR4" i="40"/>
  <c r="TLS4" i="40"/>
  <c r="TLT4" i="40"/>
  <c r="TLU4" i="40"/>
  <c r="TLV4" i="40"/>
  <c r="TLW4" i="40"/>
  <c r="TLX4" i="40"/>
  <c r="TLY4" i="40"/>
  <c r="TLZ4" i="40"/>
  <c r="TMA4" i="40"/>
  <c r="TMB4" i="40"/>
  <c r="TMC4" i="40"/>
  <c r="TMD4" i="40"/>
  <c r="TME4" i="40"/>
  <c r="TMF4" i="40"/>
  <c r="TMG4" i="40"/>
  <c r="TMH4" i="40"/>
  <c r="TMI4" i="40"/>
  <c r="TMJ4" i="40"/>
  <c r="TMK4" i="40"/>
  <c r="TML4" i="40"/>
  <c r="TMM4" i="40"/>
  <c r="TMN4" i="40"/>
  <c r="TMO4" i="40"/>
  <c r="TMP4" i="40"/>
  <c r="TMQ4" i="40"/>
  <c r="TMR4" i="40"/>
  <c r="TMS4" i="40"/>
  <c r="TMT4" i="40"/>
  <c r="TMU4" i="40"/>
  <c r="TMV4" i="40"/>
  <c r="TMW4" i="40"/>
  <c r="TMX4" i="40"/>
  <c r="TMY4" i="40"/>
  <c r="TMZ4" i="40"/>
  <c r="TNA4" i="40"/>
  <c r="TNB4" i="40"/>
  <c r="TNC4" i="40"/>
  <c r="TND4" i="40"/>
  <c r="TNE4" i="40"/>
  <c r="TNF4" i="40"/>
  <c r="TNG4" i="40"/>
  <c r="TNH4" i="40"/>
  <c r="TNI4" i="40"/>
  <c r="TNJ4" i="40"/>
  <c r="TNK4" i="40"/>
  <c r="TNL4" i="40"/>
  <c r="TNM4" i="40"/>
  <c r="TNN4" i="40"/>
  <c r="TNO4" i="40"/>
  <c r="TNP4" i="40"/>
  <c r="TNQ4" i="40"/>
  <c r="TNR4" i="40"/>
  <c r="TNS4" i="40"/>
  <c r="TNT4" i="40"/>
  <c r="TNU4" i="40"/>
  <c r="TNV4" i="40"/>
  <c r="TNW4" i="40"/>
  <c r="TNX4" i="40"/>
  <c r="TNY4" i="40"/>
  <c r="TNZ4" i="40"/>
  <c r="TOA4" i="40"/>
  <c r="TOB4" i="40"/>
  <c r="TOC4" i="40"/>
  <c r="TOD4" i="40"/>
  <c r="TOE4" i="40"/>
  <c r="TOF4" i="40"/>
  <c r="TOG4" i="40"/>
  <c r="TOH4" i="40"/>
  <c r="TOI4" i="40"/>
  <c r="TOJ4" i="40"/>
  <c r="TOK4" i="40"/>
  <c r="TOL4" i="40"/>
  <c r="TOM4" i="40"/>
  <c r="TON4" i="40"/>
  <c r="TOO4" i="40"/>
  <c r="TOP4" i="40"/>
  <c r="TOQ4" i="40"/>
  <c r="TOR4" i="40"/>
  <c r="TOS4" i="40"/>
  <c r="TOT4" i="40"/>
  <c r="TOU4" i="40"/>
  <c r="TOV4" i="40"/>
  <c r="TOW4" i="40"/>
  <c r="TOX4" i="40"/>
  <c r="TOY4" i="40"/>
  <c r="TOZ4" i="40"/>
  <c r="TPA4" i="40"/>
  <c r="TPB4" i="40"/>
  <c r="TPC4" i="40"/>
  <c r="TPD4" i="40"/>
  <c r="TPE4" i="40"/>
  <c r="TPF4" i="40"/>
  <c r="TPG4" i="40"/>
  <c r="TPH4" i="40"/>
  <c r="TPI4" i="40"/>
  <c r="TPJ4" i="40"/>
  <c r="TPK4" i="40"/>
  <c r="TPL4" i="40"/>
  <c r="TPM4" i="40"/>
  <c r="TPN4" i="40"/>
  <c r="TPO4" i="40"/>
  <c r="TPP4" i="40"/>
  <c r="TPQ4" i="40"/>
  <c r="TPR4" i="40"/>
  <c r="TPS4" i="40"/>
  <c r="TPT4" i="40"/>
  <c r="TPU4" i="40"/>
  <c r="TPV4" i="40"/>
  <c r="TPW4" i="40"/>
  <c r="TPX4" i="40"/>
  <c r="TPY4" i="40"/>
  <c r="TPZ4" i="40"/>
  <c r="TQA4" i="40"/>
  <c r="TQB4" i="40"/>
  <c r="TQC4" i="40"/>
  <c r="TQD4" i="40"/>
  <c r="TQE4" i="40"/>
  <c r="TQF4" i="40"/>
  <c r="TQG4" i="40"/>
  <c r="TQH4" i="40"/>
  <c r="TQI4" i="40"/>
  <c r="TQJ4" i="40"/>
  <c r="TQK4" i="40"/>
  <c r="TQL4" i="40"/>
  <c r="TQM4" i="40"/>
  <c r="TQN4" i="40"/>
  <c r="TQO4" i="40"/>
  <c r="TQP4" i="40"/>
  <c r="TQQ4" i="40"/>
  <c r="TQR4" i="40"/>
  <c r="TQS4" i="40"/>
  <c r="TQT4" i="40"/>
  <c r="TQU4" i="40"/>
  <c r="TQV4" i="40"/>
  <c r="TQW4" i="40"/>
  <c r="TQX4" i="40"/>
  <c r="TQY4" i="40"/>
  <c r="TQZ4" i="40"/>
  <c r="TRA4" i="40"/>
  <c r="TRB4" i="40"/>
  <c r="TRC4" i="40"/>
  <c r="TRD4" i="40"/>
  <c r="TRE4" i="40"/>
  <c r="TRF4" i="40"/>
  <c r="TRG4" i="40"/>
  <c r="TRH4" i="40"/>
  <c r="TRI4" i="40"/>
  <c r="TRJ4" i="40"/>
  <c r="TRK4" i="40"/>
  <c r="TRL4" i="40"/>
  <c r="TRM4" i="40"/>
  <c r="TRN4" i="40"/>
  <c r="TRO4" i="40"/>
  <c r="TRP4" i="40"/>
  <c r="TRQ4" i="40"/>
  <c r="TRR4" i="40"/>
  <c r="TRS4" i="40"/>
  <c r="TRT4" i="40"/>
  <c r="TRU4" i="40"/>
  <c r="TRV4" i="40"/>
  <c r="TRW4" i="40"/>
  <c r="TRX4" i="40"/>
  <c r="TRY4" i="40"/>
  <c r="TRZ4" i="40"/>
  <c r="TSA4" i="40"/>
  <c r="TSB4" i="40"/>
  <c r="TSC4" i="40"/>
  <c r="TSD4" i="40"/>
  <c r="TSE4" i="40"/>
  <c r="TSF4" i="40"/>
  <c r="TSG4" i="40"/>
  <c r="TSH4" i="40"/>
  <c r="TSI4" i="40"/>
  <c r="TSJ4" i="40"/>
  <c r="TSK4" i="40"/>
  <c r="TSL4" i="40"/>
  <c r="TSM4" i="40"/>
  <c r="TSN4" i="40"/>
  <c r="TSO4" i="40"/>
  <c r="TSP4" i="40"/>
  <c r="TSQ4" i="40"/>
  <c r="TSR4" i="40"/>
  <c r="TSS4" i="40"/>
  <c r="TST4" i="40"/>
  <c r="TSU4" i="40"/>
  <c r="TSV4" i="40"/>
  <c r="TSW4" i="40"/>
  <c r="TSX4" i="40"/>
  <c r="TSY4" i="40"/>
  <c r="TSZ4" i="40"/>
  <c r="TTA4" i="40"/>
  <c r="TTB4" i="40"/>
  <c r="TTC4" i="40"/>
  <c r="TTD4" i="40"/>
  <c r="TTE4" i="40"/>
  <c r="TTF4" i="40"/>
  <c r="TTG4" i="40"/>
  <c r="TTH4" i="40"/>
  <c r="TTI4" i="40"/>
  <c r="TTJ4" i="40"/>
  <c r="TTK4" i="40"/>
  <c r="TTL4" i="40"/>
  <c r="TTM4" i="40"/>
  <c r="TTN4" i="40"/>
  <c r="TTO4" i="40"/>
  <c r="TTP4" i="40"/>
  <c r="TTQ4" i="40"/>
  <c r="TTR4" i="40"/>
  <c r="TTS4" i="40"/>
  <c r="TTT4" i="40"/>
  <c r="TTU4" i="40"/>
  <c r="TTV4" i="40"/>
  <c r="TTW4" i="40"/>
  <c r="TTX4" i="40"/>
  <c r="TTY4" i="40"/>
  <c r="TTZ4" i="40"/>
  <c r="TUA4" i="40"/>
  <c r="TUB4" i="40"/>
  <c r="TUC4" i="40"/>
  <c r="TUD4" i="40"/>
  <c r="TUE4" i="40"/>
  <c r="TUF4" i="40"/>
  <c r="TUG4" i="40"/>
  <c r="TUH4" i="40"/>
  <c r="TUI4" i="40"/>
  <c r="TUJ4" i="40"/>
  <c r="TUK4" i="40"/>
  <c r="TUL4" i="40"/>
  <c r="TUM4" i="40"/>
  <c r="TUN4" i="40"/>
  <c r="TUO4" i="40"/>
  <c r="TUP4" i="40"/>
  <c r="TUQ4" i="40"/>
  <c r="TUR4" i="40"/>
  <c r="TUS4" i="40"/>
  <c r="TUT4" i="40"/>
  <c r="TUU4" i="40"/>
  <c r="TUV4" i="40"/>
  <c r="TUW4" i="40"/>
  <c r="TUX4" i="40"/>
  <c r="TUY4" i="40"/>
  <c r="TUZ4" i="40"/>
  <c r="TVA4" i="40"/>
  <c r="TVB4" i="40"/>
  <c r="TVC4" i="40"/>
  <c r="TVD4" i="40"/>
  <c r="TVE4" i="40"/>
  <c r="TVF4" i="40"/>
  <c r="TVG4" i="40"/>
  <c r="TVH4" i="40"/>
  <c r="TVI4" i="40"/>
  <c r="TVJ4" i="40"/>
  <c r="TVK4" i="40"/>
  <c r="TVL4" i="40"/>
  <c r="TVM4" i="40"/>
  <c r="TVN4" i="40"/>
  <c r="TVO4" i="40"/>
  <c r="TVP4" i="40"/>
  <c r="TVQ4" i="40"/>
  <c r="TVR4" i="40"/>
  <c r="TVS4" i="40"/>
  <c r="TVT4" i="40"/>
  <c r="TVU4" i="40"/>
  <c r="TVV4" i="40"/>
  <c r="TVW4" i="40"/>
  <c r="TVX4" i="40"/>
  <c r="TVY4" i="40"/>
  <c r="TVZ4" i="40"/>
  <c r="TWA4" i="40"/>
  <c r="TWB4" i="40"/>
  <c r="TWC4" i="40"/>
  <c r="TWD4" i="40"/>
  <c r="TWE4" i="40"/>
  <c r="TWF4" i="40"/>
  <c r="TWG4" i="40"/>
  <c r="TWH4" i="40"/>
  <c r="TWI4" i="40"/>
  <c r="TWJ4" i="40"/>
  <c r="TWK4" i="40"/>
  <c r="TWL4" i="40"/>
  <c r="TWM4" i="40"/>
  <c r="TWN4" i="40"/>
  <c r="TWO4" i="40"/>
  <c r="TWP4" i="40"/>
  <c r="TWQ4" i="40"/>
  <c r="TWR4" i="40"/>
  <c r="TWS4" i="40"/>
  <c r="TWT4" i="40"/>
  <c r="TWU4" i="40"/>
  <c r="TWV4" i="40"/>
  <c r="TWW4" i="40"/>
  <c r="TWX4" i="40"/>
  <c r="TWY4" i="40"/>
  <c r="TWZ4" i="40"/>
  <c r="TXA4" i="40"/>
  <c r="TXB4" i="40"/>
  <c r="TXC4" i="40"/>
  <c r="TXD4" i="40"/>
  <c r="TXE4" i="40"/>
  <c r="TXF4" i="40"/>
  <c r="TXG4" i="40"/>
  <c r="TXH4" i="40"/>
  <c r="TXI4" i="40"/>
  <c r="TXJ4" i="40"/>
  <c r="TXK4" i="40"/>
  <c r="TXL4" i="40"/>
  <c r="TXM4" i="40"/>
  <c r="TXN4" i="40"/>
  <c r="TXO4" i="40"/>
  <c r="TXP4" i="40"/>
  <c r="TXQ4" i="40"/>
  <c r="TXR4" i="40"/>
  <c r="TXS4" i="40"/>
  <c r="TXT4" i="40"/>
  <c r="TXU4" i="40"/>
  <c r="TXV4" i="40"/>
  <c r="TXW4" i="40"/>
  <c r="TXX4" i="40"/>
  <c r="TXY4" i="40"/>
  <c r="TXZ4" i="40"/>
  <c r="TYA4" i="40"/>
  <c r="TYB4" i="40"/>
  <c r="TYC4" i="40"/>
  <c r="TYD4" i="40"/>
  <c r="TYE4" i="40"/>
  <c r="TYF4" i="40"/>
  <c r="TYG4" i="40"/>
  <c r="TYH4" i="40"/>
  <c r="TYI4" i="40"/>
  <c r="TYJ4" i="40"/>
  <c r="TYK4" i="40"/>
  <c r="TYL4" i="40"/>
  <c r="TYM4" i="40"/>
  <c r="TYN4" i="40"/>
  <c r="TYO4" i="40"/>
  <c r="TYP4" i="40"/>
  <c r="TYQ4" i="40"/>
  <c r="TYR4" i="40"/>
  <c r="TYS4" i="40"/>
  <c r="TYT4" i="40"/>
  <c r="TYU4" i="40"/>
  <c r="TYV4" i="40"/>
  <c r="TYW4" i="40"/>
  <c r="TYX4" i="40"/>
  <c r="TYY4" i="40"/>
  <c r="TYZ4" i="40"/>
  <c r="TZA4" i="40"/>
  <c r="TZB4" i="40"/>
  <c r="TZC4" i="40"/>
  <c r="TZD4" i="40"/>
  <c r="TZE4" i="40"/>
  <c r="TZF4" i="40"/>
  <c r="TZG4" i="40"/>
  <c r="TZH4" i="40"/>
  <c r="TZI4" i="40"/>
  <c r="TZJ4" i="40"/>
  <c r="TZK4" i="40"/>
  <c r="TZL4" i="40"/>
  <c r="TZM4" i="40"/>
  <c r="TZN4" i="40"/>
  <c r="TZO4" i="40"/>
  <c r="TZP4" i="40"/>
  <c r="TZQ4" i="40"/>
  <c r="TZR4" i="40"/>
  <c r="TZS4" i="40"/>
  <c r="TZT4" i="40"/>
  <c r="TZU4" i="40"/>
  <c r="TZV4" i="40"/>
  <c r="TZW4" i="40"/>
  <c r="TZX4" i="40"/>
  <c r="TZY4" i="40"/>
  <c r="TZZ4" i="40"/>
  <c r="UAA4" i="40"/>
  <c r="UAB4" i="40"/>
  <c r="UAC4" i="40"/>
  <c r="UAD4" i="40"/>
  <c r="UAE4" i="40"/>
  <c r="UAF4" i="40"/>
  <c r="UAG4" i="40"/>
  <c r="UAH4" i="40"/>
  <c r="UAI4" i="40"/>
  <c r="UAJ4" i="40"/>
  <c r="UAK4" i="40"/>
  <c r="UAL4" i="40"/>
  <c r="UAM4" i="40"/>
  <c r="UAN4" i="40"/>
  <c r="UAO4" i="40"/>
  <c r="UAP4" i="40"/>
  <c r="UAQ4" i="40"/>
  <c r="UAR4" i="40"/>
  <c r="UAS4" i="40"/>
  <c r="UAT4" i="40"/>
  <c r="UAU4" i="40"/>
  <c r="UAV4" i="40"/>
  <c r="UAW4" i="40"/>
  <c r="UAX4" i="40"/>
  <c r="UAY4" i="40"/>
  <c r="UAZ4" i="40"/>
  <c r="UBA4" i="40"/>
  <c r="UBB4" i="40"/>
  <c r="UBC4" i="40"/>
  <c r="UBD4" i="40"/>
  <c r="UBE4" i="40"/>
  <c r="UBF4" i="40"/>
  <c r="UBG4" i="40"/>
  <c r="UBH4" i="40"/>
  <c r="UBI4" i="40"/>
  <c r="UBJ4" i="40"/>
  <c r="UBK4" i="40"/>
  <c r="UBL4" i="40"/>
  <c r="UBM4" i="40"/>
  <c r="UBN4" i="40"/>
  <c r="UBO4" i="40"/>
  <c r="UBP4" i="40"/>
  <c r="UBQ4" i="40"/>
  <c r="UBR4" i="40"/>
  <c r="UBS4" i="40"/>
  <c r="UBT4" i="40"/>
  <c r="UBU4" i="40"/>
  <c r="UBV4" i="40"/>
  <c r="UBW4" i="40"/>
  <c r="UBX4" i="40"/>
  <c r="UBY4" i="40"/>
  <c r="UBZ4" i="40"/>
  <c r="UCA4" i="40"/>
  <c r="UCB4" i="40"/>
  <c r="UCC4" i="40"/>
  <c r="UCD4" i="40"/>
  <c r="UCE4" i="40"/>
  <c r="UCF4" i="40"/>
  <c r="UCG4" i="40"/>
  <c r="UCH4" i="40"/>
  <c r="UCI4" i="40"/>
  <c r="UCJ4" i="40"/>
  <c r="UCK4" i="40"/>
  <c r="UCL4" i="40"/>
  <c r="UCM4" i="40"/>
  <c r="UCN4" i="40"/>
  <c r="UCO4" i="40"/>
  <c r="UCP4" i="40"/>
  <c r="UCQ4" i="40"/>
  <c r="UCR4" i="40"/>
  <c r="UCS4" i="40"/>
  <c r="UCT4" i="40"/>
  <c r="UCU4" i="40"/>
  <c r="UCV4" i="40"/>
  <c r="UCW4" i="40"/>
  <c r="UCX4" i="40"/>
  <c r="UCY4" i="40"/>
  <c r="UCZ4" i="40"/>
  <c r="UDA4" i="40"/>
  <c r="UDB4" i="40"/>
  <c r="UDC4" i="40"/>
  <c r="UDD4" i="40"/>
  <c r="UDE4" i="40"/>
  <c r="UDF4" i="40"/>
  <c r="UDG4" i="40"/>
  <c r="UDH4" i="40"/>
  <c r="UDI4" i="40"/>
  <c r="UDJ4" i="40"/>
  <c r="UDK4" i="40"/>
  <c r="UDL4" i="40"/>
  <c r="UDM4" i="40"/>
  <c r="UDN4" i="40"/>
  <c r="UDO4" i="40"/>
  <c r="UDP4" i="40"/>
  <c r="UDQ4" i="40"/>
  <c r="UDR4" i="40"/>
  <c r="UDS4" i="40"/>
  <c r="UDT4" i="40"/>
  <c r="UDU4" i="40"/>
  <c r="UDV4" i="40"/>
  <c r="UDW4" i="40"/>
  <c r="UDX4" i="40"/>
  <c r="UDY4" i="40"/>
  <c r="UDZ4" i="40"/>
  <c r="UEA4" i="40"/>
  <c r="UEB4" i="40"/>
  <c r="UEC4" i="40"/>
  <c r="UED4" i="40"/>
  <c r="UEE4" i="40"/>
  <c r="UEF4" i="40"/>
  <c r="UEG4" i="40"/>
  <c r="UEH4" i="40"/>
  <c r="UEI4" i="40"/>
  <c r="UEJ4" i="40"/>
  <c r="UEK4" i="40"/>
  <c r="UEL4" i="40"/>
  <c r="UEM4" i="40"/>
  <c r="UEN4" i="40"/>
  <c r="UEO4" i="40"/>
  <c r="UEP4" i="40"/>
  <c r="UEQ4" i="40"/>
  <c r="UER4" i="40"/>
  <c r="UES4" i="40"/>
  <c r="UET4" i="40"/>
  <c r="UEU4" i="40"/>
  <c r="UEV4" i="40"/>
  <c r="UEW4" i="40"/>
  <c r="UEX4" i="40"/>
  <c r="UEY4" i="40"/>
  <c r="UEZ4" i="40"/>
  <c r="UFA4" i="40"/>
  <c r="UFB4" i="40"/>
  <c r="UFC4" i="40"/>
  <c r="UFD4" i="40"/>
  <c r="UFE4" i="40"/>
  <c r="UFF4" i="40"/>
  <c r="UFG4" i="40"/>
  <c r="UFH4" i="40"/>
  <c r="UFI4" i="40"/>
  <c r="UFJ4" i="40"/>
  <c r="UFK4" i="40"/>
  <c r="UFL4" i="40"/>
  <c r="UFM4" i="40"/>
  <c r="UFN4" i="40"/>
  <c r="UFO4" i="40"/>
  <c r="UFP4" i="40"/>
  <c r="UFQ4" i="40"/>
  <c r="UFR4" i="40"/>
  <c r="UFS4" i="40"/>
  <c r="UFT4" i="40"/>
  <c r="UFU4" i="40"/>
  <c r="UFV4" i="40"/>
  <c r="UFW4" i="40"/>
  <c r="UFX4" i="40"/>
  <c r="UFY4" i="40"/>
  <c r="UFZ4" i="40"/>
  <c r="UGA4" i="40"/>
  <c r="UGB4" i="40"/>
  <c r="UGC4" i="40"/>
  <c r="UGD4" i="40"/>
  <c r="UGE4" i="40"/>
  <c r="UGF4" i="40"/>
  <c r="UGG4" i="40"/>
  <c r="UGH4" i="40"/>
  <c r="UGI4" i="40"/>
  <c r="UGJ4" i="40"/>
  <c r="UGK4" i="40"/>
  <c r="UGL4" i="40"/>
  <c r="UGM4" i="40"/>
  <c r="UGN4" i="40"/>
  <c r="UGO4" i="40"/>
  <c r="UGP4" i="40"/>
  <c r="UGQ4" i="40"/>
  <c r="UGR4" i="40"/>
  <c r="UGS4" i="40"/>
  <c r="UGT4" i="40"/>
  <c r="UGU4" i="40"/>
  <c r="UGV4" i="40"/>
  <c r="UGW4" i="40"/>
  <c r="UGX4" i="40"/>
  <c r="UGY4" i="40"/>
  <c r="UGZ4" i="40"/>
  <c r="UHA4" i="40"/>
  <c r="UHB4" i="40"/>
  <c r="UHC4" i="40"/>
  <c r="UHD4" i="40"/>
  <c r="UHE4" i="40"/>
  <c r="UHF4" i="40"/>
  <c r="UHG4" i="40"/>
  <c r="UHH4" i="40"/>
  <c r="UHI4" i="40"/>
  <c r="UHJ4" i="40"/>
  <c r="UHK4" i="40"/>
  <c r="UHL4" i="40"/>
  <c r="UHM4" i="40"/>
  <c r="UHN4" i="40"/>
  <c r="UHO4" i="40"/>
  <c r="UHP4" i="40"/>
  <c r="UHQ4" i="40"/>
  <c r="UHR4" i="40"/>
  <c r="UHS4" i="40"/>
  <c r="UHT4" i="40"/>
  <c r="UHU4" i="40"/>
  <c r="UHV4" i="40"/>
  <c r="UHW4" i="40"/>
  <c r="UHX4" i="40"/>
  <c r="UHY4" i="40"/>
  <c r="UHZ4" i="40"/>
  <c r="UIA4" i="40"/>
  <c r="UIB4" i="40"/>
  <c r="UIC4" i="40"/>
  <c r="UID4" i="40"/>
  <c r="UIE4" i="40"/>
  <c r="UIF4" i="40"/>
  <c r="UIG4" i="40"/>
  <c r="UIH4" i="40"/>
  <c r="UII4" i="40"/>
  <c r="UIJ4" i="40"/>
  <c r="UIK4" i="40"/>
  <c r="UIL4" i="40"/>
  <c r="UIM4" i="40"/>
  <c r="UIN4" i="40"/>
  <c r="UIO4" i="40"/>
  <c r="UIP4" i="40"/>
  <c r="UIQ4" i="40"/>
  <c r="UIR4" i="40"/>
  <c r="UIS4" i="40"/>
  <c r="UIT4" i="40"/>
  <c r="UIU4" i="40"/>
  <c r="UIV4" i="40"/>
  <c r="UIW4" i="40"/>
  <c r="UIX4" i="40"/>
  <c r="UIY4" i="40"/>
  <c r="UIZ4" i="40"/>
  <c r="UJA4" i="40"/>
  <c r="UJB4" i="40"/>
  <c r="UJC4" i="40"/>
  <c r="UJD4" i="40"/>
  <c r="UJE4" i="40"/>
  <c r="UJF4" i="40"/>
  <c r="UJG4" i="40"/>
  <c r="UJH4" i="40"/>
  <c r="UJI4" i="40"/>
  <c r="UJJ4" i="40"/>
  <c r="UJK4" i="40"/>
  <c r="UJL4" i="40"/>
  <c r="UJM4" i="40"/>
  <c r="UJN4" i="40"/>
  <c r="UJO4" i="40"/>
  <c r="UJP4" i="40"/>
  <c r="UJQ4" i="40"/>
  <c r="UJR4" i="40"/>
  <c r="UJS4" i="40"/>
  <c r="UJT4" i="40"/>
  <c r="UJU4" i="40"/>
  <c r="UJV4" i="40"/>
  <c r="UJW4" i="40"/>
  <c r="UJX4" i="40"/>
  <c r="UJY4" i="40"/>
  <c r="UJZ4" i="40"/>
  <c r="UKA4" i="40"/>
  <c r="UKB4" i="40"/>
  <c r="UKC4" i="40"/>
  <c r="UKD4" i="40"/>
  <c r="UKE4" i="40"/>
  <c r="UKF4" i="40"/>
  <c r="UKG4" i="40"/>
  <c r="UKH4" i="40"/>
  <c r="UKI4" i="40"/>
  <c r="UKJ4" i="40"/>
  <c r="UKK4" i="40"/>
  <c r="UKL4" i="40"/>
  <c r="UKM4" i="40"/>
  <c r="UKN4" i="40"/>
  <c r="UKO4" i="40"/>
  <c r="UKP4" i="40"/>
  <c r="UKQ4" i="40"/>
  <c r="UKR4" i="40"/>
  <c r="UKS4" i="40"/>
  <c r="UKT4" i="40"/>
  <c r="UKU4" i="40"/>
  <c r="UKV4" i="40"/>
  <c r="UKW4" i="40"/>
  <c r="UKX4" i="40"/>
  <c r="UKY4" i="40"/>
  <c r="UKZ4" i="40"/>
  <c r="ULA4" i="40"/>
  <c r="ULB4" i="40"/>
  <c r="ULC4" i="40"/>
  <c r="ULD4" i="40"/>
  <c r="ULE4" i="40"/>
  <c r="ULF4" i="40"/>
  <c r="ULG4" i="40"/>
  <c r="ULH4" i="40"/>
  <c r="ULI4" i="40"/>
  <c r="ULJ4" i="40"/>
  <c r="ULK4" i="40"/>
  <c r="ULL4" i="40"/>
  <c r="ULM4" i="40"/>
  <c r="ULN4" i="40"/>
  <c r="ULO4" i="40"/>
  <c r="ULP4" i="40"/>
  <c r="ULQ4" i="40"/>
  <c r="ULR4" i="40"/>
  <c r="ULS4" i="40"/>
  <c r="ULT4" i="40"/>
  <c r="ULU4" i="40"/>
  <c r="ULV4" i="40"/>
  <c r="ULW4" i="40"/>
  <c r="ULX4" i="40"/>
  <c r="ULY4" i="40"/>
  <c r="ULZ4" i="40"/>
  <c r="UMA4" i="40"/>
  <c r="UMB4" i="40"/>
  <c r="UMC4" i="40"/>
  <c r="UMD4" i="40"/>
  <c r="UME4" i="40"/>
  <c r="UMF4" i="40"/>
  <c r="UMG4" i="40"/>
  <c r="UMH4" i="40"/>
  <c r="UMI4" i="40"/>
  <c r="UMJ4" i="40"/>
  <c r="UMK4" i="40"/>
  <c r="UML4" i="40"/>
  <c r="UMM4" i="40"/>
  <c r="UMN4" i="40"/>
  <c r="UMO4" i="40"/>
  <c r="UMP4" i="40"/>
  <c r="UMQ4" i="40"/>
  <c r="UMR4" i="40"/>
  <c r="UMS4" i="40"/>
  <c r="UMT4" i="40"/>
  <c r="UMU4" i="40"/>
  <c r="UMV4" i="40"/>
  <c r="UMW4" i="40"/>
  <c r="UMX4" i="40"/>
  <c r="UMY4" i="40"/>
  <c r="UMZ4" i="40"/>
  <c r="UNA4" i="40"/>
  <c r="UNB4" i="40"/>
  <c r="UNC4" i="40"/>
  <c r="UND4" i="40"/>
  <c r="UNE4" i="40"/>
  <c r="UNF4" i="40"/>
  <c r="UNG4" i="40"/>
  <c r="UNH4" i="40"/>
  <c r="UNI4" i="40"/>
  <c r="UNJ4" i="40"/>
  <c r="UNK4" i="40"/>
  <c r="UNL4" i="40"/>
  <c r="UNM4" i="40"/>
  <c r="UNN4" i="40"/>
  <c r="UNO4" i="40"/>
  <c r="UNP4" i="40"/>
  <c r="UNQ4" i="40"/>
  <c r="UNR4" i="40"/>
  <c r="UNS4" i="40"/>
  <c r="UNT4" i="40"/>
  <c r="UNU4" i="40"/>
  <c r="UNV4" i="40"/>
  <c r="UNW4" i="40"/>
  <c r="UNX4" i="40"/>
  <c r="UNY4" i="40"/>
  <c r="UNZ4" i="40"/>
  <c r="UOA4" i="40"/>
  <c r="UOB4" i="40"/>
  <c r="UOC4" i="40"/>
  <c r="UOD4" i="40"/>
  <c r="UOE4" i="40"/>
  <c r="UOF4" i="40"/>
  <c r="UOG4" i="40"/>
  <c r="UOH4" i="40"/>
  <c r="UOI4" i="40"/>
  <c r="UOJ4" i="40"/>
  <c r="UOK4" i="40"/>
  <c r="UOL4" i="40"/>
  <c r="UOM4" i="40"/>
  <c r="UON4" i="40"/>
  <c r="UOO4" i="40"/>
  <c r="UOP4" i="40"/>
  <c r="UOQ4" i="40"/>
  <c r="UOR4" i="40"/>
  <c r="UOS4" i="40"/>
  <c r="UOT4" i="40"/>
  <c r="UOU4" i="40"/>
  <c r="UOV4" i="40"/>
  <c r="UOW4" i="40"/>
  <c r="UOX4" i="40"/>
  <c r="UOY4" i="40"/>
  <c r="UOZ4" i="40"/>
  <c r="UPA4" i="40"/>
  <c r="UPB4" i="40"/>
  <c r="UPC4" i="40"/>
  <c r="UPD4" i="40"/>
  <c r="UPE4" i="40"/>
  <c r="UPF4" i="40"/>
  <c r="UPG4" i="40"/>
  <c r="UPH4" i="40"/>
  <c r="UPI4" i="40"/>
  <c r="UPJ4" i="40"/>
  <c r="UPK4" i="40"/>
  <c r="UPL4" i="40"/>
  <c r="UPM4" i="40"/>
  <c r="UPN4" i="40"/>
  <c r="UPO4" i="40"/>
  <c r="UPP4" i="40"/>
  <c r="UPQ4" i="40"/>
  <c r="UPR4" i="40"/>
  <c r="UPS4" i="40"/>
  <c r="UPT4" i="40"/>
  <c r="UPU4" i="40"/>
  <c r="UPV4" i="40"/>
  <c r="UPW4" i="40"/>
  <c r="UPX4" i="40"/>
  <c r="UPY4" i="40"/>
  <c r="UPZ4" i="40"/>
  <c r="UQA4" i="40"/>
  <c r="UQB4" i="40"/>
  <c r="UQC4" i="40"/>
  <c r="UQD4" i="40"/>
  <c r="UQE4" i="40"/>
  <c r="UQF4" i="40"/>
  <c r="UQG4" i="40"/>
  <c r="UQH4" i="40"/>
  <c r="UQI4" i="40"/>
  <c r="UQJ4" i="40"/>
  <c r="UQK4" i="40"/>
  <c r="UQL4" i="40"/>
  <c r="UQM4" i="40"/>
  <c r="UQN4" i="40"/>
  <c r="UQO4" i="40"/>
  <c r="UQP4" i="40"/>
  <c r="UQQ4" i="40"/>
  <c r="UQR4" i="40"/>
  <c r="UQS4" i="40"/>
  <c r="UQT4" i="40"/>
  <c r="UQU4" i="40"/>
  <c r="UQV4" i="40"/>
  <c r="UQW4" i="40"/>
  <c r="UQX4" i="40"/>
  <c r="UQY4" i="40"/>
  <c r="UQZ4" i="40"/>
  <c r="URA4" i="40"/>
  <c r="URB4" i="40"/>
  <c r="URC4" i="40"/>
  <c r="URD4" i="40"/>
  <c r="URE4" i="40"/>
  <c r="URF4" i="40"/>
  <c r="URG4" i="40"/>
  <c r="URH4" i="40"/>
  <c r="URI4" i="40"/>
  <c r="URJ4" i="40"/>
  <c r="URK4" i="40"/>
  <c r="URL4" i="40"/>
  <c r="URM4" i="40"/>
  <c r="URN4" i="40"/>
  <c r="URO4" i="40"/>
  <c r="URP4" i="40"/>
  <c r="URQ4" i="40"/>
  <c r="URR4" i="40"/>
  <c r="URS4" i="40"/>
  <c r="URT4" i="40"/>
  <c r="URU4" i="40"/>
  <c r="URV4" i="40"/>
  <c r="URW4" i="40"/>
  <c r="URX4" i="40"/>
  <c r="URY4" i="40"/>
  <c r="URZ4" i="40"/>
  <c r="USA4" i="40"/>
  <c r="USB4" i="40"/>
  <c r="USC4" i="40"/>
  <c r="USD4" i="40"/>
  <c r="USE4" i="40"/>
  <c r="USF4" i="40"/>
  <c r="USG4" i="40"/>
  <c r="USH4" i="40"/>
  <c r="USI4" i="40"/>
  <c r="USJ4" i="40"/>
  <c r="USK4" i="40"/>
  <c r="USL4" i="40"/>
  <c r="USM4" i="40"/>
  <c r="USN4" i="40"/>
  <c r="USO4" i="40"/>
  <c r="USP4" i="40"/>
  <c r="USQ4" i="40"/>
  <c r="USR4" i="40"/>
  <c r="USS4" i="40"/>
  <c r="UST4" i="40"/>
  <c r="USU4" i="40"/>
  <c r="USV4" i="40"/>
  <c r="USW4" i="40"/>
  <c r="USX4" i="40"/>
  <c r="USY4" i="40"/>
  <c r="USZ4" i="40"/>
  <c r="UTA4" i="40"/>
  <c r="UTB4" i="40"/>
  <c r="UTC4" i="40"/>
  <c r="UTD4" i="40"/>
  <c r="UTE4" i="40"/>
  <c r="UTF4" i="40"/>
  <c r="UTG4" i="40"/>
  <c r="UTH4" i="40"/>
  <c r="UTI4" i="40"/>
  <c r="UTJ4" i="40"/>
  <c r="UTK4" i="40"/>
  <c r="UTL4" i="40"/>
  <c r="UTM4" i="40"/>
  <c r="UTN4" i="40"/>
  <c r="UTO4" i="40"/>
  <c r="UTP4" i="40"/>
  <c r="UTQ4" i="40"/>
  <c r="UTR4" i="40"/>
  <c r="UTS4" i="40"/>
  <c r="UTT4" i="40"/>
  <c r="UTU4" i="40"/>
  <c r="UTV4" i="40"/>
  <c r="UTW4" i="40"/>
  <c r="UTX4" i="40"/>
  <c r="UTY4" i="40"/>
  <c r="UTZ4" i="40"/>
  <c r="UUA4" i="40"/>
  <c r="UUB4" i="40"/>
  <c r="UUC4" i="40"/>
  <c r="UUD4" i="40"/>
  <c r="UUE4" i="40"/>
  <c r="UUF4" i="40"/>
  <c r="UUG4" i="40"/>
  <c r="UUH4" i="40"/>
  <c r="UUI4" i="40"/>
  <c r="UUJ4" i="40"/>
  <c r="UUK4" i="40"/>
  <c r="UUL4" i="40"/>
  <c r="UUM4" i="40"/>
  <c r="UUN4" i="40"/>
  <c r="UUO4" i="40"/>
  <c r="UUP4" i="40"/>
  <c r="UUQ4" i="40"/>
  <c r="UUR4" i="40"/>
  <c r="UUS4" i="40"/>
  <c r="UUT4" i="40"/>
  <c r="UUU4" i="40"/>
  <c r="UUV4" i="40"/>
  <c r="UUW4" i="40"/>
  <c r="UUX4" i="40"/>
  <c r="UUY4" i="40"/>
  <c r="UUZ4" i="40"/>
  <c r="UVA4" i="40"/>
  <c r="UVB4" i="40"/>
  <c r="UVC4" i="40"/>
  <c r="UVD4" i="40"/>
  <c r="UVE4" i="40"/>
  <c r="UVF4" i="40"/>
  <c r="UVG4" i="40"/>
  <c r="UVH4" i="40"/>
  <c r="UVI4" i="40"/>
  <c r="UVJ4" i="40"/>
  <c r="UVK4" i="40"/>
  <c r="UVL4" i="40"/>
  <c r="UVM4" i="40"/>
  <c r="UVN4" i="40"/>
  <c r="UVO4" i="40"/>
  <c r="UVP4" i="40"/>
  <c r="UVQ4" i="40"/>
  <c r="UVR4" i="40"/>
  <c r="UVS4" i="40"/>
  <c r="UVT4" i="40"/>
  <c r="UVU4" i="40"/>
  <c r="UVV4" i="40"/>
  <c r="UVW4" i="40"/>
  <c r="UVX4" i="40"/>
  <c r="UVY4" i="40"/>
  <c r="UVZ4" i="40"/>
  <c r="UWA4" i="40"/>
  <c r="UWB4" i="40"/>
  <c r="UWC4" i="40"/>
  <c r="UWD4" i="40"/>
  <c r="UWE4" i="40"/>
  <c r="UWF4" i="40"/>
  <c r="UWG4" i="40"/>
  <c r="UWH4" i="40"/>
  <c r="UWI4" i="40"/>
  <c r="UWJ4" i="40"/>
  <c r="UWK4" i="40"/>
  <c r="UWL4" i="40"/>
  <c r="UWM4" i="40"/>
  <c r="UWN4" i="40"/>
  <c r="UWO4" i="40"/>
  <c r="UWP4" i="40"/>
  <c r="UWQ4" i="40"/>
  <c r="UWR4" i="40"/>
  <c r="UWS4" i="40"/>
  <c r="UWT4" i="40"/>
  <c r="UWU4" i="40"/>
  <c r="UWV4" i="40"/>
  <c r="UWW4" i="40"/>
  <c r="UWX4" i="40"/>
  <c r="UWY4" i="40"/>
  <c r="UWZ4" i="40"/>
  <c r="UXA4" i="40"/>
  <c r="UXB4" i="40"/>
  <c r="UXC4" i="40"/>
  <c r="UXD4" i="40"/>
  <c r="UXE4" i="40"/>
  <c r="UXF4" i="40"/>
  <c r="UXG4" i="40"/>
  <c r="UXH4" i="40"/>
  <c r="UXI4" i="40"/>
  <c r="UXJ4" i="40"/>
  <c r="UXK4" i="40"/>
  <c r="UXL4" i="40"/>
  <c r="UXM4" i="40"/>
  <c r="UXN4" i="40"/>
  <c r="UXO4" i="40"/>
  <c r="UXP4" i="40"/>
  <c r="UXQ4" i="40"/>
  <c r="UXR4" i="40"/>
  <c r="UXS4" i="40"/>
  <c r="UXT4" i="40"/>
  <c r="UXU4" i="40"/>
  <c r="UXV4" i="40"/>
  <c r="UXW4" i="40"/>
  <c r="UXX4" i="40"/>
  <c r="UXY4" i="40"/>
  <c r="UXZ4" i="40"/>
  <c r="UYA4" i="40"/>
  <c r="UYB4" i="40"/>
  <c r="UYC4" i="40"/>
  <c r="UYD4" i="40"/>
  <c r="UYE4" i="40"/>
  <c r="UYF4" i="40"/>
  <c r="UYG4" i="40"/>
  <c r="UYH4" i="40"/>
  <c r="UYI4" i="40"/>
  <c r="UYJ4" i="40"/>
  <c r="UYK4" i="40"/>
  <c r="UYL4" i="40"/>
  <c r="UYM4" i="40"/>
  <c r="UYN4" i="40"/>
  <c r="UYO4" i="40"/>
  <c r="UYP4" i="40"/>
  <c r="UYQ4" i="40"/>
  <c r="UYR4" i="40"/>
  <c r="UYS4" i="40"/>
  <c r="UYT4" i="40"/>
  <c r="UYU4" i="40"/>
  <c r="UYV4" i="40"/>
  <c r="UYW4" i="40"/>
  <c r="UYX4" i="40"/>
  <c r="UYY4" i="40"/>
  <c r="UYZ4" i="40"/>
  <c r="UZA4" i="40"/>
  <c r="UZB4" i="40"/>
  <c r="UZC4" i="40"/>
  <c r="UZD4" i="40"/>
  <c r="UZE4" i="40"/>
  <c r="UZF4" i="40"/>
  <c r="UZG4" i="40"/>
  <c r="UZH4" i="40"/>
  <c r="UZI4" i="40"/>
  <c r="UZJ4" i="40"/>
  <c r="UZK4" i="40"/>
  <c r="UZL4" i="40"/>
  <c r="UZM4" i="40"/>
  <c r="UZN4" i="40"/>
  <c r="UZO4" i="40"/>
  <c r="UZP4" i="40"/>
  <c r="UZQ4" i="40"/>
  <c r="UZR4" i="40"/>
  <c r="UZS4" i="40"/>
  <c r="UZT4" i="40"/>
  <c r="UZU4" i="40"/>
  <c r="UZV4" i="40"/>
  <c r="UZW4" i="40"/>
  <c r="UZX4" i="40"/>
  <c r="UZY4" i="40"/>
  <c r="UZZ4" i="40"/>
  <c r="VAA4" i="40"/>
  <c r="VAB4" i="40"/>
  <c r="VAC4" i="40"/>
  <c r="VAD4" i="40"/>
  <c r="VAE4" i="40"/>
  <c r="VAF4" i="40"/>
  <c r="VAG4" i="40"/>
  <c r="VAH4" i="40"/>
  <c r="VAI4" i="40"/>
  <c r="VAJ4" i="40"/>
  <c r="VAK4" i="40"/>
  <c r="VAL4" i="40"/>
  <c r="VAM4" i="40"/>
  <c r="VAN4" i="40"/>
  <c r="VAO4" i="40"/>
  <c r="VAP4" i="40"/>
  <c r="VAQ4" i="40"/>
  <c r="VAR4" i="40"/>
  <c r="VAS4" i="40"/>
  <c r="VAT4" i="40"/>
  <c r="VAU4" i="40"/>
  <c r="VAV4" i="40"/>
  <c r="VAW4" i="40"/>
  <c r="VAX4" i="40"/>
  <c r="VAY4" i="40"/>
  <c r="VAZ4" i="40"/>
  <c r="VBA4" i="40"/>
  <c r="VBB4" i="40"/>
  <c r="VBC4" i="40"/>
  <c r="VBD4" i="40"/>
  <c r="VBE4" i="40"/>
  <c r="VBF4" i="40"/>
  <c r="VBG4" i="40"/>
  <c r="VBH4" i="40"/>
  <c r="VBI4" i="40"/>
  <c r="VBJ4" i="40"/>
  <c r="VBK4" i="40"/>
  <c r="VBL4" i="40"/>
  <c r="VBM4" i="40"/>
  <c r="VBN4" i="40"/>
  <c r="VBO4" i="40"/>
  <c r="VBP4" i="40"/>
  <c r="VBQ4" i="40"/>
  <c r="VBR4" i="40"/>
  <c r="VBS4" i="40"/>
  <c r="VBT4" i="40"/>
  <c r="VBU4" i="40"/>
  <c r="VBV4" i="40"/>
  <c r="VBW4" i="40"/>
  <c r="VBX4" i="40"/>
  <c r="VBY4" i="40"/>
  <c r="VBZ4" i="40"/>
  <c r="VCA4" i="40"/>
  <c r="VCB4" i="40"/>
  <c r="VCC4" i="40"/>
  <c r="VCD4" i="40"/>
  <c r="VCE4" i="40"/>
  <c r="VCF4" i="40"/>
  <c r="VCG4" i="40"/>
  <c r="VCH4" i="40"/>
  <c r="VCI4" i="40"/>
  <c r="VCJ4" i="40"/>
  <c r="VCK4" i="40"/>
  <c r="VCL4" i="40"/>
  <c r="VCM4" i="40"/>
  <c r="VCN4" i="40"/>
  <c r="VCO4" i="40"/>
  <c r="VCP4" i="40"/>
  <c r="VCQ4" i="40"/>
  <c r="VCR4" i="40"/>
  <c r="VCS4" i="40"/>
  <c r="VCT4" i="40"/>
  <c r="VCU4" i="40"/>
  <c r="VCV4" i="40"/>
  <c r="VCW4" i="40"/>
  <c r="VCX4" i="40"/>
  <c r="VCY4" i="40"/>
  <c r="VCZ4" i="40"/>
  <c r="VDA4" i="40"/>
  <c r="VDB4" i="40"/>
  <c r="VDC4" i="40"/>
  <c r="VDD4" i="40"/>
  <c r="VDE4" i="40"/>
  <c r="VDF4" i="40"/>
  <c r="VDG4" i="40"/>
  <c r="VDH4" i="40"/>
  <c r="VDI4" i="40"/>
  <c r="VDJ4" i="40"/>
  <c r="VDK4" i="40"/>
  <c r="VDL4" i="40"/>
  <c r="VDM4" i="40"/>
  <c r="VDN4" i="40"/>
  <c r="VDO4" i="40"/>
  <c r="VDP4" i="40"/>
  <c r="VDQ4" i="40"/>
  <c r="VDR4" i="40"/>
  <c r="VDS4" i="40"/>
  <c r="VDT4" i="40"/>
  <c r="VDU4" i="40"/>
  <c r="VDV4" i="40"/>
  <c r="VDW4" i="40"/>
  <c r="VDX4" i="40"/>
  <c r="VDY4" i="40"/>
  <c r="VDZ4" i="40"/>
  <c r="VEA4" i="40"/>
  <c r="VEB4" i="40"/>
  <c r="VEC4" i="40"/>
  <c r="VED4" i="40"/>
  <c r="VEE4" i="40"/>
  <c r="VEF4" i="40"/>
  <c r="VEG4" i="40"/>
  <c r="VEH4" i="40"/>
  <c r="VEI4" i="40"/>
  <c r="VEJ4" i="40"/>
  <c r="VEK4" i="40"/>
  <c r="VEL4" i="40"/>
  <c r="VEM4" i="40"/>
  <c r="VEN4" i="40"/>
  <c r="VEO4" i="40"/>
  <c r="VEP4" i="40"/>
  <c r="VEQ4" i="40"/>
  <c r="VER4" i="40"/>
  <c r="VES4" i="40"/>
  <c r="VET4" i="40"/>
  <c r="VEU4" i="40"/>
  <c r="VEV4" i="40"/>
  <c r="VEW4" i="40"/>
  <c r="VEX4" i="40"/>
  <c r="VEY4" i="40"/>
  <c r="VEZ4" i="40"/>
  <c r="VFA4" i="40"/>
  <c r="VFB4" i="40"/>
  <c r="VFC4" i="40"/>
  <c r="VFD4" i="40"/>
  <c r="VFE4" i="40"/>
  <c r="VFF4" i="40"/>
  <c r="VFG4" i="40"/>
  <c r="VFH4" i="40"/>
  <c r="VFI4" i="40"/>
  <c r="VFJ4" i="40"/>
  <c r="VFK4" i="40"/>
  <c r="VFL4" i="40"/>
  <c r="VFM4" i="40"/>
  <c r="VFN4" i="40"/>
  <c r="VFO4" i="40"/>
  <c r="VFP4" i="40"/>
  <c r="VFQ4" i="40"/>
  <c r="VFR4" i="40"/>
  <c r="VFS4" i="40"/>
  <c r="VFT4" i="40"/>
  <c r="VFU4" i="40"/>
  <c r="VFV4" i="40"/>
  <c r="VFW4" i="40"/>
  <c r="VFX4" i="40"/>
  <c r="VFY4" i="40"/>
  <c r="VFZ4" i="40"/>
  <c r="VGA4" i="40"/>
  <c r="VGB4" i="40"/>
  <c r="VGC4" i="40"/>
  <c r="VGD4" i="40"/>
  <c r="VGE4" i="40"/>
  <c r="VGF4" i="40"/>
  <c r="VGG4" i="40"/>
  <c r="VGH4" i="40"/>
  <c r="VGI4" i="40"/>
  <c r="VGJ4" i="40"/>
  <c r="VGK4" i="40"/>
  <c r="VGL4" i="40"/>
  <c r="VGM4" i="40"/>
  <c r="VGN4" i="40"/>
  <c r="VGO4" i="40"/>
  <c r="VGP4" i="40"/>
  <c r="VGQ4" i="40"/>
  <c r="VGR4" i="40"/>
  <c r="VGS4" i="40"/>
  <c r="VGT4" i="40"/>
  <c r="VGU4" i="40"/>
  <c r="VGV4" i="40"/>
  <c r="VGW4" i="40"/>
  <c r="VGX4" i="40"/>
  <c r="VGY4" i="40"/>
  <c r="VGZ4" i="40"/>
  <c r="VHA4" i="40"/>
  <c r="VHB4" i="40"/>
  <c r="VHC4" i="40"/>
  <c r="VHD4" i="40"/>
  <c r="VHE4" i="40"/>
  <c r="VHF4" i="40"/>
  <c r="VHG4" i="40"/>
  <c r="VHH4" i="40"/>
  <c r="VHI4" i="40"/>
  <c r="VHJ4" i="40"/>
  <c r="VHK4" i="40"/>
  <c r="VHL4" i="40"/>
  <c r="VHM4" i="40"/>
  <c r="VHN4" i="40"/>
  <c r="VHO4" i="40"/>
  <c r="VHP4" i="40"/>
  <c r="VHQ4" i="40"/>
  <c r="VHR4" i="40"/>
  <c r="VHS4" i="40"/>
  <c r="VHT4" i="40"/>
  <c r="VHU4" i="40"/>
  <c r="VHV4" i="40"/>
  <c r="VHW4" i="40"/>
  <c r="VHX4" i="40"/>
  <c r="VHY4" i="40"/>
  <c r="VHZ4" i="40"/>
  <c r="VIA4" i="40"/>
  <c r="VIB4" i="40"/>
  <c r="VIC4" i="40"/>
  <c r="VID4" i="40"/>
  <c r="VIE4" i="40"/>
  <c r="VIF4" i="40"/>
  <c r="VIG4" i="40"/>
  <c r="VIH4" i="40"/>
  <c r="VII4" i="40"/>
  <c r="VIJ4" i="40"/>
  <c r="VIK4" i="40"/>
  <c r="VIL4" i="40"/>
  <c r="VIM4" i="40"/>
  <c r="VIN4" i="40"/>
  <c r="VIO4" i="40"/>
  <c r="VIP4" i="40"/>
  <c r="VIQ4" i="40"/>
  <c r="VIR4" i="40"/>
  <c r="VIS4" i="40"/>
  <c r="VIT4" i="40"/>
  <c r="VIU4" i="40"/>
  <c r="VIV4" i="40"/>
  <c r="VIW4" i="40"/>
  <c r="VIX4" i="40"/>
  <c r="VIY4" i="40"/>
  <c r="VIZ4" i="40"/>
  <c r="VJA4" i="40"/>
  <c r="VJB4" i="40"/>
  <c r="VJC4" i="40"/>
  <c r="VJD4" i="40"/>
  <c r="VJE4" i="40"/>
  <c r="VJF4" i="40"/>
  <c r="VJG4" i="40"/>
  <c r="VJH4" i="40"/>
  <c r="VJI4" i="40"/>
  <c r="VJJ4" i="40"/>
  <c r="VJK4" i="40"/>
  <c r="VJL4" i="40"/>
  <c r="VJM4" i="40"/>
  <c r="VJN4" i="40"/>
  <c r="VJO4" i="40"/>
  <c r="VJP4" i="40"/>
  <c r="VJQ4" i="40"/>
  <c r="VJR4" i="40"/>
  <c r="VJS4" i="40"/>
  <c r="VJT4" i="40"/>
  <c r="VJU4" i="40"/>
  <c r="VJV4" i="40"/>
  <c r="VJW4" i="40"/>
  <c r="VJX4" i="40"/>
  <c r="VJY4" i="40"/>
  <c r="VJZ4" i="40"/>
  <c r="VKA4" i="40"/>
  <c r="VKB4" i="40"/>
  <c r="VKC4" i="40"/>
  <c r="VKD4" i="40"/>
  <c r="VKE4" i="40"/>
  <c r="VKF4" i="40"/>
  <c r="VKG4" i="40"/>
  <c r="VKH4" i="40"/>
  <c r="VKI4" i="40"/>
  <c r="VKJ4" i="40"/>
  <c r="VKK4" i="40"/>
  <c r="VKL4" i="40"/>
  <c r="VKM4" i="40"/>
  <c r="VKN4" i="40"/>
  <c r="VKO4" i="40"/>
  <c r="VKP4" i="40"/>
  <c r="VKQ4" i="40"/>
  <c r="VKR4" i="40"/>
  <c r="VKS4" i="40"/>
  <c r="VKT4" i="40"/>
  <c r="VKU4" i="40"/>
  <c r="VKV4" i="40"/>
  <c r="VKW4" i="40"/>
  <c r="VKX4" i="40"/>
  <c r="VKY4" i="40"/>
  <c r="VKZ4" i="40"/>
  <c r="VLA4" i="40"/>
  <c r="VLB4" i="40"/>
  <c r="VLC4" i="40"/>
  <c r="VLD4" i="40"/>
  <c r="VLE4" i="40"/>
  <c r="VLF4" i="40"/>
  <c r="VLG4" i="40"/>
  <c r="VLH4" i="40"/>
  <c r="VLI4" i="40"/>
  <c r="VLJ4" i="40"/>
  <c r="VLK4" i="40"/>
  <c r="VLL4" i="40"/>
  <c r="VLM4" i="40"/>
  <c r="VLN4" i="40"/>
  <c r="VLO4" i="40"/>
  <c r="VLP4" i="40"/>
  <c r="VLQ4" i="40"/>
  <c r="VLR4" i="40"/>
  <c r="VLS4" i="40"/>
  <c r="VLT4" i="40"/>
  <c r="VLU4" i="40"/>
  <c r="VLV4" i="40"/>
  <c r="VLW4" i="40"/>
  <c r="VLX4" i="40"/>
  <c r="VLY4" i="40"/>
  <c r="VLZ4" i="40"/>
  <c r="VMA4" i="40"/>
  <c r="VMB4" i="40"/>
  <c r="VMC4" i="40"/>
  <c r="VMD4" i="40"/>
  <c r="VME4" i="40"/>
  <c r="VMF4" i="40"/>
  <c r="VMG4" i="40"/>
  <c r="VMH4" i="40"/>
  <c r="VMI4" i="40"/>
  <c r="VMJ4" i="40"/>
  <c r="VMK4" i="40"/>
  <c r="VML4" i="40"/>
  <c r="VMM4" i="40"/>
  <c r="VMN4" i="40"/>
  <c r="VMO4" i="40"/>
  <c r="VMP4" i="40"/>
  <c r="VMQ4" i="40"/>
  <c r="VMR4" i="40"/>
  <c r="VMS4" i="40"/>
  <c r="VMT4" i="40"/>
  <c r="VMU4" i="40"/>
  <c r="VMV4" i="40"/>
  <c r="VMW4" i="40"/>
  <c r="VMX4" i="40"/>
  <c r="VMY4" i="40"/>
  <c r="VMZ4" i="40"/>
  <c r="VNA4" i="40"/>
  <c r="VNB4" i="40"/>
  <c r="VNC4" i="40"/>
  <c r="VND4" i="40"/>
  <c r="VNE4" i="40"/>
  <c r="VNF4" i="40"/>
  <c r="VNG4" i="40"/>
  <c r="VNH4" i="40"/>
  <c r="VNI4" i="40"/>
  <c r="VNJ4" i="40"/>
  <c r="VNK4" i="40"/>
  <c r="VNL4" i="40"/>
  <c r="VNM4" i="40"/>
  <c r="VNN4" i="40"/>
  <c r="VNO4" i="40"/>
  <c r="VNP4" i="40"/>
  <c r="VNQ4" i="40"/>
  <c r="VNR4" i="40"/>
  <c r="VNS4" i="40"/>
  <c r="VNT4" i="40"/>
  <c r="VNU4" i="40"/>
  <c r="VNV4" i="40"/>
  <c r="VNW4" i="40"/>
  <c r="VNX4" i="40"/>
  <c r="VNY4" i="40"/>
  <c r="VNZ4" i="40"/>
  <c r="VOA4" i="40"/>
  <c r="VOB4" i="40"/>
  <c r="VOC4" i="40"/>
  <c r="VOD4" i="40"/>
  <c r="VOE4" i="40"/>
  <c r="VOF4" i="40"/>
  <c r="VOG4" i="40"/>
  <c r="VOH4" i="40"/>
  <c r="VOI4" i="40"/>
  <c r="VOJ4" i="40"/>
  <c r="VOK4" i="40"/>
  <c r="VOL4" i="40"/>
  <c r="VOM4" i="40"/>
  <c r="VON4" i="40"/>
  <c r="VOO4" i="40"/>
  <c r="VOP4" i="40"/>
  <c r="VOQ4" i="40"/>
  <c r="VOR4" i="40"/>
  <c r="VOS4" i="40"/>
  <c r="VOT4" i="40"/>
  <c r="VOU4" i="40"/>
  <c r="VOV4" i="40"/>
  <c r="VOW4" i="40"/>
  <c r="VOX4" i="40"/>
  <c r="VOY4" i="40"/>
  <c r="VOZ4" i="40"/>
  <c r="VPA4" i="40"/>
  <c r="VPB4" i="40"/>
  <c r="VPC4" i="40"/>
  <c r="VPD4" i="40"/>
  <c r="VPE4" i="40"/>
  <c r="VPF4" i="40"/>
  <c r="VPG4" i="40"/>
  <c r="VPH4" i="40"/>
  <c r="VPI4" i="40"/>
  <c r="VPJ4" i="40"/>
  <c r="VPK4" i="40"/>
  <c r="VPL4" i="40"/>
  <c r="VPM4" i="40"/>
  <c r="VPN4" i="40"/>
  <c r="VPO4" i="40"/>
  <c r="VPP4" i="40"/>
  <c r="VPQ4" i="40"/>
  <c r="VPR4" i="40"/>
  <c r="VPS4" i="40"/>
  <c r="VPT4" i="40"/>
  <c r="VPU4" i="40"/>
  <c r="VPV4" i="40"/>
  <c r="VPW4" i="40"/>
  <c r="VPX4" i="40"/>
  <c r="VPY4" i="40"/>
  <c r="VPZ4" i="40"/>
  <c r="VQA4" i="40"/>
  <c r="VQB4" i="40"/>
  <c r="VQC4" i="40"/>
  <c r="VQD4" i="40"/>
  <c r="VQE4" i="40"/>
  <c r="VQF4" i="40"/>
  <c r="VQG4" i="40"/>
  <c r="VQH4" i="40"/>
  <c r="VQI4" i="40"/>
  <c r="VQJ4" i="40"/>
  <c r="VQK4" i="40"/>
  <c r="VQL4" i="40"/>
  <c r="VQM4" i="40"/>
  <c r="VQN4" i="40"/>
  <c r="VQO4" i="40"/>
  <c r="VQP4" i="40"/>
  <c r="VQQ4" i="40"/>
  <c r="VQR4" i="40"/>
  <c r="VQS4" i="40"/>
  <c r="VQT4" i="40"/>
  <c r="VQU4" i="40"/>
  <c r="VQV4" i="40"/>
  <c r="VQW4" i="40"/>
  <c r="VQX4" i="40"/>
  <c r="VQY4" i="40"/>
  <c r="VQZ4" i="40"/>
  <c r="VRA4" i="40"/>
  <c r="VRB4" i="40"/>
  <c r="VRC4" i="40"/>
  <c r="VRD4" i="40"/>
  <c r="VRE4" i="40"/>
  <c r="VRF4" i="40"/>
  <c r="VRG4" i="40"/>
  <c r="VRH4" i="40"/>
  <c r="VRI4" i="40"/>
  <c r="VRJ4" i="40"/>
  <c r="VRK4" i="40"/>
  <c r="VRL4" i="40"/>
  <c r="VRM4" i="40"/>
  <c r="VRN4" i="40"/>
  <c r="VRO4" i="40"/>
  <c r="VRP4" i="40"/>
  <c r="VRQ4" i="40"/>
  <c r="VRR4" i="40"/>
  <c r="VRS4" i="40"/>
  <c r="VRT4" i="40"/>
  <c r="VRU4" i="40"/>
  <c r="VRV4" i="40"/>
  <c r="VRW4" i="40"/>
  <c r="VRX4" i="40"/>
  <c r="VRY4" i="40"/>
  <c r="VRZ4" i="40"/>
  <c r="VSA4" i="40"/>
  <c r="VSB4" i="40"/>
  <c r="VSC4" i="40"/>
  <c r="VSD4" i="40"/>
  <c r="VSE4" i="40"/>
  <c r="VSF4" i="40"/>
  <c r="VSG4" i="40"/>
  <c r="VSH4" i="40"/>
  <c r="VSI4" i="40"/>
  <c r="VSJ4" i="40"/>
  <c r="VSK4" i="40"/>
  <c r="VSL4" i="40"/>
  <c r="VSM4" i="40"/>
  <c r="VSN4" i="40"/>
  <c r="VSO4" i="40"/>
  <c r="VSP4" i="40"/>
  <c r="VSQ4" i="40"/>
  <c r="VSR4" i="40"/>
  <c r="VSS4" i="40"/>
  <c r="VST4" i="40"/>
  <c r="VSU4" i="40"/>
  <c r="VSV4" i="40"/>
  <c r="VSW4" i="40"/>
  <c r="VSX4" i="40"/>
  <c r="VSY4" i="40"/>
  <c r="VSZ4" i="40"/>
  <c r="VTA4" i="40"/>
  <c r="VTB4" i="40"/>
  <c r="VTC4" i="40"/>
  <c r="VTD4" i="40"/>
  <c r="VTE4" i="40"/>
  <c r="VTF4" i="40"/>
  <c r="VTG4" i="40"/>
  <c r="VTH4" i="40"/>
  <c r="VTI4" i="40"/>
  <c r="VTJ4" i="40"/>
  <c r="VTK4" i="40"/>
  <c r="VTL4" i="40"/>
  <c r="VTM4" i="40"/>
  <c r="VTN4" i="40"/>
  <c r="VTO4" i="40"/>
  <c r="VTP4" i="40"/>
  <c r="VTQ4" i="40"/>
  <c r="VTR4" i="40"/>
  <c r="VTS4" i="40"/>
  <c r="VTT4" i="40"/>
  <c r="VTU4" i="40"/>
  <c r="VTV4" i="40"/>
  <c r="VTW4" i="40"/>
  <c r="VTX4" i="40"/>
  <c r="VTY4" i="40"/>
  <c r="VTZ4" i="40"/>
  <c r="VUA4" i="40"/>
  <c r="VUB4" i="40"/>
  <c r="VUC4" i="40"/>
  <c r="VUD4" i="40"/>
  <c r="VUE4" i="40"/>
  <c r="VUF4" i="40"/>
  <c r="VUG4" i="40"/>
  <c r="VUH4" i="40"/>
  <c r="VUI4" i="40"/>
  <c r="VUJ4" i="40"/>
  <c r="VUK4" i="40"/>
  <c r="VUL4" i="40"/>
  <c r="VUM4" i="40"/>
  <c r="VUN4" i="40"/>
  <c r="VUO4" i="40"/>
  <c r="VUP4" i="40"/>
  <c r="VUQ4" i="40"/>
  <c r="VUR4" i="40"/>
  <c r="VUS4" i="40"/>
  <c r="VUT4" i="40"/>
  <c r="VUU4" i="40"/>
  <c r="VUV4" i="40"/>
  <c r="VUW4" i="40"/>
  <c r="VUX4" i="40"/>
  <c r="VUY4" i="40"/>
  <c r="VUZ4" i="40"/>
  <c r="VVA4" i="40"/>
  <c r="VVB4" i="40"/>
  <c r="VVC4" i="40"/>
  <c r="VVD4" i="40"/>
  <c r="VVE4" i="40"/>
  <c r="VVF4" i="40"/>
  <c r="VVG4" i="40"/>
  <c r="VVH4" i="40"/>
  <c r="VVI4" i="40"/>
  <c r="VVJ4" i="40"/>
  <c r="VVK4" i="40"/>
  <c r="VVL4" i="40"/>
  <c r="VVM4" i="40"/>
  <c r="VVN4" i="40"/>
  <c r="VVO4" i="40"/>
  <c r="VVP4" i="40"/>
  <c r="VVQ4" i="40"/>
  <c r="VVR4" i="40"/>
  <c r="VVS4" i="40"/>
  <c r="VVT4" i="40"/>
  <c r="VVU4" i="40"/>
  <c r="VVV4" i="40"/>
  <c r="VVW4" i="40"/>
  <c r="VVX4" i="40"/>
  <c r="VVY4" i="40"/>
  <c r="VVZ4" i="40"/>
  <c r="VWA4" i="40"/>
  <c r="VWB4" i="40"/>
  <c r="VWC4" i="40"/>
  <c r="VWD4" i="40"/>
  <c r="VWE4" i="40"/>
  <c r="VWF4" i="40"/>
  <c r="VWG4" i="40"/>
  <c r="VWH4" i="40"/>
  <c r="VWI4" i="40"/>
  <c r="VWJ4" i="40"/>
  <c r="VWK4" i="40"/>
  <c r="VWL4" i="40"/>
  <c r="VWM4" i="40"/>
  <c r="VWN4" i="40"/>
  <c r="VWO4" i="40"/>
  <c r="VWP4" i="40"/>
  <c r="VWQ4" i="40"/>
  <c r="VWR4" i="40"/>
  <c r="VWS4" i="40"/>
  <c r="VWT4" i="40"/>
  <c r="VWU4" i="40"/>
  <c r="VWV4" i="40"/>
  <c r="VWW4" i="40"/>
  <c r="VWX4" i="40"/>
  <c r="VWY4" i="40"/>
  <c r="VWZ4" i="40"/>
  <c r="VXA4" i="40"/>
  <c r="VXB4" i="40"/>
  <c r="VXC4" i="40"/>
  <c r="VXD4" i="40"/>
  <c r="VXE4" i="40"/>
  <c r="VXF4" i="40"/>
  <c r="VXG4" i="40"/>
  <c r="VXH4" i="40"/>
  <c r="VXI4" i="40"/>
  <c r="VXJ4" i="40"/>
  <c r="VXK4" i="40"/>
  <c r="VXL4" i="40"/>
  <c r="VXM4" i="40"/>
  <c r="VXN4" i="40"/>
  <c r="VXO4" i="40"/>
  <c r="VXP4" i="40"/>
  <c r="VXQ4" i="40"/>
  <c r="VXR4" i="40"/>
  <c r="VXS4" i="40"/>
  <c r="VXT4" i="40"/>
  <c r="VXU4" i="40"/>
  <c r="VXV4" i="40"/>
  <c r="VXW4" i="40"/>
  <c r="VXX4" i="40"/>
  <c r="VXY4" i="40"/>
  <c r="VXZ4" i="40"/>
  <c r="VYA4" i="40"/>
  <c r="VYB4" i="40"/>
  <c r="VYC4" i="40"/>
  <c r="VYD4" i="40"/>
  <c r="VYE4" i="40"/>
  <c r="VYF4" i="40"/>
  <c r="VYG4" i="40"/>
  <c r="VYH4" i="40"/>
  <c r="VYI4" i="40"/>
  <c r="VYJ4" i="40"/>
  <c r="VYK4" i="40"/>
  <c r="VYL4" i="40"/>
  <c r="VYM4" i="40"/>
  <c r="VYN4" i="40"/>
  <c r="VYO4" i="40"/>
  <c r="VYP4" i="40"/>
  <c r="VYQ4" i="40"/>
  <c r="VYR4" i="40"/>
  <c r="VYS4" i="40"/>
  <c r="VYT4" i="40"/>
  <c r="VYU4" i="40"/>
  <c r="VYV4" i="40"/>
  <c r="VYW4" i="40"/>
  <c r="VYX4" i="40"/>
  <c r="VYY4" i="40"/>
  <c r="VYZ4" i="40"/>
  <c r="VZA4" i="40"/>
  <c r="VZB4" i="40"/>
  <c r="VZC4" i="40"/>
  <c r="VZD4" i="40"/>
  <c r="VZE4" i="40"/>
  <c r="VZF4" i="40"/>
  <c r="VZG4" i="40"/>
  <c r="VZH4" i="40"/>
  <c r="VZI4" i="40"/>
  <c r="VZJ4" i="40"/>
  <c r="VZK4" i="40"/>
  <c r="VZL4" i="40"/>
  <c r="VZM4" i="40"/>
  <c r="VZN4" i="40"/>
  <c r="VZO4" i="40"/>
  <c r="VZP4" i="40"/>
  <c r="VZQ4" i="40"/>
  <c r="VZR4" i="40"/>
  <c r="VZS4" i="40"/>
  <c r="VZT4" i="40"/>
  <c r="VZU4" i="40"/>
  <c r="VZV4" i="40"/>
  <c r="VZW4" i="40"/>
  <c r="VZX4" i="40"/>
  <c r="VZY4" i="40"/>
  <c r="VZZ4" i="40"/>
  <c r="WAA4" i="40"/>
  <c r="WAB4" i="40"/>
  <c r="WAC4" i="40"/>
  <c r="WAD4" i="40"/>
  <c r="WAE4" i="40"/>
  <c r="WAF4" i="40"/>
  <c r="WAG4" i="40"/>
  <c r="WAH4" i="40"/>
  <c r="WAI4" i="40"/>
  <c r="WAJ4" i="40"/>
  <c r="WAK4" i="40"/>
  <c r="WAL4" i="40"/>
  <c r="WAM4" i="40"/>
  <c r="WAN4" i="40"/>
  <c r="WAO4" i="40"/>
  <c r="WAP4" i="40"/>
  <c r="WAQ4" i="40"/>
  <c r="WAR4" i="40"/>
  <c r="WAS4" i="40"/>
  <c r="WAT4" i="40"/>
  <c r="WAU4" i="40"/>
  <c r="WAV4" i="40"/>
  <c r="WAW4" i="40"/>
  <c r="WAX4" i="40"/>
  <c r="WAY4" i="40"/>
  <c r="WAZ4" i="40"/>
  <c r="WBA4" i="40"/>
  <c r="WBB4" i="40"/>
  <c r="WBC4" i="40"/>
  <c r="WBD4" i="40"/>
  <c r="WBE4" i="40"/>
  <c r="WBF4" i="40"/>
  <c r="WBG4" i="40"/>
  <c r="WBH4" i="40"/>
  <c r="WBI4" i="40"/>
  <c r="WBJ4" i="40"/>
  <c r="WBK4" i="40"/>
  <c r="WBL4" i="40"/>
  <c r="WBM4" i="40"/>
  <c r="WBN4" i="40"/>
  <c r="WBO4" i="40"/>
  <c r="WBP4" i="40"/>
  <c r="WBQ4" i="40"/>
  <c r="WBR4" i="40"/>
  <c r="WBS4" i="40"/>
  <c r="WBT4" i="40"/>
  <c r="WBU4" i="40"/>
  <c r="WBV4" i="40"/>
  <c r="WBW4" i="40"/>
  <c r="WBX4" i="40"/>
  <c r="WBY4" i="40"/>
  <c r="WBZ4" i="40"/>
  <c r="WCA4" i="40"/>
  <c r="WCB4" i="40"/>
  <c r="WCC4" i="40"/>
  <c r="WCD4" i="40"/>
  <c r="WCE4" i="40"/>
  <c r="WCF4" i="40"/>
  <c r="WCG4" i="40"/>
  <c r="WCH4" i="40"/>
  <c r="WCI4" i="40"/>
  <c r="WCJ4" i="40"/>
  <c r="WCK4" i="40"/>
  <c r="WCL4" i="40"/>
  <c r="WCM4" i="40"/>
  <c r="WCN4" i="40"/>
  <c r="WCO4" i="40"/>
  <c r="WCP4" i="40"/>
  <c r="WCQ4" i="40"/>
  <c r="WCR4" i="40"/>
  <c r="WCS4" i="40"/>
  <c r="WCT4" i="40"/>
  <c r="WCU4" i="40"/>
  <c r="WCV4" i="40"/>
  <c r="WCW4" i="40"/>
  <c r="WCX4" i="40"/>
  <c r="WCY4" i="40"/>
  <c r="WCZ4" i="40"/>
  <c r="WDA4" i="40"/>
  <c r="WDB4" i="40"/>
  <c r="WDC4" i="40"/>
  <c r="WDD4" i="40"/>
  <c r="WDE4" i="40"/>
  <c r="WDF4" i="40"/>
  <c r="WDG4" i="40"/>
  <c r="WDH4" i="40"/>
  <c r="WDI4" i="40"/>
  <c r="WDJ4" i="40"/>
  <c r="WDK4" i="40"/>
  <c r="WDL4" i="40"/>
  <c r="WDM4" i="40"/>
  <c r="WDN4" i="40"/>
  <c r="WDO4" i="40"/>
  <c r="WDP4" i="40"/>
  <c r="WDQ4" i="40"/>
  <c r="WDR4" i="40"/>
  <c r="WDS4" i="40"/>
  <c r="WDT4" i="40"/>
  <c r="WDU4" i="40"/>
  <c r="WDV4" i="40"/>
  <c r="WDW4" i="40"/>
  <c r="WDX4" i="40"/>
  <c r="WDY4" i="40"/>
  <c r="WDZ4" i="40"/>
  <c r="WEA4" i="40"/>
  <c r="WEB4" i="40"/>
  <c r="WEC4" i="40"/>
  <c r="WED4" i="40"/>
  <c r="WEE4" i="40"/>
  <c r="WEF4" i="40"/>
  <c r="WEG4" i="40"/>
  <c r="WEH4" i="40"/>
  <c r="WEI4" i="40"/>
  <c r="WEJ4" i="40"/>
  <c r="WEK4" i="40"/>
  <c r="WEL4" i="40"/>
  <c r="WEM4" i="40"/>
  <c r="WEN4" i="40"/>
  <c r="WEO4" i="40"/>
  <c r="WEP4" i="40"/>
  <c r="WEQ4" i="40"/>
  <c r="WER4" i="40"/>
  <c r="WES4" i="40"/>
  <c r="WET4" i="40"/>
  <c r="WEU4" i="40"/>
  <c r="WEV4" i="40"/>
  <c r="WEW4" i="40"/>
  <c r="WEX4" i="40"/>
  <c r="WEY4" i="40"/>
  <c r="WEZ4" i="40"/>
  <c r="WFA4" i="40"/>
  <c r="WFB4" i="40"/>
  <c r="WFC4" i="40"/>
  <c r="WFD4" i="40"/>
  <c r="WFE4" i="40"/>
  <c r="WFF4" i="40"/>
  <c r="WFG4" i="40"/>
  <c r="WFH4" i="40"/>
  <c r="WFI4" i="40"/>
  <c r="WFJ4" i="40"/>
  <c r="WFK4" i="40"/>
  <c r="WFL4" i="40"/>
  <c r="WFM4" i="40"/>
  <c r="WFN4" i="40"/>
  <c r="WFO4" i="40"/>
  <c r="WFP4" i="40"/>
  <c r="WFQ4" i="40"/>
  <c r="WFR4" i="40"/>
  <c r="WFS4" i="40"/>
  <c r="WFT4" i="40"/>
  <c r="WFU4" i="40"/>
  <c r="WFV4" i="40"/>
  <c r="WFW4" i="40"/>
  <c r="WFX4" i="40"/>
  <c r="WFY4" i="40"/>
  <c r="WFZ4" i="40"/>
  <c r="WGA4" i="40"/>
  <c r="WGB4" i="40"/>
  <c r="WGC4" i="40"/>
  <c r="WGD4" i="40"/>
  <c r="WGE4" i="40"/>
  <c r="WGF4" i="40"/>
  <c r="WGG4" i="40"/>
  <c r="WGH4" i="40"/>
  <c r="WGI4" i="40"/>
  <c r="WGJ4" i="40"/>
  <c r="WGK4" i="40"/>
  <c r="WGL4" i="40"/>
  <c r="WGM4" i="40"/>
  <c r="WGN4" i="40"/>
  <c r="WGO4" i="40"/>
  <c r="WGP4" i="40"/>
  <c r="WGQ4" i="40"/>
  <c r="WGR4" i="40"/>
  <c r="WGS4" i="40"/>
  <c r="WGT4" i="40"/>
  <c r="WGU4" i="40"/>
  <c r="WGV4" i="40"/>
  <c r="WGW4" i="40"/>
  <c r="WGX4" i="40"/>
  <c r="WGY4" i="40"/>
  <c r="WGZ4" i="40"/>
  <c r="WHA4" i="40"/>
  <c r="WHB4" i="40"/>
  <c r="WHC4" i="40"/>
  <c r="WHD4" i="40"/>
  <c r="WHE4" i="40"/>
  <c r="WHF4" i="40"/>
  <c r="WHG4" i="40"/>
  <c r="WHH4" i="40"/>
  <c r="WHI4" i="40"/>
  <c r="WHJ4" i="40"/>
  <c r="WHK4" i="40"/>
  <c r="WHL4" i="40"/>
  <c r="WHM4" i="40"/>
  <c r="WHN4" i="40"/>
  <c r="WHO4" i="40"/>
  <c r="WHP4" i="40"/>
  <c r="WHQ4" i="40"/>
  <c r="WHR4" i="40"/>
  <c r="WHS4" i="40"/>
  <c r="WHT4" i="40"/>
  <c r="WHU4" i="40"/>
  <c r="WHV4" i="40"/>
  <c r="WHW4" i="40"/>
  <c r="WHX4" i="40"/>
  <c r="WHY4" i="40"/>
  <c r="WHZ4" i="40"/>
  <c r="WIA4" i="40"/>
  <c r="WIB4" i="40"/>
  <c r="WIC4" i="40"/>
  <c r="WID4" i="40"/>
  <c r="WIE4" i="40"/>
  <c r="WIF4" i="40"/>
  <c r="WIG4" i="40"/>
  <c r="WIH4" i="40"/>
  <c r="WII4" i="40"/>
  <c r="WIJ4" i="40"/>
  <c r="WIK4" i="40"/>
  <c r="WIL4" i="40"/>
  <c r="WIM4" i="40"/>
  <c r="WIN4" i="40"/>
  <c r="WIO4" i="40"/>
  <c r="WIP4" i="40"/>
  <c r="WIQ4" i="40"/>
  <c r="WIR4" i="40"/>
  <c r="WIS4" i="40"/>
  <c r="WIT4" i="40"/>
  <c r="WIU4" i="40"/>
  <c r="WIV4" i="40"/>
  <c r="WIW4" i="40"/>
  <c r="WIX4" i="40"/>
  <c r="WIY4" i="40"/>
  <c r="WIZ4" i="40"/>
  <c r="WJA4" i="40"/>
  <c r="WJB4" i="40"/>
  <c r="WJC4" i="40"/>
  <c r="WJD4" i="40"/>
  <c r="WJE4" i="40"/>
  <c r="WJF4" i="40"/>
  <c r="WJG4" i="40"/>
  <c r="WJH4" i="40"/>
  <c r="WJI4" i="40"/>
  <c r="WJJ4" i="40"/>
  <c r="WJK4" i="40"/>
  <c r="WJL4" i="40"/>
  <c r="WJM4" i="40"/>
  <c r="WJN4" i="40"/>
  <c r="WJO4" i="40"/>
  <c r="WJP4" i="40"/>
  <c r="WJQ4" i="40"/>
  <c r="WJR4" i="40"/>
  <c r="WJS4" i="40"/>
  <c r="WJT4" i="40"/>
  <c r="WJU4" i="40"/>
  <c r="WJV4" i="40"/>
  <c r="WJW4" i="40"/>
  <c r="WJX4" i="40"/>
  <c r="WJY4" i="40"/>
  <c r="WJZ4" i="40"/>
  <c r="WKA4" i="40"/>
  <c r="WKB4" i="40"/>
  <c r="WKC4" i="40"/>
  <c r="WKD4" i="40"/>
  <c r="WKE4" i="40"/>
  <c r="WKF4" i="40"/>
  <c r="WKG4" i="40"/>
  <c r="WKH4" i="40"/>
  <c r="WKI4" i="40"/>
  <c r="WKJ4" i="40"/>
  <c r="WKK4" i="40"/>
  <c r="WKL4" i="40"/>
  <c r="WKM4" i="40"/>
  <c r="WKN4" i="40"/>
  <c r="WKO4" i="40"/>
  <c r="WKP4" i="40"/>
  <c r="WKQ4" i="40"/>
  <c r="WKR4" i="40"/>
  <c r="WKS4" i="40"/>
  <c r="WKT4" i="40"/>
  <c r="WKU4" i="40"/>
  <c r="WKV4" i="40"/>
  <c r="WKW4" i="40"/>
  <c r="WKX4" i="40"/>
  <c r="WKY4" i="40"/>
  <c r="WKZ4" i="40"/>
  <c r="WLA4" i="40"/>
  <c r="WLB4" i="40"/>
  <c r="WLC4" i="40"/>
  <c r="WLD4" i="40"/>
  <c r="WLE4" i="40"/>
  <c r="WLF4" i="40"/>
  <c r="WLG4" i="40"/>
  <c r="WLH4" i="40"/>
  <c r="WLI4" i="40"/>
  <c r="WLJ4" i="40"/>
  <c r="WLK4" i="40"/>
  <c r="WLL4" i="40"/>
  <c r="WLM4" i="40"/>
  <c r="WLN4" i="40"/>
  <c r="WLO4" i="40"/>
  <c r="WLP4" i="40"/>
  <c r="WLQ4" i="40"/>
  <c r="WLR4" i="40"/>
  <c r="WLS4" i="40"/>
  <c r="WLT4" i="40"/>
  <c r="WLU4" i="40"/>
  <c r="WLV4" i="40"/>
  <c r="WLW4" i="40"/>
  <c r="WLX4" i="40"/>
  <c r="WLY4" i="40"/>
  <c r="WLZ4" i="40"/>
  <c r="WMA4" i="40"/>
  <c r="WMB4" i="40"/>
  <c r="WMC4" i="40"/>
  <c r="WMD4" i="40"/>
  <c r="WME4" i="40"/>
  <c r="WMF4" i="40"/>
  <c r="WMG4" i="40"/>
  <c r="WMH4" i="40"/>
  <c r="WMI4" i="40"/>
  <c r="WMJ4" i="40"/>
  <c r="WMK4" i="40"/>
  <c r="WML4" i="40"/>
  <c r="WMM4" i="40"/>
  <c r="WMN4" i="40"/>
  <c r="WMO4" i="40"/>
  <c r="WMP4" i="40"/>
  <c r="WMQ4" i="40"/>
  <c r="WMR4" i="40"/>
  <c r="WMS4" i="40"/>
  <c r="WMT4" i="40"/>
  <c r="WMU4" i="40"/>
  <c r="WMV4" i="40"/>
  <c r="WMW4" i="40"/>
  <c r="WMX4" i="40"/>
  <c r="WMY4" i="40"/>
  <c r="WMZ4" i="40"/>
  <c r="WNA4" i="40"/>
  <c r="WNB4" i="40"/>
  <c r="WNC4" i="40"/>
  <c r="WND4" i="40"/>
  <c r="WNE4" i="40"/>
  <c r="WNF4" i="40"/>
  <c r="WNG4" i="40"/>
  <c r="WNH4" i="40"/>
  <c r="WNI4" i="40"/>
  <c r="WNJ4" i="40"/>
  <c r="WNK4" i="40"/>
  <c r="WNL4" i="40"/>
  <c r="WNM4" i="40"/>
  <c r="WNN4" i="40"/>
  <c r="WNO4" i="40"/>
  <c r="WNP4" i="40"/>
  <c r="WNQ4" i="40"/>
  <c r="WNR4" i="40"/>
  <c r="WNS4" i="40"/>
  <c r="WNT4" i="40"/>
  <c r="WNU4" i="40"/>
  <c r="WNV4" i="40"/>
  <c r="WNW4" i="40"/>
  <c r="WNX4" i="40"/>
  <c r="WNY4" i="40"/>
  <c r="WNZ4" i="40"/>
  <c r="WOA4" i="40"/>
  <c r="WOB4" i="40"/>
  <c r="WOC4" i="40"/>
  <c r="WOD4" i="40"/>
  <c r="WOE4" i="40"/>
  <c r="WOF4" i="40"/>
  <c r="WOG4" i="40"/>
  <c r="WOH4" i="40"/>
  <c r="WOI4" i="40"/>
  <c r="WOJ4" i="40"/>
  <c r="WOK4" i="40"/>
  <c r="WOL4" i="40"/>
  <c r="WOM4" i="40"/>
  <c r="WON4" i="40"/>
  <c r="WOO4" i="40"/>
  <c r="WOP4" i="40"/>
  <c r="WOQ4" i="40"/>
  <c r="WOR4" i="40"/>
  <c r="WOS4" i="40"/>
  <c r="WOT4" i="40"/>
  <c r="WOU4" i="40"/>
  <c r="WOV4" i="40"/>
  <c r="WOW4" i="40"/>
  <c r="WOX4" i="40"/>
  <c r="WOY4" i="40"/>
  <c r="WOZ4" i="40"/>
  <c r="WPA4" i="40"/>
  <c r="WPB4" i="40"/>
  <c r="WPC4" i="40"/>
  <c r="WPD4" i="40"/>
  <c r="WPE4" i="40"/>
  <c r="WPF4" i="40"/>
  <c r="WPG4" i="40"/>
  <c r="WPH4" i="40"/>
  <c r="WPI4" i="40"/>
  <c r="WPJ4" i="40"/>
  <c r="WPK4" i="40"/>
  <c r="WPL4" i="40"/>
  <c r="WPM4" i="40"/>
  <c r="WPN4" i="40"/>
  <c r="WPO4" i="40"/>
  <c r="WPP4" i="40"/>
  <c r="WPQ4" i="40"/>
  <c r="WPR4" i="40"/>
  <c r="WPS4" i="40"/>
  <c r="WPT4" i="40"/>
  <c r="WPU4" i="40"/>
  <c r="WPV4" i="40"/>
  <c r="WPW4" i="40"/>
  <c r="WPX4" i="40"/>
  <c r="WPY4" i="40"/>
  <c r="WPZ4" i="40"/>
  <c r="WQA4" i="40"/>
  <c r="WQB4" i="40"/>
  <c r="WQC4" i="40"/>
  <c r="WQD4" i="40"/>
  <c r="WQE4" i="40"/>
  <c r="WQF4" i="40"/>
  <c r="WQG4" i="40"/>
  <c r="WQH4" i="40"/>
  <c r="WQI4" i="40"/>
  <c r="WQJ4" i="40"/>
  <c r="WQK4" i="40"/>
  <c r="WQL4" i="40"/>
  <c r="WQM4" i="40"/>
  <c r="WQN4" i="40"/>
  <c r="WQO4" i="40"/>
  <c r="WQP4" i="40"/>
  <c r="WQQ4" i="40"/>
  <c r="WQR4" i="40"/>
  <c r="WQS4" i="40"/>
  <c r="WQT4" i="40"/>
  <c r="WQU4" i="40"/>
  <c r="WQV4" i="40"/>
  <c r="WQW4" i="40"/>
  <c r="WQX4" i="40"/>
  <c r="WQY4" i="40"/>
  <c r="WQZ4" i="40"/>
  <c r="WRA4" i="40"/>
  <c r="WRB4" i="40"/>
  <c r="WRC4" i="40"/>
  <c r="WRD4" i="40"/>
  <c r="WRE4" i="40"/>
  <c r="WRF4" i="40"/>
  <c r="WRG4" i="40"/>
  <c r="WRH4" i="40"/>
  <c r="WRI4" i="40"/>
  <c r="WRJ4" i="40"/>
  <c r="WRK4" i="40"/>
  <c r="WRL4" i="40"/>
  <c r="WRM4" i="40"/>
  <c r="WRN4" i="40"/>
  <c r="WRO4" i="40"/>
  <c r="WRP4" i="40"/>
  <c r="WRQ4" i="40"/>
  <c r="WRR4" i="40"/>
  <c r="WRS4" i="40"/>
  <c r="WRT4" i="40"/>
  <c r="WRU4" i="40"/>
  <c r="WRV4" i="40"/>
  <c r="WRW4" i="40"/>
  <c r="WRX4" i="40"/>
  <c r="WRY4" i="40"/>
  <c r="WRZ4" i="40"/>
  <c r="WSA4" i="40"/>
  <c r="WSB4" i="40"/>
  <c r="WSC4" i="40"/>
  <c r="WSD4" i="40"/>
  <c r="WSE4" i="40"/>
  <c r="WSF4" i="40"/>
  <c r="WSG4" i="40"/>
  <c r="WSH4" i="40"/>
  <c r="WSI4" i="40"/>
  <c r="WSJ4" i="40"/>
  <c r="WSK4" i="40"/>
  <c r="WSL4" i="40"/>
  <c r="WSM4" i="40"/>
  <c r="WSN4" i="40"/>
  <c r="WSO4" i="40"/>
  <c r="WSP4" i="40"/>
  <c r="WSQ4" i="40"/>
  <c r="WSR4" i="40"/>
  <c r="WSS4" i="40"/>
  <c r="WST4" i="40"/>
  <c r="WSU4" i="40"/>
  <c r="WSV4" i="40"/>
  <c r="WSW4" i="40"/>
  <c r="WSX4" i="40"/>
  <c r="WSY4" i="40"/>
  <c r="WSZ4" i="40"/>
  <c r="WTA4" i="40"/>
  <c r="WTB4" i="40"/>
  <c r="WTC4" i="40"/>
  <c r="WTD4" i="40"/>
  <c r="WTE4" i="40"/>
  <c r="WTF4" i="40"/>
  <c r="WTG4" i="40"/>
  <c r="WTH4" i="40"/>
  <c r="WTI4" i="40"/>
  <c r="WTJ4" i="40"/>
  <c r="WTK4" i="40"/>
  <c r="WTL4" i="40"/>
  <c r="WTM4" i="40"/>
  <c r="WTN4" i="40"/>
  <c r="WTO4" i="40"/>
  <c r="WTP4" i="40"/>
  <c r="WTQ4" i="40"/>
  <c r="WTR4" i="40"/>
  <c r="WTS4" i="40"/>
  <c r="WTT4" i="40"/>
  <c r="WTU4" i="40"/>
  <c r="WTV4" i="40"/>
  <c r="WTW4" i="40"/>
  <c r="WTX4" i="40"/>
  <c r="WTY4" i="40"/>
  <c r="WTZ4" i="40"/>
  <c r="WUA4" i="40"/>
  <c r="WUB4" i="40"/>
  <c r="WUC4" i="40"/>
  <c r="WUD4" i="40"/>
  <c r="WUE4" i="40"/>
  <c r="WUF4" i="40"/>
  <c r="WUG4" i="40"/>
  <c r="WUH4" i="40"/>
  <c r="WUI4" i="40"/>
  <c r="WUJ4" i="40"/>
  <c r="WUK4" i="40"/>
  <c r="WUL4" i="40"/>
  <c r="WUM4" i="40"/>
  <c r="WUN4" i="40"/>
  <c r="WUO4" i="40"/>
  <c r="WUP4" i="40"/>
  <c r="WUQ4" i="40"/>
  <c r="WUR4" i="40"/>
  <c r="WUS4" i="40"/>
  <c r="WUT4" i="40"/>
  <c r="WUU4" i="40"/>
  <c r="WUV4" i="40"/>
  <c r="WUW4" i="40"/>
  <c r="WUX4" i="40"/>
  <c r="WUY4" i="40"/>
  <c r="WUZ4" i="40"/>
  <c r="WVA4" i="40"/>
  <c r="WVB4" i="40"/>
  <c r="WVC4" i="40"/>
  <c r="WVD4" i="40"/>
  <c r="WVE4" i="40"/>
  <c r="WVF4" i="40"/>
  <c r="WVG4" i="40"/>
  <c r="WVH4" i="40"/>
  <c r="WVI4" i="40"/>
  <c r="WVJ4" i="40"/>
  <c r="WVK4" i="40"/>
  <c r="WVL4" i="40"/>
  <c r="WVM4" i="40"/>
  <c r="WVN4" i="40"/>
  <c r="WVO4" i="40"/>
  <c r="WVP4" i="40"/>
  <c r="WVQ4" i="40"/>
  <c r="WVR4" i="40"/>
  <c r="WVS4" i="40"/>
  <c r="WVT4" i="40"/>
  <c r="WVU4" i="40"/>
  <c r="WVV4" i="40"/>
  <c r="WVW4" i="40"/>
  <c r="WVX4" i="40"/>
  <c r="WVY4" i="40"/>
  <c r="WVZ4" i="40"/>
  <c r="WWA4" i="40"/>
  <c r="WWB4" i="40"/>
  <c r="WWC4" i="40"/>
  <c r="WWD4" i="40"/>
  <c r="WWE4" i="40"/>
  <c r="WWF4" i="40"/>
  <c r="WWG4" i="40"/>
  <c r="WWH4" i="40"/>
  <c r="WWI4" i="40"/>
  <c r="WWJ4" i="40"/>
  <c r="WWK4" i="40"/>
  <c r="WWL4" i="40"/>
  <c r="WWM4" i="40"/>
  <c r="WWN4" i="40"/>
  <c r="WWO4" i="40"/>
  <c r="WWP4" i="40"/>
  <c r="WWQ4" i="40"/>
  <c r="WWR4" i="40"/>
  <c r="WWS4" i="40"/>
  <c r="WWT4" i="40"/>
  <c r="WWU4" i="40"/>
  <c r="WWV4" i="40"/>
  <c r="WWW4" i="40"/>
  <c r="WWX4" i="40"/>
  <c r="WWY4" i="40"/>
  <c r="WWZ4" i="40"/>
  <c r="WXA4" i="40"/>
  <c r="WXB4" i="40"/>
  <c r="WXC4" i="40"/>
  <c r="WXD4" i="40"/>
  <c r="WXE4" i="40"/>
  <c r="WXF4" i="40"/>
  <c r="WXG4" i="40"/>
  <c r="WXH4" i="40"/>
  <c r="WXI4" i="40"/>
  <c r="WXJ4" i="40"/>
  <c r="WXK4" i="40"/>
  <c r="WXL4" i="40"/>
  <c r="WXM4" i="40"/>
  <c r="WXN4" i="40"/>
  <c r="WXO4" i="40"/>
  <c r="WXP4" i="40"/>
  <c r="WXQ4" i="40"/>
  <c r="WXR4" i="40"/>
  <c r="WXS4" i="40"/>
  <c r="WXT4" i="40"/>
  <c r="WXU4" i="40"/>
  <c r="WXV4" i="40"/>
  <c r="WXW4" i="40"/>
  <c r="WXX4" i="40"/>
  <c r="WXY4" i="40"/>
  <c r="WXZ4" i="40"/>
  <c r="WYA4" i="40"/>
  <c r="WYB4" i="40"/>
  <c r="WYC4" i="40"/>
  <c r="WYD4" i="40"/>
  <c r="WYE4" i="40"/>
  <c r="WYF4" i="40"/>
  <c r="WYG4" i="40"/>
  <c r="WYH4" i="40"/>
  <c r="WYI4" i="40"/>
  <c r="WYJ4" i="40"/>
  <c r="WYK4" i="40"/>
  <c r="WYL4" i="40"/>
  <c r="WYM4" i="40"/>
  <c r="WYN4" i="40"/>
  <c r="WYO4" i="40"/>
  <c r="WYP4" i="40"/>
  <c r="WYQ4" i="40"/>
  <c r="WYR4" i="40"/>
  <c r="WYS4" i="40"/>
  <c r="WYT4" i="40"/>
  <c r="WYU4" i="40"/>
  <c r="WYV4" i="40"/>
  <c r="WYW4" i="40"/>
  <c r="WYX4" i="40"/>
  <c r="WYY4" i="40"/>
  <c r="WYZ4" i="40"/>
  <c r="WZA4" i="40"/>
  <c r="WZB4" i="40"/>
  <c r="WZC4" i="40"/>
  <c r="WZD4" i="40"/>
  <c r="WZE4" i="40"/>
  <c r="WZF4" i="40"/>
  <c r="WZG4" i="40"/>
  <c r="WZH4" i="40"/>
  <c r="WZI4" i="40"/>
  <c r="WZJ4" i="40"/>
  <c r="WZK4" i="40"/>
  <c r="WZL4" i="40"/>
  <c r="WZM4" i="40"/>
  <c r="WZN4" i="40"/>
  <c r="WZO4" i="40"/>
  <c r="WZP4" i="40"/>
  <c r="WZQ4" i="40"/>
  <c r="WZR4" i="40"/>
  <c r="WZS4" i="40"/>
  <c r="WZT4" i="40"/>
  <c r="WZU4" i="40"/>
  <c r="WZV4" i="40"/>
  <c r="WZW4" i="40"/>
  <c r="WZX4" i="40"/>
  <c r="WZY4" i="40"/>
  <c r="WZZ4" i="40"/>
  <c r="XAA4" i="40"/>
  <c r="XAB4" i="40"/>
  <c r="XAC4" i="40"/>
  <c r="XAD4" i="40"/>
  <c r="XAE4" i="40"/>
  <c r="XAF4" i="40"/>
  <c r="XAG4" i="40"/>
  <c r="XAH4" i="40"/>
  <c r="XAI4" i="40"/>
  <c r="XAJ4" i="40"/>
  <c r="XAK4" i="40"/>
  <c r="XAL4" i="40"/>
  <c r="XAM4" i="40"/>
  <c r="XAN4" i="40"/>
  <c r="XAO4" i="40"/>
  <c r="XAP4" i="40"/>
  <c r="XAQ4" i="40"/>
  <c r="XAR4" i="40"/>
  <c r="XAS4" i="40"/>
  <c r="XAT4" i="40"/>
  <c r="XAU4" i="40"/>
  <c r="XAV4" i="40"/>
  <c r="XAW4" i="40"/>
  <c r="XAX4" i="40"/>
  <c r="XAY4" i="40"/>
  <c r="XAZ4" i="40"/>
  <c r="XBA4" i="40"/>
  <c r="XBB4" i="40"/>
  <c r="XBC4" i="40"/>
  <c r="XBD4" i="40"/>
  <c r="XBE4" i="40"/>
  <c r="XBF4" i="40"/>
  <c r="XBG4" i="40"/>
  <c r="XBH4" i="40"/>
  <c r="XBI4" i="40"/>
  <c r="XBJ4" i="40"/>
  <c r="XBK4" i="40"/>
  <c r="XBL4" i="40"/>
  <c r="XBM4" i="40"/>
  <c r="XBN4" i="40"/>
  <c r="XBO4" i="40"/>
  <c r="XBP4" i="40"/>
  <c r="XBQ4" i="40"/>
  <c r="XBR4" i="40"/>
  <c r="XBS4" i="40"/>
  <c r="XBT4" i="40"/>
  <c r="XBU4" i="40"/>
  <c r="XBV4" i="40"/>
  <c r="XBW4" i="40"/>
  <c r="XBX4" i="40"/>
  <c r="XBY4" i="40"/>
  <c r="XBZ4" i="40"/>
  <c r="XCA4" i="40"/>
  <c r="XCB4" i="40"/>
  <c r="XCC4" i="40"/>
  <c r="XCD4" i="40"/>
  <c r="XCE4" i="40"/>
  <c r="XCF4" i="40"/>
  <c r="XCG4" i="40"/>
  <c r="XCH4" i="40"/>
  <c r="XCI4" i="40"/>
  <c r="XCJ4" i="40"/>
  <c r="XCK4" i="40"/>
  <c r="XCL4" i="40"/>
  <c r="XCM4" i="40"/>
  <c r="XCN4" i="40"/>
  <c r="XCO4" i="40"/>
  <c r="XCP4" i="40"/>
  <c r="XCQ4" i="40"/>
  <c r="XCR4" i="40"/>
  <c r="XCS4" i="40"/>
  <c r="XCT4" i="40"/>
  <c r="XCU4" i="40"/>
  <c r="XCV4" i="40"/>
  <c r="XCW4" i="40"/>
  <c r="XCX4" i="40"/>
  <c r="XCY4" i="40"/>
  <c r="XCZ4" i="40"/>
  <c r="XDA4" i="40"/>
  <c r="XDB4" i="40"/>
  <c r="XDC4" i="40"/>
  <c r="XDD4" i="40"/>
  <c r="XDE4" i="40"/>
  <c r="XDF4" i="40"/>
  <c r="XDG4" i="40"/>
  <c r="XDH4" i="40"/>
  <c r="XDI4" i="40"/>
  <c r="XDJ4" i="40"/>
  <c r="XDK4" i="40"/>
  <c r="XDL4" i="40"/>
  <c r="XDM4" i="40"/>
  <c r="XDN4" i="40"/>
  <c r="XDO4" i="40"/>
  <c r="XDP4" i="40"/>
  <c r="XDQ4" i="40"/>
  <c r="XDR4" i="40"/>
  <c r="XDS4" i="40"/>
  <c r="XDT4" i="40"/>
  <c r="XDU4" i="40"/>
  <c r="XDV4" i="40"/>
  <c r="XDW4" i="40"/>
  <c r="XDX4" i="40"/>
  <c r="XDY4" i="40"/>
  <c r="XDZ4" i="40"/>
  <c r="XEA4" i="40"/>
  <c r="XEB4" i="40"/>
  <c r="XEC4" i="40"/>
  <c r="XED4" i="40"/>
  <c r="XEE4" i="40"/>
  <c r="XEF4" i="40"/>
  <c r="XEG4" i="40"/>
  <c r="XEH4" i="40"/>
  <c r="XEI4" i="40"/>
  <c r="XEJ4" i="40"/>
  <c r="XEK4" i="40"/>
  <c r="XEL4" i="40"/>
  <c r="XEM4" i="40"/>
  <c r="XEN4" i="40"/>
  <c r="XEO4" i="40"/>
  <c r="XEP4" i="40"/>
  <c r="XEQ4" i="40"/>
  <c r="XER4" i="40"/>
  <c r="XES4" i="40"/>
  <c r="XET4" i="40"/>
  <c r="XEU4" i="40"/>
  <c r="XEV4" i="40"/>
  <c r="XEW4" i="40"/>
  <c r="XEX4" i="40"/>
  <c r="XEY4" i="40"/>
  <c r="XEZ4" i="40"/>
  <c r="XFA4" i="40"/>
  <c r="XFB4" i="40"/>
  <c r="C3" i="46" l="1"/>
  <c r="H4" i="40" s="1"/>
  <c r="C4" i="46"/>
  <c r="I4" i="40" s="1"/>
  <c r="C5" i="46"/>
  <c r="J4" i="40" s="1"/>
  <c r="C6" i="46"/>
  <c r="K4" i="40" s="1"/>
  <c r="C7" i="46"/>
  <c r="L4" i="40" s="1"/>
  <c r="A6" i="13" l="1"/>
  <c r="A6" i="31"/>
  <c r="A6" i="14"/>
  <c r="A6" i="45"/>
  <c r="A6" i="44"/>
  <c r="E5" i="40" l="1"/>
  <c r="E7" i="40"/>
  <c r="E12" i="40"/>
  <c r="E13" i="40"/>
  <c r="F14" i="19" l="1"/>
  <c r="H31" i="19" l="1"/>
  <c r="F29" i="31"/>
  <c r="F30" i="31"/>
  <c r="F20" i="31"/>
  <c r="F24" i="31"/>
  <c r="F10" i="31"/>
  <c r="F14" i="31"/>
  <c r="F9" i="31"/>
  <c r="F31" i="31"/>
  <c r="F21" i="31"/>
  <c r="F25" i="31"/>
  <c r="F11" i="31"/>
  <c r="F15" i="31"/>
  <c r="F28" i="31"/>
  <c r="F27" i="31"/>
  <c r="F22" i="31"/>
  <c r="F19" i="31"/>
  <c r="F12" i="31"/>
  <c r="F16" i="31"/>
  <c r="F23" i="31"/>
  <c r="F13" i="31"/>
  <c r="F17" i="31"/>
  <c r="F15" i="13" l="1"/>
  <c r="F16" i="13"/>
  <c r="F14" i="13"/>
  <c r="G16" i="44" l="1"/>
  <c r="F20" i="40" l="1"/>
  <c r="K29" i="19"/>
  <c r="F21" i="40"/>
  <c r="F58" i="40" s="1"/>
  <c r="K30" i="19"/>
  <c r="O57" i="40"/>
  <c r="N57" i="40"/>
  <c r="M57" i="40"/>
  <c r="L57" i="40"/>
  <c r="P57" i="40"/>
  <c r="K57" i="40"/>
  <c r="I57" i="40"/>
  <c r="J57" i="40"/>
  <c r="Q57" i="40"/>
  <c r="L56" i="40"/>
  <c r="K56" i="40"/>
  <c r="J56" i="40"/>
  <c r="I56" i="40"/>
  <c r="N56" i="40"/>
  <c r="H56" i="40"/>
  <c r="R56" i="40"/>
  <c r="S56" i="40"/>
  <c r="Q56" i="40"/>
  <c r="P56" i="40"/>
  <c r="O56" i="40"/>
  <c r="M56" i="40"/>
  <c r="F57" i="40"/>
  <c r="D11" i="13"/>
  <c r="D10" i="13"/>
  <c r="R57" i="40" l="1"/>
  <c r="S57" i="40"/>
  <c r="H57" i="40"/>
  <c r="H45" i="40"/>
  <c r="F45" i="40"/>
  <c r="J45" i="40"/>
  <c r="G45" i="40"/>
  <c r="I45" i="40"/>
  <c r="D45" i="40"/>
  <c r="H33" i="19"/>
  <c r="G46" i="40"/>
  <c r="J46" i="40"/>
  <c r="I46" i="40"/>
  <c r="F46" i="40"/>
  <c r="H46" i="40"/>
  <c r="D46" i="40"/>
  <c r="G57" i="40"/>
  <c r="G56" i="40"/>
  <c r="E26" i="31"/>
  <c r="F26" i="31" s="1"/>
  <c r="E18" i="31"/>
  <c r="F18" i="31" s="1"/>
  <c r="E8" i="31"/>
  <c r="F8" i="31" s="1"/>
  <c r="E45" i="40" l="1"/>
  <c r="E46" i="40"/>
  <c r="F34" i="31"/>
  <c r="F33" i="31"/>
  <c r="E32" i="31" l="1"/>
  <c r="F32" i="31" s="1"/>
  <c r="E35" i="31" l="1"/>
  <c r="F35" i="31" s="1"/>
  <c r="F13" i="13" l="1"/>
  <c r="D8" i="13"/>
  <c r="F12" i="13" l="1"/>
  <c r="A30" i="13"/>
  <c r="F10" i="13" l="1"/>
  <c r="F9" i="13"/>
  <c r="F11" i="13"/>
  <c r="E8" i="13"/>
  <c r="F8" i="13" l="1"/>
  <c r="E36" i="14"/>
  <c r="I20" i="19" s="1"/>
  <c r="H20" i="19" s="1"/>
  <c r="E17" i="13"/>
  <c r="E36" i="31"/>
  <c r="K20" i="19" l="1"/>
  <c r="F11" i="40"/>
  <c r="I15" i="19"/>
  <c r="I18" i="19"/>
  <c r="I17" i="19"/>
  <c r="I16" i="19"/>
  <c r="H16" i="19" s="1"/>
  <c r="K16" i="19" s="1"/>
  <c r="I19" i="19"/>
  <c r="I22" i="19"/>
  <c r="H22" i="19" s="1"/>
  <c r="K22" i="19" s="1"/>
  <c r="I23" i="19"/>
  <c r="I24" i="19"/>
  <c r="I28" i="19"/>
  <c r="I25" i="19"/>
  <c r="I26" i="19"/>
  <c r="I21" i="19"/>
  <c r="I14" i="19"/>
  <c r="H14" i="19" s="1"/>
  <c r="I27" i="19"/>
  <c r="I36" i="40" l="1"/>
  <c r="H36" i="40"/>
  <c r="J36" i="40"/>
  <c r="D36" i="40"/>
  <c r="F36" i="40"/>
  <c r="G36" i="40"/>
  <c r="H24" i="19"/>
  <c r="K24" i="19" s="1"/>
  <c r="H23" i="19"/>
  <c r="K23" i="19" s="1"/>
  <c r="H18" i="19"/>
  <c r="K18" i="19" s="1"/>
  <c r="H15" i="19"/>
  <c r="K15" i="19" s="1"/>
  <c r="H19" i="19"/>
  <c r="K19" i="19" s="1"/>
  <c r="H17" i="19"/>
  <c r="K17" i="19" s="1"/>
  <c r="H21" i="19"/>
  <c r="K21" i="19" s="1"/>
  <c r="F7" i="40"/>
  <c r="H28" i="19"/>
  <c r="H26" i="19"/>
  <c r="H25" i="19"/>
  <c r="H27" i="19"/>
  <c r="F18" i="40" l="1"/>
  <c r="I54" i="40" s="1"/>
  <c r="K27" i="19"/>
  <c r="E36" i="40"/>
  <c r="F5" i="40"/>
  <c r="K14" i="19"/>
  <c r="F19" i="40"/>
  <c r="J55" i="40" s="1"/>
  <c r="K28" i="19"/>
  <c r="F32" i="40"/>
  <c r="G32" i="40"/>
  <c r="J32" i="40"/>
  <c r="H32" i="40"/>
  <c r="I32" i="40"/>
  <c r="D32" i="40"/>
  <c r="F16" i="40"/>
  <c r="K52" i="40" s="1"/>
  <c r="K25" i="19"/>
  <c r="F15" i="40"/>
  <c r="M51" i="40" s="1"/>
  <c r="F17" i="40"/>
  <c r="Q53" i="40" s="1"/>
  <c r="K26" i="19"/>
  <c r="F55" i="40"/>
  <c r="N52" i="40"/>
  <c r="M52" i="40"/>
  <c r="L52" i="40"/>
  <c r="P55" i="40"/>
  <c r="Q55" i="40"/>
  <c r="F10" i="40"/>
  <c r="F14" i="40"/>
  <c r="F6" i="40"/>
  <c r="F9" i="40"/>
  <c r="F8" i="40"/>
  <c r="F13" i="40"/>
  <c r="F12" i="40"/>
  <c r="M54" i="40" l="1"/>
  <c r="O54" i="40"/>
  <c r="L54" i="40"/>
  <c r="P54" i="40"/>
  <c r="Q54" i="40"/>
  <c r="Q51" i="40"/>
  <c r="R54" i="40"/>
  <c r="J54" i="40"/>
  <c r="S54" i="40"/>
  <c r="H54" i="40"/>
  <c r="N54" i="40"/>
  <c r="K54" i="40"/>
  <c r="L55" i="40"/>
  <c r="M55" i="40"/>
  <c r="J51" i="40"/>
  <c r="J52" i="40"/>
  <c r="R55" i="40"/>
  <c r="K55" i="40"/>
  <c r="N55" i="40"/>
  <c r="O55" i="40"/>
  <c r="F31" i="40"/>
  <c r="J31" i="40"/>
  <c r="I31" i="40"/>
  <c r="H31" i="40"/>
  <c r="G31" i="40"/>
  <c r="D31" i="40"/>
  <c r="S55" i="40"/>
  <c r="F30" i="40"/>
  <c r="D30" i="40"/>
  <c r="H30" i="40"/>
  <c r="I30" i="40"/>
  <c r="J30" i="40"/>
  <c r="G30" i="40"/>
  <c r="I55" i="40"/>
  <c r="H55" i="40"/>
  <c r="G55" i="40" s="1"/>
  <c r="F56" i="40"/>
  <c r="J43" i="40"/>
  <c r="G43" i="40"/>
  <c r="I43" i="40"/>
  <c r="H43" i="40"/>
  <c r="F43" i="40"/>
  <c r="E43" i="40" s="1"/>
  <c r="D43" i="40"/>
  <c r="H44" i="40"/>
  <c r="G44" i="40"/>
  <c r="F44" i="40"/>
  <c r="J44" i="40"/>
  <c r="I44" i="40"/>
  <c r="D44" i="40"/>
  <c r="K51" i="40"/>
  <c r="H51" i="40"/>
  <c r="K53" i="40"/>
  <c r="F54" i="40"/>
  <c r="N53" i="40"/>
  <c r="R52" i="40"/>
  <c r="H34" i="19"/>
  <c r="H32" i="19" s="1"/>
  <c r="L53" i="40"/>
  <c r="I52" i="40"/>
  <c r="Q52" i="40"/>
  <c r="Q60" i="40" s="1"/>
  <c r="H53" i="40"/>
  <c r="F51" i="40"/>
  <c r="G39" i="40"/>
  <c r="I39" i="40"/>
  <c r="H39" i="40"/>
  <c r="J39" i="40"/>
  <c r="D39" i="40"/>
  <c r="F39" i="40"/>
  <c r="F41" i="40"/>
  <c r="G41" i="40"/>
  <c r="H41" i="40"/>
  <c r="I41" i="40"/>
  <c r="J41" i="40"/>
  <c r="D41" i="40"/>
  <c r="M53" i="40"/>
  <c r="P52" i="40"/>
  <c r="G40" i="40"/>
  <c r="I40" i="40"/>
  <c r="H40" i="40"/>
  <c r="J40" i="40"/>
  <c r="F40" i="40"/>
  <c r="D40" i="40"/>
  <c r="O53" i="40"/>
  <c r="P53" i="40"/>
  <c r="L51" i="40"/>
  <c r="I53" i="40"/>
  <c r="J53" i="40"/>
  <c r="O52" i="40"/>
  <c r="R53" i="40"/>
  <c r="H37" i="40"/>
  <c r="I37" i="40"/>
  <c r="J37" i="40"/>
  <c r="F37" i="40"/>
  <c r="G37" i="40"/>
  <c r="D37" i="40"/>
  <c r="S51" i="40"/>
  <c r="H38" i="40"/>
  <c r="I38" i="40"/>
  <c r="J38" i="40"/>
  <c r="D38" i="40"/>
  <c r="F38" i="40"/>
  <c r="G38" i="40"/>
  <c r="F53" i="40"/>
  <c r="O51" i="40"/>
  <c r="E32" i="40"/>
  <c r="F42" i="40"/>
  <c r="G42" i="40"/>
  <c r="H42" i="40"/>
  <c r="I42" i="40"/>
  <c r="D42" i="40"/>
  <c r="J42" i="40"/>
  <c r="F52" i="40"/>
  <c r="R51" i="40"/>
  <c r="S53" i="40"/>
  <c r="J33" i="40"/>
  <c r="H33" i="40"/>
  <c r="F33" i="40"/>
  <c r="I33" i="40"/>
  <c r="G33" i="40"/>
  <c r="D33" i="40"/>
  <c r="S52" i="40"/>
  <c r="I51" i="40"/>
  <c r="I35" i="40"/>
  <c r="J35" i="40"/>
  <c r="D35" i="40"/>
  <c r="H35" i="40"/>
  <c r="F35" i="40"/>
  <c r="G35" i="40"/>
  <c r="N51" i="40"/>
  <c r="J34" i="40"/>
  <c r="D34" i="40"/>
  <c r="I34" i="40"/>
  <c r="F34" i="40"/>
  <c r="G34" i="40"/>
  <c r="H34" i="40"/>
  <c r="H52" i="40"/>
  <c r="P51" i="40"/>
  <c r="G54" i="40" l="1"/>
  <c r="N60" i="40"/>
  <c r="M60" i="40"/>
  <c r="K60" i="40"/>
  <c r="E40" i="40"/>
  <c r="R60" i="40"/>
  <c r="E30" i="40"/>
  <c r="E37" i="40"/>
  <c r="E31" i="40"/>
  <c r="E44" i="40"/>
  <c r="E39" i="40"/>
  <c r="J48" i="40"/>
  <c r="L23" i="40" s="1"/>
  <c r="L26" i="40" s="1"/>
  <c r="P60" i="40"/>
  <c r="G52" i="40"/>
  <c r="O60" i="40"/>
  <c r="I48" i="40"/>
  <c r="K23" i="40" s="1"/>
  <c r="K26" i="40" s="1"/>
  <c r="G48" i="40"/>
  <c r="I23" i="40" s="1"/>
  <c r="I25" i="40" s="1"/>
  <c r="H48" i="40"/>
  <c r="J23" i="40" s="1"/>
  <c r="J25" i="40" s="1"/>
  <c r="L60" i="40"/>
  <c r="E41" i="40"/>
  <c r="E33" i="40"/>
  <c r="E38" i="40"/>
  <c r="S60" i="40"/>
  <c r="E34" i="40"/>
  <c r="G53" i="40"/>
  <c r="E42" i="40"/>
  <c r="E35" i="40"/>
  <c r="G51" i="40"/>
  <c r="F48" i="40"/>
  <c r="H23" i="40" s="1"/>
  <c r="H26" i="40" s="1"/>
  <c r="I60" i="40" l="1"/>
  <c r="L25" i="40"/>
  <c r="H60" i="40"/>
  <c r="I26" i="40"/>
  <c r="J60" i="40"/>
  <c r="K25" i="40"/>
  <c r="J26" i="40"/>
  <c r="H25" i="40"/>
  <c r="D23" i="40"/>
  <c r="G24" i="40" s="1"/>
  <c r="D25" i="40"/>
  <c r="D26" i="40"/>
  <c r="I24" i="40" l="1"/>
  <c r="J24" i="40"/>
  <c r="L24" i="40"/>
  <c r="K24" i="40"/>
  <c r="H24" i="40"/>
  <c r="D24" i="40" l="1"/>
</calcChain>
</file>

<file path=xl/sharedStrings.xml><?xml version="1.0" encoding="utf-8"?>
<sst xmlns="http://schemas.openxmlformats.org/spreadsheetml/2006/main" count="976" uniqueCount="599">
  <si>
    <t>CODIGO:</t>
  </si>
  <si>
    <t>NOME DA CONSULTORA:</t>
  </si>
  <si>
    <t>NOME DO INFORMANTE:</t>
  </si>
  <si>
    <t>QUALIFICAÇÃO:</t>
  </si>
  <si>
    <t>ASSINATURA:</t>
  </si>
  <si>
    <t>DATA:</t>
  </si>
  <si>
    <t>OBSERVAÇÃO:</t>
  </si>
  <si>
    <t>C</t>
  </si>
  <si>
    <t>P1</t>
  </si>
  <si>
    <t>A1</t>
  </si>
  <si>
    <t>A2</t>
  </si>
  <si>
    <t>A3</t>
  </si>
  <si>
    <t>A</t>
  </si>
  <si>
    <t>%</t>
  </si>
  <si>
    <t>R$</t>
  </si>
  <si>
    <t>Observação:</t>
  </si>
  <si>
    <t>1 - DISCRIMINAR OS TRIBUTOS QUE INCIDEM SOBRE OS CUSTOS DA PRESTAÇÃO DOS SERVIÇOS</t>
  </si>
  <si>
    <t>ENCARGOS SOCIAIS BÁSICOS</t>
  </si>
  <si>
    <t>INSS</t>
  </si>
  <si>
    <t>FGTS</t>
  </si>
  <si>
    <t>A4</t>
  </si>
  <si>
    <t>A5</t>
  </si>
  <si>
    <t>A6</t>
  </si>
  <si>
    <t>A7</t>
  </si>
  <si>
    <t>A8</t>
  </si>
  <si>
    <t>A9</t>
  </si>
  <si>
    <t>B</t>
  </si>
  <si>
    <t xml:space="preserve"> ENCARGOS SOCIAIS QUE RECEBEM INCIDÊNCIA DE "A"</t>
  </si>
  <si>
    <t xml:space="preserve"> ENCARGOS SOCIAIS QUE NÃO RECEBEM INCIDÊNCIA DE "A"</t>
  </si>
  <si>
    <t>C1</t>
  </si>
  <si>
    <t>C2</t>
  </si>
  <si>
    <t>C3</t>
  </si>
  <si>
    <t>D</t>
  </si>
  <si>
    <t xml:space="preserve"> REINCIDÊNCIAS</t>
  </si>
  <si>
    <t>D1</t>
  </si>
  <si>
    <t>Reincidência de "A" sobre "B"</t>
  </si>
  <si>
    <t>D2</t>
  </si>
  <si>
    <t xml:space="preserve">1 - DISCRIMINAR OS ENCARGOS SOCIAIS COM SEUS RESPECTIVOS PERCENTUAS TOTALIZANDO OS MESMOS. </t>
  </si>
  <si>
    <t>PROJETO:</t>
  </si>
  <si>
    <t>Cod.</t>
  </si>
  <si>
    <t>Uni</t>
  </si>
  <si>
    <t>Qde</t>
  </si>
  <si>
    <t>V1</t>
  </si>
  <si>
    <t>Diárias</t>
  </si>
  <si>
    <t>DP</t>
  </si>
  <si>
    <t>dia</t>
  </si>
  <si>
    <t>FatorK</t>
  </si>
  <si>
    <t>Categoria / Insumo</t>
  </si>
  <si>
    <t>ENCARGOS SOCIAIS</t>
  </si>
  <si>
    <t>K1</t>
  </si>
  <si>
    <t>ISS</t>
  </si>
  <si>
    <t>K2</t>
  </si>
  <si>
    <t>K3</t>
  </si>
  <si>
    <t>REMUNERAÇÃO DA EMPRESA (LUCRO)</t>
  </si>
  <si>
    <t>CUSTOS DA ADMINISTRAÇÃO CENTRAL</t>
  </si>
  <si>
    <t>1 - RELACIONAR OS CUSTOS DE ADMINISTRAÇÃO COM RESPECTIVOS PERCENTUAIS INCIDENTES NA MÃO -DE-OBRA</t>
  </si>
  <si>
    <t>un</t>
  </si>
  <si>
    <t>mês</t>
  </si>
  <si>
    <t xml:space="preserve">     K4' = { [ 1 / ( 1 - K4) ] - 1 } x 100</t>
  </si>
  <si>
    <r>
      <t xml:space="preserve">     DEVENDO SER CALCULADO O K4</t>
    </r>
    <r>
      <rPr>
        <b/>
        <sz val="8"/>
        <rFont val="Arial"/>
        <family val="2"/>
      </rPr>
      <t>'</t>
    </r>
    <r>
      <rPr>
        <sz val="8"/>
        <rFont val="Arial"/>
        <family val="2"/>
      </rPr>
      <t xml:space="preserve"> APLICANDO-SE A SEGUINTE FÓRMULA:</t>
    </r>
  </si>
  <si>
    <t>TOTAL DOS CUSTOS DIRETOS</t>
  </si>
  <si>
    <t>CUD</t>
  </si>
  <si>
    <t>PU</t>
  </si>
  <si>
    <t>PT</t>
  </si>
  <si>
    <t>Uni - unidade de medição do insumo;</t>
  </si>
  <si>
    <t>CT - Custo Total (sem encargos, taxas e impostos) - CT = Qde x CUD</t>
  </si>
  <si>
    <t>PT - Preço Total (incluído encargos, taxas e impostos) - PT = Qde x PU</t>
  </si>
  <si>
    <t>Licença Paternidade</t>
  </si>
  <si>
    <t>Faltas Justificadas</t>
  </si>
  <si>
    <t>Auxílio Acidente de Trabalho</t>
  </si>
  <si>
    <t>Férias Gozadas</t>
  </si>
  <si>
    <t>Salário Maternidade</t>
  </si>
  <si>
    <t>B3</t>
  </si>
  <si>
    <t>B4</t>
  </si>
  <si>
    <t>B5</t>
  </si>
  <si>
    <t>B6</t>
  </si>
  <si>
    <t>Férias Indenizadas</t>
  </si>
  <si>
    <t>Aviso Prévio Indenizado</t>
  </si>
  <si>
    <t>Aviso Prévio Trabalhado</t>
  </si>
  <si>
    <t>Indenização Adicional</t>
  </si>
  <si>
    <t>C4</t>
  </si>
  <si>
    <t>C5</t>
  </si>
  <si>
    <t>V3</t>
  </si>
  <si>
    <r>
      <t xml:space="preserve">2 - APLICAR O </t>
    </r>
    <r>
      <rPr>
        <b/>
        <sz val="8"/>
        <rFont val="Arial"/>
        <family val="2"/>
      </rPr>
      <t>%</t>
    </r>
    <r>
      <rPr>
        <sz val="8"/>
        <rFont val="Arial"/>
        <family val="2"/>
      </rPr>
      <t xml:space="preserve"> TOTAL P/ CALCULAR OS E. SOCIAIS INCIDENTES NA MÃO-DE-OBRA </t>
    </r>
    <r>
      <rPr>
        <b/>
        <sz val="8"/>
        <rFont val="Arial"/>
        <family val="2"/>
      </rPr>
      <t>SEM VÍNCULO PERMANENTE</t>
    </r>
  </si>
  <si>
    <t xml:space="preserve">4 - AS DESPESAS FISCAIS (K4) INCIDEM SOBRE O TOTAL DA FATURA E NÃO SOBRE OS CUSTOS INCORRIDOS, </t>
  </si>
  <si>
    <r>
      <t xml:space="preserve">2 - APLICAR O  % TOTAL P/ CALCULAR OS E. SOCIAIS INCIDENTES NA MÃO-DE-OBRA </t>
    </r>
    <r>
      <rPr>
        <b/>
        <sz val="8"/>
        <rFont val="Arial"/>
        <family val="2"/>
      </rPr>
      <t>COM VÍNCULO PERMANENTE</t>
    </r>
  </si>
  <si>
    <r>
      <t xml:space="preserve">3 - PIS e COFINS, </t>
    </r>
    <r>
      <rPr>
        <u/>
        <sz val="8"/>
        <rFont val="Arial"/>
        <family val="2"/>
      </rPr>
      <t>Regime de Incidencia Acumulativa</t>
    </r>
    <r>
      <rPr>
        <sz val="8"/>
        <rFont val="Arial"/>
        <family val="2"/>
      </rPr>
      <t xml:space="preserve"> (0,65% e 3,00% - sem percentual de desconto) ou em </t>
    </r>
    <r>
      <rPr>
        <u/>
        <sz val="8"/>
        <rFont val="Arial"/>
        <family val="2"/>
      </rPr>
      <t>Regime de Incidencia Não Acumulativa</t>
    </r>
    <r>
      <rPr>
        <sz val="8"/>
        <rFont val="Arial"/>
        <family val="2"/>
      </rPr>
      <t xml:space="preserve"> (1,65% e 7,60% - aplicável percentual de desconto) de acordo com a forma de apuração do lucro no IRPJ. APRESENTAR COMPROVANTES de aproveitamento de créditos tributários dos últimos 12 meses em caso de aplicação de "percentual de desconto".</t>
    </r>
  </si>
  <si>
    <t>T2</t>
  </si>
  <si>
    <t>TOTAL DOS ENCARGOS E DISPESAS DIVERSAS</t>
  </si>
  <si>
    <t>Custos da administração central da empresa (diretoria, pessoal técnico de apoio e pessoal administrativo não diretamente vinculado à prestação dos serviços)</t>
  </si>
  <si>
    <t>Qde - Quantidade do Insumo (não pode ocorrer alteração pela Licitante)</t>
  </si>
  <si>
    <t>CUD - Custo Unitário Direto do Insumo (sem encargos, taxas e impostos, valor não pode ser maior que o Orçado pela Codevasf)</t>
  </si>
  <si>
    <t>CODEVASF (SEDE)</t>
  </si>
  <si>
    <t>CONTRATANTE:</t>
  </si>
  <si>
    <t>Depósito Rescisão Sem Justa Causa</t>
  </si>
  <si>
    <t>TAXA RESSARCIMENTO DE DESPESAS SOBRE CUSTOS DIVERSOS</t>
  </si>
  <si>
    <t>TOTAL</t>
  </si>
  <si>
    <t>T3</t>
  </si>
  <si>
    <t>Outras despesas que afetam o custo de produção como treinamento, biblioteca, programa de qualidade, programa de benefícios, auditoria interna e externa</t>
  </si>
  <si>
    <t>NOME DA EMPRESA:</t>
  </si>
  <si>
    <t>km</t>
  </si>
  <si>
    <t>LEGENDA:</t>
  </si>
  <si>
    <t>m</t>
  </si>
  <si>
    <t>TOTAL SERVIÇOS GEOTÉCNICOS</t>
  </si>
  <si>
    <t>TP</t>
  </si>
  <si>
    <t>GT</t>
  </si>
  <si>
    <t>Total Serviços Geotécnicos</t>
  </si>
  <si>
    <t>TOTAL DA PROPOSTA A PREÇO UNITÁRIO</t>
  </si>
  <si>
    <t>TOTAL SERVIÇOS TOPOGRÁFICOS</t>
  </si>
  <si>
    <t>PROPOSTA FINANCEIRA DO PROJETO</t>
  </si>
  <si>
    <t>PFP</t>
  </si>
  <si>
    <t>Insumos</t>
  </si>
  <si>
    <t>Preço Unitário (PU)</t>
  </si>
  <si>
    <t>Preço Total (PT)</t>
  </si>
  <si>
    <t>PFP-1.1</t>
  </si>
  <si>
    <t>PU - Preço Unitário (composições padrão da Codevasf, já incluso o FatorK)</t>
  </si>
  <si>
    <t>TOTAL DA PROPOSTA</t>
  </si>
  <si>
    <t>SERVIÇOS TOPOGRÁFICOS/CARTOGRÁFICOS</t>
  </si>
  <si>
    <t>PFP-1.2</t>
  </si>
  <si>
    <t>DETALHAMENTO DOS ENCARGOS SOCIAIS: Ka</t>
  </si>
  <si>
    <t>DETALHAMENTO DOS ENCARGOS SOCIAIS: Kb</t>
  </si>
  <si>
    <t>PFP-2.1</t>
  </si>
  <si>
    <t>PFP-2.2</t>
  </si>
  <si>
    <t>PFP-3</t>
  </si>
  <si>
    <t>DESPESAS FISCAIS E CUSTOS DIVERSOS: Kc</t>
  </si>
  <si>
    <t>INSUMOS POR ETAPA/PRODUTO</t>
  </si>
  <si>
    <t>CRO-1</t>
  </si>
  <si>
    <t>-</t>
  </si>
  <si>
    <t>A - Profissionais de nível médio de apoio técnico-administrativo</t>
  </si>
  <si>
    <t>FatorK - Taxa de Ressarcimento de Despesas e Encargos (detalhar composição nas Planilhas "PFP2.1", "PFP2.2", "PFP3")</t>
  </si>
  <si>
    <t>PU - Preço Unitário do Insumo (incluído encargos, taxas e impostos) - PU = CUD x FatorK</t>
  </si>
  <si>
    <t>PT - Preço Total do Insumo (incluído encargos, taxas e impostos) - PT = Qde x PU</t>
  </si>
  <si>
    <t>T - Profissionais de nível médio técnico nas diversas áreas de atuação</t>
  </si>
  <si>
    <t>Kc = (1 + K3) x (1 + K4)</t>
  </si>
  <si>
    <t>Kb - Taxa de Ressarcimento de Despesas e Encargos sobre a Mão de Obra SEM VINCULO (incide apenas no Insumo Codigo M.O.)</t>
  </si>
  <si>
    <t>Kb = (1 + K1 + K2) x (1 + K3) x (1 + K4)</t>
  </si>
  <si>
    <t>Kb</t>
  </si>
  <si>
    <t>Kc</t>
  </si>
  <si>
    <t>Ka</t>
  </si>
  <si>
    <t>Ka - Taxa de Ressarcimento de Despesas e Encargos sobre a Mão de Obra COM VINCULO (incide apenas no Insumo Codigo M.O.)</t>
  </si>
  <si>
    <t>Ka = (1 + K1 + K2) x (1 + K3) x (1 + K4)</t>
  </si>
  <si>
    <t>Despesas fixas e variaveis com patrimônio, aluguéis, comunicação, manutenção e transporte não diretamente relacionados com o custo direto dos serviços</t>
  </si>
  <si>
    <t>SERVIÇOS GEOLÓGICOS/GEOTÉCNICOS</t>
  </si>
  <si>
    <t>Reincidência de "A" sobre Aviso Prévio Trabalhado e reincidência do FGTS sobre Aviso Prévio Indenizado</t>
  </si>
  <si>
    <t>P0</t>
  </si>
  <si>
    <t>CODE</t>
  </si>
  <si>
    <t>Base</t>
  </si>
  <si>
    <t>P - Profissionais nível superior nas áreas de Engenharia, Química, Arquitetura, Agronomia e Veterinária, conforme disposições da Lei 4.950-A/66</t>
  </si>
  <si>
    <t>S - Profissionais de nível superior nas demais áreas de atuação, incluindo Arqueólogo, Biólogo, Geógrafo e Socioólogo</t>
  </si>
  <si>
    <t>Cod1</t>
  </si>
  <si>
    <t>Cod2</t>
  </si>
  <si>
    <t>SESI</t>
  </si>
  <si>
    <t>SENAI</t>
  </si>
  <si>
    <t>INCRA</t>
  </si>
  <si>
    <t>Salário Educação</t>
  </si>
  <si>
    <t>Seguro Contra Acidentes de Trabalho</t>
  </si>
  <si>
    <t>SECONCI</t>
  </si>
  <si>
    <t>B8</t>
  </si>
  <si>
    <t>B9</t>
  </si>
  <si>
    <t>B10</t>
  </si>
  <si>
    <t>Auxílio Enfermidade</t>
  </si>
  <si>
    <t>13º Salário</t>
  </si>
  <si>
    <t>TAXA DE RESSARCIMENTO DE DESPESAS E ENCARGOS SOBRE MO2</t>
  </si>
  <si>
    <t>Cod</t>
  </si>
  <si>
    <t>DESCRIÇÃO</t>
  </si>
  <si>
    <t>SEBRAE</t>
  </si>
  <si>
    <t>TAXA DE RESSARCIMENTO DE DESPESAS E ENCARGOS SOBRE MO1</t>
  </si>
  <si>
    <t>K2 - Incide sobre o Custo Total (CT) da Mão de Obra (MO* = MO1 + MO2)</t>
  </si>
  <si>
    <t>K4.1</t>
  </si>
  <si>
    <t>K4.2</t>
  </si>
  <si>
    <t>K4.3</t>
  </si>
  <si>
    <t>K2.1</t>
  </si>
  <si>
    <t>K2.2</t>
  </si>
  <si>
    <t>K2.3</t>
  </si>
  <si>
    <t>K3 - Incide sobre o Custo Total (CT) Mão de Obra com encargos (MO1 x Ka ou MO2 x Kb), demais Custos (DP e EM), e Custos da Administração Central (K2)</t>
  </si>
  <si>
    <t>K4 -  Incide sobre o Custo Total (CT) Mão de Obra com encargos (MO1 x Ka ou MO2 x Kb), demais Custos (DP e EM), e Custos da Administração Central (K2) e Lucro (K3)</t>
  </si>
  <si>
    <r>
      <t>DESCRIÇÃO</t>
    </r>
    <r>
      <rPr>
        <b/>
        <vertAlign val="superscript"/>
        <sz val="8"/>
        <rFont val="Arial"/>
        <family val="2"/>
      </rPr>
      <t>1</t>
    </r>
  </si>
  <si>
    <r>
      <t>% preço</t>
    </r>
    <r>
      <rPr>
        <b/>
        <vertAlign val="superscript"/>
        <sz val="8"/>
        <color theme="0" tint="-0.499984740745262"/>
        <rFont val="Arial"/>
        <family val="2"/>
      </rPr>
      <t>2</t>
    </r>
  </si>
  <si>
    <r>
      <t>% custo</t>
    </r>
    <r>
      <rPr>
        <b/>
        <vertAlign val="superscript"/>
        <sz val="8"/>
        <rFont val="Arial"/>
        <family val="2"/>
      </rPr>
      <t>4</t>
    </r>
  </si>
  <si>
    <t>Kc - Taxa de Ressarcimento de Despesas sobre Custos Diversos (incide sobre os Insumos Codigo DP e EM)</t>
  </si>
  <si>
    <t>SU</t>
  </si>
  <si>
    <t>VALOR DOS SUBPRODUTOS</t>
  </si>
  <si>
    <t>VALOR DO PRODUTO CONSOLIDADO</t>
  </si>
  <si>
    <t>K4</t>
  </si>
  <si>
    <t>TAXAS E IMPOSTOS</t>
  </si>
  <si>
    <r>
      <t>PIS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com percentual-desconto</t>
    </r>
  </si>
  <si>
    <r>
      <t>COFINS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com percentual-desconto</t>
    </r>
  </si>
  <si>
    <t>VALOR TOTAL POR PRODUTO</t>
  </si>
  <si>
    <t>Produto/ Mês</t>
  </si>
  <si>
    <t>Soma</t>
  </si>
  <si>
    <t>CRONOGRAMA SIMPLIFICADO</t>
  </si>
  <si>
    <t>CODEVASF 5ªSR</t>
  </si>
  <si>
    <t>Engenheiro Coordenados</t>
  </si>
  <si>
    <t>DNIT</t>
  </si>
  <si>
    <t>P8061</t>
  </si>
  <si>
    <t>Engenheiro de projetos júnior</t>
  </si>
  <si>
    <t>P8065</t>
  </si>
  <si>
    <t>Topógrafo</t>
  </si>
  <si>
    <t>P8163</t>
  </si>
  <si>
    <t>Laboratorista</t>
  </si>
  <si>
    <t>T4</t>
  </si>
  <si>
    <t>P8067</t>
  </si>
  <si>
    <t>Engenheiro de projetos senior</t>
  </si>
  <si>
    <t>Auxiliar de topografo</t>
  </si>
  <si>
    <t>Auxiliar de laboratorio</t>
  </si>
  <si>
    <t>P8027</t>
  </si>
  <si>
    <t>P8098</t>
  </si>
  <si>
    <t>Chefe de escritório</t>
  </si>
  <si>
    <t>Auxiliar administrativo</t>
  </si>
  <si>
    <t>P8038</t>
  </si>
  <si>
    <t>P8026</t>
  </si>
  <si>
    <t>Total Serviços Topografia</t>
  </si>
  <si>
    <t>dias</t>
  </si>
  <si>
    <t>Data:</t>
  </si>
  <si>
    <t>P8066</t>
  </si>
  <si>
    <t>Engenheiro de projetos pleno</t>
  </si>
  <si>
    <t>Engenheiro ambiental júnior</t>
  </si>
  <si>
    <t>P3</t>
  </si>
  <si>
    <t>TS</t>
  </si>
  <si>
    <t>P8057</t>
  </si>
  <si>
    <t>Revisão Estudos preliminares</t>
  </si>
  <si>
    <t>Estudos de campo</t>
  </si>
  <si>
    <t>Estudos ambientais</t>
  </si>
  <si>
    <t>Estudo de Alternativas</t>
  </si>
  <si>
    <t>Projeto Final</t>
  </si>
  <si>
    <t>E1</t>
  </si>
  <si>
    <t>E2</t>
  </si>
  <si>
    <t>E3</t>
  </si>
  <si>
    <t>E4</t>
  </si>
  <si>
    <t>E5</t>
  </si>
  <si>
    <t xml:space="preserve"> </t>
  </si>
  <si>
    <t>Depreciação mensal do equipamento</t>
  </si>
  <si>
    <t>Tempo previsto de vida útil (meses)</t>
  </si>
  <si>
    <t>Custo mensal [A1-(A3xA1)]/A2</t>
  </si>
  <si>
    <t>Juros pelo Capital empregado</t>
  </si>
  <si>
    <t>B1</t>
  </si>
  <si>
    <t>B2</t>
  </si>
  <si>
    <t>Juros s/depreciação/aluguel (B1xA4)</t>
  </si>
  <si>
    <t>Taxa de gastos s/a deprec. Inc. seguros (%)</t>
  </si>
  <si>
    <t>Incidência mensal (C1xA4)</t>
  </si>
  <si>
    <t>Combustível</t>
  </si>
  <si>
    <t>Média mensal de quilômetro por veículo</t>
  </si>
  <si>
    <t>D3</t>
  </si>
  <si>
    <t>Quilômetros rodados com um litro combustivel</t>
  </si>
  <si>
    <t>D4</t>
  </si>
  <si>
    <t>Combustivel    (D1/D3)*D2</t>
  </si>
  <si>
    <t>E</t>
  </si>
  <si>
    <t>Lubrificantes</t>
  </si>
  <si>
    <t xml:space="preserve">Quilometragem do Contrato </t>
  </si>
  <si>
    <t>Franquia por troca de óleo (km)</t>
  </si>
  <si>
    <t>Quantidade de dias do Contrato</t>
  </si>
  <si>
    <t>E6</t>
  </si>
  <si>
    <t>Lubrificantes  E = (E1*E3*E4*30)/E2*E5</t>
  </si>
  <si>
    <t>F</t>
  </si>
  <si>
    <t>Pneus</t>
  </si>
  <si>
    <t>F1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</si>
  <si>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</si>
  <si>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</si>
  <si>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</si>
  <si>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</si>
  <si>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</si>
  <si>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</si>
  <si>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</si>
  <si>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 xml:space="preserve">Quantidade de dias do contrato </t>
  </si>
  <si>
    <t>F6</t>
  </si>
  <si>
    <t>Pneus = (F1*F3*F4*30)/(F2*F5)</t>
  </si>
  <si>
    <t>G</t>
  </si>
  <si>
    <t>Motorista</t>
  </si>
  <si>
    <t>G1</t>
  </si>
  <si>
    <t>Salário com encargos sociais</t>
  </si>
  <si>
    <t>H</t>
  </si>
  <si>
    <t>Custo Mensal</t>
  </si>
  <si>
    <t>Sem Motorista</t>
  </si>
  <si>
    <t>Com Motorista</t>
  </si>
  <si>
    <t>I</t>
  </si>
  <si>
    <t>Fornecimento de veículo leve  1.0 ou superior, com ar-condicionado, incluindo despasas com combustível, óleos, conservação e manutenção.</t>
  </si>
  <si>
    <t xml:space="preserve">BASE: </t>
  </si>
  <si>
    <t>BASE:</t>
  </si>
  <si>
    <t>Quantidade de litros de óleo por troca</t>
  </si>
  <si>
    <t>EC</t>
  </si>
  <si>
    <t>P8032</t>
  </si>
  <si>
    <t>Biólogo júnior</t>
  </si>
  <si>
    <t>EC-E1- Encargos sociais complementares e adicionais: Os valores foram retirados da planilha de Eng consultiva do DNIT</t>
  </si>
  <si>
    <t>Composição de Preços de Locação de Veículos</t>
  </si>
  <si>
    <t>https://veiculos.fipe.org.br/#carro</t>
  </si>
  <si>
    <t>Data de atualização:</t>
  </si>
  <si>
    <t>CV</t>
  </si>
  <si>
    <t>Média</t>
  </si>
  <si>
    <t>Mediana</t>
  </si>
  <si>
    <t xml:space="preserve">CODEVASF </t>
  </si>
  <si>
    <t>OBS:               Preço sem BDI e sem motorista                                                           BDI=</t>
  </si>
  <si>
    <t>Preço FIPE - Agosto/2023</t>
  </si>
  <si>
    <t>PRODUTO</t>
  </si>
  <si>
    <t>MENOR</t>
  </si>
  <si>
    <t>COT. 1</t>
  </si>
  <si>
    <t>COT. 2</t>
  </si>
  <si>
    <t>COT. 3</t>
  </si>
  <si>
    <t>COT. 4</t>
  </si>
  <si>
    <t>COT. 5</t>
  </si>
  <si>
    <t>COT. 6</t>
  </si>
  <si>
    <t>COT. 7</t>
  </si>
  <si>
    <t>COT. 8</t>
  </si>
  <si>
    <t>COT. 9</t>
  </si>
  <si>
    <t xml:space="preserve">PRODUTO </t>
  </si>
  <si>
    <t>Veículo Leve 1.0 T. Flex 12V 5p</t>
  </si>
  <si>
    <t>Volksvagen Gol 1.0</t>
  </si>
  <si>
    <t xml:space="preserve"> HB20 Comfort 1.0 Flex 12V Mec.</t>
  </si>
  <si>
    <t>ONIX HATCH 1.0 12V Flex 5p Mec.</t>
  </si>
  <si>
    <t>MOBI TREKKING 1.0 Flex 5p.</t>
  </si>
  <si>
    <t>LUBRIFICANTE 15W40</t>
  </si>
  <si>
    <t>Pneu 185/65 R14</t>
  </si>
  <si>
    <t>Custo Mensal (R$):</t>
  </si>
  <si>
    <t/>
  </si>
  <si>
    <t>Custo Diário (R$):</t>
  </si>
  <si>
    <t>Custo Horário (R$):</t>
  </si>
  <si>
    <t>Custo por Km (R$):</t>
  </si>
  <si>
    <t xml:space="preserve">Preço de Aquisição </t>
  </si>
  <si>
    <t>Previsão de recup. Na venda do bem usado</t>
  </si>
  <si>
    <t>Taxa mensal de Juros *</t>
  </si>
  <si>
    <t>Conservação e manutenção **</t>
  </si>
  <si>
    <t>Preço do litro de combustível</t>
  </si>
  <si>
    <t>Quilometragem do Contrato (D1*12)</t>
  </si>
  <si>
    <t>Preço do litro de óleo</t>
  </si>
  <si>
    <t>https://www.google.com/search?q=lubrificante+15w40+1l&amp;sa=X&amp;biw=1600&amp;bih=757&amp;tbm=shop&amp;sxsrf=AJOqlzUezMM_9i0M4NKjKqAMycLuOygp_g%3A1677158931166&amp;ei=E2r3Y5e2CcH31sQPsK67CA&amp;ved=0ahUKEwjXi8vy36v9AhXBu5UCHTDXDgEQ4dUDCAg&amp;uact=5&amp;oq=lubrificante+15w40+1l&amp;gs_lcp=Cgtwcm9kdWN0cy1jYxADMgsIABAWEB4Q8QQQGDoICAAQgAQQsAM6CQgAEAcQHhCwAzoJCAAQCBAeELADOgkIABAeELADEBg6DggAEAUQHhDxBBCwAxAYOgUIABCABDoGCAAQFhAeOggIABAWEB4QGEoECEEYAVDeBFi3DWD0D2gBcAB4AIABpQWIAZAIkgEHMy0xLjAuMZgBAKABAcgBCsABAQ&amp;sclient=products-cc</t>
  </si>
  <si>
    <t>https://www.google.com/search?q=Pneu+185%2F65+R14&amp;sa=X&amp;hl=pt-BR&amp;biw=1600&amp;bih=757&amp;tbm=shop&amp;sxsrf=AJOqlzVJW-LYM1ZPHImwhsD-4UwyAvTluQ%3A1677158863331&amp;ei=z2n3Y-uxE-zT1sQP0r-OmAs&amp;ved=0ahUKEwir1Z7S36v9AhXsqZUCHdKfA7MQ4dUDCAg&amp;uact=5&amp;oq=Pneu+185%2F65+R14&amp;gs_lcp=Cgtwcm9kdWN0cy1jYxADMgsIABCABBCxAxCDATIFCAAQgAQyBQgAEIAEMgUIABCABDIFCAAQgAQyBQgAEIAEMgUIABCABDIFCAAQgAQyBQgAEIAEMgUIABCABEoECEEYAFD5A1jGCWC1EGgAcAB4AIABrQmIAdcbkgEHNS0yLjAuMpgBAKABAcABAQ&amp;sclient=products-cc</t>
  </si>
  <si>
    <t>Sem Motorista (A4+B2+C2+D4+E6+F6)</t>
  </si>
  <si>
    <t>Com Motorista (A4+B2+C2+D4+E6+F6+G1)</t>
  </si>
  <si>
    <t>Custo Direto p/ km Rodado</t>
  </si>
  <si>
    <t>J</t>
  </si>
  <si>
    <t>Preço cobrado sem BDI</t>
  </si>
  <si>
    <t>J1</t>
  </si>
  <si>
    <t>J2</t>
  </si>
  <si>
    <t>OBSERVAÇÕES:</t>
  </si>
  <si>
    <t>Média estimada de quilometragem rodados por dia:</t>
  </si>
  <si>
    <t>*</t>
  </si>
  <si>
    <t>Calculado com base na taxa SELIC agosto/2022 - 13,75 % a.a</t>
  </si>
  <si>
    <t>**</t>
  </si>
  <si>
    <t xml:space="preserve">Conservação e manutenção - é calculado com o uso de um coeficiente multiplicador "k", conforme tabela abaixo, sobre a </t>
  </si>
  <si>
    <t>depreciação mensal do equipamento (Item A da planilha de composição de preços). Os valores de K são fornecidos por</t>
  </si>
  <si>
    <t xml:space="preserve"> fabricantes. </t>
  </si>
  <si>
    <t>Metodologia conforme a bibliografia "Como Preparar Orçamentos de Obras", 3 edição, Aldo Dórea Mattos, 2019.</t>
  </si>
  <si>
    <t>https://precos.petrobras.com.br/sele%C3%A7%C3%A3o-de-estados-gasolina</t>
  </si>
  <si>
    <t>Código</t>
  </si>
  <si>
    <t>Categoria</t>
  </si>
  <si>
    <t>Unid.</t>
  </si>
  <si>
    <t>Salário</t>
  </si>
  <si>
    <t>Encargos Sociais</t>
  </si>
  <si>
    <t>Encargos Complementares</t>
  </si>
  <si>
    <t>Encargos Adicionais</t>
  </si>
  <si>
    <t>Encargos Totais</t>
  </si>
  <si>
    <t>Valor Total</t>
  </si>
  <si>
    <t>Alimentação</t>
  </si>
  <si>
    <t>EPI</t>
  </si>
  <si>
    <t>Ferramenta</t>
  </si>
  <si>
    <t>Transporte</t>
  </si>
  <si>
    <t>Exame Ocupacional</t>
  </si>
  <si>
    <t>Cesta Básica</t>
  </si>
  <si>
    <t>Assistência Médica</t>
  </si>
  <si>
    <t>Seguro de Vida</t>
  </si>
  <si>
    <t>P8001</t>
  </si>
  <si>
    <t>Advogado júnior</t>
  </si>
  <si>
    <t>P8002</t>
  </si>
  <si>
    <t>Advogado pleno</t>
  </si>
  <si>
    <t>P8003</t>
  </si>
  <si>
    <t>Advogado sênior</t>
  </si>
  <si>
    <t>P8007</t>
  </si>
  <si>
    <t>Analista de desenvolvimento de sistemas júnior</t>
  </si>
  <si>
    <t>P8008</t>
  </si>
  <si>
    <t>Analista de desenvolvimento de sistemas pleno</t>
  </si>
  <si>
    <t>P8009</t>
  </si>
  <si>
    <t>Analista de desenvolvimento de sistemas sênior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</si>
  <si>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</si>
  <si>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</si>
  <si>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</si>
  <si>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</si>
  <si>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</si>
  <si>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</si>
  <si>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</si>
  <si>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</si>
  <si>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P8020</t>
  </si>
  <si>
    <t>Assistente social pleno</t>
  </si>
  <si>
    <t>P8021</t>
  </si>
  <si>
    <t>Assistente social sênior</t>
  </si>
  <si>
    <t>P8025</t>
  </si>
  <si>
    <t>Auxiliar</t>
  </si>
  <si>
    <t>Auxiliar de laboratório</t>
  </si>
  <si>
    <t>P8028</t>
  </si>
  <si>
    <t>Auxiliar de topografia</t>
  </si>
  <si>
    <t>P8033</t>
  </si>
  <si>
    <t>Biólogo pleno</t>
  </si>
  <si>
    <t>P8034</t>
  </si>
  <si>
    <t>Biólogo sênior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</si>
  <si>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</si>
  <si>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</si>
  <si>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</si>
  <si>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</si>
  <si>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</si>
  <si>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</si>
  <si>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</si>
  <si>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 xml:space="preserve">Coordenador ambiental </t>
  </si>
  <si>
    <t>P8045</t>
  </si>
  <si>
    <t>Economista júnior</t>
  </si>
  <si>
    <t>P8046</t>
  </si>
  <si>
    <t>Economista pleno</t>
  </si>
  <si>
    <t>P8047</t>
  </si>
  <si>
    <t>Economista sênior</t>
  </si>
  <si>
    <t>P8054</t>
  </si>
  <si>
    <t>Engenheiro agrônomo júnior</t>
  </si>
  <si>
    <t>P8055</t>
  </si>
  <si>
    <t>Engenheiro agrônomo pleno</t>
  </si>
  <si>
    <t>P8056</t>
  </si>
  <si>
    <t>Engenheiro agrônomo sênior</t>
  </si>
  <si>
    <t>P8058</t>
  </si>
  <si>
    <t>Engenheiro ambiental pleno</t>
  </si>
  <si>
    <t>P8059</t>
  </si>
  <si>
    <t>Engenheiro ambiental sênior</t>
  </si>
  <si>
    <t>P8060</t>
  </si>
  <si>
    <t>Engenheiro consultor especial</t>
  </si>
  <si>
    <t>Engenheiro coordenador</t>
  </si>
  <si>
    <t>P8062</t>
  </si>
  <si>
    <t>Engenheiro de pesca júnior</t>
  </si>
  <si>
    <t>P8063</t>
  </si>
  <si>
    <t>Engenheiro de pesca pleno</t>
  </si>
  <si>
    <t>P8064</t>
  </si>
  <si>
    <t>Engenheiro de pesca sênior</t>
  </si>
  <si>
    <t>Engenheiro de projetos sênior</t>
  </si>
  <si>
    <t>P8068</t>
  </si>
  <si>
    <t>Engenheiro florestal júnior</t>
  </si>
  <si>
    <t>P8069</t>
  </si>
  <si>
    <t>Engenheiro florestal pleno</t>
  </si>
  <si>
    <t>P8070</t>
  </si>
  <si>
    <t>Engenheiro florestal sênior</t>
  </si>
  <si>
    <t>P8080</t>
  </si>
  <si>
    <t>Geólogo júnior</t>
  </si>
  <si>
    <t>P8081</t>
  </si>
  <si>
    <t>Geólogo pleno</t>
  </si>
  <si>
    <t>P8082</t>
  </si>
  <si>
    <t>Geólogo sênior</t>
  </si>
  <si>
    <t>P8092</t>
  </si>
  <si>
    <t>Jornalista júnior</t>
  </si>
  <si>
    <t>P8093</t>
  </si>
  <si>
    <t>Jornalista pleno</t>
  </si>
  <si>
    <t>P8094</t>
  </si>
  <si>
    <t>Jornalista sênior</t>
  </si>
  <si>
    <t>P8102</t>
  </si>
  <si>
    <t>Médico veterinário</t>
  </si>
  <si>
    <t>P8106</t>
  </si>
  <si>
    <t>Meteorologista júnior</t>
  </si>
  <si>
    <t>P8107</t>
  </si>
  <si>
    <t>Meteorologista pleno</t>
  </si>
  <si>
    <t>P8108</t>
  </si>
  <si>
    <t>Meteorologista sênior</t>
  </si>
  <si>
    <t>P8112</t>
  </si>
  <si>
    <t>Motorista de caminhão</t>
  </si>
  <si>
    <t>P8113</t>
  </si>
  <si>
    <t>Motorista de veículo leve</t>
  </si>
  <si>
    <t>P8117</t>
  </si>
  <si>
    <t>Oceanógrafo júnior</t>
  </si>
  <si>
    <t>P8118</t>
  </si>
  <si>
    <t>Oceanógrafo pleno</t>
  </si>
  <si>
    <t>P8119</t>
  </si>
  <si>
    <t>Oceanógrafo sênior</t>
  </si>
  <si>
    <t>P8129</t>
  </si>
  <si>
    <t>Pedagogo júnior</t>
  </si>
  <si>
    <t>P8130</t>
  </si>
  <si>
    <t>Pedagogo pleno</t>
  </si>
  <si>
    <t>P8131</t>
  </si>
  <si>
    <t>Pedagogo sênior</t>
  </si>
  <si>
    <t>P8135</t>
  </si>
  <si>
    <t>Secretária</t>
  </si>
  <si>
    <t>P8139</t>
  </si>
  <si>
    <t>Sondador</t>
  </si>
  <si>
    <t>P8143</t>
  </si>
  <si>
    <t>Técnico ambiental</t>
  </si>
  <si>
    <t>P8147</t>
  </si>
  <si>
    <t>Técnico de obras</t>
  </si>
  <si>
    <t>P8151</t>
  </si>
  <si>
    <t>Técnico de segurança do trabalho</t>
  </si>
  <si>
    <t>P8155</t>
  </si>
  <si>
    <t>Técnico em geoprocessamento</t>
  </si>
  <si>
    <t>P8159</t>
  </si>
  <si>
    <t>Técnico em informática - programador</t>
  </si>
  <si>
    <t>P8167</t>
  </si>
  <si>
    <t>Arquivista júnior</t>
  </si>
  <si>
    <t>P8168</t>
  </si>
  <si>
    <t>Arquivista pleno</t>
  </si>
  <si>
    <t>P8169</t>
  </si>
  <si>
    <t>Arquivista sênior</t>
  </si>
  <si>
    <t>P8173</t>
  </si>
  <si>
    <t>Administrador júnior</t>
  </si>
  <si>
    <t>P8174</t>
  </si>
  <si>
    <t>Administrador pleno</t>
  </si>
  <si>
    <t>P8175</t>
  </si>
  <si>
    <t>Administrador sênior</t>
  </si>
  <si>
    <t>P8180</t>
  </si>
  <si>
    <t>Engenheiro agrimensor júnior</t>
  </si>
  <si>
    <t>P8181</t>
  </si>
  <si>
    <t>Engenheiro agrimensor pleno</t>
  </si>
  <si>
    <t>P8182</t>
  </si>
  <si>
    <t>Engenheiro agrimensor sênior</t>
  </si>
  <si>
    <t>P8183</t>
  </si>
  <si>
    <t>Geógrafo júnior</t>
  </si>
  <si>
    <t>P8184</t>
  </si>
  <si>
    <t>Geógrafo pleno</t>
  </si>
  <si>
    <t>P8185</t>
  </si>
  <si>
    <t>Geógrafo sênior</t>
  </si>
  <si>
    <t>P8186</t>
  </si>
  <si>
    <t>Antropólogo júnior</t>
  </si>
  <si>
    <t>P8187</t>
  </si>
  <si>
    <t>Antropólogo pleno</t>
  </si>
  <si>
    <t>P8188</t>
  </si>
  <si>
    <t>Antropólogo sênior</t>
  </si>
  <si>
    <t>P8189</t>
  </si>
  <si>
    <t>Arqueólogo júnior</t>
  </si>
  <si>
    <t>P8190</t>
  </si>
  <si>
    <t>Arqueólogo pleno</t>
  </si>
  <si>
    <t>P8191</t>
  </si>
  <si>
    <t>Arqueólogo sênior</t>
  </si>
  <si>
    <t>P8192</t>
  </si>
  <si>
    <t>Historiador júnior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</si>
  <si>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</si>
  <si>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</si>
  <si>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</si>
  <si>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</si>
  <si>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</si>
  <si>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</si>
  <si>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</si>
  <si>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</si>
  <si>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</si>
  <si>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Paleontólogo sênior</t>
  </si>
  <si>
    <t>P8198</t>
  </si>
  <si>
    <t>Sociólogo júnior</t>
  </si>
  <si>
    <t>P8199</t>
  </si>
  <si>
    <t>Sociólogo pleno</t>
  </si>
  <si>
    <t>P8200</t>
  </si>
  <si>
    <t>Sociólogo sênior</t>
  </si>
  <si>
    <t>P8264</t>
  </si>
  <si>
    <t>Motorista de veículo leve - horista</t>
  </si>
  <si>
    <t>h</t>
  </si>
  <si>
    <t>Encargos Complem e Adicionais</t>
  </si>
  <si>
    <t>Alocar os Insumos MO, com respectivo Fator K, dentro da categoria de vínculo contratual (com ou sem) de cada tipo de profissional</t>
  </si>
  <si>
    <t>Profissionais horistas</t>
  </si>
  <si>
    <t>P8250</t>
  </si>
  <si>
    <t>Auxiliar - horista</t>
  </si>
  <si>
    <t>P8251</t>
  </si>
  <si>
    <t>Auxiliar de laboratório - horista</t>
  </si>
  <si>
    <t>P8255</t>
  </si>
  <si>
    <t>Engenheiro de projetos júnior - horista</t>
  </si>
  <si>
    <t>P8256</t>
  </si>
  <si>
    <t>Engenheiro de projetos pleno - horista</t>
  </si>
  <si>
    <t>P8260</t>
  </si>
  <si>
    <t>Laboratorista - horista</t>
  </si>
  <si>
    <t>P8263</t>
  </si>
  <si>
    <t xml:space="preserve">Motorista de caminhão - horista </t>
  </si>
  <si>
    <t>P8267</t>
  </si>
  <si>
    <t>Sondador - horista</t>
  </si>
  <si>
    <t>P8270</t>
  </si>
  <si>
    <t>Técnico de obras - horista</t>
  </si>
  <si>
    <t>Consolidação dos custos de mão de obra da engenharia consultiva - mês de referência: abril/2024</t>
  </si>
  <si>
    <r>
      <t>2 -</t>
    </r>
    <r>
      <rPr>
        <b/>
        <sz val="8"/>
        <rFont val="Arial"/>
        <family val="2"/>
      </rPr>
      <t xml:space="preserve"> K4</t>
    </r>
    <r>
      <rPr>
        <sz val="8"/>
        <rFont val="Arial"/>
        <family val="2"/>
      </rPr>
      <t xml:space="preserve"> = INDICAR % DE CADA TRIBUTO E A SOMA DOS MESMOS (ex: ISS 3% + PIS 1,32% + COFINS 6,08% = 10,40%)</t>
    </r>
  </si>
  <si>
    <t>SONDAGEM ROTATIVA P/ RECONHECIMENTO DO SUBSOLO</t>
  </si>
  <si>
    <t>C3955</t>
  </si>
  <si>
    <t>Seinfra/CE</t>
  </si>
  <si>
    <t>CODE: Seinfra/CE</t>
  </si>
  <si>
    <t>CODEVASF</t>
  </si>
  <si>
    <t>SERVIÇOS DE SONDAGEM GEOTÉCNICA MISTA EM ROCHA</t>
  </si>
  <si>
    <t>C0333</t>
  </si>
  <si>
    <t>SONDAGEM À PERCUSSÃO P/RECONHECIMENTO DO SUBSOLO</t>
  </si>
  <si>
    <t>C2290</t>
  </si>
  <si>
    <t>SERVIÇOS DE SONDAGEM GEOTÉCNICA MISTA EM SOLOS</t>
  </si>
  <si>
    <t>C0143</t>
  </si>
  <si>
    <t>m²</t>
  </si>
  <si>
    <t>Implantação de marco de concreto</t>
  </si>
  <si>
    <t>um</t>
  </si>
  <si>
    <t>Nivelamento e contranivelamento da poligonal</t>
  </si>
  <si>
    <t xml:space="preserve">SELIC AGOSTO / 2024  -  Taxa de Juros Selic — Português (Brasil) (www.gov.br) </t>
  </si>
  <si>
    <t>C0002</t>
  </si>
  <si>
    <t>und</t>
  </si>
  <si>
    <t>PREPARAÇÃO DE CORPO DE PROVA COMPACTADO PARA ENSAIOS</t>
  </si>
  <si>
    <t>TABELA CONSULTIVA CODEVASF</t>
  </si>
  <si>
    <t xml:space="preserve"> ÍNDICE DE SUPORTE CALIFÓRNIA DE SOLOS (ISC OU CBR)</t>
  </si>
  <si>
    <t>ORSE: Junho/2024
DNIT: Abril/2024
Seinfra: Outu/2023</t>
  </si>
  <si>
    <t>ORSE</t>
  </si>
  <si>
    <t>INS/4328</t>
  </si>
  <si>
    <t>INS/4330</t>
  </si>
  <si>
    <t>SETOP/MATED</t>
  </si>
  <si>
    <t>97.01.07</t>
  </si>
  <si>
    <t>SUDECAP</t>
  </si>
  <si>
    <t>97.01.12</t>
  </si>
  <si>
    <t>ENSAIO DE COMPACTAÇÃO</t>
  </si>
  <si>
    <t>ENSAIO DE EXPANSÃO</t>
  </si>
  <si>
    <t>ENSAIO DE GRANULOMETRIA</t>
  </si>
  <si>
    <t>ENSAIO DE LIMITE DE LIQUIDEZ</t>
  </si>
  <si>
    <t>ENSAIO DE LIMITE DE PLASTICIDADE</t>
  </si>
  <si>
    <t>ins/ORSE</t>
  </si>
  <si>
    <t>Levantamento planialtimétrico semi-cadastral de vias</t>
  </si>
  <si>
    <t>Levantamento cadastral de áreas de 201 m² a 500 m²</t>
  </si>
  <si>
    <t>BASE: Setembro/2024</t>
  </si>
  <si>
    <t>CONTRATAÇÃO DE SERVIÇO DE ELABORAÇÃO DE PROJETO BÁSICO, PARA A CONSTRUÇÃO DE UMA PONTE E DAS ESTRADAS DE LIGAÇÃO, NO MUNICÍPIO DE OURO BRANCO, NO ESTADO DE ALAGOAS.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</si>
</sst>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[Red]&quot;(R$ &quot;#,##0\)"/>
    <numFmt numFmtId="165" formatCode="&quot;R$&quot;\ #,##0.00"/>
    <numFmt numFmtId="166" formatCode="0.0000"/>
    <numFmt numFmtId="167" formatCode="#,##0.0000"/>
    <numFmt numFmtId="168" formatCode="&quot;R$&quot;\ #,##0.00000"/>
    <numFmt numFmtId="169" formatCode="_(* #,##0.00_);_(* \(#,##0.00\);_(* \-??_);_(@_)"/>
    <numFmt numFmtId="170" formatCode="0.0%"/>
    <numFmt numFmtId="171" formatCode="_-* #,##0.00_-;\-* #,##0.00_-;_-* \-??_-;_-@_-"/>
    <numFmt numFmtId="172" formatCode="0.0000%"/>
    <numFmt numFmtId="173" formatCode="0.000%"/>
    <numFmt numFmtId="174" formatCode="#,##0.00\ ;&quot; (&quot;#,##0.00\);&quot; -&quot;#\ ;@\ "/>
    <numFmt numFmtId="175" formatCode="_(&quot;R$&quot;* #,##0.00_);_(&quot;R$&quot;* \(#,##0.00\);_(&quot;R$&quot;* &quot;-&quot;??_);_(@_)"/>
  </numFmts>
  <fonts count="56" x14ac:knownFonts="1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10"/>
      <name val="MS Sans Serif"/>
      <family val="2"/>
    </font>
    <font>
      <b/>
      <sz val="8"/>
      <color indexed="8"/>
      <name val="Arial"/>
      <family val="2"/>
    </font>
    <font>
      <b/>
      <sz val="8"/>
      <color theme="0" tint="-0.499984740745262"/>
      <name val="Arial"/>
      <family val="2"/>
    </font>
    <font>
      <b/>
      <vertAlign val="superscript"/>
      <sz val="8"/>
      <color theme="0" tint="-0.499984740745262"/>
      <name val="Arial"/>
      <family val="2"/>
    </font>
    <font>
      <sz val="8"/>
      <color theme="0" tint="-0.499984740745262"/>
      <name val="Arial"/>
      <family val="2"/>
    </font>
    <font>
      <u/>
      <sz val="8"/>
      <name val="Arial"/>
      <family val="2"/>
    </font>
    <font>
      <b/>
      <sz val="8"/>
      <color theme="0"/>
      <name val="Arial"/>
      <family val="2"/>
    </font>
    <font>
      <b/>
      <sz val="10"/>
      <color theme="0"/>
      <name val="Arial"/>
      <family val="2"/>
    </font>
    <font>
      <vertAlign val="superscript"/>
      <sz val="8"/>
      <name val="Arial"/>
      <family val="2"/>
    </font>
    <font>
      <sz val="16"/>
      <name val="CommercialScript BT"/>
      <family val="4"/>
    </font>
    <font>
      <sz val="8"/>
      <name val="Times New Roman"/>
      <family val="1"/>
    </font>
    <font>
      <b/>
      <sz val="11"/>
      <color theme="1"/>
      <name val="Calibri"/>
      <family val="2"/>
      <scheme val="minor"/>
    </font>
    <font>
      <b/>
      <sz val="16"/>
      <color theme="1"/>
      <name val="Times New Roman"/>
      <family val="1"/>
    </font>
    <font>
      <u/>
      <sz val="10"/>
      <color theme="10"/>
      <name val="Arial"/>
      <family val="2"/>
    </font>
    <font>
      <sz val="11"/>
      <color indexed="8"/>
      <name val="Calibri"/>
      <family val="2"/>
    </font>
    <font>
      <b/>
      <sz val="13"/>
      <name val="Times New Roman"/>
      <family val="1"/>
    </font>
    <font>
      <b/>
      <sz val="14"/>
      <name val="Times New Roman"/>
      <family val="1"/>
    </font>
    <font>
      <b/>
      <sz val="12"/>
      <color theme="1"/>
      <name val="Times New Roman"/>
      <family val="1"/>
    </font>
    <font>
      <b/>
      <sz val="12"/>
      <name val="Times New Roman"/>
      <family val="1"/>
    </font>
    <font>
      <b/>
      <sz val="14"/>
      <color theme="1"/>
      <name val="Times New Roman"/>
      <family val="1"/>
    </font>
    <font>
      <sz val="12"/>
      <color theme="1"/>
      <name val="Times New Roman"/>
      <family val="1"/>
    </font>
    <font>
      <sz val="14"/>
      <color theme="1"/>
      <name val="Times New Roman"/>
      <family val="1"/>
    </font>
    <font>
      <b/>
      <sz val="14"/>
      <color theme="1"/>
      <name val="Calibri"/>
      <family val="2"/>
      <scheme val="minor"/>
    </font>
    <font>
      <sz val="14"/>
      <name val="Times New Roman"/>
      <family val="1"/>
    </font>
    <font>
      <sz val="14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2"/>
      <name val="Times New Roman"/>
      <family val="1"/>
    </font>
    <font>
      <sz val="11"/>
      <name val="Times New Roman"/>
      <family val="1"/>
    </font>
    <font>
      <sz val="11"/>
      <name val="Calibri"/>
      <family val="2"/>
      <scheme val="minor"/>
    </font>
    <font>
      <sz val="6"/>
      <name val="Times New Roman"/>
      <family val="1"/>
    </font>
    <font>
      <b/>
      <sz val="6"/>
      <name val="Times New Roman"/>
      <family val="1"/>
    </font>
    <font>
      <b/>
      <sz val="6"/>
      <color rgb="FFFFFFFF"/>
      <name val="Arial"/>
      <family val="2"/>
    </font>
    <font>
      <sz val="8"/>
      <color rgb="FFFF0000"/>
      <name val="Arial"/>
      <family val="2"/>
    </font>
    <font>
      <sz val="5"/>
      <color rgb="FF000000"/>
      <name val="Arial"/>
      <family val="2"/>
    </font>
    <font>
      <b/>
      <sz val="5"/>
      <color theme="1"/>
      <name val="Arial"/>
      <family val="2"/>
    </font>
    <font>
      <b/>
      <sz val="5"/>
      <color rgb="FF000000"/>
      <name val="Arial"/>
      <family val="2"/>
    </font>
    <font>
      <sz val="5"/>
      <name val="Arial"/>
      <family val="2"/>
    </font>
    <font>
      <sz val="5"/>
      <name val="MS Sans Serif"/>
      <family val="2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31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79970702230903046"/>
        <bgColor indexed="31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2E6E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0">
    <xf numFmtId="0" fontId="0" fillId="0" borderId="0"/>
    <xf numFmtId="0" fontId="4" fillId="0" borderId="0"/>
    <xf numFmtId="0" fontId="4" fillId="0" borderId="0"/>
    <xf numFmtId="40" fontId="12" fillId="0" borderId="0" applyFill="0" applyBorder="0" applyAlignment="0" applyProtection="0"/>
    <xf numFmtId="44" fontId="12" fillId="0" borderId="0" applyFont="0" applyFill="0" applyBorder="0" applyAlignment="0" applyProtection="0"/>
    <xf numFmtId="0" fontId="4" fillId="0" borderId="0"/>
    <xf numFmtId="0" fontId="4" fillId="0" borderId="0"/>
    <xf numFmtId="169" fontId="4" fillId="0" borderId="0" applyFill="0" applyBorder="0" applyAlignment="0" applyProtection="0"/>
    <xf numFmtId="0" fontId="4" fillId="0" borderId="0"/>
    <xf numFmtId="44" fontId="4" fillId="0" borderId="0" applyFill="0" applyBorder="0" applyAlignment="0" applyProtection="0"/>
    <xf numFmtId="9" fontId="12" fillId="0" borderId="0" applyFont="0" applyFill="0" applyBorder="0" applyAlignment="0" applyProtection="0"/>
    <xf numFmtId="0" fontId="2" fillId="0" borderId="0"/>
    <xf numFmtId="0" fontId="25" fillId="0" borderId="0" applyNumberFormat="0" applyFill="0" applyBorder="0" applyAlignment="0" applyProtection="0"/>
    <xf numFmtId="0" fontId="26" fillId="0" borderId="0"/>
    <xf numFmtId="9" fontId="2" fillId="0" borderId="0" applyFont="0" applyFill="0" applyBorder="0" applyAlignment="0" applyProtection="0"/>
    <xf numFmtId="0" fontId="2" fillId="0" borderId="0"/>
    <xf numFmtId="171" fontId="37" fillId="0" borderId="0"/>
    <xf numFmtId="0" fontId="2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175" fontId="2" fillId="0" borderId="0" applyFont="0" applyFill="0" applyBorder="0" applyAlignment="0" applyProtection="0"/>
  </cellStyleXfs>
  <cellXfs count="447">
    <xf numFmtId="0" fontId="0" fillId="0" borderId="0" xfId="0"/>
    <xf numFmtId="0" fontId="3" fillId="0" borderId="0" xfId="2" applyFont="1" applyAlignment="1">
      <alignment vertical="center"/>
    </xf>
    <xf numFmtId="4" fontId="3" fillId="0" borderId="0" xfId="2" applyNumberFormat="1" applyFont="1" applyAlignment="1">
      <alignment vertical="center"/>
    </xf>
    <xf numFmtId="0" fontId="6" fillId="0" borderId="0" xfId="0" applyFont="1" applyAlignment="1">
      <alignment horizontal="left"/>
    </xf>
    <xf numFmtId="0" fontId="6" fillId="0" borderId="0" xfId="2" applyFont="1" applyAlignment="1">
      <alignment horizontal="center" vertical="center"/>
    </xf>
    <xf numFmtId="0" fontId="4" fillId="0" borderId="0" xfId="0" applyFont="1"/>
    <xf numFmtId="0" fontId="7" fillId="0" borderId="0" xfId="0" applyFont="1"/>
    <xf numFmtId="0" fontId="4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2" applyFont="1" applyAlignment="1">
      <alignment vertical="center"/>
    </xf>
    <xf numFmtId="4" fontId="8" fillId="0" borderId="0" xfId="2" applyNumberFormat="1" applyFont="1" applyAlignment="1">
      <alignment vertical="center"/>
    </xf>
    <xf numFmtId="49" fontId="8" fillId="4" borderId="1" xfId="2" applyNumberFormat="1" applyFont="1" applyFill="1" applyBorder="1" applyAlignment="1">
      <alignment horizontal="center" vertical="center" wrapText="1"/>
    </xf>
    <xf numFmtId="0" fontId="8" fillId="4" borderId="1" xfId="2" applyFont="1" applyFill="1" applyBorder="1" applyAlignment="1">
      <alignment horizontal="center" vertical="center"/>
    </xf>
    <xf numFmtId="49" fontId="3" fillId="0" borderId="1" xfId="2" applyNumberFormat="1" applyFont="1" applyBorder="1" applyAlignment="1">
      <alignment horizontal="left" vertical="center"/>
    </xf>
    <xf numFmtId="49" fontId="3" fillId="0" borderId="12" xfId="2" applyNumberFormat="1" applyFont="1" applyBorder="1" applyAlignment="1">
      <alignment horizontal="center" vertical="center"/>
    </xf>
    <xf numFmtId="4" fontId="3" fillId="0" borderId="1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49" fontId="3" fillId="0" borderId="1" xfId="2" applyNumberFormat="1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6" fillId="0" borderId="9" xfId="2" applyFont="1" applyBorder="1" applyAlignment="1">
      <alignment horizontal="left" vertical="top"/>
    </xf>
    <xf numFmtId="0" fontId="6" fillId="0" borderId="6" xfId="2" applyFont="1" applyBorder="1" applyAlignment="1">
      <alignment horizontal="left" vertical="top"/>
    </xf>
    <xf numFmtId="0" fontId="3" fillId="0" borderId="5" xfId="2" applyFont="1" applyBorder="1" applyAlignment="1">
      <alignment vertical="center"/>
    </xf>
    <xf numFmtId="0" fontId="3" fillId="0" borderId="6" xfId="2" applyFont="1" applyBorder="1" applyAlignment="1">
      <alignment vertical="center"/>
    </xf>
    <xf numFmtId="165" fontId="7" fillId="0" borderId="0" xfId="0" applyNumberFormat="1" applyFont="1" applyAlignment="1">
      <alignment horizontal="center"/>
    </xf>
    <xf numFmtId="0" fontId="6" fillId="0" borderId="5" xfId="2" applyFont="1" applyBorder="1" applyAlignment="1">
      <alignment horizontal="left" vertical="top"/>
    </xf>
    <xf numFmtId="10" fontId="3" fillId="0" borderId="1" xfId="3" applyNumberFormat="1" applyFont="1" applyFill="1" applyBorder="1" applyAlignment="1" applyProtection="1">
      <alignment horizontal="center" vertical="center"/>
    </xf>
    <xf numFmtId="10" fontId="3" fillId="0" borderId="11" xfId="3" applyNumberFormat="1" applyFont="1" applyFill="1" applyBorder="1" applyAlignment="1" applyProtection="1">
      <alignment horizontal="center" vertical="center"/>
    </xf>
    <xf numFmtId="10" fontId="3" fillId="0" borderId="7" xfId="3" applyNumberFormat="1" applyFont="1" applyFill="1" applyBorder="1" applyAlignment="1" applyProtection="1">
      <alignment horizontal="center" vertical="center"/>
    </xf>
    <xf numFmtId="0" fontId="4" fillId="0" borderId="3" xfId="0" applyFont="1" applyBorder="1"/>
    <xf numFmtId="165" fontId="4" fillId="3" borderId="1" xfId="0" applyNumberFormat="1" applyFont="1" applyFill="1" applyBorder="1" applyAlignment="1">
      <alignment horizontal="center" vertical="center" textRotation="90"/>
    </xf>
    <xf numFmtId="167" fontId="3" fillId="0" borderId="5" xfId="0" applyNumberFormat="1" applyFont="1" applyBorder="1" applyAlignment="1">
      <alignment horizontal="center" vertical="center"/>
    </xf>
    <xf numFmtId="10" fontId="8" fillId="3" borderId="13" xfId="2" applyNumberFormat="1" applyFont="1" applyFill="1" applyBorder="1" applyAlignment="1">
      <alignment horizontal="center" vertical="center"/>
    </xf>
    <xf numFmtId="10" fontId="8" fillId="3" borderId="1" xfId="3" applyNumberFormat="1" applyFont="1" applyFill="1" applyBorder="1" applyAlignment="1" applyProtection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4" fontId="3" fillId="0" borderId="5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40" fontId="12" fillId="0" borderId="0" xfId="3"/>
    <xf numFmtId="49" fontId="8" fillId="6" borderId="12" xfId="2" applyNumberFormat="1" applyFont="1" applyFill="1" applyBorder="1" applyAlignment="1">
      <alignment horizontal="center" vertical="center" wrapText="1"/>
    </xf>
    <xf numFmtId="0" fontId="8" fillId="6" borderId="12" xfId="2" applyFont="1" applyFill="1" applyBorder="1" applyAlignment="1">
      <alignment horizontal="center" vertical="center"/>
    </xf>
    <xf numFmtId="0" fontId="4" fillId="0" borderId="19" xfId="0" applyFont="1" applyBorder="1"/>
    <xf numFmtId="0" fontId="3" fillId="0" borderId="1" xfId="0" applyFont="1" applyBorder="1" applyAlignment="1">
      <alignment horizontal="center" vertical="center"/>
    </xf>
    <xf numFmtId="10" fontId="4" fillId="3" borderId="11" xfId="0" applyNumberFormat="1" applyFont="1" applyFill="1" applyBorder="1" applyAlignment="1">
      <alignment horizontal="center" vertical="center" textRotation="90"/>
    </xf>
    <xf numFmtId="0" fontId="4" fillId="0" borderId="18" xfId="0" applyFont="1" applyBorder="1"/>
    <xf numFmtId="40" fontId="12" fillId="0" borderId="18" xfId="3" applyBorder="1"/>
    <xf numFmtId="40" fontId="12" fillId="0" borderId="0" xfId="3" applyBorder="1"/>
    <xf numFmtId="40" fontId="12" fillId="0" borderId="0" xfId="3" applyBorder="1" applyAlignment="1">
      <alignment horizontal="center"/>
    </xf>
    <xf numFmtId="165" fontId="7" fillId="3" borderId="1" xfId="0" applyNumberFormat="1" applyFont="1" applyFill="1" applyBorder="1" applyAlignment="1">
      <alignment horizontal="center" vertical="center" textRotation="90"/>
    </xf>
    <xf numFmtId="10" fontId="7" fillId="3" borderId="1" xfId="0" applyNumberFormat="1" applyFont="1" applyFill="1" applyBorder="1" applyAlignment="1">
      <alignment horizontal="center" vertical="center" textRotation="90"/>
    </xf>
    <xf numFmtId="49" fontId="8" fillId="4" borderId="2" xfId="2" applyNumberFormat="1" applyFont="1" applyFill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/>
    </xf>
    <xf numFmtId="49" fontId="8" fillId="6" borderId="6" xfId="2" applyNumberFormat="1" applyFont="1" applyFill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/>
    </xf>
    <xf numFmtId="0" fontId="8" fillId="4" borderId="9" xfId="2" applyFont="1" applyFill="1" applyBorder="1" applyAlignment="1">
      <alignment horizontal="center" vertical="center"/>
    </xf>
    <xf numFmtId="0" fontId="4" fillId="0" borderId="20" xfId="0" applyFont="1" applyBorder="1"/>
    <xf numFmtId="165" fontId="7" fillId="3" borderId="1" xfId="0" applyNumberFormat="1" applyFont="1" applyFill="1" applyBorder="1" applyAlignment="1">
      <alignment vertical="center" textRotation="90"/>
    </xf>
    <xf numFmtId="10" fontId="7" fillId="3" borderId="1" xfId="0" applyNumberFormat="1" applyFont="1" applyFill="1" applyBorder="1" applyAlignment="1">
      <alignment vertical="center" textRotation="90"/>
    </xf>
    <xf numFmtId="4" fontId="3" fillId="0" borderId="1" xfId="2" applyNumberFormat="1" applyFont="1" applyBorder="1" applyAlignment="1">
      <alignment horizontal="center" vertical="center"/>
    </xf>
    <xf numFmtId="0" fontId="3" fillId="0" borderId="9" xfId="2" applyFont="1" applyBorder="1" applyAlignment="1">
      <alignment horizontal="left" vertical="center"/>
    </xf>
    <xf numFmtId="0" fontId="3" fillId="0" borderId="9" xfId="2" applyFont="1" applyBorder="1" applyAlignment="1">
      <alignment vertical="center"/>
    </xf>
    <xf numFmtId="0" fontId="3" fillId="0" borderId="0" xfId="2" applyFont="1" applyAlignment="1">
      <alignment horizontal="left" vertical="center"/>
    </xf>
    <xf numFmtId="49" fontId="8" fillId="3" borderId="1" xfId="2" applyNumberFormat="1" applyFont="1" applyFill="1" applyBorder="1" applyAlignment="1">
      <alignment horizontal="center" vertical="center"/>
    </xf>
    <xf numFmtId="49" fontId="8" fillId="3" borderId="11" xfId="2" applyNumberFormat="1" applyFont="1" applyFill="1" applyBorder="1" applyAlignment="1">
      <alignment horizontal="center" vertical="center"/>
    </xf>
    <xf numFmtId="0" fontId="8" fillId="4" borderId="7" xfId="2" applyFont="1" applyFill="1" applyBorder="1" applyAlignment="1">
      <alignment horizontal="center" vertical="center"/>
    </xf>
    <xf numFmtId="0" fontId="3" fillId="2" borderId="25" xfId="0" applyFont="1" applyFill="1" applyBorder="1" applyAlignment="1">
      <alignment horizontal="left" vertical="top"/>
    </xf>
    <xf numFmtId="0" fontId="5" fillId="2" borderId="26" xfId="1" applyFont="1" applyFill="1" applyBorder="1" applyAlignment="1">
      <alignment horizontal="center" vertical="center"/>
    </xf>
    <xf numFmtId="0" fontId="8" fillId="3" borderId="31" xfId="2" applyFont="1" applyFill="1" applyBorder="1" applyAlignment="1">
      <alignment horizontal="center" vertical="center"/>
    </xf>
    <xf numFmtId="4" fontId="8" fillId="3" borderId="32" xfId="2" applyNumberFormat="1" applyFont="1" applyFill="1" applyBorder="1" applyAlignment="1">
      <alignment horizontal="center" vertical="center"/>
    </xf>
    <xf numFmtId="4" fontId="3" fillId="0" borderId="32" xfId="2" applyNumberFormat="1" applyFont="1" applyBorder="1" applyAlignment="1">
      <alignment horizontal="center" vertical="center"/>
    </xf>
    <xf numFmtId="0" fontId="3" fillId="0" borderId="33" xfId="2" applyFont="1" applyBorder="1" applyAlignment="1">
      <alignment horizontal="center" vertical="center"/>
    </xf>
    <xf numFmtId="0" fontId="8" fillId="3" borderId="27" xfId="2" applyFont="1" applyFill="1" applyBorder="1" applyAlignment="1">
      <alignment horizontal="center" vertical="center"/>
    </xf>
    <xf numFmtId="0" fontId="3" fillId="0" borderId="7" xfId="2" applyFont="1" applyBorder="1" applyAlignment="1">
      <alignment horizontal="center" vertical="center"/>
    </xf>
    <xf numFmtId="0" fontId="8" fillId="3" borderId="34" xfId="2" applyFont="1" applyFill="1" applyBorder="1" applyAlignment="1">
      <alignment horizontal="center" vertical="center"/>
    </xf>
    <xf numFmtId="0" fontId="8" fillId="3" borderId="29" xfId="2" applyFont="1" applyFill="1" applyBorder="1" applyAlignment="1">
      <alignment horizontal="center" vertical="center"/>
    </xf>
    <xf numFmtId="0" fontId="8" fillId="3" borderId="5" xfId="2" applyFont="1" applyFill="1" applyBorder="1" applyAlignment="1">
      <alignment horizontal="center" vertical="center"/>
    </xf>
    <xf numFmtId="0" fontId="3" fillId="0" borderId="4" xfId="2" applyFont="1" applyBorder="1" applyAlignment="1">
      <alignment vertical="center"/>
    </xf>
    <xf numFmtId="0" fontId="8" fillId="4" borderId="33" xfId="2" applyFont="1" applyFill="1" applyBorder="1" applyAlignment="1">
      <alignment horizontal="center" vertical="center"/>
    </xf>
    <xf numFmtId="0" fontId="14" fillId="4" borderId="17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164" fontId="8" fillId="4" borderId="1" xfId="0" applyNumberFormat="1" applyFont="1" applyFill="1" applyBorder="1" applyAlignment="1">
      <alignment horizontal="center" vertical="center"/>
    </xf>
    <xf numFmtId="4" fontId="8" fillId="3" borderId="36" xfId="2" applyNumberFormat="1" applyFont="1" applyFill="1" applyBorder="1" applyAlignment="1">
      <alignment horizontal="center" vertical="center"/>
    </xf>
    <xf numFmtId="0" fontId="6" fillId="0" borderId="8" xfId="2" applyFont="1" applyBorder="1" applyAlignment="1">
      <alignment horizontal="left" vertical="top"/>
    </xf>
    <xf numFmtId="4" fontId="6" fillId="0" borderId="9" xfId="2" applyNumberFormat="1" applyFont="1" applyBorder="1" applyAlignment="1">
      <alignment horizontal="left" vertical="top"/>
    </xf>
    <xf numFmtId="0" fontId="6" fillId="0" borderId="5" xfId="2" applyFont="1" applyBorder="1" applyAlignment="1">
      <alignment horizontal="center" vertical="top"/>
    </xf>
    <xf numFmtId="49" fontId="8" fillId="3" borderId="34" xfId="2" applyNumberFormat="1" applyFont="1" applyFill="1" applyBorder="1" applyAlignment="1">
      <alignment horizontal="center" vertical="center"/>
    </xf>
    <xf numFmtId="165" fontId="4" fillId="3" borderId="1" xfId="4" applyNumberFormat="1" applyFont="1" applyFill="1" applyBorder="1" applyAlignment="1">
      <alignment horizontal="center" vertical="center" textRotation="90"/>
    </xf>
    <xf numFmtId="0" fontId="3" fillId="5" borderId="11" xfId="0" applyFont="1" applyFill="1" applyBorder="1" applyAlignment="1">
      <alignment vertical="top"/>
    </xf>
    <xf numFmtId="0" fontId="5" fillId="5" borderId="12" xfId="1" applyFont="1" applyFill="1" applyBorder="1" applyAlignment="1">
      <alignment horizontal="center" vertical="center"/>
    </xf>
    <xf numFmtId="0" fontId="3" fillId="0" borderId="6" xfId="2" applyFont="1" applyBorder="1" applyAlignment="1">
      <alignment vertical="center" wrapText="1"/>
    </xf>
    <xf numFmtId="165" fontId="7" fillId="6" borderId="1" xfId="0" applyNumberFormat="1" applyFont="1" applyFill="1" applyBorder="1" applyAlignment="1">
      <alignment horizontal="center" vertical="center"/>
    </xf>
    <xf numFmtId="49" fontId="3" fillId="0" borderId="8" xfId="2" applyNumberFormat="1" applyFont="1" applyBorder="1" applyAlignment="1">
      <alignment horizontal="center" vertical="center"/>
    </xf>
    <xf numFmtId="10" fontId="8" fillId="3" borderId="11" xfId="3" applyNumberFormat="1" applyFont="1" applyFill="1" applyBorder="1" applyAlignment="1" applyProtection="1">
      <alignment horizontal="center" vertical="center"/>
    </xf>
    <xf numFmtId="4" fontId="8" fillId="3" borderId="9" xfId="2" applyNumberFormat="1" applyFont="1" applyFill="1" applyBorder="1" applyAlignment="1">
      <alignment horizontal="center" vertical="center"/>
    </xf>
    <xf numFmtId="166" fontId="8" fillId="4" borderId="1" xfId="3" applyNumberFormat="1" applyFont="1" applyFill="1" applyBorder="1" applyAlignment="1" applyProtection="1">
      <alignment horizontal="center" vertical="center"/>
    </xf>
    <xf numFmtId="4" fontId="8" fillId="4" borderId="2" xfId="2" applyNumberFormat="1" applyFont="1" applyFill="1" applyBorder="1" applyAlignment="1">
      <alignment horizontal="center" vertical="center"/>
    </xf>
    <xf numFmtId="0" fontId="3" fillId="0" borderId="42" xfId="2" applyFont="1" applyBorder="1" applyAlignment="1">
      <alignment horizontal="left" vertical="center"/>
    </xf>
    <xf numFmtId="0" fontId="3" fillId="0" borderId="45" xfId="2" applyFont="1" applyBorder="1" applyAlignment="1">
      <alignment horizontal="left" vertical="center"/>
    </xf>
    <xf numFmtId="0" fontId="8" fillId="4" borderId="46" xfId="0" applyFont="1" applyFill="1" applyBorder="1" applyAlignment="1">
      <alignment horizontal="center" vertical="center"/>
    </xf>
    <xf numFmtId="0" fontId="8" fillId="4" borderId="47" xfId="0" applyFont="1" applyFill="1" applyBorder="1" applyAlignment="1">
      <alignment horizontal="center" vertical="center"/>
    </xf>
    <xf numFmtId="0" fontId="3" fillId="0" borderId="48" xfId="2" applyFont="1" applyBorder="1" applyAlignment="1">
      <alignment horizontal="center" vertical="center"/>
    </xf>
    <xf numFmtId="10" fontId="3" fillId="0" borderId="52" xfId="3" applyNumberFormat="1" applyFont="1" applyFill="1" applyBorder="1" applyAlignment="1" applyProtection="1">
      <alignment horizontal="center" vertical="center"/>
    </xf>
    <xf numFmtId="0" fontId="3" fillId="0" borderId="53" xfId="2" applyFont="1" applyBorder="1" applyAlignment="1">
      <alignment horizontal="center" vertical="center"/>
    </xf>
    <xf numFmtId="10" fontId="3" fillId="0" borderId="55" xfId="3" applyNumberFormat="1" applyFont="1" applyFill="1" applyBorder="1" applyAlignment="1" applyProtection="1">
      <alignment horizontal="center" vertical="center"/>
    </xf>
    <xf numFmtId="0" fontId="3" fillId="0" borderId="42" xfId="2" applyFont="1" applyBorder="1" applyAlignment="1">
      <alignment horizontal="center" vertical="center"/>
    </xf>
    <xf numFmtId="10" fontId="8" fillId="3" borderId="55" xfId="3" applyNumberFormat="1" applyFont="1" applyFill="1" applyBorder="1" applyAlignment="1" applyProtection="1">
      <alignment horizontal="center" vertical="center"/>
    </xf>
    <xf numFmtId="10" fontId="3" fillId="0" borderId="49" xfId="3" applyNumberFormat="1" applyFont="1" applyFill="1" applyBorder="1" applyAlignment="1" applyProtection="1">
      <alignment horizontal="center" vertical="center"/>
    </xf>
    <xf numFmtId="4" fontId="8" fillId="3" borderId="1" xfId="2" applyNumberFormat="1" applyFont="1" applyFill="1" applyBorder="1" applyAlignment="1">
      <alignment horizontal="center" vertical="center"/>
    </xf>
    <xf numFmtId="4" fontId="8" fillId="3" borderId="30" xfId="2" applyNumberFormat="1" applyFont="1" applyFill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4" fontId="8" fillId="3" borderId="6" xfId="2" applyNumberFormat="1" applyFont="1" applyFill="1" applyBorder="1" applyAlignment="1">
      <alignment horizontal="center" vertical="center"/>
    </xf>
    <xf numFmtId="0" fontId="6" fillId="0" borderId="22" xfId="2" applyFont="1" applyBorder="1" applyAlignment="1">
      <alignment horizontal="left" vertical="top"/>
    </xf>
    <xf numFmtId="0" fontId="3" fillId="0" borderId="42" xfId="2" applyFont="1" applyBorder="1" applyAlignment="1">
      <alignment vertical="center"/>
    </xf>
    <xf numFmtId="0" fontId="3" fillId="0" borderId="43" xfId="2" applyFont="1" applyBorder="1" applyAlignment="1">
      <alignment vertical="center"/>
    </xf>
    <xf numFmtId="0" fontId="3" fillId="0" borderId="45" xfId="2" applyFont="1" applyBorder="1" applyAlignment="1">
      <alignment vertical="center"/>
    </xf>
    <xf numFmtId="10" fontId="14" fillId="3" borderId="52" xfId="0" applyNumberFormat="1" applyFont="1" applyFill="1" applyBorder="1" applyAlignment="1">
      <alignment horizontal="center" vertical="center"/>
    </xf>
    <xf numFmtId="10" fontId="8" fillId="3" borderId="52" xfId="2" applyNumberFormat="1" applyFont="1" applyFill="1" applyBorder="1" applyAlignment="1">
      <alignment horizontal="center" vertical="center"/>
    </xf>
    <xf numFmtId="0" fontId="9" fillId="0" borderId="56" xfId="0" applyFont="1" applyBorder="1" applyAlignment="1">
      <alignment horizontal="center" vertical="center" wrapText="1"/>
    </xf>
    <xf numFmtId="10" fontId="16" fillId="0" borderId="52" xfId="3" applyNumberFormat="1" applyFont="1" applyFill="1" applyBorder="1" applyAlignment="1" applyProtection="1">
      <alignment horizontal="center" vertical="center"/>
    </xf>
    <xf numFmtId="10" fontId="3" fillId="0" borderId="52" xfId="2" applyNumberFormat="1" applyFont="1" applyBorder="1" applyAlignment="1">
      <alignment horizontal="center" vertical="center"/>
    </xf>
    <xf numFmtId="4" fontId="3" fillId="0" borderId="57" xfId="2" applyNumberFormat="1" applyFont="1" applyBorder="1" applyAlignment="1">
      <alignment horizontal="center" vertical="center"/>
    </xf>
    <xf numFmtId="0" fontId="3" fillId="0" borderId="56" xfId="0" applyFont="1" applyBorder="1" applyAlignment="1">
      <alignment horizontal="center" vertical="center" wrapText="1"/>
    </xf>
    <xf numFmtId="0" fontId="8" fillId="3" borderId="56" xfId="0" applyFont="1" applyFill="1" applyBorder="1" applyAlignment="1">
      <alignment horizontal="center" vertical="center" wrapText="1"/>
    </xf>
    <xf numFmtId="10" fontId="8" fillId="3" borderId="52" xfId="3" applyNumberFormat="1" applyFont="1" applyFill="1" applyBorder="1" applyAlignment="1" applyProtection="1">
      <alignment horizontal="center" vertical="center"/>
    </xf>
    <xf numFmtId="4" fontId="8" fillId="3" borderId="57" xfId="2" applyNumberFormat="1" applyFont="1" applyFill="1" applyBorder="1" applyAlignment="1">
      <alignment horizontal="center" vertical="center"/>
    </xf>
    <xf numFmtId="0" fontId="8" fillId="3" borderId="56" xfId="2" applyFont="1" applyFill="1" applyBorder="1" applyAlignment="1">
      <alignment horizontal="center" vertical="center"/>
    </xf>
    <xf numFmtId="0" fontId="3" fillId="0" borderId="56" xfId="2" applyFont="1" applyBorder="1" applyAlignment="1">
      <alignment horizontal="center" vertical="center"/>
    </xf>
    <xf numFmtId="2" fontId="13" fillId="4" borderId="42" xfId="0" applyNumberFormat="1" applyFont="1" applyFill="1" applyBorder="1" applyAlignment="1">
      <alignment horizontal="center" vertical="center" wrapText="1"/>
    </xf>
    <xf numFmtId="0" fontId="8" fillId="4" borderId="55" xfId="0" applyFont="1" applyFill="1" applyBorder="1" applyAlignment="1">
      <alignment horizontal="center" vertical="center"/>
    </xf>
    <xf numFmtId="4" fontId="8" fillId="4" borderId="45" xfId="2" applyNumberFormat="1" applyFont="1" applyFill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43" xfId="2" applyFont="1" applyBorder="1" applyAlignment="1">
      <alignment horizontal="left" vertical="center"/>
    </xf>
    <xf numFmtId="0" fontId="3" fillId="0" borderId="28" xfId="2" applyFont="1" applyBorder="1" applyAlignment="1">
      <alignment vertical="center"/>
    </xf>
    <xf numFmtId="0" fontId="8" fillId="4" borderId="5" xfId="2" applyFont="1" applyFill="1" applyBorder="1" applyAlignment="1">
      <alignment horizontal="center" vertical="center"/>
    </xf>
    <xf numFmtId="0" fontId="8" fillId="4" borderId="12" xfId="2" applyFont="1" applyFill="1" applyBorder="1" applyAlignment="1">
      <alignment horizontal="center" vertical="center"/>
    </xf>
    <xf numFmtId="10" fontId="8" fillId="3" borderId="60" xfId="2" applyNumberFormat="1" applyFont="1" applyFill="1" applyBorder="1" applyAlignment="1">
      <alignment horizontal="center" vertical="center"/>
    </xf>
    <xf numFmtId="10" fontId="8" fillId="3" borderId="62" xfId="2" applyNumberFormat="1" applyFont="1" applyFill="1" applyBorder="1" applyAlignment="1">
      <alignment horizontal="center" vertical="center"/>
    </xf>
    <xf numFmtId="0" fontId="8" fillId="3" borderId="63" xfId="2" applyFont="1" applyFill="1" applyBorder="1" applyAlignment="1">
      <alignment horizontal="center" vertical="center"/>
    </xf>
    <xf numFmtId="0" fontId="3" fillId="0" borderId="63" xfId="2" applyFont="1" applyBorder="1" applyAlignment="1">
      <alignment vertical="center"/>
    </xf>
    <xf numFmtId="0" fontId="3" fillId="0" borderId="0" xfId="2" applyFont="1" applyAlignment="1">
      <alignment horizontal="center" vertical="center"/>
    </xf>
    <xf numFmtId="0" fontId="6" fillId="0" borderId="64" xfId="2" applyFont="1" applyBorder="1" applyAlignment="1">
      <alignment horizontal="left" vertical="top"/>
    </xf>
    <xf numFmtId="0" fontId="3" fillId="0" borderId="64" xfId="2" applyFont="1" applyBorder="1" applyAlignment="1">
      <alignment vertical="center"/>
    </xf>
    <xf numFmtId="10" fontId="8" fillId="3" borderId="61" xfId="2" applyNumberFormat="1" applyFont="1" applyFill="1" applyBorder="1" applyAlignment="1">
      <alignment horizontal="center" vertical="center"/>
    </xf>
    <xf numFmtId="49" fontId="8" fillId="3" borderId="1" xfId="2" applyNumberFormat="1" applyFont="1" applyFill="1" applyBorder="1" applyAlignment="1">
      <alignment horizontal="center" vertical="center" wrapText="1"/>
    </xf>
    <xf numFmtId="168" fontId="7" fillId="3" borderId="1" xfId="0" applyNumberFormat="1" applyFont="1" applyFill="1" applyBorder="1" applyAlignment="1">
      <alignment vertical="center" textRotation="90"/>
    </xf>
    <xf numFmtId="0" fontId="8" fillId="4" borderId="1" xfId="3" applyNumberFormat="1" applyFont="1" applyFill="1" applyBorder="1" applyAlignment="1" applyProtection="1">
      <alignment horizontal="center" vertical="center"/>
    </xf>
    <xf numFmtId="4" fontId="8" fillId="4" borderId="1" xfId="2" applyNumberFormat="1" applyFont="1" applyFill="1" applyBorder="1" applyAlignment="1">
      <alignment horizontal="center" vertical="center"/>
    </xf>
    <xf numFmtId="49" fontId="8" fillId="4" borderId="9" xfId="2" applyNumberFormat="1" applyFont="1" applyFill="1" applyBorder="1" applyAlignment="1">
      <alignment horizontal="center" vertical="center" wrapText="1"/>
    </xf>
    <xf numFmtId="2" fontId="3" fillId="0" borderId="1" xfId="2" applyNumberFormat="1" applyFont="1" applyBorder="1" applyAlignment="1">
      <alignment horizontal="center" vertical="center"/>
    </xf>
    <xf numFmtId="2" fontId="8" fillId="4" borderId="9" xfId="2" applyNumberFormat="1" applyFont="1" applyFill="1" applyBorder="1" applyAlignment="1">
      <alignment horizontal="center" vertical="center"/>
    </xf>
    <xf numFmtId="49" fontId="3" fillId="0" borderId="1" xfId="2" applyNumberFormat="1" applyFont="1" applyBorder="1" applyAlignment="1">
      <alignment horizontal="left" vertical="center" wrapText="1"/>
    </xf>
    <xf numFmtId="0" fontId="3" fillId="0" borderId="8" xfId="2" applyFont="1" applyBorder="1" applyAlignment="1">
      <alignment vertical="center"/>
    </xf>
    <xf numFmtId="0" fontId="3" fillId="0" borderId="22" xfId="2" applyFont="1" applyBorder="1" applyAlignment="1">
      <alignment vertical="center"/>
    </xf>
    <xf numFmtId="14" fontId="3" fillId="0" borderId="9" xfId="2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0" fontId="12" fillId="0" borderId="1" xfId="3" applyBorder="1" applyAlignment="1">
      <alignment horizontal="center" vertical="center"/>
    </xf>
    <xf numFmtId="0" fontId="3" fillId="0" borderId="2" xfId="2" applyFont="1" applyBorder="1" applyAlignment="1">
      <alignment horizontal="center" vertical="center" wrapText="1"/>
    </xf>
    <xf numFmtId="40" fontId="3" fillId="0" borderId="1" xfId="3" applyFont="1" applyBorder="1" applyAlignment="1">
      <alignment horizontal="center" vertical="center"/>
    </xf>
    <xf numFmtId="0" fontId="2" fillId="0" borderId="0" xfId="11"/>
    <xf numFmtId="0" fontId="2" fillId="0" borderId="68" xfId="11" applyBorder="1"/>
    <xf numFmtId="0" fontId="2" fillId="0" borderId="69" xfId="11" applyBorder="1"/>
    <xf numFmtId="0" fontId="2" fillId="0" borderId="21" xfId="11" applyBorder="1"/>
    <xf numFmtId="0" fontId="25" fillId="0" borderId="0" xfId="12"/>
    <xf numFmtId="14" fontId="27" fillId="0" borderId="71" xfId="13" applyNumberFormat="1" applyFont="1" applyBorder="1" applyAlignment="1">
      <alignment horizontal="right" vertical="center" wrapText="1"/>
    </xf>
    <xf numFmtId="14" fontId="27" fillId="0" borderId="71" xfId="13" applyNumberFormat="1" applyFont="1" applyBorder="1" applyAlignment="1">
      <alignment horizontal="center" vertical="center" wrapText="1"/>
    </xf>
    <xf numFmtId="0" fontId="23" fillId="0" borderId="0" xfId="11" applyFont="1" applyAlignment="1">
      <alignment horizontal="center"/>
    </xf>
    <xf numFmtId="10" fontId="0" fillId="0" borderId="0" xfId="14" applyNumberFormat="1" applyFont="1" applyAlignment="1">
      <alignment horizontal="center" vertical="center"/>
    </xf>
    <xf numFmtId="8" fontId="0" fillId="0" borderId="0" xfId="14" applyNumberFormat="1" applyFont="1" applyAlignment="1">
      <alignment horizontal="center" vertical="center"/>
    </xf>
    <xf numFmtId="0" fontId="2" fillId="0" borderId="0" xfId="11" applyAlignment="1">
      <alignment horizontal="right"/>
    </xf>
    <xf numFmtId="170" fontId="23" fillId="0" borderId="0" xfId="14" applyNumberFormat="1" applyFont="1" applyAlignment="1">
      <alignment horizontal="center"/>
    </xf>
    <xf numFmtId="0" fontId="29" fillId="0" borderId="0" xfId="11" applyFont="1" applyAlignment="1">
      <alignment vertical="center" wrapText="1"/>
    </xf>
    <xf numFmtId="10" fontId="30" fillId="0" borderId="69" xfId="14" applyNumberFormat="1" applyFont="1" applyFill="1" applyBorder="1" applyAlignment="1">
      <alignment horizontal="center" vertical="center"/>
    </xf>
    <xf numFmtId="0" fontId="32" fillId="0" borderId="71" xfId="15" applyFont="1" applyBorder="1" applyAlignment="1">
      <alignment horizontal="center" vertical="center" wrapText="1"/>
    </xf>
    <xf numFmtId="0" fontId="32" fillId="0" borderId="71" xfId="15" applyFont="1" applyBorder="1" applyAlignment="1">
      <alignment horizontal="center" wrapText="1"/>
    </xf>
    <xf numFmtId="0" fontId="32" fillId="0" borderId="77" xfId="15" applyFont="1" applyBorder="1" applyAlignment="1">
      <alignment horizontal="center" vertical="center" wrapText="1"/>
    </xf>
    <xf numFmtId="0" fontId="33" fillId="0" borderId="71" xfId="11" applyFont="1" applyBorder="1"/>
    <xf numFmtId="8" fontId="33" fillId="0" borderId="71" xfId="11" applyNumberFormat="1" applyFont="1" applyBorder="1"/>
    <xf numFmtId="0" fontId="34" fillId="0" borderId="0" xfId="11" applyFont="1" applyAlignment="1">
      <alignment horizontal="right"/>
    </xf>
    <xf numFmtId="8" fontId="34" fillId="0" borderId="0" xfId="11" applyNumberFormat="1" applyFont="1" applyAlignment="1">
      <alignment horizontal="center"/>
    </xf>
    <xf numFmtId="8" fontId="29" fillId="0" borderId="71" xfId="15" applyNumberFormat="1" applyFont="1" applyBorder="1" applyAlignment="1">
      <alignment horizontal="center" vertical="center"/>
    </xf>
    <xf numFmtId="8" fontId="29" fillId="0" borderId="77" xfId="15" applyNumberFormat="1" applyFont="1" applyBorder="1" applyAlignment="1">
      <alignment horizontal="center" vertical="center"/>
    </xf>
    <xf numFmtId="8" fontId="29" fillId="0" borderId="0" xfId="11" applyNumberFormat="1" applyFont="1" applyAlignment="1">
      <alignment horizontal="center" vertical="center"/>
    </xf>
    <xf numFmtId="8" fontId="29" fillId="0" borderId="0" xfId="11" quotePrefix="1" applyNumberFormat="1" applyFont="1" applyAlignment="1">
      <alignment horizontal="center" vertical="center"/>
    </xf>
    <xf numFmtId="8" fontId="2" fillId="0" borderId="0" xfId="11" applyNumberFormat="1"/>
    <xf numFmtId="0" fontId="35" fillId="0" borderId="71" xfId="13" applyFont="1" applyBorder="1" applyAlignment="1">
      <alignment horizontal="center"/>
    </xf>
    <xf numFmtId="0" fontId="36" fillId="0" borderId="71" xfId="11" applyFont="1" applyBorder="1"/>
    <xf numFmtId="0" fontId="28" fillId="0" borderId="71" xfId="13" applyFont="1" applyBorder="1"/>
    <xf numFmtId="169" fontId="35" fillId="0" borderId="71" xfId="16" applyNumberFormat="1" applyFont="1" applyBorder="1"/>
    <xf numFmtId="0" fontId="35" fillId="0" borderId="71" xfId="13" applyFont="1" applyBorder="1"/>
    <xf numFmtId="8" fontId="33" fillId="10" borderId="71" xfId="11" applyNumberFormat="1" applyFont="1" applyFill="1" applyBorder="1"/>
    <xf numFmtId="9" fontId="35" fillId="0" borderId="71" xfId="16" applyNumberFormat="1" applyFont="1" applyBorder="1"/>
    <xf numFmtId="169" fontId="28" fillId="0" borderId="71" xfId="16" applyNumberFormat="1" applyFont="1" applyBorder="1"/>
    <xf numFmtId="172" fontId="35" fillId="0" borderId="71" xfId="16" applyNumberFormat="1" applyFont="1" applyBorder="1"/>
    <xf numFmtId="173" fontId="0" fillId="0" borderId="0" xfId="14" applyNumberFormat="1" applyFont="1"/>
    <xf numFmtId="10" fontId="2" fillId="0" borderId="0" xfId="11" applyNumberFormat="1"/>
    <xf numFmtId="43" fontId="2" fillId="0" borderId="0" xfId="11" applyNumberFormat="1"/>
    <xf numFmtId="0" fontId="2" fillId="0" borderId="0" xfId="11" applyAlignment="1">
      <alignment horizontal="center" vertical="center"/>
    </xf>
    <xf numFmtId="169" fontId="35" fillId="10" borderId="71" xfId="16" applyNumberFormat="1" applyFont="1" applyFill="1" applyBorder="1"/>
    <xf numFmtId="169" fontId="35" fillId="10" borderId="71" xfId="16" applyNumberFormat="1" applyFont="1" applyFill="1" applyBorder="1" applyAlignment="1">
      <alignment horizontal="right"/>
    </xf>
    <xf numFmtId="4" fontId="2" fillId="0" borderId="0" xfId="11" applyNumberFormat="1"/>
    <xf numFmtId="174" fontId="28" fillId="0" borderId="71" xfId="13" applyNumberFormat="1" applyFont="1" applyBorder="1"/>
    <xf numFmtId="174" fontId="35" fillId="0" borderId="71" xfId="13" applyNumberFormat="1" applyFont="1" applyBorder="1"/>
    <xf numFmtId="0" fontId="25" fillId="0" borderId="0" xfId="17" applyAlignment="1"/>
    <xf numFmtId="8" fontId="31" fillId="0" borderId="71" xfId="11" applyNumberFormat="1" applyFont="1" applyBorder="1"/>
    <xf numFmtId="0" fontId="38" fillId="0" borderId="0" xfId="18" applyAlignment="1"/>
    <xf numFmtId="8" fontId="33" fillId="11" borderId="71" xfId="11" applyNumberFormat="1" applyFont="1" applyFill="1" applyBorder="1"/>
    <xf numFmtId="0" fontId="38" fillId="0" borderId="0" xfId="18"/>
    <xf numFmtId="0" fontId="35" fillId="12" borderId="71" xfId="13" applyFont="1" applyFill="1" applyBorder="1" applyAlignment="1">
      <alignment horizontal="center"/>
    </xf>
    <xf numFmtId="0" fontId="36" fillId="12" borderId="71" xfId="11" applyFont="1" applyFill="1" applyBorder="1"/>
    <xf numFmtId="0" fontId="35" fillId="12" borderId="71" xfId="13" applyFont="1" applyFill="1" applyBorder="1"/>
    <xf numFmtId="8" fontId="31" fillId="12" borderId="71" xfId="11" applyNumberFormat="1" applyFont="1" applyFill="1" applyBorder="1"/>
    <xf numFmtId="175" fontId="28" fillId="12" borderId="71" xfId="19" applyFont="1" applyFill="1" applyBorder="1" applyAlignment="1">
      <alignment horizontal="center"/>
    </xf>
    <xf numFmtId="0" fontId="41" fillId="0" borderId="0" xfId="11" applyFont="1" applyAlignment="1">
      <alignment horizontal="left" vertical="center" wrapText="1"/>
    </xf>
    <xf numFmtId="0" fontId="35" fillId="0" borderId="0" xfId="13" applyFont="1" applyAlignment="1">
      <alignment horizontal="center"/>
    </xf>
    <xf numFmtId="0" fontId="36" fillId="0" borderId="0" xfId="11" applyFont="1"/>
    <xf numFmtId="0" fontId="35" fillId="0" borderId="0" xfId="13" applyFont="1"/>
    <xf numFmtId="174" fontId="35" fillId="0" borderId="0" xfId="13" applyNumberFormat="1" applyFont="1" applyAlignment="1">
      <alignment horizontal="center"/>
    </xf>
    <xf numFmtId="0" fontId="30" fillId="0" borderId="21" xfId="13" applyFont="1" applyBorder="1"/>
    <xf numFmtId="0" fontId="42" fillId="0" borderId="0" xfId="13" applyFont="1" applyAlignment="1">
      <alignment horizontal="center"/>
    </xf>
    <xf numFmtId="0" fontId="43" fillId="0" borderId="0" xfId="13" applyFont="1" applyAlignment="1">
      <alignment horizontal="left"/>
    </xf>
    <xf numFmtId="174" fontId="43" fillId="0" borderId="0" xfId="13" applyNumberFormat="1" applyFont="1" applyAlignment="1">
      <alignment horizontal="left"/>
    </xf>
    <xf numFmtId="0" fontId="44" fillId="0" borderId="0" xfId="13" applyFont="1" applyAlignment="1">
      <alignment horizontal="center"/>
    </xf>
    <xf numFmtId="0" fontId="44" fillId="0" borderId="0" xfId="13" applyFont="1"/>
    <xf numFmtId="174" fontId="42" fillId="0" borderId="0" xfId="13" applyNumberFormat="1" applyFont="1"/>
    <xf numFmtId="0" fontId="2" fillId="0" borderId="0" xfId="11" applyAlignment="1">
      <alignment horizontal="center"/>
    </xf>
    <xf numFmtId="0" fontId="35" fillId="0" borderId="0" xfId="13" applyFont="1" applyAlignment="1">
      <alignment horizontal="center" vertical="center"/>
    </xf>
    <xf numFmtId="0" fontId="2" fillId="0" borderId="0" xfId="11" applyAlignment="1">
      <alignment vertical="center"/>
    </xf>
    <xf numFmtId="0" fontId="44" fillId="0" borderId="0" xfId="13" applyFont="1" applyAlignment="1">
      <alignment vertical="center"/>
    </xf>
    <xf numFmtId="0" fontId="25" fillId="0" borderId="0" xfId="17"/>
    <xf numFmtId="0" fontId="45" fillId="0" borderId="0" xfId="8" applyFont="1"/>
    <xf numFmtId="0" fontId="46" fillId="0" borderId="0" xfId="8" applyFont="1" applyAlignment="1">
      <alignment horizontal="center" vertical="center"/>
    </xf>
    <xf numFmtId="0" fontId="46" fillId="0" borderId="0" xfId="8" applyFont="1" applyAlignment="1">
      <alignment horizontal="center" vertical="center" wrapText="1"/>
    </xf>
    <xf numFmtId="0" fontId="47" fillId="13" borderId="7" xfId="8" applyFont="1" applyFill="1" applyBorder="1" applyAlignment="1">
      <alignment horizontal="center" vertical="center" wrapText="1"/>
    </xf>
    <xf numFmtId="0" fontId="47" fillId="13" borderId="1" xfId="8" applyFont="1" applyFill="1" applyBorder="1" applyAlignment="1">
      <alignment horizontal="center" vertical="center" wrapText="1"/>
    </xf>
    <xf numFmtId="4" fontId="45" fillId="0" borderId="0" xfId="8" applyNumberFormat="1" applyFont="1"/>
    <xf numFmtId="0" fontId="8" fillId="4" borderId="1" xfId="2" applyFont="1" applyFill="1" applyBorder="1" applyAlignment="1">
      <alignment horizontal="center" vertical="center" wrapText="1"/>
    </xf>
    <xf numFmtId="49" fontId="48" fillId="0" borderId="1" xfId="2" applyNumberFormat="1" applyFont="1" applyBorder="1" applyAlignment="1">
      <alignment horizontal="left" vertical="center"/>
    </xf>
    <xf numFmtId="0" fontId="49" fillId="0" borderId="83" xfId="0" applyFont="1" applyBorder="1" applyAlignment="1">
      <alignment horizontal="center" vertical="center" wrapText="1"/>
    </xf>
    <xf numFmtId="0" fontId="49" fillId="0" borderId="1" xfId="0" applyFont="1" applyBorder="1" applyAlignment="1">
      <alignment vertical="center" wrapText="1"/>
    </xf>
    <xf numFmtId="0" fontId="49" fillId="0" borderId="1" xfId="0" applyFont="1" applyBorder="1" applyAlignment="1">
      <alignment horizontal="center" vertical="center" wrapText="1"/>
    </xf>
    <xf numFmtId="4" fontId="49" fillId="0" borderId="1" xfId="0" applyNumberFormat="1" applyFont="1" applyBorder="1" applyAlignment="1">
      <alignment horizontal="right" vertical="center" wrapText="1"/>
    </xf>
    <xf numFmtId="10" fontId="49" fillId="0" borderId="1" xfId="10" applyNumberFormat="1" applyFont="1" applyBorder="1" applyAlignment="1">
      <alignment horizontal="center" vertical="center" wrapText="1"/>
    </xf>
    <xf numFmtId="4" fontId="49" fillId="0" borderId="67" xfId="0" applyNumberFormat="1" applyFont="1" applyBorder="1" applyAlignment="1">
      <alignment horizontal="right" vertical="center" wrapText="1"/>
    </xf>
    <xf numFmtId="0" fontId="50" fillId="0" borderId="0" xfId="0" applyFont="1" applyAlignment="1">
      <alignment vertical="center"/>
    </xf>
    <xf numFmtId="0" fontId="51" fillId="0" borderId="84" xfId="0" applyFont="1" applyBorder="1" applyAlignment="1">
      <alignment vertical="center" wrapText="1"/>
    </xf>
    <xf numFmtId="165" fontId="4" fillId="0" borderId="0" xfId="0" applyNumberFormat="1" applyFont="1"/>
    <xf numFmtId="40" fontId="4" fillId="0" borderId="0" xfId="0" applyNumberFormat="1" applyFont="1"/>
    <xf numFmtId="0" fontId="3" fillId="0" borderId="0" xfId="0" applyFont="1"/>
    <xf numFmtId="165" fontId="3" fillId="0" borderId="0" xfId="0" applyNumberFormat="1" applyFont="1"/>
    <xf numFmtId="40" fontId="10" fillId="0" borderId="0" xfId="3" applyFont="1"/>
    <xf numFmtId="40" fontId="3" fillId="0" borderId="0" xfId="0" applyNumberFormat="1" applyFont="1"/>
    <xf numFmtId="0" fontId="52" fillId="0" borderId="0" xfId="0" applyFont="1"/>
    <xf numFmtId="165" fontId="52" fillId="0" borderId="0" xfId="0" applyNumberFormat="1" applyFont="1"/>
    <xf numFmtId="40" fontId="53" fillId="0" borderId="0" xfId="3" applyFont="1"/>
    <xf numFmtId="49" fontId="3" fillId="0" borderId="87" xfId="2" applyNumberFormat="1" applyFont="1" applyBorder="1" applyAlignment="1">
      <alignment horizontal="center" vertical="center"/>
    </xf>
    <xf numFmtId="4" fontId="3" fillId="0" borderId="86" xfId="0" applyNumberFormat="1" applyFont="1" applyBorder="1" applyAlignment="1">
      <alignment horizontal="center" vertical="center"/>
    </xf>
    <xf numFmtId="0" fontId="1" fillId="0" borderId="0" xfId="11" applyFont="1"/>
    <xf numFmtId="8" fontId="54" fillId="0" borderId="71" xfId="11" applyNumberFormat="1" applyFont="1" applyBorder="1" applyAlignment="1">
      <alignment horizontal="center"/>
    </xf>
    <xf numFmtId="8" fontId="54" fillId="0" borderId="71" xfId="11" applyNumberFormat="1" applyFont="1" applyBorder="1"/>
    <xf numFmtId="0" fontId="55" fillId="9" borderId="72" xfId="11" applyFont="1" applyFill="1" applyBorder="1" applyAlignment="1">
      <alignment vertical="center" wrapText="1"/>
    </xf>
    <xf numFmtId="0" fontId="55" fillId="9" borderId="73" xfId="11" applyFont="1" applyFill="1" applyBorder="1" applyAlignment="1">
      <alignment vertical="center" wrapText="1"/>
    </xf>
    <xf numFmtId="0" fontId="55" fillId="9" borderId="74" xfId="11" applyFont="1" applyFill="1" applyBorder="1" applyAlignment="1">
      <alignment vertical="center" wrapText="1"/>
    </xf>
    <xf numFmtId="0" fontId="55" fillId="9" borderId="75" xfId="11" applyFont="1" applyFill="1" applyBorder="1" applyAlignment="1">
      <alignment vertical="center" wrapText="1"/>
    </xf>
    <xf numFmtId="0" fontId="55" fillId="0" borderId="0" xfId="11" applyFont="1" applyAlignment="1">
      <alignment vertical="center" wrapText="1"/>
    </xf>
    <xf numFmtId="0" fontId="55" fillId="9" borderId="71" xfId="11" applyFont="1" applyFill="1" applyBorder="1" applyAlignment="1">
      <alignment vertical="center" wrapText="1"/>
    </xf>
    <xf numFmtId="0" fontId="54" fillId="0" borderId="78" xfId="11" applyFont="1" applyBorder="1"/>
    <xf numFmtId="8" fontId="55" fillId="9" borderId="79" xfId="11" applyNumberFormat="1" applyFont="1" applyFill="1" applyBorder="1" applyAlignment="1">
      <alignment horizontal="center"/>
    </xf>
    <xf numFmtId="8" fontId="54" fillId="0" borderId="80" xfId="11" applyNumberFormat="1" applyFont="1" applyBorder="1"/>
    <xf numFmtId="0" fontId="54" fillId="0" borderId="71" xfId="11" applyFont="1" applyBorder="1"/>
    <xf numFmtId="0" fontId="3" fillId="0" borderId="86" xfId="2" applyFont="1" applyBorder="1" applyAlignment="1">
      <alignment horizontal="center" vertical="center" wrapText="1"/>
    </xf>
    <xf numFmtId="0" fontId="3" fillId="0" borderId="88" xfId="2" applyFont="1" applyBorder="1" applyAlignment="1">
      <alignment horizontal="center" vertical="center" wrapText="1"/>
    </xf>
    <xf numFmtId="0" fontId="6" fillId="0" borderId="86" xfId="2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3" fillId="0" borderId="67" xfId="5" applyFont="1" applyBorder="1" applyAlignment="1">
      <alignment vertical="center" wrapText="1"/>
    </xf>
    <xf numFmtId="0" fontId="3" fillId="0" borderId="21" xfId="2" applyFont="1" applyBorder="1" applyAlignment="1">
      <alignment horizontal="left" vertical="center" wrapText="1"/>
    </xf>
    <xf numFmtId="0" fontId="3" fillId="0" borderId="6" xfId="2" applyFont="1" applyBorder="1" applyAlignment="1">
      <alignment horizontal="left" vertical="center" wrapText="1"/>
    </xf>
    <xf numFmtId="0" fontId="3" fillId="0" borderId="5" xfId="2" applyFont="1" applyBorder="1" applyAlignment="1">
      <alignment horizontal="left" vertical="center" wrapText="1"/>
    </xf>
    <xf numFmtId="49" fontId="8" fillId="3" borderId="1" xfId="2" applyNumberFormat="1" applyFont="1" applyFill="1" applyBorder="1" applyAlignment="1">
      <alignment horizontal="left" vertical="center"/>
    </xf>
    <xf numFmtId="49" fontId="8" fillId="3" borderId="2" xfId="2" applyNumberFormat="1" applyFont="1" applyFill="1" applyBorder="1" applyAlignment="1">
      <alignment horizontal="left" vertical="center"/>
    </xf>
    <xf numFmtId="165" fontId="7" fillId="3" borderId="7" xfId="0" applyNumberFormat="1" applyFont="1" applyFill="1" applyBorder="1" applyAlignment="1">
      <alignment horizontal="right" vertical="center"/>
    </xf>
    <xf numFmtId="165" fontId="7" fillId="3" borderId="10" xfId="0" applyNumberFormat="1" applyFont="1" applyFill="1" applyBorder="1" applyAlignment="1">
      <alignment horizontal="right" vertical="center"/>
    </xf>
    <xf numFmtId="165" fontId="7" fillId="3" borderId="2" xfId="0" applyNumberFormat="1" applyFont="1" applyFill="1" applyBorder="1" applyAlignment="1">
      <alignment horizontal="right" vertical="center"/>
    </xf>
    <xf numFmtId="0" fontId="6" fillId="0" borderId="5" xfId="2" applyFont="1" applyBorder="1" applyAlignment="1">
      <alignment horizontal="left" vertical="center" wrapText="1"/>
    </xf>
    <xf numFmtId="0" fontId="6" fillId="0" borderId="21" xfId="2" applyFont="1" applyBorder="1" applyAlignment="1">
      <alignment horizontal="left" vertical="center" wrapText="1"/>
    </xf>
    <xf numFmtId="0" fontId="6" fillId="0" borderId="6" xfId="2" applyFont="1" applyBorder="1" applyAlignment="1">
      <alignment horizontal="left" vertical="center" wrapText="1"/>
    </xf>
    <xf numFmtId="165" fontId="7" fillId="3" borderId="1" xfId="0" applyNumberFormat="1" applyFont="1" applyFill="1" applyBorder="1" applyAlignment="1">
      <alignment horizontal="right" vertical="center"/>
    </xf>
    <xf numFmtId="0" fontId="5" fillId="2" borderId="8" xfId="2" applyFont="1" applyFill="1" applyBorder="1" applyAlignment="1">
      <alignment horizontal="center" vertical="center"/>
    </xf>
    <xf numFmtId="0" fontId="5" fillId="2" borderId="22" xfId="2" applyFont="1" applyFill="1" applyBorder="1" applyAlignment="1">
      <alignment horizontal="center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5" xfId="2" applyFont="1" applyFill="1" applyBorder="1" applyAlignment="1">
      <alignment horizontal="center" vertical="center"/>
    </xf>
    <xf numFmtId="0" fontId="5" fillId="2" borderId="21" xfId="2" applyFont="1" applyFill="1" applyBorder="1" applyAlignment="1">
      <alignment horizontal="center" vertical="center"/>
    </xf>
    <xf numFmtId="0" fontId="5" fillId="2" borderId="6" xfId="2" applyFont="1" applyFill="1" applyBorder="1" applyAlignment="1">
      <alignment horizontal="center" vertical="center"/>
    </xf>
    <xf numFmtId="0" fontId="3" fillId="0" borderId="8" xfId="2" applyFont="1" applyBorder="1" applyAlignment="1">
      <alignment horizontal="left" vertical="center"/>
    </xf>
    <xf numFmtId="0" fontId="3" fillId="0" borderId="22" xfId="2" applyFont="1" applyBorder="1" applyAlignment="1">
      <alignment horizontal="left" vertical="center"/>
    </xf>
    <xf numFmtId="0" fontId="3" fillId="0" borderId="9" xfId="2" applyFont="1" applyBorder="1" applyAlignment="1">
      <alignment horizontal="left" vertical="center"/>
    </xf>
    <xf numFmtId="0" fontId="3" fillId="2" borderId="8" xfId="0" applyFont="1" applyFill="1" applyBorder="1" applyAlignment="1">
      <alignment horizontal="left" vertical="top"/>
    </xf>
    <xf numFmtId="0" fontId="3" fillId="2" borderId="9" xfId="0" applyFont="1" applyFill="1" applyBorder="1" applyAlignment="1">
      <alignment horizontal="left" vertical="top"/>
    </xf>
    <xf numFmtId="0" fontId="5" fillId="2" borderId="5" xfId="1" applyFont="1" applyFill="1" applyBorder="1" applyAlignment="1">
      <alignment horizontal="center" vertical="center"/>
    </xf>
    <xf numFmtId="0" fontId="5" fillId="2" borderId="6" xfId="1" applyFont="1" applyFill="1" applyBorder="1" applyAlignment="1">
      <alignment horizontal="center" vertical="center"/>
    </xf>
    <xf numFmtId="0" fontId="3" fillId="0" borderId="5" xfId="2" applyFont="1" applyBorder="1" applyAlignment="1">
      <alignment vertical="top"/>
    </xf>
    <xf numFmtId="0" fontId="3" fillId="0" borderId="21" xfId="2" applyFont="1" applyBorder="1" applyAlignment="1">
      <alignment vertical="top"/>
    </xf>
    <xf numFmtId="0" fontId="3" fillId="0" borderId="6" xfId="2" applyFont="1" applyBorder="1" applyAlignment="1">
      <alignment vertical="top"/>
    </xf>
    <xf numFmtId="0" fontId="3" fillId="0" borderId="20" xfId="2" applyFont="1" applyBorder="1" applyAlignment="1">
      <alignment horizontal="left" vertical="center"/>
    </xf>
    <xf numFmtId="0" fontId="3" fillId="0" borderId="0" xfId="2" applyFont="1" applyAlignment="1">
      <alignment horizontal="left" vertical="center"/>
    </xf>
    <xf numFmtId="0" fontId="3" fillId="0" borderId="5" xfId="2" applyFont="1" applyBorder="1" applyAlignment="1">
      <alignment horizontal="left" vertical="center"/>
    </xf>
    <xf numFmtId="0" fontId="3" fillId="0" borderId="64" xfId="2" applyFont="1" applyBorder="1" applyAlignment="1">
      <alignment horizontal="left" vertical="center"/>
    </xf>
    <xf numFmtId="0" fontId="3" fillId="0" borderId="6" xfId="2" applyFont="1" applyBorder="1" applyAlignment="1">
      <alignment horizontal="left" vertical="center"/>
    </xf>
    <xf numFmtId="0" fontId="3" fillId="0" borderId="4" xfId="2" applyFont="1" applyBorder="1" applyAlignment="1">
      <alignment horizontal="left" vertical="center"/>
    </xf>
    <xf numFmtId="0" fontId="3" fillId="0" borderId="8" xfId="2" applyFont="1" applyBorder="1" applyAlignment="1">
      <alignment horizontal="left" vertical="top"/>
    </xf>
    <xf numFmtId="0" fontId="3" fillId="0" borderId="22" xfId="2" applyFont="1" applyBorder="1" applyAlignment="1">
      <alignment horizontal="left" vertical="top"/>
    </xf>
    <xf numFmtId="0" fontId="3" fillId="0" borderId="9" xfId="2" applyFont="1" applyBorder="1" applyAlignment="1">
      <alignment horizontal="left" vertical="top"/>
    </xf>
    <xf numFmtId="0" fontId="3" fillId="0" borderId="20" xfId="2" applyFont="1" applyBorder="1" applyAlignment="1">
      <alignment horizontal="left" vertical="center" wrapText="1"/>
    </xf>
    <xf numFmtId="0" fontId="3" fillId="0" borderId="0" xfId="2" applyFont="1" applyAlignment="1">
      <alignment horizontal="left" vertical="center" wrapText="1"/>
    </xf>
    <xf numFmtId="0" fontId="3" fillId="0" borderId="4" xfId="2" applyFont="1" applyBorder="1" applyAlignment="1">
      <alignment horizontal="left" vertical="center" wrapText="1"/>
    </xf>
    <xf numFmtId="49" fontId="8" fillId="3" borderId="7" xfId="2" applyNumberFormat="1" applyFont="1" applyFill="1" applyBorder="1" applyAlignment="1">
      <alignment horizontal="left" vertical="center"/>
    </xf>
    <xf numFmtId="49" fontId="8" fillId="3" borderId="10" xfId="2" applyNumberFormat="1" applyFont="1" applyFill="1" applyBorder="1" applyAlignment="1">
      <alignment horizontal="left" vertical="center"/>
    </xf>
    <xf numFmtId="49" fontId="18" fillId="7" borderId="11" xfId="2" applyNumberFormat="1" applyFont="1" applyFill="1" applyBorder="1" applyAlignment="1">
      <alignment horizontal="left" vertical="center"/>
    </xf>
    <xf numFmtId="49" fontId="18" fillId="7" borderId="9" xfId="2" applyNumberFormat="1" applyFont="1" applyFill="1" applyBorder="1" applyAlignment="1">
      <alignment horizontal="left" vertical="center"/>
    </xf>
    <xf numFmtId="165" fontId="19" fillId="7" borderId="11" xfId="0" applyNumberFormat="1" applyFont="1" applyFill="1" applyBorder="1" applyAlignment="1">
      <alignment horizontal="right" vertical="center"/>
    </xf>
    <xf numFmtId="0" fontId="3" fillId="0" borderId="5" xfId="2" applyFont="1" applyBorder="1" applyAlignment="1">
      <alignment horizontal="center" vertical="center"/>
    </xf>
    <xf numFmtId="0" fontId="3" fillId="0" borderId="21" xfId="2" applyFont="1" applyBorder="1" applyAlignment="1">
      <alignment horizontal="center" vertical="center"/>
    </xf>
    <xf numFmtId="0" fontId="3" fillId="0" borderId="6" xfId="2" applyFont="1" applyBorder="1" applyAlignment="1">
      <alignment horizontal="center" vertical="center"/>
    </xf>
    <xf numFmtId="49" fontId="8" fillId="6" borderId="7" xfId="2" applyNumberFormat="1" applyFont="1" applyFill="1" applyBorder="1" applyAlignment="1">
      <alignment horizontal="left" vertical="center"/>
    </xf>
    <xf numFmtId="49" fontId="8" fillId="6" borderId="10" xfId="2" applyNumberFormat="1" applyFont="1" applyFill="1" applyBorder="1" applyAlignment="1">
      <alignment horizontal="left" vertical="center"/>
    </xf>
    <xf numFmtId="49" fontId="8" fillId="6" borderId="2" xfId="2" applyNumberFormat="1" applyFont="1" applyFill="1" applyBorder="1" applyAlignment="1">
      <alignment horizontal="left" vertical="center"/>
    </xf>
    <xf numFmtId="0" fontId="5" fillId="5" borderId="8" xfId="2" applyFont="1" applyFill="1" applyBorder="1" applyAlignment="1">
      <alignment horizontal="center" vertical="center"/>
    </xf>
    <xf numFmtId="0" fontId="5" fillId="5" borderId="22" xfId="2" applyFont="1" applyFill="1" applyBorder="1" applyAlignment="1">
      <alignment horizontal="center" vertical="center"/>
    </xf>
    <xf numFmtId="0" fontId="5" fillId="5" borderId="9" xfId="2" applyFont="1" applyFill="1" applyBorder="1" applyAlignment="1">
      <alignment horizontal="center" vertical="center"/>
    </xf>
    <xf numFmtId="0" fontId="5" fillId="5" borderId="5" xfId="2" applyFont="1" applyFill="1" applyBorder="1" applyAlignment="1">
      <alignment horizontal="center" vertical="center"/>
    </xf>
    <xf numFmtId="0" fontId="5" fillId="5" borderId="21" xfId="2" applyFont="1" applyFill="1" applyBorder="1" applyAlignment="1">
      <alignment horizontal="center" vertical="center"/>
    </xf>
    <xf numFmtId="0" fontId="5" fillId="5" borderId="6" xfId="2" applyFont="1" applyFill="1" applyBorder="1" applyAlignment="1">
      <alignment horizontal="center" vertical="center"/>
    </xf>
    <xf numFmtId="0" fontId="3" fillId="0" borderId="21" xfId="2" applyFont="1" applyBorder="1" applyAlignment="1">
      <alignment horizontal="left" vertical="center"/>
    </xf>
    <xf numFmtId="0" fontId="3" fillId="0" borderId="5" xfId="2" applyFont="1" applyBorder="1" applyAlignment="1">
      <alignment horizontal="center" vertical="top"/>
    </xf>
    <xf numFmtId="0" fontId="3" fillId="0" borderId="21" xfId="2" applyFont="1" applyBorder="1" applyAlignment="1">
      <alignment horizontal="center" vertical="top"/>
    </xf>
    <xf numFmtId="0" fontId="3" fillId="0" borderId="6" xfId="2" applyFont="1" applyBorder="1" applyAlignment="1">
      <alignment horizontal="center" vertical="top"/>
    </xf>
    <xf numFmtId="0" fontId="8" fillId="4" borderId="7" xfId="2" applyFont="1" applyFill="1" applyBorder="1" applyAlignment="1">
      <alignment horizontal="center" vertical="center"/>
    </xf>
    <xf numFmtId="0" fontId="8" fillId="4" borderId="10" xfId="2" applyFont="1" applyFill="1" applyBorder="1" applyAlignment="1">
      <alignment horizontal="center" vertical="center"/>
    </xf>
    <xf numFmtId="0" fontId="8" fillId="4" borderId="2" xfId="2" applyFont="1" applyFill="1" applyBorder="1" applyAlignment="1">
      <alignment horizontal="center" vertical="center"/>
    </xf>
    <xf numFmtId="0" fontId="3" fillId="0" borderId="1" xfId="2" applyFont="1" applyBorder="1" applyAlignment="1">
      <alignment horizontal="left" vertical="center"/>
    </xf>
    <xf numFmtId="0" fontId="8" fillId="3" borderId="15" xfId="2" applyFont="1" applyFill="1" applyBorder="1" applyAlignment="1">
      <alignment vertical="center"/>
    </xf>
    <xf numFmtId="0" fontId="8" fillId="3" borderId="22" xfId="2" applyFont="1" applyFill="1" applyBorder="1" applyAlignment="1">
      <alignment vertical="center"/>
    </xf>
    <xf numFmtId="2" fontId="8" fillId="4" borderId="14" xfId="0" applyNumberFormat="1" applyFont="1" applyFill="1" applyBorder="1" applyAlignment="1">
      <alignment vertical="center" wrapText="1"/>
    </xf>
    <xf numFmtId="2" fontId="8" fillId="4" borderId="10" xfId="0" applyNumberFormat="1" applyFont="1" applyFill="1" applyBorder="1" applyAlignment="1">
      <alignment vertical="center" wrapText="1"/>
    </xf>
    <xf numFmtId="0" fontId="3" fillId="0" borderId="7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8" fillId="3" borderId="13" xfId="2" applyFont="1" applyFill="1" applyBorder="1" applyAlignment="1">
      <alignment horizontal="left" vertical="center"/>
    </xf>
    <xf numFmtId="0" fontId="8" fillId="3" borderId="60" xfId="2" applyFont="1" applyFill="1" applyBorder="1" applyAlignment="1">
      <alignment horizontal="left" vertical="center"/>
    </xf>
    <xf numFmtId="0" fontId="3" fillId="0" borderId="49" xfId="0" applyFont="1" applyBorder="1" applyAlignment="1">
      <alignment horizontal="left" vertical="center"/>
    </xf>
    <xf numFmtId="0" fontId="3" fillId="0" borderId="50" xfId="0" applyFont="1" applyBorder="1" applyAlignment="1">
      <alignment horizontal="left" vertical="center"/>
    </xf>
    <xf numFmtId="0" fontId="3" fillId="0" borderId="51" xfId="0" applyFont="1" applyBorder="1" applyAlignment="1">
      <alignment horizontal="left" vertical="center"/>
    </xf>
    <xf numFmtId="0" fontId="3" fillId="0" borderId="39" xfId="0" applyFont="1" applyBorder="1" applyAlignment="1">
      <alignment horizontal="left" vertical="center"/>
    </xf>
    <xf numFmtId="0" fontId="3" fillId="0" borderId="54" xfId="0" applyFont="1" applyBorder="1" applyAlignment="1">
      <alignment horizontal="left" vertical="center"/>
    </xf>
    <xf numFmtId="0" fontId="3" fillId="0" borderId="46" xfId="0" applyFont="1" applyBorder="1" applyAlignment="1">
      <alignment horizontal="left" vertical="center"/>
    </xf>
    <xf numFmtId="0" fontId="5" fillId="2" borderId="23" xfId="2" applyFont="1" applyFill="1" applyBorder="1" applyAlignment="1">
      <alignment horizontal="center" vertical="center"/>
    </xf>
    <xf numFmtId="0" fontId="5" fillId="2" borderId="24" xfId="2" applyFont="1" applyFill="1" applyBorder="1" applyAlignment="1">
      <alignment horizontal="center" vertical="center"/>
    </xf>
    <xf numFmtId="0" fontId="5" fillId="2" borderId="40" xfId="2" applyFont="1" applyFill="1" applyBorder="1" applyAlignment="1">
      <alignment horizontal="center" vertical="center"/>
    </xf>
    <xf numFmtId="0" fontId="5" fillId="2" borderId="41" xfId="2" applyFont="1" applyFill="1" applyBorder="1" applyAlignment="1">
      <alignment horizontal="center" vertical="center"/>
    </xf>
    <xf numFmtId="0" fontId="3" fillId="0" borderId="27" xfId="2" applyFont="1" applyBorder="1" applyAlignment="1">
      <alignment horizontal="left" vertical="center"/>
    </xf>
    <xf numFmtId="0" fontId="3" fillId="0" borderId="60" xfId="2" applyFont="1" applyBorder="1" applyAlignment="1">
      <alignment horizontal="left" vertical="center"/>
    </xf>
    <xf numFmtId="0" fontId="3" fillId="0" borderId="28" xfId="2" applyFont="1" applyBorder="1" applyAlignment="1">
      <alignment horizontal="left" vertical="center"/>
    </xf>
    <xf numFmtId="0" fontId="6" fillId="0" borderId="27" xfId="0" applyFont="1" applyBorder="1" applyAlignment="1">
      <alignment horizontal="left" vertical="center" wrapText="1"/>
    </xf>
    <xf numFmtId="0" fontId="6" fillId="0" borderId="60" xfId="0" applyFont="1" applyBorder="1" applyAlignment="1">
      <alignment horizontal="left" vertical="center" wrapText="1"/>
    </xf>
    <xf numFmtId="0" fontId="3" fillId="0" borderId="61" xfId="0" applyFont="1" applyBorder="1" applyAlignment="1">
      <alignment horizontal="left" vertical="center" wrapText="1"/>
    </xf>
    <xf numFmtId="0" fontId="3" fillId="0" borderId="38" xfId="2" applyFont="1" applyBorder="1" applyAlignment="1">
      <alignment horizontal="left" vertical="center"/>
    </xf>
    <xf numFmtId="0" fontId="3" fillId="0" borderId="44" xfId="2" applyFont="1" applyBorder="1" applyAlignment="1">
      <alignment horizontal="left" vertical="center"/>
    </xf>
    <xf numFmtId="0" fontId="3" fillId="0" borderId="43" xfId="2" applyFont="1" applyBorder="1" applyAlignment="1">
      <alignment horizontal="left" vertical="center"/>
    </xf>
    <xf numFmtId="0" fontId="3" fillId="0" borderId="29" xfId="2" applyFont="1" applyBorder="1" applyAlignment="1">
      <alignment horizontal="left" vertical="center"/>
    </xf>
    <xf numFmtId="0" fontId="3" fillId="0" borderId="59" xfId="2" applyFont="1" applyBorder="1" applyAlignment="1">
      <alignment horizontal="left" vertical="center"/>
    </xf>
    <xf numFmtId="0" fontId="3" fillId="0" borderId="30" xfId="2" applyFont="1" applyBorder="1" applyAlignment="1">
      <alignment horizontal="left" vertical="center"/>
    </xf>
    <xf numFmtId="0" fontId="3" fillId="0" borderId="14" xfId="0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0" fontId="3" fillId="0" borderId="63" xfId="2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8" fillId="3" borderId="62" xfId="2" applyFont="1" applyFill="1" applyBorder="1" applyAlignment="1">
      <alignment horizontal="left" vertical="center"/>
    </xf>
    <xf numFmtId="0" fontId="3" fillId="0" borderId="55" xfId="0" applyFont="1" applyBorder="1" applyAlignment="1">
      <alignment horizontal="left" vertical="center"/>
    </xf>
    <xf numFmtId="0" fontId="3" fillId="0" borderId="1" xfId="2" applyFont="1" applyBorder="1" applyAlignment="1">
      <alignment horizontal="left" vertical="center" wrapText="1"/>
    </xf>
    <xf numFmtId="0" fontId="3" fillId="0" borderId="7" xfId="2" applyFont="1" applyBorder="1" applyAlignment="1">
      <alignment horizontal="left" vertical="center" wrapText="1"/>
    </xf>
    <xf numFmtId="0" fontId="8" fillId="3" borderId="1" xfId="2" applyFont="1" applyFill="1" applyBorder="1" applyAlignment="1">
      <alignment horizontal="left" vertical="center"/>
    </xf>
    <xf numFmtId="0" fontId="8" fillId="3" borderId="14" xfId="2" applyFont="1" applyFill="1" applyBorder="1" applyAlignment="1">
      <alignment vertical="center"/>
    </xf>
    <xf numFmtId="0" fontId="8" fillId="3" borderId="10" xfId="2" applyFont="1" applyFill="1" applyBorder="1" applyAlignment="1">
      <alignment vertical="center"/>
    </xf>
    <xf numFmtId="0" fontId="3" fillId="0" borderId="63" xfId="2" applyFont="1" applyBorder="1" applyAlignment="1">
      <alignment horizontal="left" vertical="center" wrapText="1"/>
    </xf>
    <xf numFmtId="0" fontId="3" fillId="0" borderId="64" xfId="2" applyFont="1" applyBorder="1" applyAlignment="1">
      <alignment horizontal="left" vertical="center" wrapText="1"/>
    </xf>
    <xf numFmtId="2" fontId="13" fillId="4" borderId="38" xfId="0" applyNumberFormat="1" applyFont="1" applyFill="1" applyBorder="1" applyAlignment="1">
      <alignment vertical="center" wrapText="1"/>
    </xf>
    <xf numFmtId="2" fontId="13" fillId="4" borderId="44" xfId="0" applyNumberFormat="1" applyFont="1" applyFill="1" applyBorder="1" applyAlignment="1">
      <alignment vertical="center" wrapText="1"/>
    </xf>
    <xf numFmtId="2" fontId="13" fillId="4" borderId="43" xfId="0" applyNumberFormat="1" applyFont="1" applyFill="1" applyBorder="1" applyAlignment="1">
      <alignment vertical="center" wrapText="1"/>
    </xf>
    <xf numFmtId="49" fontId="3" fillId="0" borderId="49" xfId="2" applyNumberFormat="1" applyFont="1" applyBorder="1" applyAlignment="1">
      <alignment vertical="center" wrapText="1"/>
    </xf>
    <xf numFmtId="49" fontId="3" fillId="0" borderId="50" xfId="2" applyNumberFormat="1" applyFont="1" applyBorder="1" applyAlignment="1">
      <alignment vertical="center" wrapText="1"/>
    </xf>
    <xf numFmtId="49" fontId="3" fillId="0" borderId="51" xfId="2" applyNumberFormat="1" applyFont="1" applyBorder="1" applyAlignment="1">
      <alignment vertical="center" wrapText="1"/>
    </xf>
    <xf numFmtId="2" fontId="9" fillId="0" borderId="49" xfId="0" applyNumberFormat="1" applyFont="1" applyBorder="1" applyAlignment="1">
      <alignment vertical="center" wrapText="1"/>
    </xf>
    <xf numFmtId="2" fontId="9" fillId="0" borderId="50" xfId="0" applyNumberFormat="1" applyFont="1" applyBorder="1" applyAlignment="1">
      <alignment vertical="center" wrapText="1"/>
    </xf>
    <xf numFmtId="2" fontId="9" fillId="0" borderId="51" xfId="0" applyNumberFormat="1" applyFont="1" applyBorder="1" applyAlignment="1">
      <alignment vertical="center" wrapText="1"/>
    </xf>
    <xf numFmtId="0" fontId="3" fillId="0" borderId="37" xfId="2" applyFont="1" applyBorder="1" applyAlignment="1">
      <alignment horizontal="left" vertical="center"/>
    </xf>
    <xf numFmtId="0" fontId="3" fillId="0" borderId="16" xfId="2" applyFont="1" applyBorder="1" applyAlignment="1">
      <alignment horizontal="left" vertical="center"/>
    </xf>
    <xf numFmtId="0" fontId="3" fillId="0" borderId="25" xfId="2" applyFont="1" applyBorder="1" applyAlignment="1">
      <alignment horizontal="left" vertical="center"/>
    </xf>
    <xf numFmtId="49" fontId="8" fillId="3" borderId="65" xfId="2" applyNumberFormat="1" applyFont="1" applyFill="1" applyBorder="1" applyAlignment="1">
      <alignment horizontal="left" vertical="center"/>
    </xf>
    <xf numFmtId="49" fontId="8" fillId="3" borderId="58" xfId="2" applyNumberFormat="1" applyFont="1" applyFill="1" applyBorder="1" applyAlignment="1">
      <alignment horizontal="left" vertical="center"/>
    </xf>
    <xf numFmtId="0" fontId="3" fillId="0" borderId="27" xfId="2" applyFont="1" applyBorder="1" applyAlignment="1">
      <alignment vertical="center"/>
    </xf>
    <xf numFmtId="0" fontId="3" fillId="0" borderId="60" xfId="2" applyFont="1" applyBorder="1" applyAlignment="1">
      <alignment vertical="center"/>
    </xf>
    <xf numFmtId="0" fontId="3" fillId="0" borderId="28" xfId="2" applyFont="1" applyBorder="1" applyAlignment="1">
      <alignment vertical="center"/>
    </xf>
    <xf numFmtId="0" fontId="3" fillId="0" borderId="60" xfId="0" applyFont="1" applyBorder="1" applyAlignment="1">
      <alignment horizontal="left" vertical="center" wrapText="1"/>
    </xf>
    <xf numFmtId="49" fontId="8" fillId="3" borderId="49" xfId="2" applyNumberFormat="1" applyFont="1" applyFill="1" applyBorder="1" applyAlignment="1">
      <alignment vertical="center"/>
    </xf>
    <xf numFmtId="49" fontId="8" fillId="3" borderId="50" xfId="2" applyNumberFormat="1" applyFont="1" applyFill="1" applyBorder="1" applyAlignment="1">
      <alignment vertical="center"/>
    </xf>
    <xf numFmtId="49" fontId="8" fillId="3" borderId="51" xfId="2" applyNumberFormat="1" applyFont="1" applyFill="1" applyBorder="1" applyAlignment="1">
      <alignment vertical="center"/>
    </xf>
    <xf numFmtId="0" fontId="8" fillId="3" borderId="49" xfId="0" applyFont="1" applyFill="1" applyBorder="1" applyAlignment="1">
      <alignment vertical="center" wrapText="1"/>
    </xf>
    <xf numFmtId="0" fontId="8" fillId="3" borderId="50" xfId="0" applyFont="1" applyFill="1" applyBorder="1" applyAlignment="1">
      <alignment vertical="center" wrapText="1"/>
    </xf>
    <xf numFmtId="0" fontId="8" fillId="3" borderId="51" xfId="0" applyFont="1" applyFill="1" applyBorder="1" applyAlignment="1">
      <alignment vertical="center" wrapText="1"/>
    </xf>
    <xf numFmtId="0" fontId="3" fillId="0" borderId="49" xfId="0" applyFont="1" applyBorder="1" applyAlignment="1">
      <alignment vertical="center" wrapText="1"/>
    </xf>
    <xf numFmtId="0" fontId="3" fillId="0" borderId="51" xfId="0" applyFont="1" applyBorder="1" applyAlignment="1">
      <alignment vertical="center" wrapText="1"/>
    </xf>
    <xf numFmtId="0" fontId="3" fillId="2" borderId="8" xfId="0" applyFont="1" applyFill="1" applyBorder="1" applyAlignment="1">
      <alignment horizontal="left" vertical="center"/>
    </xf>
    <xf numFmtId="0" fontId="3" fillId="2" borderId="22" xfId="0" applyFont="1" applyFill="1" applyBorder="1" applyAlignment="1">
      <alignment horizontal="left" vertical="center"/>
    </xf>
    <xf numFmtId="0" fontId="5" fillId="2" borderId="21" xfId="1" applyFont="1" applyFill="1" applyBorder="1" applyAlignment="1">
      <alignment horizontal="center" vertical="center"/>
    </xf>
    <xf numFmtId="49" fontId="8" fillId="3" borderId="1" xfId="2" applyNumberFormat="1" applyFont="1" applyFill="1" applyBorder="1" applyAlignment="1">
      <alignment horizontal="center" vertical="center" textRotation="90"/>
    </xf>
    <xf numFmtId="49" fontId="8" fillId="3" borderId="11" xfId="2" applyNumberFormat="1" applyFont="1" applyFill="1" applyBorder="1" applyAlignment="1">
      <alignment horizontal="center" vertical="center" textRotation="90"/>
    </xf>
    <xf numFmtId="49" fontId="8" fillId="3" borderId="1" xfId="2" applyNumberFormat="1" applyFont="1" applyFill="1" applyBorder="1" applyAlignment="1">
      <alignment horizontal="center" vertical="center"/>
    </xf>
    <xf numFmtId="49" fontId="8" fillId="3" borderId="11" xfId="2" applyNumberFormat="1" applyFont="1" applyFill="1" applyBorder="1" applyAlignment="1">
      <alignment horizontal="center" vertical="center"/>
    </xf>
    <xf numFmtId="0" fontId="8" fillId="4" borderId="85" xfId="2" applyFont="1" applyFill="1" applyBorder="1" applyAlignment="1">
      <alignment horizontal="center" vertical="center" wrapText="1"/>
    </xf>
    <xf numFmtId="0" fontId="8" fillId="4" borderId="12" xfId="2" applyFont="1" applyFill="1" applyBorder="1" applyAlignment="1">
      <alignment horizontal="center" vertical="center" wrapText="1"/>
    </xf>
    <xf numFmtId="0" fontId="5" fillId="4" borderId="66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39" fillId="0" borderId="0" xfId="18" applyFont="1" applyAlignment="1">
      <alignment horizontal="center" vertical="center" wrapText="1"/>
    </xf>
    <xf numFmtId="0" fontId="24" fillId="0" borderId="68" xfId="11" applyFont="1" applyBorder="1" applyAlignment="1">
      <alignment horizontal="center" vertical="center"/>
    </xf>
    <xf numFmtId="0" fontId="24" fillId="0" borderId="70" xfId="11" applyFont="1" applyBorder="1" applyAlignment="1">
      <alignment horizontal="center" vertical="center"/>
    </xf>
    <xf numFmtId="0" fontId="24" fillId="0" borderId="69" xfId="11" applyFont="1" applyBorder="1" applyAlignment="1">
      <alignment horizontal="center" vertical="center"/>
    </xf>
    <xf numFmtId="0" fontId="28" fillId="8" borderId="68" xfId="13" applyFont="1" applyFill="1" applyBorder="1" applyAlignment="1">
      <alignment horizontal="center" vertical="center"/>
    </xf>
    <xf numFmtId="0" fontId="28" fillId="8" borderId="70" xfId="13" applyFont="1" applyFill="1" applyBorder="1" applyAlignment="1">
      <alignment horizontal="center" vertical="center"/>
    </xf>
    <xf numFmtId="0" fontId="28" fillId="8" borderId="69" xfId="13" applyFont="1" applyFill="1" applyBorder="1" applyAlignment="1">
      <alignment horizontal="center" vertical="center"/>
    </xf>
    <xf numFmtId="0" fontId="30" fillId="0" borderId="68" xfId="13" applyFont="1" applyBorder="1" applyAlignment="1">
      <alignment horizontal="left" vertical="center"/>
    </xf>
    <xf numFmtId="0" fontId="30" fillId="0" borderId="70" xfId="13" applyFont="1" applyBorder="1" applyAlignment="1">
      <alignment horizontal="left" vertical="center"/>
    </xf>
    <xf numFmtId="0" fontId="24" fillId="9" borderId="68" xfId="11" applyFont="1" applyFill="1" applyBorder="1" applyAlignment="1">
      <alignment horizontal="center" vertical="center"/>
    </xf>
    <xf numFmtId="0" fontId="24" fillId="9" borderId="70" xfId="11" applyFont="1" applyFill="1" applyBorder="1" applyAlignment="1">
      <alignment horizontal="center" vertical="center"/>
    </xf>
    <xf numFmtId="0" fontId="24" fillId="9" borderId="69" xfId="11" applyFont="1" applyFill="1" applyBorder="1" applyAlignment="1">
      <alignment horizontal="center" vertical="center"/>
    </xf>
    <xf numFmtId="0" fontId="28" fillId="3" borderId="76" xfId="13" applyFont="1" applyFill="1" applyBorder="1" applyAlignment="1">
      <alignment horizontal="center" vertical="center"/>
    </xf>
    <xf numFmtId="0" fontId="40" fillId="0" borderId="0" xfId="11" applyFont="1" applyAlignment="1">
      <alignment horizontal="center" vertical="center" wrapText="1"/>
    </xf>
    <xf numFmtId="0" fontId="47" fillId="13" borderId="8" xfId="8" applyFont="1" applyFill="1" applyBorder="1" applyAlignment="1">
      <alignment horizontal="center" vertical="center" wrapText="1"/>
    </xf>
    <xf numFmtId="0" fontId="47" fillId="13" borderId="9" xfId="8" applyFont="1" applyFill="1" applyBorder="1" applyAlignment="1">
      <alignment horizontal="center" vertical="center" wrapText="1"/>
    </xf>
    <xf numFmtId="0" fontId="47" fillId="13" borderId="66" xfId="8" applyFont="1" applyFill="1" applyBorder="1" applyAlignment="1">
      <alignment horizontal="center" vertical="center" wrapText="1"/>
    </xf>
    <xf numFmtId="0" fontId="47" fillId="13" borderId="82" xfId="8" applyFont="1" applyFill="1" applyBorder="1" applyAlignment="1">
      <alignment horizontal="center" vertical="center" wrapText="1"/>
    </xf>
    <xf numFmtId="0" fontId="47" fillId="13" borderId="7" xfId="8" applyFont="1" applyFill="1" applyBorder="1" applyAlignment="1">
      <alignment horizontal="center" vertical="center" wrapText="1"/>
    </xf>
    <xf numFmtId="0" fontId="47" fillId="13" borderId="2" xfId="8" applyFont="1" applyFill="1" applyBorder="1" applyAlignment="1">
      <alignment horizontal="center" vertical="center" wrapText="1"/>
    </xf>
    <xf numFmtId="0" fontId="46" fillId="0" borderId="0" xfId="8" applyFont="1" applyAlignment="1">
      <alignment horizontal="center" vertical="center"/>
    </xf>
    <xf numFmtId="0" fontId="47" fillId="13" borderId="4" xfId="8" applyFont="1" applyFill="1" applyBorder="1" applyAlignment="1">
      <alignment horizontal="center" vertical="center" wrapText="1"/>
    </xf>
    <xf numFmtId="0" fontId="47" fillId="13" borderId="11" xfId="8" applyFont="1" applyFill="1" applyBorder="1" applyAlignment="1">
      <alignment horizontal="center" vertical="center" wrapText="1"/>
    </xf>
    <xf numFmtId="0" fontId="47" fillId="13" borderId="81" xfId="8" applyFont="1" applyFill="1" applyBorder="1" applyAlignment="1">
      <alignment horizontal="center" vertical="center" wrapText="1"/>
    </xf>
    <xf numFmtId="0" fontId="47" fillId="13" borderId="12" xfId="8" applyFont="1" applyFill="1" applyBorder="1" applyAlignment="1">
      <alignment horizontal="center" vertical="center" wrapText="1"/>
    </xf>
    <xf numFmtId="0" fontId="47" fillId="13" borderId="10" xfId="8" applyFont="1" applyFill="1" applyBorder="1" applyAlignment="1">
      <alignment horizontal="center" vertical="center" wrapText="1"/>
    </xf>
  </cellXfs>
  <cellStyles count="20">
    <cellStyle name="Excel Built-in Normal 2" xfId="13" xr:uid="{56EBF187-2769-40B0-9D22-DEF35210830E}"/>
    <cellStyle name="Hiperlink 2" xfId="12" xr:uid="{DCFF90F4-B873-40AE-9CC4-EFB6079C759D}"/>
    <cellStyle name="Hiperlink 2 2" xfId="17" xr:uid="{A1060C2E-92A4-415B-B8F7-6CD6BA03ACF8}"/>
    <cellStyle name="Hiperlink 2 2 2" xfId="18" xr:uid="{83B0FDB2-96C2-4948-AF9E-802737D8AF03}"/>
    <cellStyle name="Moeda" xfId="4" builtinId="4"/>
    <cellStyle name="Moeda 3 2" xfId="19" xr:uid="{E9C7EF4A-C306-4372-9E13-BF1F2610EFED}"/>
    <cellStyle name="Moeda 5" xfId="9" xr:uid="{DC9542F7-E110-4D31-83DA-66874A862A5C}"/>
    <cellStyle name="Normal" xfId="0" builtinId="0"/>
    <cellStyle name="Normal 13" xfId="15" xr:uid="{B9D6871C-A4DE-4728-9649-B7EC0553D0CB}"/>
    <cellStyle name="Normal 2" xfId="6" xr:uid="{D22B2C90-0896-4EA8-B3BF-FABB8106518C}"/>
    <cellStyle name="Normal 3 2" xfId="8" xr:uid="{42191AD4-DE6E-4C01-B050-7BE86F6BD98D}"/>
    <cellStyle name="Normal 6 2 2" xfId="11" xr:uid="{2E547D8A-6539-431E-A6F0-8C2718819A32}"/>
    <cellStyle name="Normal_PP-II" xfId="1" xr:uid="{00000000-0005-0000-0000-000002000000}"/>
    <cellStyle name="Normal_PP-VI" xfId="2" xr:uid="{00000000-0005-0000-0000-000003000000}"/>
    <cellStyle name="Normal_PP-X" xfId="5" xr:uid="{BFDBCE85-C9DA-4C37-A731-EAB18EB53FD5}"/>
    <cellStyle name="Porcentagem" xfId="10" builtinId="5"/>
    <cellStyle name="Porcentagem 3 2" xfId="14" xr:uid="{602DC49C-5418-46A3-AE85-E9168C79BCD8}"/>
    <cellStyle name="Vírgula" xfId="3" builtinId="3"/>
    <cellStyle name="Vírgula 2 2" xfId="7" xr:uid="{FCAC5BCF-5C7C-4A1E-9B57-AE84325A71BA}"/>
    <cellStyle name="Vírgula 3 2" xfId="16" xr:uid="{B40B2092-BB73-45F6-93B1-E0801BCA1E7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BFBFB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D9"/>
      <color rgb="FFFFFFCC"/>
      <color rgb="FFFFFF99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29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externalLink" Target="externalLinks/externalLink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49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externalLink" Target="externalLinks/externalLink4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1</xdr:row>
          <xdr:rowOff>0</xdr:rowOff>
        </xdr:from>
        <xdr:to>
          <xdr:col>3</xdr:col>
          <xdr:colOff>438150</xdr:colOff>
          <xdr:row>4</xdr:row>
          <xdr:rowOff>104775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533400</xdr:colOff>
      <xdr:row>1</xdr:row>
      <xdr:rowOff>66675</xdr:rowOff>
    </xdr:from>
    <xdr:to>
      <xdr:col>10</xdr:col>
      <xdr:colOff>261744</xdr:colOff>
      <xdr:row>4</xdr:row>
      <xdr:rowOff>66675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676400" y="228600"/>
          <a:ext cx="4995669" cy="4857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0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000" b="1"/>
            <a:t>Companhia de Desenvolvimento dos Vales do São Francisco e do Parnaíba</a:t>
          </a:r>
        </a:p>
        <a:p>
          <a:pPr>
            <a:lnSpc>
              <a:spcPts val="900"/>
            </a:lnSpc>
          </a:pPr>
          <a:r>
            <a:rPr lang="pt-BR" sz="1000" b="1"/>
            <a:t>5ª GRD - 5ª Superintendência Regional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139411</xdr:colOff>
      <xdr:row>0</xdr:row>
      <xdr:rowOff>88323</xdr:rowOff>
    </xdr:from>
    <xdr:to>
      <xdr:col>2</xdr:col>
      <xdr:colOff>1645317</xdr:colOff>
      <xdr:row>0</xdr:row>
      <xdr:rowOff>646936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5" t="-174" r="-35" b="-174"/>
        <a:stretch>
          <a:fillRect/>
        </a:stretch>
      </xdr:blipFill>
      <xdr:spPr>
        <a:xfrm>
          <a:off x="139411" y="88323"/>
          <a:ext cx="2105981" cy="558613"/>
        </a:xfrm>
        <a:prstGeom prst="rect">
          <a:avLst/>
        </a:prstGeom>
        <a:solidFill>
          <a:srgbClr val="FFFFFF">
            <a:alpha val="0"/>
          </a:srgbClr>
        </a:solidFill>
        <a:ln>
          <a:noFill/>
        </a:ln>
      </xdr:spPr>
    </xdr:pic>
    <xdr:clientData/>
  </xdr:twoCellAnchor>
  <xdr:twoCellAnchor editAs="oneCell">
    <xdr:from>
      <xdr:col>0</xdr:col>
      <xdr:colOff>307181</xdr:colOff>
      <xdr:row>64</xdr:row>
      <xdr:rowOff>131922</xdr:rowOff>
    </xdr:from>
    <xdr:to>
      <xdr:col>2</xdr:col>
      <xdr:colOff>5255895</xdr:colOff>
      <xdr:row>84</xdr:row>
      <xdr:rowOff>160061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7181" y="16533972"/>
          <a:ext cx="5548789" cy="383813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5</xdr:col>
      <xdr:colOff>31651</xdr:colOff>
      <xdr:row>8</xdr:row>
      <xdr:rowOff>241558</xdr:rowOff>
    </xdr:from>
    <xdr:to>
      <xdr:col>7</xdr:col>
      <xdr:colOff>937191</xdr:colOff>
      <xdr:row>21</xdr:row>
      <xdr:rowOff>168984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401" y="3416558"/>
          <a:ext cx="4763165" cy="3229426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476250</xdr:colOff>
      <xdr:row>21</xdr:row>
      <xdr:rowOff>190500</xdr:rowOff>
    </xdr:from>
    <xdr:to>
      <xdr:col>8</xdr:col>
      <xdr:colOff>141957</xdr:colOff>
      <xdr:row>29</xdr:row>
      <xdr:rowOff>231322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021536" y="6531429"/>
          <a:ext cx="5421528" cy="2000250"/>
        </a:xfrm>
        <a:prstGeom prst="rect">
          <a:avLst/>
        </a:prstGeom>
      </xdr:spPr>
    </xdr:pic>
    <xdr:clientData/>
  </xdr:twoCellAnchor>
  <xdr:twoCellAnchor editAs="oneCell">
    <xdr:from>
      <xdr:col>5</xdr:col>
      <xdr:colOff>54428</xdr:colOff>
      <xdr:row>30</xdr:row>
      <xdr:rowOff>149678</xdr:rowOff>
    </xdr:from>
    <xdr:to>
      <xdr:col>8</xdr:col>
      <xdr:colOff>1119459</xdr:colOff>
      <xdr:row>41</xdr:row>
      <xdr:rowOff>37099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99714" y="8694964"/>
          <a:ext cx="6820852" cy="258163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42</xdr:row>
      <xdr:rowOff>0</xdr:rowOff>
    </xdr:from>
    <xdr:to>
      <xdr:col>7</xdr:col>
      <xdr:colOff>1718001</xdr:colOff>
      <xdr:row>52</xdr:row>
      <xdr:rowOff>129620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45286" y="11484429"/>
          <a:ext cx="5582429" cy="2524477"/>
        </a:xfrm>
        <a:prstGeom prst="rect">
          <a:avLst/>
        </a:prstGeom>
      </xdr:spPr>
    </xdr:pic>
    <xdr:clientData/>
  </xdr:twoCellAnchor>
  <xdr:twoCellAnchor editAs="oneCell">
    <xdr:from>
      <xdr:col>5</xdr:col>
      <xdr:colOff>111125</xdr:colOff>
      <xdr:row>62</xdr:row>
      <xdr:rowOff>126999</xdr:rowOff>
    </xdr:from>
    <xdr:to>
      <xdr:col>8</xdr:col>
      <xdr:colOff>1280690</xdr:colOff>
      <xdr:row>83</xdr:row>
      <xdr:rowOff>175608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51875" y="16414749"/>
          <a:ext cx="6916315" cy="4049109"/>
        </a:xfrm>
        <a:prstGeom prst="rect">
          <a:avLst/>
        </a:prstGeom>
      </xdr:spPr>
    </xdr:pic>
    <xdr:clientData/>
  </xdr:twoCellAnchor>
  <xdr:twoCellAnchor editAs="oneCell">
    <xdr:from>
      <xdr:col>10</xdr:col>
      <xdr:colOff>1539875</xdr:colOff>
      <xdr:row>7</xdr:row>
      <xdr:rowOff>111126</xdr:rowOff>
    </xdr:from>
    <xdr:to>
      <xdr:col>18</xdr:col>
      <xdr:colOff>666750</xdr:colOff>
      <xdr:row>37</xdr:row>
      <xdr:rowOff>1484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40375" y="3032126"/>
          <a:ext cx="6191250" cy="7510358"/>
        </a:xfrm>
        <a:prstGeom prst="rect">
          <a:avLst/>
        </a:prstGeom>
      </xdr:spPr>
    </xdr:pic>
    <xdr:clientData/>
  </xdr:twoCellAnchor>
  <xdr:twoCellAnchor editAs="oneCell">
    <xdr:from>
      <xdr:col>22</xdr:col>
      <xdr:colOff>174625</xdr:colOff>
      <xdr:row>7</xdr:row>
      <xdr:rowOff>95250</xdr:rowOff>
    </xdr:from>
    <xdr:to>
      <xdr:col>30</xdr:col>
      <xdr:colOff>79375</xdr:colOff>
      <xdr:row>36</xdr:row>
      <xdr:rowOff>40809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7019250" y="3016250"/>
          <a:ext cx="7905750" cy="7311559"/>
        </a:xfrm>
        <a:prstGeom prst="rect">
          <a:avLst/>
        </a:prstGeom>
      </xdr:spPr>
    </xdr:pic>
    <xdr:clientData/>
  </xdr:twoCellAnchor>
  <xdr:twoCellAnchor editAs="oneCell">
    <xdr:from>
      <xdr:col>29</xdr:col>
      <xdr:colOff>936625</xdr:colOff>
      <xdr:row>22</xdr:row>
      <xdr:rowOff>127000</xdr:rowOff>
    </xdr:from>
    <xdr:to>
      <xdr:col>32</xdr:col>
      <xdr:colOff>181240</xdr:colOff>
      <xdr:row>35</xdr:row>
      <xdr:rowOff>54426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813875" y="6858000"/>
          <a:ext cx="1895740" cy="32294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PSB\Downloads\Proposta%20Finaceir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YANE~1.CAR/AppData/Local/Temp/PLANILHA%20RECUPERA&#199;&#195;O%20DE%20CANAIS/DOCUMENTOS%20PARA%20LICITA&#199;&#195;O/PCVOR%20RECUPERA&#199;&#195;O%20CANAIS%20ITIUBA%20E%20BOACICA%202021%20-%20V12_JUNHO_%20DESONERADO%20-%20MATRIZ%20DE%20RISCO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6FC2155\Pr%20Etap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ictor.martin\Documents\Diversos\PARECER%20DE%20CUSTOS\Aguadas%20-%20Reforma%20e%20Readequa&#231;&#227;o%20Diversos%20Munic&#237;pios\Planilha%20de%20Aguadas%20-%20Parecer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PO-1146/Desktop/GEST&#195;O%20=%20CODEVASF/1.%20ADITIVO/1&#186;%20REPLANILHAMENTO/PLANILHA%20FINAL/Planilha%20Aditiva%20-%20EIXO%20NORTE%20-%20REPLAN.%2001%20-%20rev%2004.5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OI\Users\MM\Desktop\Planilha%20NOVO%20SICRO%20-%20MARM%20-%20final%20-%20Projeto%20NOVO%206%20-%20PE%2007-2020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TACILIO\SharedDocs\Documents%20and%20Settings\OTACILIO_\Meus%20documentos\OR&#199;AMENTOS\SC-487\NATALINA\DNER\Br116_R1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Guia%20Lopes%20BR267\OR&#199;AMENTO%20E%20CRONOGRAMA%20GLL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</sheetNames>
    <sheetDataSet>
      <sheetData sheetId="0" refreshError="1">
        <row r="11">
          <cell r="F11">
            <v>1</v>
          </cell>
        </row>
        <row r="58">
          <cell r="AG58" t="e">
            <v>#DIV/0!</v>
          </cell>
        </row>
        <row r="60">
          <cell r="AE60" t="e">
            <v>#DIV/0!</v>
          </cell>
          <cell r="AF60" t="e">
            <v>#DIV/0!</v>
          </cell>
          <cell r="AG60" t="e">
            <v>#DIV/0!</v>
          </cell>
        </row>
        <row r="62">
          <cell r="AE62" t="e">
            <v>#DIV/0!</v>
          </cell>
          <cell r="AF62" t="e">
            <v>#DIV/0!</v>
          </cell>
          <cell r="AG62" t="e">
            <v>#DIV/0!</v>
          </cell>
        </row>
        <row r="64">
          <cell r="AE64" t="e">
            <v>#DIV/0!</v>
          </cell>
          <cell r="AF64" t="e">
            <v>#DIV/0!</v>
          </cell>
          <cell r="AG64" t="e">
            <v>#DIV/0!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Planilha"/>
      <sheetName val="PNV 2008 - V1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ATO"/>
      <sheetName val="TLCB5"/>
      <sheetName val="TLMR"/>
      <sheetName val="MB"/>
      <sheetName val="Mão de Obra"/>
      <sheetName val="CROQUIS"/>
      <sheetName val="p a t o 99 b"/>
      <sheetName val="Página 16"/>
      <sheetName val="Planilha1"/>
      <sheetName val="1.6"/>
      <sheetName val="Proposta"/>
      <sheetName val="Produto 09"/>
      <sheetName val="Produto 10"/>
      <sheetName val="Produto 01"/>
      <sheetName val="Prod. 03A CREMA-CIB"/>
      <sheetName val="Produto Novo - I"/>
      <sheetName val="Contrato Inicial"/>
      <sheetName val="aux"/>
      <sheetName val="CPU's"/>
      <sheetName val="indices caracterizadores"/>
      <sheetName val="Percentual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>
        <row r="3">
          <cell r="B3">
            <v>0</v>
          </cell>
        </row>
      </sheetData>
      <sheetData sheetId="5">
        <row r="3">
          <cell r="B3">
            <v>0</v>
          </cell>
        </row>
      </sheetData>
      <sheetData sheetId="6">
        <row r="3">
          <cell r="B3">
            <v>0</v>
          </cell>
        </row>
      </sheetData>
      <sheetData sheetId="7"/>
      <sheetData sheetId="8"/>
      <sheetData sheetId="9">
        <row r="3">
          <cell r="B3">
            <v>85.3199462890625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 a t o 99 b"/>
      <sheetName val="DADOS"/>
      <sheetName val="INVENTÁRIO262"/>
      <sheetName val="SERVIÇOS"/>
      <sheetName val="61M-CBMI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RESUMO"/>
      <sheetName val="REAJU"/>
      <sheetName val="TSD-FOG"/>
      <sheetName val="Sub e base"/>
      <sheetName val="AGREGADOS"/>
      <sheetName val="RELATÓRIO"/>
      <sheetName val="DMT modelo"/>
      <sheetName val="Quadro Resumo"/>
      <sheetName val="aux"/>
      <sheetName val="Página 16"/>
      <sheetName val="Recuperação da Pista"/>
      <sheetName val="Anual"/>
      <sheetName val="estgg"/>
      <sheetName val="E"/>
      <sheetName val="F"/>
      <sheetName val="compos1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Rel-15ª med."/>
      <sheetName val="PMF"/>
      <sheetName val="Regula"/>
      <sheetName val="serviços"/>
      <sheetName val="tlmb"/>
      <sheetName val="Orçamento"/>
      <sheetName val="Dados"/>
      <sheetName val="eq"/>
      <sheetName val="mo"/>
      <sheetName val="aterro"/>
      <sheetName val="tsd"/>
      <sheetName val="1. Cadastro da LM"/>
      <sheetName val="4. Orçamento FD"/>
      <sheetName val="planilha"/>
      <sheetName val="Prod. Equip. Mec.1"/>
      <sheetName val="relatório-1ª med."/>
      <sheetName val="DIPRVS12"/>
      <sheetName val="ISSQN"/>
      <sheetName val="Produto 09"/>
      <sheetName val="Produto 10"/>
      <sheetName val="Produto 01"/>
      <sheetName val="Prod. 03A CREMA-CIB"/>
      <sheetName val="insumos básicos"/>
      <sheetName val="quadro 04 - planilhas preços"/>
      <sheetName val="reg_mec_fx_dm_"/>
      <sheetName val="Custo horário de Equip"/>
      <sheetName val="Custo Mão-de-Obra"/>
      <sheetName val="Res. dos Materias - Atividade"/>
      <sheetName val="Sicro"/>
      <sheetName val="COMP-AC"/>
      <sheetName val="COMP-AM"/>
      <sheetName val="COMP-CE"/>
      <sheetName val="COMP-MA"/>
      <sheetName val="COMP-MT"/>
      <sheetName val="COMP-PA"/>
      <sheetName val="COMP-PI"/>
      <sheetName val="COMP-RN"/>
      <sheetName val="COMP-RR"/>
      <sheetName val="COMP-TO"/>
      <sheetName val="PREMISSAS"/>
      <sheetName val="Serv. Adm."/>
      <sheetName val="Mat. Bet.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RON.NOVO.ARIPUANA"/>
      <sheetName val="Custo do CM-30"/>
      <sheetName val="Cálculo"/>
      <sheetName val="Quadro + Gráfico"/>
      <sheetName val="Viga_Benkellman"/>
      <sheetName val="Conc 20"/>
      <sheetName val="memória de calculo_liquida"/>
      <sheetName val="Preços"/>
      <sheetName val="Desp. Apoio"/>
      <sheetName val="Proposta"/>
      <sheetName val="Carimbo de Nota"/>
      <sheetName val="Fresagem de Pista Ago-98"/>
      <sheetName val="P3"/>
      <sheetName val="PLANILHA ATUALIZADA"/>
      <sheetName val="Auxiliar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Resumo Geral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PROJETO"/>
      <sheetName val="BDI (EDITAL 2)"/>
      <sheetName val="Imai03"/>
      <sheetName val="NF 131"/>
      <sheetName val="ANALISES.XLS"/>
      <sheetName val="Read Me!"/>
      <sheetName val="Planilha orçamentária da PM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rmo da Proposta"/>
      <sheetName val="Planilha Orçamento"/>
      <sheetName val="Distâncias"/>
      <sheetName val="Composicão de custos"/>
      <sheetName val="CUSTOS UNITÁRIOS"/>
      <sheetName val="Composição auxiliar"/>
      <sheetName val="Instalação do Canteiro"/>
      <sheetName val="Administração Local"/>
      <sheetName val="Cronograma Fisico Financeiro"/>
      <sheetName val="Composição Encargos Sociais"/>
      <sheetName val="Detalhamento do BDI"/>
      <sheetName val="Dados da Licitante"/>
      <sheetName val="Relação das Despesas Indiretas"/>
      <sheetName val="MONTAGEM DA PROPOS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C4" t="str">
            <v>Código</v>
          </cell>
          <cell r="D4" t="str">
            <v>MATERIAL</v>
          </cell>
          <cell r="E4" t="str">
            <v>UND</v>
          </cell>
          <cell r="F4" t="str">
            <v>VALOR</v>
          </cell>
        </row>
        <row r="6">
          <cell r="C6" t="str">
            <v>AM01</v>
          </cell>
          <cell r="D6" t="str">
            <v>Aço D=4,2 mm CA 25</v>
          </cell>
          <cell r="E6" t="str">
            <v>kg</v>
          </cell>
          <cell r="F6">
            <v>2.77</v>
          </cell>
          <cell r="G6">
            <v>2.77</v>
          </cell>
        </row>
        <row r="7">
          <cell r="C7" t="str">
            <v>AM02</v>
          </cell>
          <cell r="D7" t="str">
            <v>Aço D=6,3 mm CA 25</v>
          </cell>
          <cell r="E7" t="str">
            <v>kg</v>
          </cell>
          <cell r="F7">
            <v>2.93</v>
          </cell>
          <cell r="G7">
            <v>2.93</v>
          </cell>
        </row>
        <row r="8">
          <cell r="C8" t="str">
            <v>AM03</v>
          </cell>
          <cell r="D8" t="str">
            <v>Aço D=10 mm CA 25</v>
          </cell>
          <cell r="E8" t="str">
            <v>kg</v>
          </cell>
          <cell r="F8">
            <v>2.73</v>
          </cell>
          <cell r="G8">
            <v>2.73</v>
          </cell>
        </row>
        <row r="9">
          <cell r="C9" t="str">
            <v>AM04</v>
          </cell>
          <cell r="D9" t="str">
            <v>Aço D=6,3 mm CA 50</v>
          </cell>
          <cell r="E9" t="str">
            <v>kg</v>
          </cell>
          <cell r="F9">
            <v>2.93</v>
          </cell>
          <cell r="G9">
            <v>2.93</v>
          </cell>
        </row>
        <row r="10">
          <cell r="C10" t="str">
            <v>AM05</v>
          </cell>
          <cell r="D10" t="str">
            <v>Aço D=10 mm CA 50</v>
          </cell>
          <cell r="E10" t="str">
            <v>kg</v>
          </cell>
          <cell r="F10">
            <v>2.73</v>
          </cell>
          <cell r="G10">
            <v>2.73</v>
          </cell>
        </row>
        <row r="11">
          <cell r="C11" t="str">
            <v>AM06</v>
          </cell>
          <cell r="D11" t="str">
            <v>Aço D=4,2 mm CA 60</v>
          </cell>
          <cell r="E11" t="str">
            <v>kg</v>
          </cell>
          <cell r="F11">
            <v>2.77</v>
          </cell>
          <cell r="G11">
            <v>2.77</v>
          </cell>
        </row>
        <row r="12">
          <cell r="C12" t="str">
            <v>AM07</v>
          </cell>
          <cell r="D12" t="str">
            <v>Aço D=5,0 mm CA 60</v>
          </cell>
          <cell r="E12" t="str">
            <v>kg</v>
          </cell>
          <cell r="F12">
            <v>2.77</v>
          </cell>
          <cell r="G12">
            <v>2.77</v>
          </cell>
        </row>
        <row r="13">
          <cell r="C13" t="str">
            <v>AM08</v>
          </cell>
          <cell r="D13" t="str">
            <v>Aço D=6,0 mm CA 60</v>
          </cell>
          <cell r="E13" t="str">
            <v>kg</v>
          </cell>
          <cell r="F13">
            <v>3.4</v>
          </cell>
          <cell r="G13">
            <v>3.4</v>
          </cell>
        </row>
        <row r="14">
          <cell r="C14" t="str">
            <v>AM09</v>
          </cell>
          <cell r="D14" t="str">
            <v>Mandíbula móvel p/ britador 6240C</v>
          </cell>
          <cell r="E14" t="str">
            <v>u/h</v>
          </cell>
          <cell r="F14">
            <v>15.42</v>
          </cell>
          <cell r="G14">
            <v>15.42</v>
          </cell>
        </row>
        <row r="15">
          <cell r="C15" t="str">
            <v>AM10</v>
          </cell>
          <cell r="D15" t="str">
            <v>Mandíbula fixa p/ britador 6240C</v>
          </cell>
          <cell r="E15" t="str">
            <v>u/h</v>
          </cell>
          <cell r="F15">
            <v>28.2</v>
          </cell>
          <cell r="G15">
            <v>28.2</v>
          </cell>
        </row>
        <row r="16">
          <cell r="C16" t="str">
            <v>AM11</v>
          </cell>
          <cell r="D16" t="str">
            <v>Revestimento móvel p/ britador 60TS</v>
          </cell>
          <cell r="E16" t="str">
            <v>u/h</v>
          </cell>
          <cell r="F16">
            <v>7.61</v>
          </cell>
          <cell r="G16">
            <v>7.61</v>
          </cell>
        </row>
        <row r="17">
          <cell r="C17" t="str">
            <v>AM12</v>
          </cell>
          <cell r="D17" t="str">
            <v>Revestimento fixo p/ britador 60TS</v>
          </cell>
          <cell r="E17" t="str">
            <v>u/h</v>
          </cell>
          <cell r="F17">
            <v>9.7200000000000006</v>
          </cell>
          <cell r="G17">
            <v>9.7200000000000006</v>
          </cell>
        </row>
        <row r="18">
          <cell r="C18" t="str">
            <v>AM19</v>
          </cell>
          <cell r="D18" t="str">
            <v>Mandíbula fixa p/ britador 4230</v>
          </cell>
          <cell r="E18" t="str">
            <v>u/h</v>
          </cell>
          <cell r="F18">
            <v>23.51</v>
          </cell>
          <cell r="G18">
            <v>23.51</v>
          </cell>
        </row>
        <row r="19">
          <cell r="C19" t="str">
            <v>AM20</v>
          </cell>
          <cell r="D19" t="str">
            <v>Mandíbula móvel p/ britador 4230</v>
          </cell>
          <cell r="E19" t="str">
            <v>u/h</v>
          </cell>
          <cell r="F19">
            <v>13.51</v>
          </cell>
          <cell r="G19">
            <v>13.51</v>
          </cell>
        </row>
        <row r="20">
          <cell r="C20" t="str">
            <v>AM25</v>
          </cell>
          <cell r="D20" t="str">
            <v>Mandíbula móvel para britador 80x50</v>
          </cell>
          <cell r="E20" t="str">
            <v>u/h</v>
          </cell>
          <cell r="F20">
            <v>27.04</v>
          </cell>
          <cell r="G20">
            <v>27.04</v>
          </cell>
        </row>
        <row r="21">
          <cell r="C21" t="str">
            <v>AM26</v>
          </cell>
          <cell r="D21" t="str">
            <v>Mandíbula fixa para britador 80x50</v>
          </cell>
          <cell r="E21" t="str">
            <v>u/h</v>
          </cell>
          <cell r="F21">
            <v>15.56</v>
          </cell>
          <cell r="G21">
            <v>15.56</v>
          </cell>
        </row>
        <row r="22">
          <cell r="C22" t="str">
            <v>AM27</v>
          </cell>
          <cell r="D22" t="str">
            <v>Revestimento móvel p/ britador 90TS</v>
          </cell>
          <cell r="E22" t="str">
            <v>u/h</v>
          </cell>
          <cell r="F22">
            <v>12.93</v>
          </cell>
          <cell r="G22">
            <v>12.93</v>
          </cell>
        </row>
        <row r="23">
          <cell r="C23" t="str">
            <v>AM28</v>
          </cell>
          <cell r="D23" t="str">
            <v>Revestimento fixo p/ britador 90TS</v>
          </cell>
          <cell r="E23" t="str">
            <v>u/h</v>
          </cell>
          <cell r="F23">
            <v>24.38</v>
          </cell>
          <cell r="G23">
            <v>24.38</v>
          </cell>
        </row>
        <row r="24">
          <cell r="C24" t="str">
            <v>AM29</v>
          </cell>
          <cell r="D24" t="str">
            <v>Revestimento móvel p/ britador 90TF</v>
          </cell>
          <cell r="E24" t="str">
            <v>u/h</v>
          </cell>
          <cell r="F24">
            <v>44.68</v>
          </cell>
          <cell r="G24">
            <v>44.68</v>
          </cell>
        </row>
        <row r="25">
          <cell r="C25" t="str">
            <v>AM30</v>
          </cell>
          <cell r="D25" t="str">
            <v>Revestimento fixo p/ britador 90TF</v>
          </cell>
          <cell r="E25" t="str">
            <v>u/h</v>
          </cell>
          <cell r="F25">
            <v>24.38</v>
          </cell>
          <cell r="G25">
            <v>24.38</v>
          </cell>
        </row>
        <row r="26">
          <cell r="C26" t="str">
            <v>AM35</v>
          </cell>
          <cell r="D26" t="str">
            <v>Brita 1 (Comercial) com DMT até 50 km 19mm</v>
          </cell>
          <cell r="E26" t="str">
            <v>m3</v>
          </cell>
          <cell r="F26">
            <v>72.8</v>
          </cell>
          <cell r="G26">
            <v>72.8</v>
          </cell>
        </row>
        <row r="27">
          <cell r="C27" t="str">
            <v>AM36</v>
          </cell>
          <cell r="D27" t="str">
            <v>Brita 2 (Comercial) com DMT até 50 km 25mm</v>
          </cell>
          <cell r="E27" t="str">
            <v>m3</v>
          </cell>
          <cell r="F27">
            <v>72.8</v>
          </cell>
          <cell r="G27">
            <v>72.8</v>
          </cell>
        </row>
        <row r="28">
          <cell r="C28" t="str">
            <v>AM37</v>
          </cell>
          <cell r="D28" t="str">
            <v>Brita 3 (Comercial) com DMT até 50 km 38mm</v>
          </cell>
          <cell r="E28" t="str">
            <v>m3</v>
          </cell>
          <cell r="F28">
            <v>72.8</v>
          </cell>
          <cell r="G28">
            <v>72.8</v>
          </cell>
        </row>
        <row r="29">
          <cell r="C29" t="str">
            <v>F801</v>
          </cell>
          <cell r="D29" t="str">
            <v>Bomba hidráulica alta pressão MAC</v>
          </cell>
          <cell r="E29" t="str">
            <v>h</v>
          </cell>
          <cell r="F29">
            <v>33.25</v>
          </cell>
          <cell r="G29">
            <v>33.25</v>
          </cell>
        </row>
        <row r="30">
          <cell r="C30" t="str">
            <v>F802</v>
          </cell>
          <cell r="D30" t="str">
            <v>Bomba eletr p/ injeção de nata MAC</v>
          </cell>
          <cell r="E30" t="str">
            <v>h</v>
          </cell>
          <cell r="F30">
            <v>24.63</v>
          </cell>
          <cell r="G30">
            <v>24.63</v>
          </cell>
        </row>
        <row r="31">
          <cell r="C31" t="str">
            <v>F803</v>
          </cell>
          <cell r="D31" t="str">
            <v>Macaco p/ protensão MAC 7</v>
          </cell>
          <cell r="E31" t="str">
            <v>h</v>
          </cell>
          <cell r="F31">
            <v>34.130000000000003</v>
          </cell>
          <cell r="G31">
            <v>34.130000000000003</v>
          </cell>
        </row>
        <row r="32">
          <cell r="C32" t="str">
            <v>F804</v>
          </cell>
          <cell r="D32" t="str">
            <v>Macaco p/ protensão MAC 12</v>
          </cell>
          <cell r="E32" t="str">
            <v>h</v>
          </cell>
          <cell r="F32">
            <v>36</v>
          </cell>
          <cell r="G32">
            <v>36</v>
          </cell>
        </row>
        <row r="33">
          <cell r="C33" t="str">
            <v>F805</v>
          </cell>
          <cell r="D33" t="str">
            <v>Macaco p/ protensão MAC 4</v>
          </cell>
          <cell r="E33" t="str">
            <v>h</v>
          </cell>
          <cell r="F33">
            <v>31.63</v>
          </cell>
          <cell r="G33">
            <v>31.63</v>
          </cell>
        </row>
        <row r="34">
          <cell r="C34" t="str">
            <v>F807</v>
          </cell>
          <cell r="D34" t="str">
            <v>Bomba hidr. alta pressão STUP</v>
          </cell>
          <cell r="E34" t="str">
            <v>h</v>
          </cell>
          <cell r="F34">
            <v>58.13</v>
          </cell>
          <cell r="G34">
            <v>58.13</v>
          </cell>
        </row>
        <row r="35">
          <cell r="C35" t="str">
            <v>F808</v>
          </cell>
          <cell r="D35" t="str">
            <v>Bomba eletr. injeção de nata STUP</v>
          </cell>
          <cell r="E35" t="str">
            <v>h</v>
          </cell>
          <cell r="F35">
            <v>60.13</v>
          </cell>
          <cell r="G35">
            <v>60.13</v>
          </cell>
        </row>
        <row r="36">
          <cell r="C36" t="str">
            <v>F809</v>
          </cell>
          <cell r="D36" t="str">
            <v>Macaco p/ protensão STUP</v>
          </cell>
          <cell r="E36" t="str">
            <v>h</v>
          </cell>
          <cell r="F36">
            <v>57.38</v>
          </cell>
          <cell r="G36">
            <v>57.38</v>
          </cell>
        </row>
        <row r="37">
          <cell r="C37" t="str">
            <v>F810</v>
          </cell>
          <cell r="D37" t="str">
            <v>Macaco p/ protensão STUP</v>
          </cell>
          <cell r="E37" t="str">
            <v>h</v>
          </cell>
          <cell r="F37">
            <v>66.13</v>
          </cell>
          <cell r="G37">
            <v>66.13</v>
          </cell>
        </row>
        <row r="38">
          <cell r="C38" t="str">
            <v>F811</v>
          </cell>
          <cell r="D38" t="str">
            <v>Macaco p/ protensão STUP</v>
          </cell>
          <cell r="E38" t="str">
            <v>h</v>
          </cell>
          <cell r="F38">
            <v>62.75</v>
          </cell>
          <cell r="G38">
            <v>62.75</v>
          </cell>
        </row>
        <row r="39">
          <cell r="C39" t="str">
            <v>F812</v>
          </cell>
          <cell r="D39" t="str">
            <v>Macaco p/ protensão STUP</v>
          </cell>
          <cell r="E39" t="str">
            <v>h</v>
          </cell>
          <cell r="F39">
            <v>55.38</v>
          </cell>
          <cell r="G39">
            <v>55.38</v>
          </cell>
        </row>
        <row r="40">
          <cell r="C40" t="str">
            <v>F813</v>
          </cell>
          <cell r="D40" t="str">
            <v>Macaco p/ prot. de tirante D=32mm</v>
          </cell>
          <cell r="E40" t="str">
            <v>h</v>
          </cell>
          <cell r="F40">
            <v>27.5</v>
          </cell>
          <cell r="G40">
            <v>27.5</v>
          </cell>
        </row>
        <row r="41">
          <cell r="C41" t="str">
            <v>F814</v>
          </cell>
          <cell r="D41" t="str">
            <v>Injeção de nata de cimento</v>
          </cell>
          <cell r="E41" t="str">
            <v>m</v>
          </cell>
          <cell r="F41">
            <v>12.1</v>
          </cell>
          <cell r="G41">
            <v>12.1</v>
          </cell>
        </row>
        <row r="42">
          <cell r="C42" t="str">
            <v>F943</v>
          </cell>
          <cell r="D42" t="str">
            <v>Terra Armada - moldes metálicos</v>
          </cell>
          <cell r="E42" t="str">
            <v>m3</v>
          </cell>
          <cell r="F42">
            <v>9.8000000000000007</v>
          </cell>
          <cell r="G42">
            <v>9.8000000000000007</v>
          </cell>
        </row>
        <row r="43">
          <cell r="C43" t="str">
            <v>M001</v>
          </cell>
          <cell r="D43" t="str">
            <v>Gasolina</v>
          </cell>
          <cell r="E43" t="str">
            <v>l</v>
          </cell>
          <cell r="F43">
            <v>2.37</v>
          </cell>
          <cell r="G43">
            <v>2.37</v>
          </cell>
        </row>
        <row r="44">
          <cell r="C44" t="str">
            <v>M002</v>
          </cell>
          <cell r="D44" t="str">
            <v>Óleo diesel</v>
          </cell>
          <cell r="E44" t="str">
            <v>l</v>
          </cell>
          <cell r="F44">
            <v>1.93</v>
          </cell>
          <cell r="G44">
            <v>1.93</v>
          </cell>
        </row>
        <row r="45">
          <cell r="C45" t="str">
            <v>M003</v>
          </cell>
          <cell r="D45" t="str">
            <v>Óleo combustível 1A</v>
          </cell>
          <cell r="E45" t="str">
            <v>l</v>
          </cell>
          <cell r="F45">
            <v>1.64</v>
          </cell>
          <cell r="G45">
            <v>1.64</v>
          </cell>
        </row>
        <row r="46">
          <cell r="C46" t="str">
            <v>M004</v>
          </cell>
          <cell r="D46" t="str">
            <v>Álcool</v>
          </cell>
          <cell r="E46" t="str">
            <v>l</v>
          </cell>
          <cell r="F46">
            <v>1.88</v>
          </cell>
          <cell r="G46">
            <v>1.88</v>
          </cell>
        </row>
        <row r="47">
          <cell r="C47" t="str">
            <v>M005</v>
          </cell>
          <cell r="D47" t="str">
            <v>Energia elétrica</v>
          </cell>
          <cell r="E47" t="str">
            <v>kwh</v>
          </cell>
          <cell r="F47">
            <v>0</v>
          </cell>
          <cell r="G47">
            <v>0</v>
          </cell>
        </row>
        <row r="48">
          <cell r="C48" t="str">
            <v>M006S</v>
          </cell>
          <cell r="D48" t="str">
            <v>Lubrificante</v>
          </cell>
          <cell r="E48" t="str">
            <v>mês</v>
          </cell>
          <cell r="F48">
            <v>6.5</v>
          </cell>
          <cell r="G48">
            <v>6.5</v>
          </cell>
        </row>
        <row r="49">
          <cell r="C49" t="str">
            <v>M007S</v>
          </cell>
          <cell r="D49" t="str">
            <v>Manutenção</v>
          </cell>
          <cell r="E49" t="str">
            <v>mês</v>
          </cell>
          <cell r="F49">
            <v>50</v>
          </cell>
          <cell r="G49">
            <v>50</v>
          </cell>
        </row>
        <row r="50">
          <cell r="C50">
            <v>10012</v>
          </cell>
          <cell r="D50" t="str">
            <v>Revestimento vegetal com mudas</v>
          </cell>
          <cell r="E50" t="str">
            <v>m²</v>
          </cell>
          <cell r="F50">
            <v>3.46</v>
          </cell>
          <cell r="G50">
            <v>3.46</v>
          </cell>
        </row>
        <row r="51">
          <cell r="C51">
            <v>10377</v>
          </cell>
          <cell r="D51" t="str">
            <v>Cone plástico para sinalização provisória de obra</v>
          </cell>
          <cell r="E51" t="str">
            <v>Und</v>
          </cell>
          <cell r="F51">
            <v>25.9</v>
          </cell>
          <cell r="G51">
            <v>25.9</v>
          </cell>
        </row>
        <row r="52">
          <cell r="C52">
            <v>10378</v>
          </cell>
          <cell r="D52" t="str">
            <v>Capim sandalo</v>
          </cell>
          <cell r="E52" t="str">
            <v>Und</v>
          </cell>
          <cell r="F52">
            <v>0.1</v>
          </cell>
          <cell r="G52">
            <v>0.1</v>
          </cell>
        </row>
        <row r="53">
          <cell r="C53">
            <v>10050</v>
          </cell>
          <cell r="D53" t="str">
            <v>Capim sandalo</v>
          </cell>
          <cell r="E53" t="str">
            <v>M²</v>
          </cell>
          <cell r="F53">
            <v>0.8</v>
          </cell>
          <cell r="G53">
            <v>0.8</v>
          </cell>
        </row>
        <row r="54">
          <cell r="C54">
            <v>11013</v>
          </cell>
          <cell r="D54" t="str">
            <v>Energia elétrica</v>
          </cell>
          <cell r="E54" t="str">
            <v>KWH</v>
          </cell>
          <cell r="F54">
            <v>0.33</v>
          </cell>
          <cell r="G54">
            <v>0.33</v>
          </cell>
        </row>
        <row r="55">
          <cell r="C55">
            <v>11012</v>
          </cell>
          <cell r="D55" t="str">
            <v>Dispositivo de luz</v>
          </cell>
          <cell r="E55" t="str">
            <v>Und</v>
          </cell>
          <cell r="F55">
            <v>44.6</v>
          </cell>
          <cell r="G55">
            <v>44.6</v>
          </cell>
        </row>
        <row r="56">
          <cell r="C56">
            <v>11011</v>
          </cell>
          <cell r="D56" t="str">
            <v>Tecido em Nylon ou similar</v>
          </cell>
          <cell r="E56" t="str">
            <v>m</v>
          </cell>
          <cell r="F56">
            <v>6.1</v>
          </cell>
          <cell r="G56">
            <v>6.1</v>
          </cell>
        </row>
        <row r="57">
          <cell r="C57" t="str">
            <v>M101</v>
          </cell>
          <cell r="D57" t="str">
            <v>Cimento asfáltico CAP 50/70</v>
          </cell>
          <cell r="E57" t="str">
            <v>t</v>
          </cell>
          <cell r="F57">
            <v>978.2</v>
          </cell>
          <cell r="G57">
            <v>978.2</v>
          </cell>
        </row>
        <row r="58">
          <cell r="C58" t="str">
            <v>M102</v>
          </cell>
          <cell r="D58" t="str">
            <v>Cimento asfáltico CAP 30/45</v>
          </cell>
          <cell r="E58" t="str">
            <v>t</v>
          </cell>
          <cell r="F58">
            <v>0</v>
          </cell>
          <cell r="G58">
            <v>0</v>
          </cell>
        </row>
        <row r="59">
          <cell r="C59" t="str">
            <v>M103</v>
          </cell>
          <cell r="D59" t="str">
            <v>Asfalto diluído CM-30</v>
          </cell>
          <cell r="E59" t="str">
            <v>t</v>
          </cell>
          <cell r="F59">
            <v>1520.7</v>
          </cell>
          <cell r="G59">
            <v>1520.7</v>
          </cell>
        </row>
        <row r="60">
          <cell r="C60" t="str">
            <v>M104</v>
          </cell>
          <cell r="D60" t="str">
            <v>Emulsão asfáltica RR-1C</v>
          </cell>
          <cell r="E60" t="str">
            <v>t</v>
          </cell>
          <cell r="F60">
            <v>765.1</v>
          </cell>
          <cell r="G60">
            <v>765.1</v>
          </cell>
        </row>
        <row r="61">
          <cell r="C61" t="str">
            <v>M105</v>
          </cell>
          <cell r="D61" t="str">
            <v>Emulsão asfáltica RR-2C</v>
          </cell>
          <cell r="E61" t="str">
            <v>t</v>
          </cell>
          <cell r="F61">
            <v>0</v>
          </cell>
          <cell r="G61">
            <v>0</v>
          </cell>
        </row>
        <row r="62">
          <cell r="C62" t="str">
            <v>M106</v>
          </cell>
          <cell r="D62" t="str">
            <v>Emulsão asfáltica RR1C c/ polímero</v>
          </cell>
          <cell r="E62" t="str">
            <v>t</v>
          </cell>
          <cell r="F62">
            <v>0</v>
          </cell>
          <cell r="G62">
            <v>0</v>
          </cell>
        </row>
        <row r="63">
          <cell r="C63" t="str">
            <v>M107</v>
          </cell>
          <cell r="D63" t="str">
            <v>Emulsão asfáltica RM-1C</v>
          </cell>
          <cell r="E63" t="str">
            <v>t</v>
          </cell>
          <cell r="F63">
            <v>0</v>
          </cell>
          <cell r="G63">
            <v>0</v>
          </cell>
        </row>
        <row r="64">
          <cell r="C64" t="str">
            <v>M108</v>
          </cell>
          <cell r="D64" t="str">
            <v>Emulsão asfáltica RM1C c/ polímero</v>
          </cell>
          <cell r="E64" t="str">
            <v>t</v>
          </cell>
          <cell r="F64">
            <v>0</v>
          </cell>
          <cell r="G64">
            <v>0</v>
          </cell>
        </row>
        <row r="65">
          <cell r="C65" t="str">
            <v>M109</v>
          </cell>
          <cell r="D65" t="str">
            <v>Emulsão asfáltica RL-1C</v>
          </cell>
          <cell r="E65" t="str">
            <v>t</v>
          </cell>
          <cell r="F65">
            <v>0</v>
          </cell>
          <cell r="G65">
            <v>0</v>
          </cell>
        </row>
        <row r="66">
          <cell r="C66" t="str">
            <v>M110</v>
          </cell>
          <cell r="D66" t="str">
            <v>Emulsão polim. p/ micro-rev. a frio</v>
          </cell>
          <cell r="E66" t="str">
            <v>t</v>
          </cell>
          <cell r="F66">
            <v>0</v>
          </cell>
          <cell r="G66">
            <v>0</v>
          </cell>
        </row>
        <row r="68">
          <cell r="C68" t="str">
            <v>M111</v>
          </cell>
          <cell r="D68" t="str">
            <v>Aditivo p/ controle de ruptura</v>
          </cell>
          <cell r="E68" t="str">
            <v>kg</v>
          </cell>
          <cell r="F68">
            <v>3.7</v>
          </cell>
          <cell r="G68">
            <v>3.7</v>
          </cell>
        </row>
        <row r="69">
          <cell r="C69" t="str">
            <v>M112</v>
          </cell>
          <cell r="D69" t="str">
            <v>Aditivo sólido (fibras)</v>
          </cell>
          <cell r="E69" t="str">
            <v>kg</v>
          </cell>
          <cell r="F69">
            <v>4</v>
          </cell>
          <cell r="G69">
            <v>4</v>
          </cell>
        </row>
        <row r="70">
          <cell r="C70" t="str">
            <v>M114</v>
          </cell>
          <cell r="D70" t="str">
            <v>Agente rejuv. p/ recicl. a quente</v>
          </cell>
          <cell r="E70" t="str">
            <v>t</v>
          </cell>
          <cell r="F70">
            <v>0</v>
          </cell>
          <cell r="G70">
            <v>0</v>
          </cell>
        </row>
        <row r="71">
          <cell r="C71" t="str">
            <v>M201</v>
          </cell>
          <cell r="D71" t="str">
            <v>Cimento portland CP II-32(a granel)</v>
          </cell>
          <cell r="E71" t="str">
            <v>kg</v>
          </cell>
          <cell r="F71">
            <v>0.37</v>
          </cell>
          <cell r="G71">
            <v>0.37</v>
          </cell>
        </row>
        <row r="72">
          <cell r="C72" t="str">
            <v>M202</v>
          </cell>
          <cell r="D72" t="str">
            <v>Cimento portland CP II-32</v>
          </cell>
          <cell r="E72" t="str">
            <v>kg</v>
          </cell>
          <cell r="F72">
            <v>0.45</v>
          </cell>
          <cell r="G72">
            <v>0.45</v>
          </cell>
        </row>
        <row r="73">
          <cell r="C73" t="str">
            <v>M307</v>
          </cell>
          <cell r="D73" t="str">
            <v>Cordoalha CP-190 RB D=12,7mm</v>
          </cell>
          <cell r="E73" t="str">
            <v>kg</v>
          </cell>
          <cell r="F73">
            <v>4.62</v>
          </cell>
          <cell r="G73">
            <v>4.62</v>
          </cell>
        </row>
        <row r="74">
          <cell r="C74" t="str">
            <v>M319</v>
          </cell>
          <cell r="D74" t="str">
            <v>Arame recozido nº. 18</v>
          </cell>
          <cell r="E74" t="str">
            <v>kg</v>
          </cell>
          <cell r="F74">
            <v>5.82</v>
          </cell>
          <cell r="G74">
            <v>5.82</v>
          </cell>
        </row>
        <row r="75">
          <cell r="C75" t="str">
            <v>M320</v>
          </cell>
          <cell r="D75" t="str">
            <v>Pregos de ferro 18x30</v>
          </cell>
          <cell r="E75" t="str">
            <v>kg</v>
          </cell>
          <cell r="F75">
            <v>4.12</v>
          </cell>
          <cell r="G75">
            <v>4.12</v>
          </cell>
        </row>
        <row r="76">
          <cell r="C76" t="str">
            <v>M321</v>
          </cell>
          <cell r="D76" t="str">
            <v>Arame farpado nº. 16 galv. simples</v>
          </cell>
          <cell r="E76" t="str">
            <v>m</v>
          </cell>
          <cell r="F76">
            <v>0.32</v>
          </cell>
          <cell r="G76">
            <v>0.32</v>
          </cell>
        </row>
        <row r="77">
          <cell r="C77" t="str">
            <v>M322</v>
          </cell>
          <cell r="D77" t="str">
            <v>Grampo para cerca galvanizado 1 x 9</v>
          </cell>
          <cell r="E77" t="str">
            <v>kg</v>
          </cell>
          <cell r="F77">
            <v>3.55</v>
          </cell>
          <cell r="G77">
            <v>3.55</v>
          </cell>
        </row>
        <row r="78">
          <cell r="C78" t="str">
            <v>M323</v>
          </cell>
          <cell r="D78" t="str">
            <v>Cantoneira de aço 4" x 4" x 3/8"</v>
          </cell>
          <cell r="E78" t="str">
            <v>kg</v>
          </cell>
          <cell r="F78">
            <v>4.5199999999999996</v>
          </cell>
          <cell r="G78">
            <v>4.5199999999999996</v>
          </cell>
        </row>
        <row r="79">
          <cell r="C79" t="str">
            <v>M324</v>
          </cell>
          <cell r="D79" t="str">
            <v>Pórtico metálico (15 a 17m de vão)</v>
          </cell>
          <cell r="E79" t="str">
            <v>un</v>
          </cell>
          <cell r="F79">
            <v>28791</v>
          </cell>
          <cell r="G79">
            <v>28791</v>
          </cell>
        </row>
        <row r="80">
          <cell r="C80" t="str">
            <v>M324S</v>
          </cell>
          <cell r="D80" t="str">
            <v>Pórtico de sinalização</v>
          </cell>
          <cell r="E80" t="str">
            <v>un</v>
          </cell>
          <cell r="F80">
            <v>7153.07</v>
          </cell>
          <cell r="G80">
            <v>7153.07</v>
          </cell>
        </row>
        <row r="81">
          <cell r="C81" t="str">
            <v>M325</v>
          </cell>
          <cell r="D81" t="str">
            <v>Trilho metálico TR-37 (usado)</v>
          </cell>
          <cell r="E81" t="str">
            <v>kg</v>
          </cell>
          <cell r="F81">
            <v>2.8</v>
          </cell>
          <cell r="G81">
            <v>2.8</v>
          </cell>
        </row>
        <row r="82">
          <cell r="C82" t="str">
            <v>M326</v>
          </cell>
          <cell r="D82" t="str">
            <v>Série de brocas S-12 D=22 mm</v>
          </cell>
          <cell r="E82" t="str">
            <v>un</v>
          </cell>
          <cell r="F82">
            <v>524.01</v>
          </cell>
          <cell r="G82">
            <v>524.01</v>
          </cell>
        </row>
        <row r="83">
          <cell r="C83" t="str">
            <v>M328</v>
          </cell>
          <cell r="D83" t="str">
            <v>Luva de emenda D=32mm</v>
          </cell>
          <cell r="E83" t="str">
            <v>un</v>
          </cell>
          <cell r="F83">
            <v>88.33</v>
          </cell>
          <cell r="G83">
            <v>88.33</v>
          </cell>
        </row>
        <row r="84">
          <cell r="C84" t="str">
            <v>M330</v>
          </cell>
          <cell r="D84" t="str">
            <v>Calha met. semicircular D=40 cm</v>
          </cell>
          <cell r="E84" t="str">
            <v>m</v>
          </cell>
          <cell r="F84">
            <v>166.84</v>
          </cell>
          <cell r="G84">
            <v>166.84</v>
          </cell>
        </row>
        <row r="85">
          <cell r="C85" t="str">
            <v>M331</v>
          </cell>
          <cell r="D85" t="str">
            <v>Paraf. fixação calha met. (1/2"x1")</v>
          </cell>
          <cell r="E85" t="str">
            <v>un</v>
          </cell>
          <cell r="F85">
            <v>2.8</v>
          </cell>
          <cell r="G85">
            <v>2.8</v>
          </cell>
        </row>
        <row r="86">
          <cell r="C86" t="str">
            <v>M332</v>
          </cell>
          <cell r="D86" t="str">
            <v>Parafuso 1/2" x 3" com porca,</v>
          </cell>
          <cell r="E86" t="str">
            <v>kg</v>
          </cell>
          <cell r="F86">
            <v>16.8</v>
          </cell>
          <cell r="G86">
            <v>16.8</v>
          </cell>
        </row>
        <row r="87">
          <cell r="C87" t="str">
            <v>M334</v>
          </cell>
          <cell r="D87" t="str">
            <v>Paraf. zinc. c/ fenda 1 1/2"x3/16"</v>
          </cell>
          <cell r="E87" t="str">
            <v>un</v>
          </cell>
          <cell r="F87">
            <v>0.15</v>
          </cell>
          <cell r="G87">
            <v>0.15</v>
          </cell>
        </row>
        <row r="88">
          <cell r="C88" t="str">
            <v>M335</v>
          </cell>
          <cell r="D88" t="str">
            <v>Paraf. zincado francês 4" x 5/16"</v>
          </cell>
          <cell r="E88" t="str">
            <v>un</v>
          </cell>
          <cell r="F88">
            <v>0.65</v>
          </cell>
          <cell r="G88">
            <v>0.65</v>
          </cell>
        </row>
        <row r="89">
          <cell r="C89" t="str">
            <v>M338</v>
          </cell>
          <cell r="D89" t="str">
            <v>Cano de ferro D=3/4"</v>
          </cell>
          <cell r="E89" t="str">
            <v>m</v>
          </cell>
          <cell r="F89">
            <v>11.86</v>
          </cell>
          <cell r="G89">
            <v>11.86</v>
          </cell>
        </row>
        <row r="90">
          <cell r="C90" t="str">
            <v>M339</v>
          </cell>
          <cell r="D90" t="str">
            <v>Cantoneira ferro (3,0"x3,0"x3/8")</v>
          </cell>
          <cell r="E90" t="str">
            <v>kg</v>
          </cell>
          <cell r="F90">
            <v>3.24</v>
          </cell>
          <cell r="G90">
            <v>3.24</v>
          </cell>
        </row>
        <row r="91">
          <cell r="C91" t="str">
            <v>M340</v>
          </cell>
          <cell r="D91" t="str">
            <v>Tampão de ferro fundido</v>
          </cell>
          <cell r="E91" t="str">
            <v>un</v>
          </cell>
          <cell r="F91">
            <v>430</v>
          </cell>
          <cell r="G91">
            <v>430</v>
          </cell>
        </row>
        <row r="92">
          <cell r="C92" t="str">
            <v>M341</v>
          </cell>
          <cell r="D92" t="str">
            <v>Defensa met. maleável simples</v>
          </cell>
          <cell r="E92" t="str">
            <v>mod</v>
          </cell>
          <cell r="F92">
            <v>892</v>
          </cell>
          <cell r="G92">
            <v>892</v>
          </cell>
        </row>
        <row r="93">
          <cell r="C93" t="str">
            <v>M342</v>
          </cell>
          <cell r="D93" t="str">
            <v>Defensa met. maleável dupla</v>
          </cell>
          <cell r="E93" t="str">
            <v>mod</v>
          </cell>
          <cell r="F93">
            <v>1116</v>
          </cell>
          <cell r="G93">
            <v>1116</v>
          </cell>
        </row>
        <row r="94">
          <cell r="C94" t="str">
            <v>M343</v>
          </cell>
          <cell r="D94" t="str">
            <v>Defensa met. semi-maleável simples</v>
          </cell>
          <cell r="E94" t="str">
            <v>mod</v>
          </cell>
          <cell r="F94">
            <v>568</v>
          </cell>
          <cell r="G94">
            <v>568</v>
          </cell>
        </row>
        <row r="95">
          <cell r="C95" t="str">
            <v>M344</v>
          </cell>
          <cell r="D95" t="str">
            <v>Defensa met. semi-maleável dupla</v>
          </cell>
          <cell r="E95" t="str">
            <v>mod</v>
          </cell>
          <cell r="F95">
            <v>1056</v>
          </cell>
          <cell r="G95">
            <v>1056</v>
          </cell>
        </row>
        <row r="96">
          <cell r="C96" t="str">
            <v>M345</v>
          </cell>
          <cell r="D96" t="str">
            <v>Chapa de aço n. 28 fina galvanizada</v>
          </cell>
          <cell r="E96" t="str">
            <v>kg</v>
          </cell>
          <cell r="F96">
            <v>4.03</v>
          </cell>
          <cell r="G96">
            <v>4.03</v>
          </cell>
        </row>
        <row r="97">
          <cell r="C97" t="str">
            <v>M346</v>
          </cell>
          <cell r="D97" t="str">
            <v>Chapa de aço n. 16 (tratada)</v>
          </cell>
          <cell r="E97" t="str">
            <v>m2</v>
          </cell>
          <cell r="F97">
            <v>220</v>
          </cell>
          <cell r="G97">
            <v>220</v>
          </cell>
        </row>
        <row r="98">
          <cell r="C98" t="str">
            <v>M347</v>
          </cell>
          <cell r="D98" t="str">
            <v>Dente p/ fresadora W-1000 L</v>
          </cell>
          <cell r="E98" t="str">
            <v>un</v>
          </cell>
          <cell r="F98">
            <v>40.53</v>
          </cell>
          <cell r="G98">
            <v>40.53</v>
          </cell>
        </row>
        <row r="99">
          <cell r="C99" t="str">
            <v>M348</v>
          </cell>
          <cell r="D99" t="str">
            <v>Porta dente p/ fresadora W-1000 L</v>
          </cell>
          <cell r="E99" t="str">
            <v>un</v>
          </cell>
          <cell r="F99">
            <v>206.45</v>
          </cell>
          <cell r="G99">
            <v>206.45</v>
          </cell>
        </row>
        <row r="100">
          <cell r="C100" t="str">
            <v>M349</v>
          </cell>
          <cell r="D100" t="str">
            <v>Dente p/ fresadora W-1900</v>
          </cell>
          <cell r="E100" t="str">
            <v>un</v>
          </cell>
          <cell r="F100">
            <v>40.53</v>
          </cell>
          <cell r="G100">
            <v>40.53</v>
          </cell>
        </row>
        <row r="101">
          <cell r="C101" t="str">
            <v>M350</v>
          </cell>
          <cell r="D101" t="str">
            <v>Porta dente p/ fresadora W-1900</v>
          </cell>
          <cell r="E101" t="str">
            <v>un</v>
          </cell>
          <cell r="F101">
            <v>206.45</v>
          </cell>
          <cell r="G101">
            <v>206.45</v>
          </cell>
        </row>
        <row r="102">
          <cell r="C102" t="str">
            <v>M351</v>
          </cell>
          <cell r="D102" t="str">
            <v>Estrut. (tunnel liner) D=1,6m galv.</v>
          </cell>
          <cell r="E102" t="str">
            <v>m</v>
          </cell>
          <cell r="F102">
            <v>2234.88</v>
          </cell>
          <cell r="G102">
            <v>2234.88</v>
          </cell>
        </row>
        <row r="103">
          <cell r="C103" t="str">
            <v>M352</v>
          </cell>
          <cell r="D103" t="str">
            <v>Estrut. (tunnel liner) D=2,0m galv.</v>
          </cell>
          <cell r="E103" t="str">
            <v>m</v>
          </cell>
          <cell r="F103">
            <v>2786.81</v>
          </cell>
          <cell r="G103">
            <v>2786.81</v>
          </cell>
        </row>
        <row r="104">
          <cell r="C104" t="str">
            <v>M353</v>
          </cell>
          <cell r="D104" t="str">
            <v>Estrut. (tunnel liner) D=1,6m epoxy</v>
          </cell>
          <cell r="E104" t="str">
            <v>m</v>
          </cell>
          <cell r="F104">
            <v>2270.77</v>
          </cell>
          <cell r="G104">
            <v>2270.77</v>
          </cell>
        </row>
        <row r="105">
          <cell r="C105" t="str">
            <v>M354</v>
          </cell>
          <cell r="D105" t="str">
            <v>Estrut, (tunnel liner) D=2,0m epoxy</v>
          </cell>
          <cell r="E105" t="str">
            <v>m</v>
          </cell>
          <cell r="F105">
            <v>2845.98</v>
          </cell>
          <cell r="G105">
            <v>2845.98</v>
          </cell>
        </row>
        <row r="106">
          <cell r="C106" t="str">
            <v>M355</v>
          </cell>
          <cell r="D106" t="str">
            <v>Chapa mult. D=1,60 m rev. galv.</v>
          </cell>
          <cell r="E106" t="str">
            <v>m</v>
          </cell>
          <cell r="F106">
            <v>1208.6199999999999</v>
          </cell>
          <cell r="G106">
            <v>1208.6199999999999</v>
          </cell>
        </row>
        <row r="107">
          <cell r="C107" t="str">
            <v>M356</v>
          </cell>
          <cell r="D107" t="str">
            <v>Chapa mult. D=2,00 m rev. galv.</v>
          </cell>
          <cell r="E107" t="str">
            <v>m</v>
          </cell>
          <cell r="F107">
            <v>1494.77</v>
          </cell>
          <cell r="G107">
            <v>1494.77</v>
          </cell>
        </row>
        <row r="108">
          <cell r="C108" t="str">
            <v>M357</v>
          </cell>
          <cell r="D108" t="str">
            <v>Chapa mult. D=1,60 m rev. epoxy</v>
          </cell>
          <cell r="E108" t="str">
            <v>m</v>
          </cell>
          <cell r="F108">
            <v>1269.73</v>
          </cell>
          <cell r="G108">
            <v>1269.73</v>
          </cell>
        </row>
        <row r="109">
          <cell r="C109" t="str">
            <v>M358</v>
          </cell>
          <cell r="D109" t="str">
            <v>Chapa mult. D=2,00 m rev. epoxy</v>
          </cell>
          <cell r="E109" t="str">
            <v>m</v>
          </cell>
          <cell r="F109">
            <v>1554.91</v>
          </cell>
          <cell r="G109">
            <v>1554.91</v>
          </cell>
        </row>
        <row r="110">
          <cell r="C110" t="str">
            <v>M359</v>
          </cell>
          <cell r="D110" t="str">
            <v>Vigas "I" 254 x 117,5mm - 1ª alma</v>
          </cell>
          <cell r="E110" t="str">
            <v>kg</v>
          </cell>
          <cell r="F110">
            <v>3.2</v>
          </cell>
          <cell r="G110">
            <v>3.2</v>
          </cell>
        </row>
        <row r="111">
          <cell r="C111" t="str">
            <v>M360</v>
          </cell>
          <cell r="D111" t="str">
            <v>Bueiro chapa múlt. D=3,05m E=2,70mm</v>
          </cell>
          <cell r="E111" t="str">
            <v>m</v>
          </cell>
          <cell r="F111">
            <v>4223.91</v>
          </cell>
          <cell r="G111">
            <v>4223.91</v>
          </cell>
        </row>
        <row r="112">
          <cell r="C112" t="str">
            <v>M361</v>
          </cell>
          <cell r="D112" t="str">
            <v>Estrut.(tunnel liner) D=1,2m galv.</v>
          </cell>
          <cell r="E112" t="str">
            <v>m</v>
          </cell>
          <cell r="F112">
            <v>1677.13</v>
          </cell>
          <cell r="G112">
            <v>1677.13</v>
          </cell>
        </row>
        <row r="113">
          <cell r="C113" t="str">
            <v>M362</v>
          </cell>
          <cell r="D113" t="str">
            <v>Estrut. (tunnel liner) D=1,2m epoxy</v>
          </cell>
          <cell r="E113" t="str">
            <v>m</v>
          </cell>
          <cell r="F113">
            <v>1700.41</v>
          </cell>
          <cell r="G113">
            <v>1700.41</v>
          </cell>
        </row>
        <row r="114">
          <cell r="C114" t="str">
            <v>M363</v>
          </cell>
          <cell r="D114" t="str">
            <v>Bloco de desgaste p/ recicladoras</v>
          </cell>
          <cell r="E114" t="str">
            <v>un</v>
          </cell>
          <cell r="F114">
            <v>671.46</v>
          </cell>
          <cell r="G114">
            <v>671.46</v>
          </cell>
        </row>
        <row r="115">
          <cell r="C115" t="str">
            <v>M364</v>
          </cell>
          <cell r="D115" t="str">
            <v>Porta dentes p/recicladoras</v>
          </cell>
          <cell r="E115" t="str">
            <v>un</v>
          </cell>
          <cell r="F115">
            <v>213.39</v>
          </cell>
          <cell r="G115">
            <v>213.39</v>
          </cell>
        </row>
        <row r="116">
          <cell r="C116" t="str">
            <v>M365</v>
          </cell>
          <cell r="D116" t="str">
            <v>Dente de corte (W6/22) p/ reciclad.</v>
          </cell>
          <cell r="E116" t="str">
            <v>un</v>
          </cell>
          <cell r="F116">
            <v>42.79</v>
          </cell>
          <cell r="G116">
            <v>42.79</v>
          </cell>
        </row>
        <row r="117">
          <cell r="C117" t="str">
            <v>M366</v>
          </cell>
          <cell r="D117" t="str">
            <v>Dente de Corte (W7/22) p/ reciclad.</v>
          </cell>
          <cell r="E117" t="str">
            <v>un</v>
          </cell>
          <cell r="F117">
            <v>63.81</v>
          </cell>
          <cell r="G117">
            <v>63.81</v>
          </cell>
        </row>
        <row r="118">
          <cell r="C118" t="str">
            <v>M367</v>
          </cell>
          <cell r="D118" t="str">
            <v>Parafuso fixação porta dente</v>
          </cell>
          <cell r="E118" t="str">
            <v>un</v>
          </cell>
          <cell r="F118">
            <v>29.59</v>
          </cell>
          <cell r="G118">
            <v>29.59</v>
          </cell>
        </row>
        <row r="119">
          <cell r="C119" t="str">
            <v>M368</v>
          </cell>
          <cell r="D119" t="str">
            <v>Plug proteção parafuso p/reciclad.</v>
          </cell>
          <cell r="E119" t="str">
            <v>un</v>
          </cell>
          <cell r="F119">
            <v>1.8</v>
          </cell>
          <cell r="G119">
            <v>1.8</v>
          </cell>
        </row>
        <row r="120">
          <cell r="C120" t="str">
            <v>M370</v>
          </cell>
          <cell r="D120" t="str">
            <v>Bainha metálica diam. int.=45mm MAC</v>
          </cell>
          <cell r="E120" t="str">
            <v>m</v>
          </cell>
          <cell r="F120">
            <v>16</v>
          </cell>
          <cell r="G120">
            <v>16</v>
          </cell>
        </row>
        <row r="121">
          <cell r="C121" t="str">
            <v>M371</v>
          </cell>
          <cell r="D121" t="str">
            <v>Bainha metálica diam. int.=60mm MAC</v>
          </cell>
          <cell r="E121" t="str">
            <v>m</v>
          </cell>
          <cell r="F121">
            <v>26</v>
          </cell>
          <cell r="G121">
            <v>26</v>
          </cell>
        </row>
        <row r="122">
          <cell r="C122" t="str">
            <v>M372</v>
          </cell>
          <cell r="D122" t="str">
            <v>Bainha metálica diam. int.=55mm MAC</v>
          </cell>
          <cell r="E122" t="str">
            <v>m</v>
          </cell>
          <cell r="F122">
            <v>21</v>
          </cell>
          <cell r="G122">
            <v>21</v>
          </cell>
        </row>
        <row r="123">
          <cell r="C123" t="str">
            <v>M373</v>
          </cell>
          <cell r="D123" t="str">
            <v>Bainha metálica diam. int.=70mm MAC</v>
          </cell>
          <cell r="E123" t="str">
            <v>m</v>
          </cell>
          <cell r="F123">
            <v>27</v>
          </cell>
          <cell r="G123">
            <v>27</v>
          </cell>
        </row>
        <row r="124">
          <cell r="C124" t="str">
            <v>M374</v>
          </cell>
          <cell r="D124" t="str">
            <v>Ancoragem p/ cabo 4V D=1/2" MAC</v>
          </cell>
          <cell r="E124" t="str">
            <v>cj</v>
          </cell>
          <cell r="F124">
            <v>304</v>
          </cell>
          <cell r="G124">
            <v>304</v>
          </cell>
        </row>
        <row r="125">
          <cell r="C125" t="str">
            <v>M375</v>
          </cell>
          <cell r="D125" t="str">
            <v>Ancoragem p/ cabo 6V D=1/2" MAC</v>
          </cell>
          <cell r="E125" t="str">
            <v>cj</v>
          </cell>
          <cell r="F125">
            <v>477</v>
          </cell>
          <cell r="G125">
            <v>477</v>
          </cell>
        </row>
        <row r="126">
          <cell r="C126" t="str">
            <v>M376</v>
          </cell>
          <cell r="D126" t="str">
            <v>Ancoragem p/ cabo 7V D=1/2" MAC</v>
          </cell>
          <cell r="E126" t="str">
            <v>cj</v>
          </cell>
          <cell r="F126">
            <v>477</v>
          </cell>
          <cell r="G126">
            <v>477</v>
          </cell>
        </row>
        <row r="127">
          <cell r="C127" t="str">
            <v>M377</v>
          </cell>
          <cell r="D127" t="str">
            <v>Ancoragem p/ cabo 12V D=1/2" MAC</v>
          </cell>
          <cell r="E127" t="str">
            <v>cj</v>
          </cell>
          <cell r="F127">
            <v>960</v>
          </cell>
          <cell r="G127">
            <v>960</v>
          </cell>
        </row>
        <row r="128">
          <cell r="C128" t="str">
            <v>M378</v>
          </cell>
          <cell r="D128" t="str">
            <v>Apoio do porta dente frezad. W-1900</v>
          </cell>
          <cell r="E128" t="str">
            <v>un</v>
          </cell>
          <cell r="F128">
            <v>784.13</v>
          </cell>
          <cell r="G128">
            <v>784.13</v>
          </cell>
        </row>
        <row r="129">
          <cell r="C129" t="str">
            <v>M380</v>
          </cell>
          <cell r="D129" t="str">
            <v>Bainha metálica D=45mm STUP</v>
          </cell>
          <cell r="E129" t="str">
            <v>m</v>
          </cell>
          <cell r="F129">
            <v>14.5</v>
          </cell>
          <cell r="G129">
            <v>14.5</v>
          </cell>
        </row>
        <row r="130">
          <cell r="C130" t="str">
            <v>M381</v>
          </cell>
          <cell r="D130" t="str">
            <v>Bainha metálica D=60mm STUP</v>
          </cell>
          <cell r="E130" t="str">
            <v>m</v>
          </cell>
          <cell r="F130">
            <v>17.239999999999998</v>
          </cell>
          <cell r="G130">
            <v>17.239999999999998</v>
          </cell>
        </row>
        <row r="131">
          <cell r="C131" t="str">
            <v>M382</v>
          </cell>
          <cell r="D131" t="str">
            <v>Bainha metálica D=55mm STUP</v>
          </cell>
          <cell r="E131" t="str">
            <v>m</v>
          </cell>
          <cell r="F131">
            <v>16.8</v>
          </cell>
          <cell r="G131">
            <v>16.8</v>
          </cell>
        </row>
        <row r="132">
          <cell r="C132" t="str">
            <v>M383</v>
          </cell>
          <cell r="D132" t="str">
            <v>Bainha metálica D=70mm STUP</v>
          </cell>
          <cell r="E132" t="str">
            <v>m</v>
          </cell>
          <cell r="F132">
            <v>19.18</v>
          </cell>
          <cell r="G132">
            <v>19.18</v>
          </cell>
        </row>
        <row r="133">
          <cell r="C133" t="str">
            <v>M384</v>
          </cell>
          <cell r="D133" t="str">
            <v>Ancoragem p/ cabo 4V D=1/2" STUP</v>
          </cell>
          <cell r="E133" t="str">
            <v>cj</v>
          </cell>
          <cell r="F133">
            <v>256</v>
          </cell>
          <cell r="G133">
            <v>256</v>
          </cell>
        </row>
        <row r="134">
          <cell r="C134" t="str">
            <v>M385</v>
          </cell>
          <cell r="D134" t="str">
            <v>Ancoragem p/ cabo 6V D=1/2" STUP</v>
          </cell>
          <cell r="E134" t="str">
            <v>cj</v>
          </cell>
          <cell r="F134">
            <v>410</v>
          </cell>
          <cell r="G134">
            <v>410</v>
          </cell>
        </row>
        <row r="135">
          <cell r="C135" t="str">
            <v>M386</v>
          </cell>
          <cell r="D135" t="str">
            <v>Ancoragem p/ cabo 7V D=1/2" STUP</v>
          </cell>
          <cell r="E135" t="str">
            <v>cj</v>
          </cell>
          <cell r="F135">
            <v>432</v>
          </cell>
          <cell r="G135">
            <v>432</v>
          </cell>
        </row>
        <row r="136">
          <cell r="C136" t="str">
            <v>M387</v>
          </cell>
          <cell r="D136" t="str">
            <v>Ancoragem p/ cabo 12V D=1/2" STUP</v>
          </cell>
          <cell r="E136" t="str">
            <v>cj</v>
          </cell>
          <cell r="F136">
            <v>800</v>
          </cell>
          <cell r="G136">
            <v>800</v>
          </cell>
        </row>
        <row r="137">
          <cell r="C137" t="str">
            <v>M390</v>
          </cell>
          <cell r="D137" t="str">
            <v>Porca de ancoragem D=32mm</v>
          </cell>
          <cell r="E137" t="str">
            <v>un</v>
          </cell>
          <cell r="F137">
            <v>61.71</v>
          </cell>
          <cell r="G137">
            <v>61.71</v>
          </cell>
        </row>
        <row r="138">
          <cell r="C138" t="str">
            <v>M391</v>
          </cell>
          <cell r="D138" t="str">
            <v>Contra porca h=35mm D=32mm</v>
          </cell>
          <cell r="E138" t="str">
            <v>un</v>
          </cell>
          <cell r="F138">
            <v>30.25</v>
          </cell>
          <cell r="G138">
            <v>30.25</v>
          </cell>
        </row>
        <row r="139">
          <cell r="C139" t="str">
            <v>M392</v>
          </cell>
          <cell r="D139" t="str">
            <v>Aço ST 85/105 D=32mm</v>
          </cell>
          <cell r="E139" t="str">
            <v>m</v>
          </cell>
          <cell r="F139">
            <v>75.900000000000006</v>
          </cell>
          <cell r="G139">
            <v>75.900000000000006</v>
          </cell>
        </row>
        <row r="140">
          <cell r="C140" t="str">
            <v>M393</v>
          </cell>
          <cell r="D140" t="str">
            <v>Placa de ancoragem - 200x200x38mm</v>
          </cell>
          <cell r="E140" t="str">
            <v>un</v>
          </cell>
          <cell r="F140">
            <v>178.5</v>
          </cell>
          <cell r="G140">
            <v>178.5</v>
          </cell>
        </row>
        <row r="141">
          <cell r="C141" t="str">
            <v>M394</v>
          </cell>
          <cell r="D141" t="str">
            <v>Bainha metálica D=40mm</v>
          </cell>
          <cell r="E141" t="str">
            <v>m</v>
          </cell>
          <cell r="F141">
            <v>12.1</v>
          </cell>
          <cell r="G141">
            <v>12.1</v>
          </cell>
        </row>
        <row r="142">
          <cell r="C142" t="str">
            <v>M395</v>
          </cell>
          <cell r="D142" t="str">
            <v>Bits p/ estabil. e recicl. RM-300</v>
          </cell>
          <cell r="E142" t="str">
            <v>un</v>
          </cell>
          <cell r="F142">
            <v>29.28</v>
          </cell>
          <cell r="G142">
            <v>29.28</v>
          </cell>
        </row>
        <row r="143">
          <cell r="C143" t="str">
            <v>M396</v>
          </cell>
          <cell r="D143" t="str">
            <v>Porta dente p/ est. e rec. RM-300</v>
          </cell>
          <cell r="E143" t="str">
            <v>un</v>
          </cell>
          <cell r="F143">
            <v>46.79</v>
          </cell>
          <cell r="G143">
            <v>46.79</v>
          </cell>
        </row>
        <row r="144">
          <cell r="C144" t="str">
            <v>M398</v>
          </cell>
          <cell r="D144" t="str">
            <v>Chapa de 8,00 mm</v>
          </cell>
          <cell r="E144" t="str">
            <v>kg</v>
          </cell>
          <cell r="F144">
            <v>3.88</v>
          </cell>
          <cell r="G144">
            <v>3.88</v>
          </cell>
        </row>
        <row r="145">
          <cell r="C145" t="str">
            <v>M401</v>
          </cell>
          <cell r="D145" t="str">
            <v>Pontaletes D=15 cm (tronco p/ esc.)</v>
          </cell>
          <cell r="E145" t="str">
            <v>m</v>
          </cell>
          <cell r="F145">
            <v>2.5</v>
          </cell>
          <cell r="G145">
            <v>2.5</v>
          </cell>
        </row>
        <row r="146">
          <cell r="C146" t="str">
            <v>M402</v>
          </cell>
          <cell r="D146" t="str">
            <v>Pontaletes D=20 cm (tronco p/ esc.)</v>
          </cell>
          <cell r="E146" t="str">
            <v>m</v>
          </cell>
          <cell r="F146">
            <v>2.5</v>
          </cell>
          <cell r="G146">
            <v>2.5</v>
          </cell>
        </row>
        <row r="147">
          <cell r="C147" t="str">
            <v>M403</v>
          </cell>
          <cell r="D147" t="str">
            <v>Mourão madeira H=2,15 m D=9 cm</v>
          </cell>
          <cell r="E147" t="str">
            <v>un</v>
          </cell>
          <cell r="F147">
            <v>10.3</v>
          </cell>
          <cell r="G147">
            <v>10.3</v>
          </cell>
        </row>
        <row r="148">
          <cell r="C148" t="str">
            <v>M404</v>
          </cell>
          <cell r="D148" t="str">
            <v>Mourão madeira H=2,50 m D=12 cm</v>
          </cell>
          <cell r="E148" t="str">
            <v>un</v>
          </cell>
          <cell r="F148">
            <v>10.3</v>
          </cell>
          <cell r="G148">
            <v>10.3</v>
          </cell>
        </row>
        <row r="149">
          <cell r="C149" t="str">
            <v>M405</v>
          </cell>
          <cell r="D149" t="str">
            <v>Ripas de 2,5 cm x 5,0 cm</v>
          </cell>
          <cell r="E149" t="str">
            <v>m</v>
          </cell>
          <cell r="F149">
            <v>1.55</v>
          </cell>
          <cell r="G149">
            <v>1.55</v>
          </cell>
        </row>
        <row r="150">
          <cell r="C150" t="str">
            <v>M406</v>
          </cell>
          <cell r="D150" t="str">
            <v>Caibros de 7,5 cm x 7,5 cm</v>
          </cell>
          <cell r="E150" t="str">
            <v>m</v>
          </cell>
          <cell r="F150">
            <v>1.98</v>
          </cell>
          <cell r="G150">
            <v>1.98</v>
          </cell>
        </row>
        <row r="151">
          <cell r="C151" t="str">
            <v>M407</v>
          </cell>
          <cell r="D151" t="str">
            <v>Tábua pinho de 1ª 2,5 cm x 15,0 cm</v>
          </cell>
          <cell r="E151" t="str">
            <v>m</v>
          </cell>
          <cell r="F151">
            <v>4.5</v>
          </cell>
          <cell r="G151">
            <v>4.5</v>
          </cell>
        </row>
        <row r="152">
          <cell r="C152" t="str">
            <v>M408</v>
          </cell>
          <cell r="D152" t="str">
            <v>Tábua de 5ª 2,5 cm x 30,0 cm</v>
          </cell>
          <cell r="E152" t="str">
            <v>m</v>
          </cell>
          <cell r="F152">
            <v>2.7</v>
          </cell>
          <cell r="G152">
            <v>2.7</v>
          </cell>
        </row>
        <row r="153">
          <cell r="C153" t="str">
            <v>M409</v>
          </cell>
          <cell r="D153" t="str">
            <v>Pranchão de 1ª de 5,0 cm x 30,0 cm</v>
          </cell>
          <cell r="E153" t="str">
            <v>m</v>
          </cell>
          <cell r="F153">
            <v>31.5</v>
          </cell>
          <cell r="G153">
            <v>31.5</v>
          </cell>
        </row>
        <row r="154">
          <cell r="C154" t="str">
            <v>M410</v>
          </cell>
          <cell r="D154" t="str">
            <v>Compensado resinado de 17 mm</v>
          </cell>
          <cell r="E154" t="str">
            <v>m2</v>
          </cell>
          <cell r="F154">
            <v>16.48</v>
          </cell>
          <cell r="G154">
            <v>16.48</v>
          </cell>
        </row>
        <row r="155">
          <cell r="C155" t="str">
            <v>M411</v>
          </cell>
          <cell r="D155" t="str">
            <v>Compensado plastificado de 17 mm</v>
          </cell>
          <cell r="E155" t="str">
            <v>m2</v>
          </cell>
          <cell r="F155">
            <v>27.44</v>
          </cell>
          <cell r="G155">
            <v>27.44</v>
          </cell>
        </row>
        <row r="156">
          <cell r="C156" t="str">
            <v>M412</v>
          </cell>
          <cell r="D156" t="str">
            <v>Gastalho 10 x 2,0 cm</v>
          </cell>
          <cell r="E156" t="str">
            <v>m</v>
          </cell>
          <cell r="F156">
            <v>1.2</v>
          </cell>
          <cell r="G156">
            <v>1.2</v>
          </cell>
        </row>
        <row r="157">
          <cell r="C157" t="str">
            <v>M413</v>
          </cell>
          <cell r="D157" t="str">
            <v>Gastalho 10 x 2,5 cm</v>
          </cell>
          <cell r="E157" t="str">
            <v>m</v>
          </cell>
          <cell r="F157">
            <v>2</v>
          </cell>
          <cell r="G157">
            <v>2</v>
          </cell>
        </row>
        <row r="158">
          <cell r="C158" t="str">
            <v>M414</v>
          </cell>
          <cell r="D158" t="str">
            <v>Pranchão 7,5 x 30,0 cm</v>
          </cell>
          <cell r="E158" t="str">
            <v>m</v>
          </cell>
          <cell r="F158">
            <v>30</v>
          </cell>
          <cell r="G158">
            <v>30</v>
          </cell>
        </row>
        <row r="159">
          <cell r="C159" t="str">
            <v>M415</v>
          </cell>
          <cell r="D159" t="str">
            <v>Tábua 2,5 x 22,5 cm</v>
          </cell>
          <cell r="E159" t="str">
            <v>m</v>
          </cell>
          <cell r="F159">
            <v>3</v>
          </cell>
          <cell r="G159">
            <v>3</v>
          </cell>
        </row>
        <row r="160">
          <cell r="C160" t="str">
            <v>M416</v>
          </cell>
          <cell r="D160" t="str">
            <v>Madeira de lei</v>
          </cell>
          <cell r="E160" t="str">
            <v>m3</v>
          </cell>
          <cell r="F160">
            <v>2160</v>
          </cell>
          <cell r="G160">
            <v>2160</v>
          </cell>
        </row>
        <row r="161">
          <cell r="C161" t="str">
            <v>M501</v>
          </cell>
          <cell r="D161" t="str">
            <v>Dinamite a 60% (gelatina especial)</v>
          </cell>
          <cell r="E161" t="str">
            <v>kg</v>
          </cell>
          <cell r="F161">
            <v>3.3</v>
          </cell>
          <cell r="G161">
            <v>3.3</v>
          </cell>
        </row>
        <row r="162">
          <cell r="C162" t="str">
            <v>M503</v>
          </cell>
          <cell r="D162" t="str">
            <v>Espoleta comum n. 8</v>
          </cell>
          <cell r="E162" t="str">
            <v>un</v>
          </cell>
          <cell r="F162">
            <v>0.8</v>
          </cell>
          <cell r="G162">
            <v>0.8</v>
          </cell>
        </row>
        <row r="163">
          <cell r="C163" t="str">
            <v>M505</v>
          </cell>
          <cell r="D163" t="str">
            <v>Cordel detonante NP 10</v>
          </cell>
          <cell r="E163" t="str">
            <v>m</v>
          </cell>
          <cell r="F163">
            <v>0.72</v>
          </cell>
          <cell r="G163">
            <v>0.72</v>
          </cell>
        </row>
        <row r="164">
          <cell r="C164" t="str">
            <v>M507</v>
          </cell>
          <cell r="D164" t="str">
            <v>Retardador de cordel</v>
          </cell>
          <cell r="E164" t="str">
            <v>un</v>
          </cell>
          <cell r="F164">
            <v>10</v>
          </cell>
          <cell r="G164">
            <v>10</v>
          </cell>
        </row>
        <row r="165">
          <cell r="C165" t="str">
            <v>M508</v>
          </cell>
          <cell r="D165" t="str">
            <v>Estopim</v>
          </cell>
          <cell r="E165" t="str">
            <v>m</v>
          </cell>
          <cell r="F165">
            <v>0.8</v>
          </cell>
          <cell r="G165">
            <v>0.8</v>
          </cell>
        </row>
        <row r="166">
          <cell r="C166" t="str">
            <v>M600</v>
          </cell>
          <cell r="D166" t="str">
            <v>Tinta refletiva acrílica p/ 1 ano</v>
          </cell>
          <cell r="E166" t="str">
            <v>l</v>
          </cell>
          <cell r="F166">
            <v>14.07</v>
          </cell>
          <cell r="G166">
            <v>14.07</v>
          </cell>
        </row>
        <row r="167">
          <cell r="C167" t="str">
            <v>M601</v>
          </cell>
          <cell r="D167" t="str">
            <v>Tinta refletiva acrílica p/ 2 anos</v>
          </cell>
          <cell r="E167" t="str">
            <v>l</v>
          </cell>
          <cell r="F167">
            <v>12.59</v>
          </cell>
          <cell r="G167">
            <v>12.59</v>
          </cell>
        </row>
        <row r="168">
          <cell r="C168" t="str">
            <v>M602</v>
          </cell>
          <cell r="D168" t="str">
            <v>Adubo NPK (4.14.8)</v>
          </cell>
          <cell r="E168" t="str">
            <v>kg</v>
          </cell>
          <cell r="F168">
            <v>0.6</v>
          </cell>
          <cell r="G168">
            <v>0.6</v>
          </cell>
        </row>
        <row r="169">
          <cell r="C169" t="str">
            <v>M603</v>
          </cell>
          <cell r="D169" t="str">
            <v>Inseticida</v>
          </cell>
          <cell r="E169" t="str">
            <v>l</v>
          </cell>
          <cell r="F169">
            <v>6</v>
          </cell>
          <cell r="G169">
            <v>6</v>
          </cell>
        </row>
        <row r="170">
          <cell r="C170" t="str">
            <v>M604</v>
          </cell>
          <cell r="D170" t="str">
            <v>Aditivo plastiment BV-40</v>
          </cell>
          <cell r="E170" t="str">
            <v>kg</v>
          </cell>
          <cell r="F170">
            <v>1.96</v>
          </cell>
          <cell r="G170">
            <v>1.96</v>
          </cell>
        </row>
        <row r="171">
          <cell r="C171" t="str">
            <v>M605</v>
          </cell>
          <cell r="D171" t="str">
            <v>Cola para tubo PVC</v>
          </cell>
          <cell r="E171" t="str">
            <v>gr</v>
          </cell>
          <cell r="F171">
            <v>0.03</v>
          </cell>
          <cell r="G171">
            <v>0.03</v>
          </cell>
        </row>
        <row r="172">
          <cell r="C172" t="str">
            <v>M606</v>
          </cell>
          <cell r="D172" t="str">
            <v>Tinta anti-corrosiva</v>
          </cell>
          <cell r="E172" t="str">
            <v>l</v>
          </cell>
          <cell r="F172">
            <v>11.13</v>
          </cell>
          <cell r="G172">
            <v>11.13</v>
          </cell>
        </row>
        <row r="173">
          <cell r="C173" t="str">
            <v>M607</v>
          </cell>
          <cell r="D173" t="str">
            <v>Óleo de linhaça</v>
          </cell>
          <cell r="E173" t="str">
            <v>l</v>
          </cell>
          <cell r="F173">
            <v>5.48</v>
          </cell>
          <cell r="G173">
            <v>5.48</v>
          </cell>
        </row>
        <row r="174">
          <cell r="C174" t="str">
            <v>M608</v>
          </cell>
          <cell r="D174" t="str">
            <v>Detergente</v>
          </cell>
          <cell r="E174" t="str">
            <v>l</v>
          </cell>
          <cell r="F174">
            <v>1.78</v>
          </cell>
          <cell r="G174">
            <v>1.78</v>
          </cell>
        </row>
        <row r="175">
          <cell r="C175" t="str">
            <v>M609</v>
          </cell>
          <cell r="D175" t="str">
            <v>Tinta esmalte sintético semi-fosco</v>
          </cell>
          <cell r="E175" t="str">
            <v>l</v>
          </cell>
          <cell r="F175">
            <v>11.13</v>
          </cell>
          <cell r="G175">
            <v>11.13</v>
          </cell>
        </row>
        <row r="176">
          <cell r="C176" t="str">
            <v>M610</v>
          </cell>
          <cell r="D176" t="str">
            <v>Pintura epóxica - barra D= 32mm</v>
          </cell>
          <cell r="E176" t="str">
            <v>m</v>
          </cell>
          <cell r="F176">
            <v>8.25</v>
          </cell>
          <cell r="G176">
            <v>8.25</v>
          </cell>
        </row>
        <row r="177">
          <cell r="C177" t="str">
            <v>M611</v>
          </cell>
          <cell r="D177" t="str">
            <v>Redutor tipo 2002 prim. qualidade</v>
          </cell>
          <cell r="E177" t="str">
            <v>l</v>
          </cell>
          <cell r="F177">
            <v>10.45</v>
          </cell>
          <cell r="G177">
            <v>10.45</v>
          </cell>
        </row>
        <row r="178">
          <cell r="C178" t="str">
            <v>M612</v>
          </cell>
          <cell r="D178" t="str">
            <v>Lixa para ferro n. 100</v>
          </cell>
          <cell r="E178" t="str">
            <v>un</v>
          </cell>
          <cell r="F178">
            <v>2.13</v>
          </cell>
          <cell r="G178">
            <v>2.13</v>
          </cell>
        </row>
        <row r="179">
          <cell r="C179" t="str">
            <v>M613</v>
          </cell>
          <cell r="D179" t="str">
            <v>Tinta a base de resina alquídica</v>
          </cell>
          <cell r="E179" t="str">
            <v>l</v>
          </cell>
          <cell r="F179">
            <v>11.13</v>
          </cell>
          <cell r="G179">
            <v>11.13</v>
          </cell>
        </row>
        <row r="180">
          <cell r="C180" t="str">
            <v>M614</v>
          </cell>
          <cell r="D180" t="str">
            <v>Tinta base res. acrilica emul. agua</v>
          </cell>
          <cell r="E180" t="str">
            <v>l</v>
          </cell>
          <cell r="F180">
            <v>11.94</v>
          </cell>
          <cell r="G180">
            <v>11.94</v>
          </cell>
        </row>
        <row r="181">
          <cell r="C181" t="str">
            <v>M615</v>
          </cell>
          <cell r="D181" t="str">
            <v>Microesferas PRE-MIX</v>
          </cell>
          <cell r="E181" t="str">
            <v>kg</v>
          </cell>
          <cell r="F181">
            <v>3</v>
          </cell>
          <cell r="G181">
            <v>3</v>
          </cell>
        </row>
        <row r="182">
          <cell r="C182" t="str">
            <v>M616</v>
          </cell>
          <cell r="D182" t="str">
            <v>Microesferas DROP-ON</v>
          </cell>
          <cell r="E182" t="str">
            <v>kg</v>
          </cell>
          <cell r="F182">
            <v>3</v>
          </cell>
          <cell r="G182">
            <v>3</v>
          </cell>
        </row>
        <row r="183">
          <cell r="C183" t="str">
            <v>M617</v>
          </cell>
          <cell r="D183" t="str">
            <v>Massa termoplástica para extrusão</v>
          </cell>
          <cell r="E183" t="str">
            <v>kg</v>
          </cell>
          <cell r="F183">
            <v>6</v>
          </cell>
          <cell r="G183">
            <v>6</v>
          </cell>
        </row>
        <row r="184">
          <cell r="C184" t="str">
            <v>M618</v>
          </cell>
          <cell r="D184" t="str">
            <v>Massa termoplástica para aspersão</v>
          </cell>
          <cell r="E184" t="str">
            <v>kg</v>
          </cell>
          <cell r="F184">
            <v>6</v>
          </cell>
          <cell r="G184">
            <v>6</v>
          </cell>
        </row>
        <row r="185">
          <cell r="C185" t="str">
            <v>M619</v>
          </cell>
          <cell r="D185" t="str">
            <v>Cola poliester</v>
          </cell>
          <cell r="E185" t="str">
            <v>kg</v>
          </cell>
          <cell r="F185">
            <v>9</v>
          </cell>
          <cell r="G185">
            <v>9</v>
          </cell>
        </row>
        <row r="186">
          <cell r="C186" t="str">
            <v>M620</v>
          </cell>
          <cell r="D186" t="str">
            <v>Protetor de cura do concreto</v>
          </cell>
          <cell r="E186" t="str">
            <v>kg</v>
          </cell>
          <cell r="F186">
            <v>3.37</v>
          </cell>
          <cell r="G186">
            <v>3.37</v>
          </cell>
        </row>
        <row r="187">
          <cell r="C187" t="str">
            <v>M621</v>
          </cell>
          <cell r="D187" t="str">
            <v>Desmoldante</v>
          </cell>
          <cell r="E187" t="str">
            <v>l</v>
          </cell>
          <cell r="F187">
            <v>4.32</v>
          </cell>
          <cell r="G187">
            <v>4.32</v>
          </cell>
        </row>
        <row r="188">
          <cell r="C188" t="str">
            <v>M622</v>
          </cell>
          <cell r="D188" t="str">
            <v>Interplast N</v>
          </cell>
          <cell r="E188" t="str">
            <v>kg</v>
          </cell>
          <cell r="F188">
            <v>4.59</v>
          </cell>
          <cell r="G188">
            <v>4.59</v>
          </cell>
        </row>
        <row r="189">
          <cell r="C189" t="str">
            <v>M623</v>
          </cell>
          <cell r="D189" t="str">
            <v>Gás propano</v>
          </cell>
          <cell r="E189" t="str">
            <v>kg</v>
          </cell>
          <cell r="F189">
            <v>4</v>
          </cell>
          <cell r="G189">
            <v>4</v>
          </cell>
        </row>
        <row r="190">
          <cell r="C190" t="str">
            <v>M624</v>
          </cell>
          <cell r="D190" t="str">
            <v>Tinta para pré-marcação</v>
          </cell>
          <cell r="E190" t="str">
            <v>l</v>
          </cell>
          <cell r="F190">
            <v>12.08</v>
          </cell>
          <cell r="G190">
            <v>12.08</v>
          </cell>
        </row>
        <row r="191">
          <cell r="C191" t="str">
            <v>M625</v>
          </cell>
          <cell r="D191" t="str">
            <v>Acetileno</v>
          </cell>
          <cell r="E191" t="str">
            <v>kg</v>
          </cell>
          <cell r="F191">
            <v>23.3</v>
          </cell>
          <cell r="G191">
            <v>23.3</v>
          </cell>
        </row>
        <row r="192">
          <cell r="C192" t="str">
            <v>M626</v>
          </cell>
          <cell r="D192" t="str">
            <v>Oxigênio</v>
          </cell>
          <cell r="E192" t="str">
            <v>m3</v>
          </cell>
          <cell r="F192">
            <v>10</v>
          </cell>
          <cell r="G192">
            <v>10</v>
          </cell>
        </row>
        <row r="193">
          <cell r="C193" t="str">
            <v>M630</v>
          </cell>
          <cell r="D193" t="str">
            <v>Termoplástico pré-formado</v>
          </cell>
          <cell r="E193" t="str">
            <v>m2</v>
          </cell>
          <cell r="F193">
            <v>80</v>
          </cell>
          <cell r="G193">
            <v>80</v>
          </cell>
        </row>
        <row r="194">
          <cell r="C194" t="str">
            <v>M700</v>
          </cell>
          <cell r="D194" t="str">
            <v>Tijolo comum maciço (5,5x9x19) cm</v>
          </cell>
          <cell r="E194" t="str">
            <v>un</v>
          </cell>
          <cell r="F194">
            <v>0.42</v>
          </cell>
          <cell r="G194">
            <v>0.42</v>
          </cell>
        </row>
        <row r="195">
          <cell r="C195" t="str">
            <v>M702</v>
          </cell>
          <cell r="D195" t="str">
            <v>Cal hidratada</v>
          </cell>
          <cell r="E195" t="str">
            <v>kg</v>
          </cell>
          <cell r="F195">
            <v>0.46</v>
          </cell>
          <cell r="G195">
            <v>0.46</v>
          </cell>
        </row>
        <row r="196">
          <cell r="C196" t="str">
            <v>M703</v>
          </cell>
          <cell r="D196" t="str">
            <v>Tijolo 20 x 30 cm</v>
          </cell>
          <cell r="E196" t="str">
            <v>un</v>
          </cell>
          <cell r="F196">
            <v>0.45</v>
          </cell>
          <cell r="G196">
            <v>0.45</v>
          </cell>
        </row>
        <row r="197">
          <cell r="C197" t="str">
            <v>M704</v>
          </cell>
          <cell r="D197" t="str">
            <v>Areia lavada comercial DMT até 50 km</v>
          </cell>
          <cell r="E197" t="str">
            <v>m3</v>
          </cell>
          <cell r="F197">
            <v>60</v>
          </cell>
          <cell r="G197">
            <v>60</v>
          </cell>
        </row>
        <row r="198">
          <cell r="C198" t="str">
            <v>M705</v>
          </cell>
          <cell r="D198" t="str">
            <v>Pó de pedra</v>
          </cell>
          <cell r="E198" t="str">
            <v>m3</v>
          </cell>
          <cell r="F198">
            <v>28</v>
          </cell>
          <cell r="G198">
            <v>28</v>
          </cell>
        </row>
        <row r="199">
          <cell r="C199" t="str">
            <v>M709</v>
          </cell>
          <cell r="D199" t="str">
            <v>Brita corrida (comercial) DMT até 50 km</v>
          </cell>
          <cell r="E199" t="str">
            <v>m3</v>
          </cell>
          <cell r="F199">
            <v>66</v>
          </cell>
          <cell r="G199">
            <v>66</v>
          </cell>
        </row>
        <row r="200">
          <cell r="C200" t="str">
            <v>M710</v>
          </cell>
          <cell r="D200" t="str">
            <v>Pedra de mão comercial com transporte até 50 km</v>
          </cell>
          <cell r="E200" t="str">
            <v>m3</v>
          </cell>
          <cell r="F200">
            <v>65</v>
          </cell>
          <cell r="G200">
            <v>65</v>
          </cell>
        </row>
        <row r="201">
          <cell r="C201" t="str">
            <v>M711</v>
          </cell>
          <cell r="D201" t="str">
            <v>Pedra rachão comercial DMTaté 50 km</v>
          </cell>
          <cell r="E201" t="str">
            <v>m³</v>
          </cell>
          <cell r="F201">
            <v>65</v>
          </cell>
          <cell r="G201">
            <v>65</v>
          </cell>
        </row>
        <row r="202">
          <cell r="C202" t="str">
            <v>M715</v>
          </cell>
          <cell r="D202" t="str">
            <v>Pó calcário dolomítico</v>
          </cell>
          <cell r="E202" t="str">
            <v>kg</v>
          </cell>
          <cell r="F202">
            <v>0.22</v>
          </cell>
          <cell r="G202">
            <v>0.22</v>
          </cell>
        </row>
        <row r="203">
          <cell r="C203" t="str">
            <v>M901</v>
          </cell>
          <cell r="D203" t="str">
            <v>Aparelho de apoio neoprene fretado</v>
          </cell>
          <cell r="E203" t="str">
            <v>dm3</v>
          </cell>
          <cell r="F203">
            <v>72</v>
          </cell>
          <cell r="G203">
            <v>72</v>
          </cell>
        </row>
        <row r="204">
          <cell r="C204" t="str">
            <v>M902</v>
          </cell>
          <cell r="D204" t="str">
            <v>Tubo de PVC D=75 mm</v>
          </cell>
          <cell r="E204" t="str">
            <v>m</v>
          </cell>
          <cell r="F204">
            <v>4.8</v>
          </cell>
          <cell r="G204">
            <v>4.8</v>
          </cell>
        </row>
        <row r="205">
          <cell r="C205" t="str">
            <v>M903</v>
          </cell>
          <cell r="D205" t="str">
            <v>Geotêxtil tecido não agulhadoTRI200</v>
          </cell>
          <cell r="E205" t="str">
            <v>m2</v>
          </cell>
          <cell r="F205">
            <v>3.85</v>
          </cell>
          <cell r="G205">
            <v>3.85</v>
          </cell>
        </row>
        <row r="206">
          <cell r="C206" t="str">
            <v>M904</v>
          </cell>
          <cell r="D206" t="str">
            <v>Manta sintética (Bidim OP-30) RT 14</v>
          </cell>
          <cell r="E206" t="str">
            <v>m2</v>
          </cell>
          <cell r="F206">
            <v>4.3499999999999996</v>
          </cell>
          <cell r="G206">
            <v>4.3499999999999996</v>
          </cell>
        </row>
        <row r="207">
          <cell r="C207" t="str">
            <v>M905</v>
          </cell>
          <cell r="D207" t="str">
            <v>Filler</v>
          </cell>
          <cell r="E207" t="str">
            <v>kg</v>
          </cell>
          <cell r="F207">
            <v>0.05</v>
          </cell>
          <cell r="G207">
            <v>0.05</v>
          </cell>
        </row>
        <row r="208">
          <cell r="C208" t="str">
            <v>M906</v>
          </cell>
          <cell r="D208" t="str">
            <v>Sementes p/ hidrossemeadura</v>
          </cell>
          <cell r="E208" t="str">
            <v>kg</v>
          </cell>
          <cell r="F208">
            <v>3</v>
          </cell>
          <cell r="G208">
            <v>3</v>
          </cell>
        </row>
        <row r="209">
          <cell r="C209" t="str">
            <v>M907</v>
          </cell>
          <cell r="D209" t="str">
            <v xml:space="preserve"> Adubo orgânico </v>
          </cell>
          <cell r="E209" t="str">
            <v>kg</v>
          </cell>
          <cell r="F209">
            <v>0.05</v>
          </cell>
          <cell r="G209">
            <v>0.05</v>
          </cell>
        </row>
        <row r="210">
          <cell r="C210" t="str">
            <v>M908</v>
          </cell>
          <cell r="D210" t="str">
            <v>Eletrodo p/ solda eletr. OK 46.00</v>
          </cell>
          <cell r="E210" t="str">
            <v>kg</v>
          </cell>
          <cell r="F210">
            <v>8.84</v>
          </cell>
          <cell r="G210">
            <v>8.84</v>
          </cell>
        </row>
        <row r="211">
          <cell r="C211" t="str">
            <v>M909</v>
          </cell>
          <cell r="D211" t="str">
            <v>Tubo de PVC perfurado D=50 mm</v>
          </cell>
          <cell r="E211" t="str">
            <v>m</v>
          </cell>
          <cell r="F211">
            <v>5.33</v>
          </cell>
          <cell r="G211">
            <v>5.33</v>
          </cell>
        </row>
        <row r="212">
          <cell r="C212" t="str">
            <v>M910</v>
          </cell>
          <cell r="D212" t="str">
            <v>Tubo de PVC rígido D=50 mm</v>
          </cell>
          <cell r="E212" t="str">
            <v>m</v>
          </cell>
          <cell r="F212">
            <v>5.86</v>
          </cell>
          <cell r="G212">
            <v>5.86</v>
          </cell>
        </row>
        <row r="213">
          <cell r="C213" t="str">
            <v>M911</v>
          </cell>
          <cell r="D213" t="str">
            <v>Tubo de PVC D=100 mm</v>
          </cell>
          <cell r="E213" t="str">
            <v>m</v>
          </cell>
          <cell r="F213">
            <v>5</v>
          </cell>
          <cell r="G213">
            <v>5</v>
          </cell>
        </row>
        <row r="214">
          <cell r="C214" t="str">
            <v>M920</v>
          </cell>
          <cell r="D214" t="str">
            <v>Meio tubo de concreto D=40 cm</v>
          </cell>
          <cell r="E214" t="str">
            <v>m</v>
          </cell>
          <cell r="F214">
            <v>27.2</v>
          </cell>
          <cell r="G214">
            <v>27.2</v>
          </cell>
        </row>
        <row r="215">
          <cell r="C215" t="str">
            <v>M921</v>
          </cell>
          <cell r="D215" t="str">
            <v>Gabião caixa 2X1X0,50m ZN/AL</v>
          </cell>
          <cell r="E215" t="str">
            <v>un</v>
          </cell>
          <cell r="F215">
            <v>159.87</v>
          </cell>
          <cell r="G215">
            <v>159.87</v>
          </cell>
        </row>
        <row r="216">
          <cell r="C216" t="str">
            <v>M922</v>
          </cell>
          <cell r="D216" t="str">
            <v>Gabião caixa 2X1X1m ZN/AL</v>
          </cell>
          <cell r="E216" t="str">
            <v>un</v>
          </cell>
          <cell r="F216">
            <v>259.14</v>
          </cell>
          <cell r="G216">
            <v>259.14</v>
          </cell>
        </row>
        <row r="217">
          <cell r="C217" t="str">
            <v>M923</v>
          </cell>
          <cell r="D217" t="str">
            <v>Gabião caixa 2X1X1m ZN/AL+PVC</v>
          </cell>
          <cell r="E217" t="str">
            <v>un</v>
          </cell>
          <cell r="F217">
            <v>299.88</v>
          </cell>
          <cell r="G217">
            <v>299.88</v>
          </cell>
        </row>
        <row r="218">
          <cell r="C218" t="str">
            <v>M924</v>
          </cell>
          <cell r="D218" t="str">
            <v>Gabião caixa 2X1X0,50m ZN/AL+PVC</v>
          </cell>
          <cell r="E218" t="str">
            <v>un</v>
          </cell>
          <cell r="F218">
            <v>202.39</v>
          </cell>
          <cell r="G218">
            <v>202.39</v>
          </cell>
        </row>
        <row r="219">
          <cell r="C219" t="str">
            <v>M925</v>
          </cell>
          <cell r="D219" t="str">
            <v>Gabião saco ZN/AL+PVC</v>
          </cell>
          <cell r="E219" t="str">
            <v>un</v>
          </cell>
          <cell r="F219">
            <v>161.07</v>
          </cell>
          <cell r="G219">
            <v>161.07</v>
          </cell>
        </row>
        <row r="220">
          <cell r="C220" t="str">
            <v>M926</v>
          </cell>
          <cell r="D220" t="str">
            <v>Gabião colchão ZN/AL+PVC 4X2X0,23m</v>
          </cell>
          <cell r="E220" t="str">
            <v>un</v>
          </cell>
          <cell r="F220">
            <v>473.45</v>
          </cell>
          <cell r="G220">
            <v>473.45</v>
          </cell>
        </row>
        <row r="221">
          <cell r="C221" t="str">
            <v>M927</v>
          </cell>
          <cell r="D221" t="str">
            <v>Gabião colchão ZN/AL+PVC 4X2X0,30m</v>
          </cell>
          <cell r="E221" t="str">
            <v>un</v>
          </cell>
          <cell r="F221">
            <v>520.59</v>
          </cell>
          <cell r="G221">
            <v>520.59</v>
          </cell>
        </row>
        <row r="222">
          <cell r="C222" t="str">
            <v>M928</v>
          </cell>
          <cell r="D222" t="str">
            <v>Malha 8X10 D=2,7mm ZN/AL</v>
          </cell>
          <cell r="E222" t="str">
            <v>un</v>
          </cell>
          <cell r="F222">
            <v>1219</v>
          </cell>
          <cell r="G222">
            <v>1219</v>
          </cell>
        </row>
        <row r="223">
          <cell r="C223" t="str">
            <v>M929</v>
          </cell>
          <cell r="D223" t="str">
            <v>Malha 8X10 D=2,4mm ZN/AL+PVC</v>
          </cell>
          <cell r="E223" t="str">
            <v>un</v>
          </cell>
          <cell r="F223">
            <v>1360</v>
          </cell>
          <cell r="G223">
            <v>1360</v>
          </cell>
        </row>
        <row r="224">
          <cell r="C224" t="str">
            <v>M935</v>
          </cell>
          <cell r="D224" t="str">
            <v>Terra arm. ECE - greide 0&lt;h&lt;6m</v>
          </cell>
          <cell r="E224" t="str">
            <v>m2</v>
          </cell>
          <cell r="F224">
            <v>312</v>
          </cell>
          <cell r="G224">
            <v>312</v>
          </cell>
        </row>
        <row r="225">
          <cell r="C225" t="str">
            <v>M936</v>
          </cell>
          <cell r="D225" t="str">
            <v>Terra arm. ECE - greide 6&lt;h&lt;9m</v>
          </cell>
          <cell r="E225" t="str">
            <v>m2</v>
          </cell>
          <cell r="F225">
            <v>377</v>
          </cell>
          <cell r="G225">
            <v>377</v>
          </cell>
        </row>
        <row r="226">
          <cell r="C226" t="str">
            <v>M937</v>
          </cell>
          <cell r="D226" t="str">
            <v>Terra arm. ECE - greide 9&lt;h&lt;12m</v>
          </cell>
          <cell r="E226" t="str">
            <v>m2</v>
          </cell>
          <cell r="F226">
            <v>573</v>
          </cell>
          <cell r="G226">
            <v>573</v>
          </cell>
        </row>
        <row r="227">
          <cell r="C227" t="str">
            <v>M938</v>
          </cell>
          <cell r="D227" t="str">
            <v>Terra arm. ECE- pé talude 0&lt;h&lt;6m</v>
          </cell>
          <cell r="E227" t="str">
            <v>m2</v>
          </cell>
          <cell r="F227">
            <v>365</v>
          </cell>
          <cell r="G227">
            <v>365</v>
          </cell>
        </row>
        <row r="228">
          <cell r="C228" t="str">
            <v>M939</v>
          </cell>
          <cell r="D228" t="str">
            <v>Terra arm. ECE- pé talude 6&lt;h&lt;9m</v>
          </cell>
          <cell r="E228" t="str">
            <v>m2</v>
          </cell>
          <cell r="F228">
            <v>445</v>
          </cell>
          <cell r="G228">
            <v>445</v>
          </cell>
        </row>
        <row r="229">
          <cell r="C229" t="str">
            <v>M940</v>
          </cell>
          <cell r="D229" t="str">
            <v>Terra arm. ECE- pé talude 9&lt;h&lt;12m</v>
          </cell>
          <cell r="E229" t="str">
            <v>m2</v>
          </cell>
          <cell r="F229">
            <v>670</v>
          </cell>
          <cell r="G229">
            <v>670</v>
          </cell>
        </row>
        <row r="230">
          <cell r="C230" t="str">
            <v>M941</v>
          </cell>
          <cell r="D230" t="str">
            <v>Terra arm. ECE-enc. portante 0&lt;h&lt;6m</v>
          </cell>
          <cell r="E230" t="str">
            <v>m2</v>
          </cell>
          <cell r="F230">
            <v>735</v>
          </cell>
          <cell r="G230">
            <v>735</v>
          </cell>
        </row>
        <row r="231">
          <cell r="C231" t="str">
            <v>M942</v>
          </cell>
          <cell r="D231" t="str">
            <v>Terra arm. ECE-enc. portante 6&lt;h&lt;9m</v>
          </cell>
          <cell r="E231" t="str">
            <v>m2</v>
          </cell>
          <cell r="F231">
            <v>922</v>
          </cell>
          <cell r="G231">
            <v>922</v>
          </cell>
        </row>
        <row r="232">
          <cell r="C232" t="str">
            <v>M945</v>
          </cell>
          <cell r="D232" t="str">
            <v>Haste para perfuratriz de esteira</v>
          </cell>
          <cell r="E232" t="str">
            <v>un</v>
          </cell>
          <cell r="F232">
            <v>486</v>
          </cell>
          <cell r="G232">
            <v>486</v>
          </cell>
        </row>
        <row r="233">
          <cell r="C233" t="str">
            <v>M946</v>
          </cell>
          <cell r="D233" t="str">
            <v>Luva para perfuratriz de esteira</v>
          </cell>
          <cell r="E233" t="str">
            <v>un</v>
          </cell>
          <cell r="F233">
            <v>223.7</v>
          </cell>
          <cell r="G233">
            <v>223.7</v>
          </cell>
        </row>
        <row r="234">
          <cell r="C234" t="str">
            <v>M947</v>
          </cell>
          <cell r="D234" t="str">
            <v>Punho para perfuratriz de esteira</v>
          </cell>
          <cell r="E234" t="str">
            <v>un</v>
          </cell>
          <cell r="F234">
            <v>576</v>
          </cell>
          <cell r="G234">
            <v>576</v>
          </cell>
        </row>
        <row r="235">
          <cell r="C235" t="str">
            <v>M948</v>
          </cell>
          <cell r="D235" t="str">
            <v>Coroa para perfuratriz de esteira</v>
          </cell>
          <cell r="E235" t="str">
            <v>un</v>
          </cell>
          <cell r="F235">
            <v>706</v>
          </cell>
          <cell r="G235">
            <v>706</v>
          </cell>
        </row>
        <row r="236">
          <cell r="C236" t="str">
            <v>M949</v>
          </cell>
          <cell r="D236" t="str">
            <v>Disco diam. p/ máq. de disco 47kW</v>
          </cell>
          <cell r="E236" t="str">
            <v>un</v>
          </cell>
          <cell r="F236">
            <v>843.57</v>
          </cell>
          <cell r="G236">
            <v>843.57</v>
          </cell>
        </row>
        <row r="237">
          <cell r="C237" t="str">
            <v>M950</v>
          </cell>
          <cell r="D237" t="str">
            <v>Coroa de diamante linha NX</v>
          </cell>
          <cell r="E237" t="str">
            <v>un</v>
          </cell>
          <cell r="F237">
            <v>595</v>
          </cell>
          <cell r="G237">
            <v>595</v>
          </cell>
        </row>
        <row r="238">
          <cell r="C238" t="str">
            <v>M951</v>
          </cell>
          <cell r="D238" t="str">
            <v>Calibrador de diamante linha NX</v>
          </cell>
          <cell r="E238" t="str">
            <v>un</v>
          </cell>
          <cell r="F238">
            <v>420</v>
          </cell>
          <cell r="G238">
            <v>420</v>
          </cell>
        </row>
        <row r="239">
          <cell r="C239" t="str">
            <v>M952</v>
          </cell>
          <cell r="D239" t="str">
            <v>Mola comum linha NX</v>
          </cell>
          <cell r="E239" t="str">
            <v>un</v>
          </cell>
          <cell r="F239">
            <v>34.56</v>
          </cell>
          <cell r="G239">
            <v>34.56</v>
          </cell>
        </row>
        <row r="240">
          <cell r="C240" t="str">
            <v>M953</v>
          </cell>
          <cell r="D240" t="str">
            <v>Barrilete simples linha NX</v>
          </cell>
          <cell r="E240" t="str">
            <v>un</v>
          </cell>
          <cell r="F240">
            <v>251.53</v>
          </cell>
          <cell r="G240">
            <v>251.53</v>
          </cell>
        </row>
        <row r="241">
          <cell r="C241" t="str">
            <v>M954</v>
          </cell>
          <cell r="D241" t="str">
            <v>Haste paredes paraleleas c/ niples</v>
          </cell>
          <cell r="E241" t="str">
            <v>un</v>
          </cell>
          <cell r="F241">
            <v>392.7</v>
          </cell>
          <cell r="G241">
            <v>392.7</v>
          </cell>
        </row>
        <row r="242">
          <cell r="C242" t="str">
            <v>M955</v>
          </cell>
          <cell r="D242" t="str">
            <v>Coroa de widia linha NX</v>
          </cell>
          <cell r="E242" t="str">
            <v>un</v>
          </cell>
          <cell r="F242">
            <v>253.8</v>
          </cell>
          <cell r="G242">
            <v>253.8</v>
          </cell>
        </row>
        <row r="243">
          <cell r="C243" t="str">
            <v>M956</v>
          </cell>
          <cell r="D243" t="str">
            <v>Sapata de widia linha NX</v>
          </cell>
          <cell r="E243" t="str">
            <v>un</v>
          </cell>
          <cell r="F243">
            <v>221.4</v>
          </cell>
          <cell r="G243">
            <v>221.4</v>
          </cell>
        </row>
        <row r="244">
          <cell r="C244" t="str">
            <v>M957</v>
          </cell>
          <cell r="D244" t="str">
            <v>Revestimento c/ conector linha NX</v>
          </cell>
          <cell r="E244" t="str">
            <v>un</v>
          </cell>
          <cell r="F244">
            <v>425</v>
          </cell>
          <cell r="G244">
            <v>425</v>
          </cell>
        </row>
        <row r="245">
          <cell r="C245" t="str">
            <v>M958</v>
          </cell>
          <cell r="D245" t="str">
            <v>Calibrador de widia simples linh NX</v>
          </cell>
          <cell r="E245" t="str">
            <v>un</v>
          </cell>
          <cell r="F245">
            <v>202.55</v>
          </cell>
          <cell r="G245">
            <v>202.55</v>
          </cell>
        </row>
        <row r="246">
          <cell r="C246" t="str">
            <v>M960</v>
          </cell>
          <cell r="D246" t="str">
            <v>Fio de nylon n. 040</v>
          </cell>
          <cell r="E246" t="str">
            <v>m</v>
          </cell>
          <cell r="F246">
            <v>0.21</v>
          </cell>
          <cell r="G246">
            <v>0.21</v>
          </cell>
        </row>
        <row r="247">
          <cell r="C247" t="str">
            <v>M969</v>
          </cell>
          <cell r="D247" t="str">
            <v>Película refletiva lentes expostas</v>
          </cell>
          <cell r="E247" t="str">
            <v>m2</v>
          </cell>
          <cell r="F247">
            <v>150</v>
          </cell>
          <cell r="G247">
            <v>150</v>
          </cell>
        </row>
        <row r="248">
          <cell r="C248" t="str">
            <v>M970</v>
          </cell>
          <cell r="D248" t="str">
            <v>Película refletiva lentes inclusas</v>
          </cell>
          <cell r="E248" t="str">
            <v>m2</v>
          </cell>
          <cell r="F248">
            <v>67.209999999999994</v>
          </cell>
          <cell r="G248">
            <v>67.209999999999994</v>
          </cell>
        </row>
        <row r="249">
          <cell r="C249" t="str">
            <v>M971</v>
          </cell>
          <cell r="D249" t="str">
            <v>Dispositivo anti-ofuscante</v>
          </cell>
          <cell r="E249" t="str">
            <v>m</v>
          </cell>
          <cell r="F249">
            <v>160.19999999999999</v>
          </cell>
          <cell r="G249">
            <v>160.19999999999999</v>
          </cell>
        </row>
        <row r="250">
          <cell r="C250" t="str">
            <v>M972</v>
          </cell>
          <cell r="D250" t="str">
            <v>Tacha refletiva monodirecional</v>
          </cell>
          <cell r="E250" t="str">
            <v>un</v>
          </cell>
          <cell r="F250">
            <v>5.9</v>
          </cell>
          <cell r="G250">
            <v>5.9</v>
          </cell>
        </row>
        <row r="251">
          <cell r="C251" t="str">
            <v>M973</v>
          </cell>
          <cell r="D251" t="str">
            <v>Tacha refletiva bidirecional</v>
          </cell>
          <cell r="E251" t="str">
            <v>un</v>
          </cell>
          <cell r="F251">
            <v>6.2</v>
          </cell>
          <cell r="G251">
            <v>6.2</v>
          </cell>
        </row>
        <row r="252">
          <cell r="C252" t="str">
            <v>M974</v>
          </cell>
          <cell r="D252" t="str">
            <v>Tachão refletivo monodirecional</v>
          </cell>
          <cell r="E252" t="str">
            <v>un</v>
          </cell>
          <cell r="F252">
            <v>14.2</v>
          </cell>
          <cell r="G252">
            <v>14.2</v>
          </cell>
        </row>
        <row r="253">
          <cell r="C253" t="str">
            <v>M975</v>
          </cell>
          <cell r="D253" t="str">
            <v>Tachão refletivo bidirecional</v>
          </cell>
          <cell r="E253" t="str">
            <v>un</v>
          </cell>
          <cell r="F253">
            <v>15.2</v>
          </cell>
          <cell r="G253">
            <v>15.2</v>
          </cell>
        </row>
        <row r="254">
          <cell r="C254" t="str">
            <v>M976</v>
          </cell>
          <cell r="D254" t="str">
            <v>Baguete limitador de polietileno</v>
          </cell>
          <cell r="E254" t="str">
            <v>m</v>
          </cell>
          <cell r="F254">
            <v>0.98</v>
          </cell>
          <cell r="G254">
            <v>0.98</v>
          </cell>
        </row>
        <row r="255">
          <cell r="C255" t="str">
            <v>M977</v>
          </cell>
          <cell r="D255" t="str">
            <v>Selante asfáltico polimerizado</v>
          </cell>
          <cell r="E255" t="str">
            <v>l</v>
          </cell>
          <cell r="F255">
            <v>0.73</v>
          </cell>
          <cell r="G255">
            <v>0.73</v>
          </cell>
        </row>
        <row r="256">
          <cell r="C256" t="str">
            <v>M980</v>
          </cell>
          <cell r="D256" t="str">
            <v>Indenização de jazida</v>
          </cell>
          <cell r="E256" t="str">
            <v>m3</v>
          </cell>
          <cell r="F256">
            <v>0.01</v>
          </cell>
          <cell r="G256">
            <v>0.01</v>
          </cell>
        </row>
        <row r="257">
          <cell r="C257" t="str">
            <v>M982</v>
          </cell>
          <cell r="D257" t="str">
            <v>Isopor de 5cm de espessura</v>
          </cell>
          <cell r="E257" t="str">
            <v>m2</v>
          </cell>
          <cell r="F257">
            <v>8.5</v>
          </cell>
          <cell r="G257">
            <v>8.5</v>
          </cell>
        </row>
        <row r="258">
          <cell r="C258" t="str">
            <v>M983</v>
          </cell>
          <cell r="D258" t="str">
            <v>Disco diam. p/ máq. de disco 6kW</v>
          </cell>
          <cell r="E258" t="str">
            <v>un</v>
          </cell>
          <cell r="F258">
            <v>350</v>
          </cell>
          <cell r="G258">
            <v>350</v>
          </cell>
        </row>
        <row r="259">
          <cell r="C259" t="str">
            <v>M984</v>
          </cell>
          <cell r="D259" t="str">
            <v>Chumbadores</v>
          </cell>
          <cell r="E259" t="str">
            <v>kg</v>
          </cell>
          <cell r="F259">
            <v>18.329999999999998</v>
          </cell>
          <cell r="G259">
            <v>18.329999999999998</v>
          </cell>
        </row>
        <row r="260">
          <cell r="C260" t="str">
            <v>M985</v>
          </cell>
          <cell r="D260" t="str">
            <v>Tubo plástico para purgadores</v>
          </cell>
          <cell r="E260" t="str">
            <v>m</v>
          </cell>
          <cell r="F260">
            <v>1.51</v>
          </cell>
          <cell r="G260">
            <v>1.51</v>
          </cell>
        </row>
        <row r="261">
          <cell r="C261" t="str">
            <v>M996</v>
          </cell>
          <cell r="D261" t="str">
            <v>Material Demolido</v>
          </cell>
          <cell r="E261" t="str">
            <v>t</v>
          </cell>
          <cell r="F261">
            <v>0</v>
          </cell>
          <cell r="G261">
            <v>0</v>
          </cell>
        </row>
        <row r="262">
          <cell r="C262" t="str">
            <v>M997</v>
          </cell>
          <cell r="D262" t="str">
            <v>Material Fresado</v>
          </cell>
          <cell r="E262" t="str">
            <v>t</v>
          </cell>
          <cell r="F262">
            <v>0</v>
          </cell>
          <cell r="G262">
            <v>0</v>
          </cell>
        </row>
        <row r="263">
          <cell r="C263" t="str">
            <v>M998</v>
          </cell>
          <cell r="D263" t="str">
            <v>Madeira</v>
          </cell>
          <cell r="E263" t="str">
            <v>kg</v>
          </cell>
          <cell r="F263">
            <v>0.85</v>
          </cell>
          <cell r="G263">
            <v>0.85</v>
          </cell>
        </row>
        <row r="264">
          <cell r="C264" t="str">
            <v>M999</v>
          </cell>
          <cell r="D264" t="str">
            <v>Nitobond</v>
          </cell>
          <cell r="E264" t="str">
            <v>kg</v>
          </cell>
          <cell r="F264">
            <v>24.5</v>
          </cell>
          <cell r="G264">
            <v>24.5</v>
          </cell>
        </row>
        <row r="265">
          <cell r="C265" t="str">
            <v>M10040</v>
          </cell>
          <cell r="D265" t="str">
            <v>Barrote 3"x3" ou 7,5cmx7,5cm(pontalete)</v>
          </cell>
          <cell r="E265" t="str">
            <v>m</v>
          </cell>
          <cell r="F265">
            <v>4</v>
          </cell>
          <cell r="G265">
            <v>4</v>
          </cell>
        </row>
        <row r="266">
          <cell r="C266" t="str">
            <v>M1000</v>
          </cell>
          <cell r="D266" t="str">
            <v>Arbnusto</v>
          </cell>
          <cell r="E266" t="str">
            <v>un</v>
          </cell>
          <cell r="F266">
            <v>13</v>
          </cell>
          <cell r="G266">
            <v>13</v>
          </cell>
        </row>
        <row r="267">
          <cell r="C267">
            <v>10048</v>
          </cell>
          <cell r="D267" t="str">
            <v>Junta JEENE JJ 2540 VV c/ labios polimericos-3x2cm</v>
          </cell>
          <cell r="E267" t="str">
            <v>m</v>
          </cell>
          <cell r="F267">
            <v>648</v>
          </cell>
          <cell r="G267">
            <v>648</v>
          </cell>
        </row>
        <row r="268">
          <cell r="C268">
            <v>10322</v>
          </cell>
          <cell r="D268" t="str">
            <v xml:space="preserve">Areia comercial  DMT ate 50 km </v>
          </cell>
          <cell r="E268" t="str">
            <v>m³</v>
          </cell>
          <cell r="F268">
            <v>52.5</v>
          </cell>
          <cell r="G268">
            <v>52.5</v>
          </cell>
        </row>
        <row r="269">
          <cell r="C269">
            <v>10323</v>
          </cell>
          <cell r="D269" t="str">
            <v>Brita Comercial DMT até 50 km</v>
          </cell>
          <cell r="E269" t="str">
            <v>m³</v>
          </cell>
          <cell r="F269">
            <v>72.8</v>
          </cell>
          <cell r="G269">
            <v>72.8</v>
          </cell>
        </row>
        <row r="270">
          <cell r="C270">
            <v>10333</v>
          </cell>
          <cell r="D270" t="str">
            <v xml:space="preserve">Tubo de concreto CA  D=0,80m </v>
          </cell>
          <cell r="E270" t="str">
            <v>m</v>
          </cell>
          <cell r="F270">
            <v>160</v>
          </cell>
          <cell r="G270">
            <v>160</v>
          </cell>
        </row>
        <row r="271">
          <cell r="C271">
            <v>10034</v>
          </cell>
          <cell r="D271" t="str">
            <v xml:space="preserve">Tubo de concreto CA  D=0,80m </v>
          </cell>
          <cell r="E271" t="str">
            <v>m</v>
          </cell>
          <cell r="F271">
            <v>150</v>
          </cell>
          <cell r="G271">
            <v>150</v>
          </cell>
        </row>
        <row r="272">
          <cell r="C272">
            <v>10174</v>
          </cell>
          <cell r="D272" t="str">
            <v xml:space="preserve">Tubo de concreto armado D=1,00m </v>
          </cell>
          <cell r="E272" t="str">
            <v>m</v>
          </cell>
          <cell r="F272">
            <v>205</v>
          </cell>
          <cell r="G272">
            <v>205</v>
          </cell>
        </row>
        <row r="273">
          <cell r="C273">
            <v>10175</v>
          </cell>
          <cell r="D273" t="str">
            <v xml:space="preserve">Tubo de concreto armado D=1,20m </v>
          </cell>
          <cell r="E273" t="str">
            <v>m</v>
          </cell>
          <cell r="F273">
            <v>410</v>
          </cell>
          <cell r="G273">
            <v>410</v>
          </cell>
        </row>
        <row r="274">
          <cell r="C274">
            <v>10176</v>
          </cell>
          <cell r="D274" t="str">
            <v>Tubo de concreto poroso D=0,20m Comercial</v>
          </cell>
          <cell r="E274" t="str">
            <v>m</v>
          </cell>
          <cell r="F274">
            <v>7.75</v>
          </cell>
          <cell r="G274">
            <v>7.75</v>
          </cell>
        </row>
        <row r="275">
          <cell r="C275">
            <v>10178</v>
          </cell>
          <cell r="D275" t="str">
            <v>Removedor biodegradável GR-60</v>
          </cell>
          <cell r="E275" t="str">
            <v>l</v>
          </cell>
          <cell r="F275">
            <v>30</v>
          </cell>
          <cell r="G275">
            <v>30</v>
          </cell>
        </row>
        <row r="276">
          <cell r="C276">
            <v>10179</v>
          </cell>
          <cell r="D276" t="str">
            <v>Neutralizador masony cleaner</v>
          </cell>
          <cell r="E276" t="str">
            <v>l</v>
          </cell>
          <cell r="F276">
            <v>15</v>
          </cell>
          <cell r="G276">
            <v>15</v>
          </cell>
        </row>
        <row r="278">
          <cell r="C278" t="str">
            <v>MA01</v>
          </cell>
          <cell r="D278" t="str">
            <v>Administração local</v>
          </cell>
          <cell r="E278" t="str">
            <v>vb</v>
          </cell>
          <cell r="F278">
            <v>5000</v>
          </cell>
          <cell r="G278">
            <v>5000</v>
          </cell>
        </row>
        <row r="279">
          <cell r="C279" t="str">
            <v>MA02</v>
          </cell>
          <cell r="D279" t="str">
            <v>Mobilização e Desmobilização</v>
          </cell>
          <cell r="E279" t="str">
            <v>vb</v>
          </cell>
          <cell r="F279">
            <v>25000</v>
          </cell>
          <cell r="G279">
            <v>25000</v>
          </cell>
        </row>
        <row r="280">
          <cell r="C280" t="str">
            <v>MA03</v>
          </cell>
          <cell r="D280" t="str">
            <v>Barracão p/ Escritório , Almoxarifado e Oficina</v>
          </cell>
          <cell r="E280" t="str">
            <v>verba</v>
          </cell>
          <cell r="F280">
            <v>90000</v>
          </cell>
          <cell r="G280">
            <v>90000</v>
          </cell>
        </row>
        <row r="281">
          <cell r="C281" t="str">
            <v>MA04</v>
          </cell>
          <cell r="D281" t="str">
            <v>Equipamentos p/ Escritório</v>
          </cell>
          <cell r="E281" t="str">
            <v>verba</v>
          </cell>
          <cell r="F281">
            <v>47500</v>
          </cell>
          <cell r="G281">
            <v>47500</v>
          </cell>
        </row>
        <row r="282">
          <cell r="C282" t="str">
            <v>MA05</v>
          </cell>
          <cell r="D282" t="str">
            <v>Luz</v>
          </cell>
          <cell r="E282" t="str">
            <v>verba</v>
          </cell>
          <cell r="F282">
            <v>2500</v>
          </cell>
          <cell r="G282">
            <v>2500</v>
          </cell>
        </row>
        <row r="283">
          <cell r="C283" t="str">
            <v>MA06</v>
          </cell>
          <cell r="D283" t="str">
            <v>Água</v>
          </cell>
          <cell r="E283" t="str">
            <v>verba</v>
          </cell>
          <cell r="F283">
            <v>1200</v>
          </cell>
          <cell r="G283">
            <v>1200</v>
          </cell>
        </row>
        <row r="284">
          <cell r="C284" t="str">
            <v>MA07</v>
          </cell>
          <cell r="D284" t="str">
            <v>Telefone</v>
          </cell>
          <cell r="E284" t="str">
            <v>verba</v>
          </cell>
          <cell r="F284">
            <v>1500</v>
          </cell>
          <cell r="G284">
            <v>1500</v>
          </cell>
        </row>
        <row r="285">
          <cell r="C285" t="str">
            <v>MA08</v>
          </cell>
          <cell r="D285" t="str">
            <v>Material administrativo</v>
          </cell>
          <cell r="E285" t="str">
            <v>verba</v>
          </cell>
          <cell r="F285">
            <v>2500</v>
          </cell>
          <cell r="G285">
            <v>2500</v>
          </cell>
        </row>
        <row r="286">
          <cell r="C286" t="str">
            <v>MA09</v>
          </cell>
          <cell r="D286" t="str">
            <v>Materiais diversos</v>
          </cell>
          <cell r="E286" t="str">
            <v>verba</v>
          </cell>
          <cell r="F286">
            <v>994</v>
          </cell>
          <cell r="G286">
            <v>994</v>
          </cell>
        </row>
        <row r="287">
          <cell r="C287" t="str">
            <v>MA10</v>
          </cell>
          <cell r="D287" t="str">
            <v>Passagens terrestres</v>
          </cell>
          <cell r="E287" t="str">
            <v>und</v>
          </cell>
          <cell r="F287">
            <v>100</v>
          </cell>
          <cell r="G287">
            <v>100</v>
          </cell>
        </row>
        <row r="288">
          <cell r="C288" t="str">
            <v>MA11</v>
          </cell>
          <cell r="D288" t="str">
            <v>Instalações Elétricas, Hidrossanitárias e Lógistica</v>
          </cell>
          <cell r="E288" t="str">
            <v>Verba</v>
          </cell>
          <cell r="F288">
            <v>25000</v>
          </cell>
          <cell r="G288">
            <v>25000</v>
          </cell>
        </row>
        <row r="289">
          <cell r="C289" t="str">
            <v>MA12</v>
          </cell>
          <cell r="D289" t="str">
            <v>Alojamento e Refeitorio</v>
          </cell>
          <cell r="E289" t="str">
            <v>Verba</v>
          </cell>
          <cell r="F289">
            <v>105000</v>
          </cell>
          <cell r="G289">
            <v>105000</v>
          </cell>
        </row>
        <row r="290">
          <cell r="C290" t="str">
            <v>MA13</v>
          </cell>
          <cell r="D290" t="str">
            <v>Instalações de Produção</v>
          </cell>
          <cell r="E290" t="str">
            <v>Verba</v>
          </cell>
          <cell r="F290">
            <v>83000</v>
          </cell>
          <cell r="G290">
            <v>83000</v>
          </cell>
        </row>
        <row r="291">
          <cell r="C291" t="str">
            <v>MA14</v>
          </cell>
          <cell r="D291" t="str">
            <v>Alugueis de Equipamentos de Laboratorio e Topografia</v>
          </cell>
          <cell r="E291" t="str">
            <v>Verba</v>
          </cell>
          <cell r="F291">
            <v>25000</v>
          </cell>
          <cell r="G291">
            <v>25000</v>
          </cell>
        </row>
        <row r="292">
          <cell r="C292" t="str">
            <v>MA15</v>
          </cell>
          <cell r="D292" t="str">
            <v>EPI</v>
          </cell>
          <cell r="E292" t="str">
            <v>Verba</v>
          </cell>
          <cell r="F292">
            <v>2500</v>
          </cell>
          <cell r="G292">
            <v>2500</v>
          </cell>
        </row>
        <row r="293">
          <cell r="C293" t="str">
            <v>MA16</v>
          </cell>
          <cell r="D293" t="str">
            <v>Alimentação</v>
          </cell>
          <cell r="E293" t="str">
            <v>Verba</v>
          </cell>
          <cell r="F293">
            <v>15000</v>
          </cell>
          <cell r="G293">
            <v>15000</v>
          </cell>
        </row>
        <row r="294">
          <cell r="C294" t="str">
            <v>MA1020</v>
          </cell>
          <cell r="D294" t="str">
            <v>Usinagem de CBUQ (capa de rolamento)</v>
          </cell>
          <cell r="E294" t="str">
            <v>T</v>
          </cell>
          <cell r="F294">
            <v>3.1</v>
          </cell>
          <cell r="G294">
            <v>3.1</v>
          </cell>
        </row>
        <row r="295">
          <cell r="C295" t="str">
            <v>MA1102</v>
          </cell>
          <cell r="D295" t="str">
            <v>Transporte de Brita comercial (excedente a 50km)</v>
          </cell>
          <cell r="E295" t="str">
            <v>T</v>
          </cell>
          <cell r="F295">
            <v>9.42</v>
          </cell>
          <cell r="G295">
            <v>9.42</v>
          </cell>
        </row>
        <row r="296">
          <cell r="C296" t="str">
            <v>MA1103</v>
          </cell>
          <cell r="D296" t="str">
            <v>Transporte de Areia comercial (excedente a 50km)</v>
          </cell>
          <cell r="E296" t="str">
            <v>T</v>
          </cell>
          <cell r="F296">
            <v>0</v>
          </cell>
          <cell r="G296">
            <v>0</v>
          </cell>
        </row>
        <row r="297">
          <cell r="C297" t="str">
            <v>MA1104</v>
          </cell>
          <cell r="D297" t="str">
            <v>Transporte de Filler</v>
          </cell>
          <cell r="E297" t="str">
            <v>T</v>
          </cell>
          <cell r="F297">
            <v>0</v>
          </cell>
          <cell r="G297">
            <v>0</v>
          </cell>
        </row>
        <row r="298">
          <cell r="C298">
            <v>11004</v>
          </cell>
          <cell r="D298" t="str">
            <v>Cimentol</v>
          </cell>
          <cell r="E298" t="str">
            <v>kg</v>
          </cell>
          <cell r="F298">
            <v>2.5499999999999998</v>
          </cell>
          <cell r="G298">
            <v>2.5499999999999998</v>
          </cell>
        </row>
        <row r="299">
          <cell r="C299">
            <v>11005</v>
          </cell>
          <cell r="D299" t="str">
            <v>Bianco</v>
          </cell>
          <cell r="E299" t="str">
            <v>l</v>
          </cell>
          <cell r="F299">
            <v>2.95</v>
          </cell>
          <cell r="G299">
            <v>2.95</v>
          </cell>
        </row>
        <row r="300">
          <cell r="C300">
            <v>11006</v>
          </cell>
          <cell r="D300" t="str">
            <v>Sigunite</v>
          </cell>
          <cell r="E300" t="str">
            <v>kg</v>
          </cell>
          <cell r="F300">
            <v>2.5</v>
          </cell>
          <cell r="G300">
            <v>2.5</v>
          </cell>
        </row>
        <row r="301">
          <cell r="D301" t="str">
            <v>Caminhão truck</v>
          </cell>
          <cell r="E301" t="str">
            <v>km</v>
          </cell>
          <cell r="F301">
            <v>3.5</v>
          </cell>
          <cell r="G301">
            <v>3.5</v>
          </cell>
        </row>
        <row r="302">
          <cell r="D302" t="str">
            <v>Cavalo mecânico c/ prancha baixa</v>
          </cell>
          <cell r="E302" t="str">
            <v>km</v>
          </cell>
          <cell r="F302">
            <v>5</v>
          </cell>
          <cell r="G302">
            <v>5</v>
          </cell>
        </row>
        <row r="303">
          <cell r="C303" t="str">
            <v>ME02</v>
          </cell>
          <cell r="D303" t="str">
            <v>Placa da obra</v>
          </cell>
          <cell r="E303" t="str">
            <v>m²</v>
          </cell>
          <cell r="F303">
            <v>2014.01</v>
          </cell>
          <cell r="G303">
            <v>2014.01</v>
          </cell>
        </row>
        <row r="304">
          <cell r="C304" t="str">
            <v>ME03</v>
          </cell>
          <cell r="D304" t="str">
            <v>Placa de sinalização e advertência</v>
          </cell>
          <cell r="E304" t="str">
            <v>m²</v>
          </cell>
          <cell r="F304">
            <v>10</v>
          </cell>
          <cell r="G304">
            <v>10</v>
          </cell>
        </row>
        <row r="305">
          <cell r="C305" t="str">
            <v>ME04</v>
          </cell>
          <cell r="D305" t="str">
            <v>Transporte de material betuminoso à frio</v>
          </cell>
          <cell r="E305" t="str">
            <v>km</v>
          </cell>
          <cell r="F305">
            <v>0.31397999999999998</v>
          </cell>
          <cell r="G305">
            <v>0.314</v>
          </cell>
        </row>
        <row r="306">
          <cell r="C306" t="str">
            <v>ME05</v>
          </cell>
          <cell r="D306" t="str">
            <v>Transporte de CM-30</v>
          </cell>
          <cell r="E306" t="str">
            <v>km</v>
          </cell>
          <cell r="F306">
            <v>0.33</v>
          </cell>
          <cell r="G306">
            <v>0.33</v>
          </cell>
        </row>
        <row r="307">
          <cell r="C307" t="str">
            <v>ME11</v>
          </cell>
          <cell r="D307" t="str">
            <v>Transporte de RR-1C</v>
          </cell>
          <cell r="E307" t="str">
            <v>km</v>
          </cell>
          <cell r="F307">
            <v>0.33</v>
          </cell>
          <cell r="G307">
            <v>0.33</v>
          </cell>
        </row>
        <row r="308">
          <cell r="C308" t="str">
            <v>ME06</v>
          </cell>
          <cell r="D308" t="str">
            <v>Transporte de RR-2C</v>
          </cell>
          <cell r="E308" t="str">
            <v>km</v>
          </cell>
          <cell r="F308">
            <v>0.33</v>
          </cell>
          <cell r="G308">
            <v>0.33</v>
          </cell>
        </row>
        <row r="309">
          <cell r="C309" t="str">
            <v>ME10</v>
          </cell>
          <cell r="D309" t="str">
            <v>Transporte de Cimento Asfaltico CAP 50/70</v>
          </cell>
          <cell r="E309" t="str">
            <v>km</v>
          </cell>
          <cell r="F309">
            <v>0.33</v>
          </cell>
          <cell r="G309">
            <v>0.33</v>
          </cell>
        </row>
        <row r="310">
          <cell r="C310" t="str">
            <v>ME07</v>
          </cell>
          <cell r="D310" t="str">
            <v>Ensaios de concreto</v>
          </cell>
          <cell r="E310" t="str">
            <v>UND</v>
          </cell>
          <cell r="F310">
            <v>5866.23</v>
          </cell>
          <cell r="G310">
            <v>5866.23</v>
          </cell>
        </row>
        <row r="311">
          <cell r="C311" t="str">
            <v>ME08</v>
          </cell>
          <cell r="D311" t="str">
            <v>Junta JEENE JJ 2540 VV c/ labios polimericos-
3x2cm</v>
          </cell>
          <cell r="E311" t="str">
            <v>m</v>
          </cell>
          <cell r="F311">
            <v>671</v>
          </cell>
          <cell r="G311">
            <v>671</v>
          </cell>
        </row>
        <row r="312">
          <cell r="C312" t="str">
            <v>ME09</v>
          </cell>
          <cell r="D312" t="str">
            <v>Junta de dilatação tipo JEENE JJ-2540 VV</v>
          </cell>
          <cell r="E312" t="str">
            <v>und</v>
          </cell>
          <cell r="F312">
            <v>190</v>
          </cell>
          <cell r="G312">
            <v>190</v>
          </cell>
        </row>
        <row r="313">
          <cell r="C313" t="str">
            <v>ME12</v>
          </cell>
          <cell r="D313" t="str">
            <v>Cavalete de obra ( mod. av-42/2000)</v>
          </cell>
          <cell r="E313" t="str">
            <v>und</v>
          </cell>
          <cell r="F313">
            <v>260</v>
          </cell>
          <cell r="G313">
            <v>260</v>
          </cell>
        </row>
        <row r="373">
          <cell r="C373" t="str">
            <v>Cód.</v>
          </cell>
          <cell r="D373" t="str">
            <v>EQUIPAMENTOS</v>
          </cell>
          <cell r="E373" t="str">
            <v>Und</v>
          </cell>
          <cell r="F373" t="str">
            <v>Prod.</v>
          </cell>
          <cell r="G373" t="str">
            <v>Improd.</v>
          </cell>
          <cell r="H373" t="str">
            <v>Prod.</v>
          </cell>
          <cell r="I373" t="str">
            <v>Improd.</v>
          </cell>
        </row>
        <row r="375">
          <cell r="C375" t="str">
            <v>E001</v>
          </cell>
          <cell r="D375" t="str">
            <v>Trator de Esteiras : New Holland : 7D - com lâmina</v>
          </cell>
          <cell r="E375" t="str">
            <v>h</v>
          </cell>
          <cell r="F375">
            <v>110.01</v>
          </cell>
          <cell r="G375">
            <v>19.440000000000001</v>
          </cell>
          <cell r="H375">
            <v>110.01</v>
          </cell>
          <cell r="I375">
            <v>19.440000000000001</v>
          </cell>
        </row>
        <row r="376">
          <cell r="C376" t="str">
            <v>E002</v>
          </cell>
          <cell r="D376" t="str">
            <v>Trator de Esteiras : Caterpillar : D6M - com lâmina</v>
          </cell>
          <cell r="E376" t="str">
            <v>h</v>
          </cell>
          <cell r="F376">
            <v>200.57</v>
          </cell>
          <cell r="G376">
            <v>22.39</v>
          </cell>
          <cell r="H376">
            <v>200.57</v>
          </cell>
          <cell r="I376">
            <v>22.39</v>
          </cell>
        </row>
        <row r="377">
          <cell r="C377" t="str">
            <v>E003</v>
          </cell>
          <cell r="D377" t="str">
            <v xml:space="preserve">(*) Trator de Esteiras : Caterpillar : D8R -  com lâmina </v>
          </cell>
          <cell r="E377" t="str">
            <v>h</v>
          </cell>
          <cell r="F377">
            <v>331.56</v>
          </cell>
          <cell r="G377">
            <v>22.39</v>
          </cell>
          <cell r="H377">
            <v>331.56</v>
          </cell>
          <cell r="I377">
            <v>22.39</v>
          </cell>
        </row>
        <row r="378">
          <cell r="C378" t="str">
            <v>E005</v>
          </cell>
          <cell r="D378" t="str">
            <v>Motoscraper : Caterpillar : 621G</v>
          </cell>
          <cell r="E378" t="str">
            <v>h</v>
          </cell>
          <cell r="F378">
            <v>310.06</v>
          </cell>
          <cell r="G378">
            <v>22.39</v>
          </cell>
          <cell r="H378">
            <v>310.06</v>
          </cell>
          <cell r="I378">
            <v>22.39</v>
          </cell>
        </row>
        <row r="379">
          <cell r="C379" t="str">
            <v>E006</v>
          </cell>
          <cell r="D379" t="str">
            <v xml:space="preserve">Motoniveladora : Caterpillar : 120M - </v>
          </cell>
          <cell r="E379" t="str">
            <v>h</v>
          </cell>
          <cell r="F379">
            <v>152.81</v>
          </cell>
          <cell r="G379">
            <v>22.39</v>
          </cell>
          <cell r="H379">
            <v>152.81</v>
          </cell>
          <cell r="I379">
            <v>22.39</v>
          </cell>
        </row>
        <row r="380">
          <cell r="C380" t="str">
            <v>E007</v>
          </cell>
          <cell r="D380" t="str">
            <v>Trator Agrícola : Massey Ferguson : MF 292/4 -</v>
          </cell>
          <cell r="E380" t="str">
            <v>h</v>
          </cell>
          <cell r="F380">
            <v>64.25</v>
          </cell>
          <cell r="G380">
            <v>17.27</v>
          </cell>
          <cell r="H380">
            <v>64.25</v>
          </cell>
          <cell r="I380">
            <v>17.27</v>
          </cell>
        </row>
        <row r="381">
          <cell r="C381" t="str">
            <v>E009</v>
          </cell>
          <cell r="D381" t="str">
            <v>Carregadeira de Pneus : Caterpillar : 924G - 1,80 m3</v>
          </cell>
          <cell r="E381" t="str">
            <v>h</v>
          </cell>
          <cell r="F381">
            <v>116.06</v>
          </cell>
          <cell r="G381">
            <v>22.39</v>
          </cell>
          <cell r="H381">
            <v>116.06</v>
          </cell>
          <cell r="I381">
            <v>22.39</v>
          </cell>
        </row>
        <row r="382">
          <cell r="C382" t="str">
            <v>E010</v>
          </cell>
          <cell r="D382" t="str">
            <v>Carregadeira de Pneus : Caterpillar : 950H -  3,3 m3</v>
          </cell>
          <cell r="E382" t="str">
            <v>h</v>
          </cell>
          <cell r="F382">
            <v>180.79</v>
          </cell>
          <cell r="G382">
            <v>22.39</v>
          </cell>
          <cell r="H382">
            <v>180.79</v>
          </cell>
          <cell r="I382">
            <v>22.39</v>
          </cell>
        </row>
        <row r="383">
          <cell r="C383" t="str">
            <v>E011</v>
          </cell>
          <cell r="D383" t="str">
            <v>Retroescavadeira : Massey Ferguson MF-86HF - de pneus</v>
          </cell>
          <cell r="E383" t="str">
            <v>h</v>
          </cell>
          <cell r="F383">
            <v>75.08</v>
          </cell>
          <cell r="G383">
            <v>22.39</v>
          </cell>
          <cell r="H383">
            <v>75.08</v>
          </cell>
          <cell r="I383">
            <v>22.39</v>
          </cell>
        </row>
        <row r="384">
          <cell r="C384" t="str">
            <v>E013</v>
          </cell>
          <cell r="D384" t="str">
            <v>Rolo Compactador : Dynapac : CA-25-PP -  pé de carneiro autop. 11,25t vibrat</v>
          </cell>
          <cell r="E384" t="str">
            <v>h</v>
          </cell>
          <cell r="F384">
            <v>110.12</v>
          </cell>
          <cell r="G384">
            <v>17.27</v>
          </cell>
          <cell r="H384">
            <v>110.12</v>
          </cell>
          <cell r="I384">
            <v>17.27</v>
          </cell>
        </row>
        <row r="385">
          <cell r="C385" t="str">
            <v>E014</v>
          </cell>
          <cell r="D385" t="str">
            <v>(*) Trator de Esteiras : Caterpillar : D8R/RB -  com escarificador</v>
          </cell>
          <cell r="E385" t="str">
            <v>h</v>
          </cell>
          <cell r="F385">
            <v>335.48</v>
          </cell>
          <cell r="G385">
            <v>22.39</v>
          </cell>
          <cell r="H385">
            <v>335.48</v>
          </cell>
          <cell r="I385">
            <v>22.39</v>
          </cell>
        </row>
        <row r="386">
          <cell r="C386" t="str">
            <v>E015</v>
          </cell>
          <cell r="D386" t="str">
            <v>Motoniveladora : Caterpillar : 140H</v>
          </cell>
          <cell r="E386" t="str">
            <v>h</v>
          </cell>
          <cell r="F386">
            <v>171.48</v>
          </cell>
          <cell r="G386">
            <v>22.39</v>
          </cell>
          <cell r="H386">
            <v>171.48</v>
          </cell>
          <cell r="I386">
            <v>22.39</v>
          </cell>
        </row>
        <row r="387">
          <cell r="C387" t="str">
            <v>E016</v>
          </cell>
          <cell r="D387" t="str">
            <v>Carregadeira de Pneus : Case : W-20 -  1,70 m3</v>
          </cell>
          <cell r="E387" t="str">
            <v>h</v>
          </cell>
          <cell r="F387">
            <v>112.51</v>
          </cell>
          <cell r="G387">
            <v>22.39</v>
          </cell>
          <cell r="H387">
            <v>112.51</v>
          </cell>
          <cell r="I387">
            <v>22.39</v>
          </cell>
        </row>
        <row r="388">
          <cell r="C388" t="str">
            <v>E055</v>
          </cell>
          <cell r="D388" t="str">
            <v>Rolo Compactador : Caterpillar : CS423E - pé de carneiro vibratório</v>
          </cell>
          <cell r="E388" t="str">
            <v>h</v>
          </cell>
          <cell r="F388">
            <v>71.45</v>
          </cell>
          <cell r="G388">
            <v>17.27</v>
          </cell>
          <cell r="H388">
            <v>71.45</v>
          </cell>
          <cell r="I388">
            <v>17.27</v>
          </cell>
        </row>
        <row r="389">
          <cell r="C389" t="str">
            <v>E056</v>
          </cell>
          <cell r="D389" t="str">
            <v>Rolo Compactador : Dynapac : CT-262 - pé de carneiro tamping</v>
          </cell>
          <cell r="E389" t="str">
            <v>h</v>
          </cell>
          <cell r="F389">
            <v>184.11</v>
          </cell>
          <cell r="G389">
            <v>17.27</v>
          </cell>
          <cell r="H389">
            <v>184.11</v>
          </cell>
          <cell r="I389">
            <v>17.27</v>
          </cell>
        </row>
        <row r="390">
          <cell r="C390" t="str">
            <v>E062</v>
          </cell>
          <cell r="D390" t="str">
            <v>Escavadeira Hidráulica - com esteira (182 kW)</v>
          </cell>
          <cell r="E390" t="str">
            <v>h</v>
          </cell>
          <cell r="F390">
            <v>240.27</v>
          </cell>
          <cell r="G390">
            <v>23.67</v>
          </cell>
          <cell r="H390">
            <v>240.27</v>
          </cell>
          <cell r="I390">
            <v>23.67</v>
          </cell>
        </row>
        <row r="391">
          <cell r="C391" t="str">
            <v>E063</v>
          </cell>
          <cell r="D391" t="str">
            <v xml:space="preserve"> Escavadeira Hidráulica: Caterpillar : 320DL - c/ est. - cap 600l p/ longo alcance</v>
          </cell>
          <cell r="E391" t="str">
            <v>h</v>
          </cell>
          <cell r="F391">
            <v>152.68</v>
          </cell>
          <cell r="G391">
            <v>22.39</v>
          </cell>
          <cell r="H391">
            <v>152.68</v>
          </cell>
          <cell r="I391">
            <v>22.39</v>
          </cell>
        </row>
        <row r="392">
          <cell r="C392" t="str">
            <v>E065</v>
          </cell>
          <cell r="D392" t="str">
            <v>Draga de Sucção : diversos : - p/ extração de Areia 6"</v>
          </cell>
          <cell r="E392" t="str">
            <v>h</v>
          </cell>
          <cell r="F392">
            <v>78.11</v>
          </cell>
          <cell r="G392">
            <v>22.39</v>
          </cell>
          <cell r="H392">
            <v>78.11</v>
          </cell>
          <cell r="I392">
            <v>22.39</v>
          </cell>
        </row>
        <row r="393">
          <cell r="C393" t="str">
            <v>E066</v>
          </cell>
          <cell r="D393" t="str">
            <v>Chata - 25m3 : diversos : - com rebocador</v>
          </cell>
          <cell r="E393" t="str">
            <v>h</v>
          </cell>
          <cell r="F393">
            <v>139.16999999999999</v>
          </cell>
          <cell r="G393">
            <v>21.75</v>
          </cell>
          <cell r="H393">
            <v>139.16999999999999</v>
          </cell>
          <cell r="I393">
            <v>21.75</v>
          </cell>
        </row>
        <row r="394">
          <cell r="C394" t="str">
            <v>E101</v>
          </cell>
          <cell r="D394" t="str">
            <v xml:space="preserve"> Grade de Discos : Marchesan :  -  GA 24 x 24</v>
          </cell>
          <cell r="E394" t="str">
            <v>h</v>
          </cell>
          <cell r="F394">
            <v>3</v>
          </cell>
          <cell r="G394">
            <v>0</v>
          </cell>
          <cell r="H394">
            <v>3</v>
          </cell>
          <cell r="I394">
            <v>0</v>
          </cell>
        </row>
        <row r="395">
          <cell r="C395" t="str">
            <v>E102</v>
          </cell>
          <cell r="D395" t="str">
            <v>Rolo Compactador : Dynapac : CC-422C - Tanden vibrat. autoprop. 10,9 t</v>
          </cell>
          <cell r="E395" t="str">
            <v>h</v>
          </cell>
          <cell r="F395">
            <v>127</v>
          </cell>
          <cell r="G395">
            <v>17.27</v>
          </cell>
          <cell r="H395">
            <v>127</v>
          </cell>
          <cell r="I395">
            <v>17.27</v>
          </cell>
        </row>
        <row r="396">
          <cell r="C396" t="str">
            <v>E103</v>
          </cell>
          <cell r="D396" t="str">
            <v>Rolo Compactador : Caterpillar : CS-563 E - liso, vibrat. autoprop. 11,6 t</v>
          </cell>
          <cell r="E396" t="str">
            <v>h</v>
          </cell>
          <cell r="F396">
            <v>6029</v>
          </cell>
          <cell r="G396">
            <v>17.27</v>
          </cell>
          <cell r="H396">
            <v>6029</v>
          </cell>
          <cell r="I396">
            <v>17.27</v>
          </cell>
        </row>
        <row r="397">
          <cell r="C397" t="str">
            <v>E104</v>
          </cell>
          <cell r="D397" t="str">
            <v>Rolo Compactador : Dynapac : CC-222 - liso, tanden vibrat. autoprop. 7,2t</v>
          </cell>
          <cell r="E397" t="str">
            <v>h</v>
          </cell>
          <cell r="F397">
            <v>103.58</v>
          </cell>
          <cell r="G397">
            <v>12.91</v>
          </cell>
          <cell r="H397">
            <v>103.58</v>
          </cell>
          <cell r="I397">
            <v>12.91</v>
          </cell>
        </row>
        <row r="398">
          <cell r="C398" t="str">
            <v>E105</v>
          </cell>
          <cell r="D398" t="str">
            <v xml:space="preserve">Rolo Compactador : Caterpillar : PS-360C -  de pneus autoprop. 25 t </v>
          </cell>
          <cell r="E398" t="str">
            <v>h</v>
          </cell>
          <cell r="F398">
            <v>104.88</v>
          </cell>
          <cell r="G398">
            <v>17.27</v>
          </cell>
          <cell r="H398">
            <v>104.88</v>
          </cell>
          <cell r="I398">
            <v>17.27</v>
          </cell>
        </row>
        <row r="399">
          <cell r="C399" t="str">
            <v>E106</v>
          </cell>
          <cell r="D399" t="str">
            <v>Usina Misturadora : Cifali : - de solos 350 / 600 t/h</v>
          </cell>
          <cell r="E399" t="str">
            <v>h</v>
          </cell>
          <cell r="F399">
            <v>93.96</v>
          </cell>
          <cell r="G399">
            <v>23.67</v>
          </cell>
          <cell r="H399">
            <v>93.96</v>
          </cell>
          <cell r="I399">
            <v>23.67</v>
          </cell>
        </row>
        <row r="400">
          <cell r="C400" t="str">
            <v>E107</v>
          </cell>
          <cell r="D400" t="str">
            <v>Vassoura Mecânica : CMV :  VM7 -  rebocável</v>
          </cell>
          <cell r="E400" t="str">
            <v>h</v>
          </cell>
          <cell r="F400">
            <v>3.83</v>
          </cell>
          <cell r="G400">
            <v>0</v>
          </cell>
          <cell r="H400">
            <v>3.83</v>
          </cell>
          <cell r="I400">
            <v>0</v>
          </cell>
        </row>
        <row r="401">
          <cell r="C401" t="str">
            <v>E108</v>
          </cell>
          <cell r="D401" t="str">
            <v xml:space="preserve"> Distribuidor de Agregados : CMV :  -  rebocável</v>
          </cell>
          <cell r="E401" t="str">
            <v>h</v>
          </cell>
          <cell r="F401">
            <v>3.26</v>
          </cell>
          <cell r="G401">
            <v>0</v>
          </cell>
          <cell r="H401">
            <v>3.26</v>
          </cell>
          <cell r="I401">
            <v>0</v>
          </cell>
        </row>
        <row r="402">
          <cell r="C402" t="str">
            <v>E109</v>
          </cell>
          <cell r="D402" t="str">
            <v>Distribuidor de Agregados : Romanelli : DAR-5000 - autopropelido</v>
          </cell>
          <cell r="E402" t="str">
            <v>h</v>
          </cell>
          <cell r="F402">
            <v>132.58000000000001</v>
          </cell>
          <cell r="G402">
            <v>22.39</v>
          </cell>
          <cell r="H402">
            <v>132.58000000000001</v>
          </cell>
          <cell r="I402">
            <v>22.39</v>
          </cell>
        </row>
        <row r="403">
          <cell r="C403" t="str">
            <v>E110</v>
          </cell>
          <cell r="D403" t="str">
            <v>Tanque de Estocagem de Asfalto : Cifali :  -  20.000 l</v>
          </cell>
          <cell r="E403" t="str">
            <v>h</v>
          </cell>
          <cell r="F403">
            <v>5.1100000000000003</v>
          </cell>
          <cell r="G403">
            <v>0</v>
          </cell>
          <cell r="H403">
            <v>5.1100000000000003</v>
          </cell>
          <cell r="I403">
            <v>0</v>
          </cell>
        </row>
        <row r="404">
          <cell r="C404" t="str">
            <v>E111</v>
          </cell>
          <cell r="D404" t="str">
            <v>(*) Equip. Distribuição de Asfalto : Ferlex :  -  montado em caminhão</v>
          </cell>
          <cell r="E404" t="str">
            <v>h</v>
          </cell>
          <cell r="F404">
            <v>97.52</v>
          </cell>
          <cell r="G404">
            <v>20.47</v>
          </cell>
          <cell r="H404">
            <v>97.52</v>
          </cell>
          <cell r="I404">
            <v>20.47</v>
          </cell>
        </row>
        <row r="405">
          <cell r="C405" t="str">
            <v>E112</v>
          </cell>
          <cell r="D405" t="str">
            <v xml:space="preserve">Aquecedor de Fluido Térmico : Tenge : TH III - </v>
          </cell>
          <cell r="E405" t="str">
            <v>h</v>
          </cell>
          <cell r="F405">
            <v>26.31</v>
          </cell>
          <cell r="G405">
            <v>0</v>
          </cell>
          <cell r="H405">
            <v>26.31</v>
          </cell>
          <cell r="I405">
            <v>0</v>
          </cell>
        </row>
        <row r="406">
          <cell r="C406" t="str">
            <v>E113</v>
          </cell>
          <cell r="D406" t="str">
            <v>Usina de Asfalto a Quente : Cifali : DMC-2 - 40 / 60 t/h</v>
          </cell>
          <cell r="E406" t="str">
            <v>h</v>
          </cell>
          <cell r="F406">
            <v>295.55</v>
          </cell>
          <cell r="G406">
            <v>23.67</v>
          </cell>
          <cell r="H406">
            <v>295.55</v>
          </cell>
          <cell r="I406">
            <v>23.67</v>
          </cell>
        </row>
        <row r="407">
          <cell r="C407" t="str">
            <v>E114</v>
          </cell>
          <cell r="D407" t="str">
            <v>Vibro-acabadora de Asfalto : Cifali : VDA-206 - sobre pneus</v>
          </cell>
          <cell r="E407" t="str">
            <v>h</v>
          </cell>
          <cell r="F407">
            <v>136.97</v>
          </cell>
          <cell r="G407">
            <v>23.67</v>
          </cell>
          <cell r="H407">
            <v>136.97</v>
          </cell>
          <cell r="I407">
            <v>23.67</v>
          </cell>
        </row>
        <row r="408">
          <cell r="C408" t="str">
            <v>E115</v>
          </cell>
          <cell r="D408" t="str">
            <v>Usina Misturadora : Cifali : - pré mist. a frio 60/100 t/h</v>
          </cell>
          <cell r="E408" t="str">
            <v>h</v>
          </cell>
          <cell r="F408">
            <v>72.09</v>
          </cell>
          <cell r="G408">
            <v>23.67</v>
          </cell>
          <cell r="H408">
            <v>72.09</v>
          </cell>
          <cell r="I408">
            <v>23.67</v>
          </cell>
        </row>
        <row r="409">
          <cell r="C409" t="str">
            <v>E116</v>
          </cell>
          <cell r="D409" t="str">
            <v>Carregadeira de Pneus - 1,70 m3 (79 kW)</v>
          </cell>
          <cell r="E409" t="str">
            <v>h</v>
          </cell>
          <cell r="F409">
            <v>51.56</v>
          </cell>
          <cell r="G409">
            <v>23.67</v>
          </cell>
          <cell r="H409">
            <v>51.56</v>
          </cell>
          <cell r="I409">
            <v>23.67</v>
          </cell>
        </row>
        <row r="410">
          <cell r="C410" t="str">
            <v>E117</v>
          </cell>
          <cell r="D410" t="str">
            <v>Rolo Compactador : Muller : RT82H - estático Tanden autoprop. 8,9 t</v>
          </cell>
          <cell r="E410" t="str">
            <v>h</v>
          </cell>
          <cell r="F410">
            <v>59.03</v>
          </cell>
          <cell r="G410">
            <v>17.27</v>
          </cell>
          <cell r="H410">
            <v>59.03</v>
          </cell>
          <cell r="I410">
            <v>17.27</v>
          </cell>
        </row>
        <row r="411">
          <cell r="C411" t="str">
            <v>E118</v>
          </cell>
          <cell r="D411" t="str">
            <v>Rolo Compactador : Dynapac : CC900 - Tanden vibrat. 1,5 t</v>
          </cell>
          <cell r="E411" t="str">
            <v>h</v>
          </cell>
          <cell r="F411">
            <v>42.5</v>
          </cell>
          <cell r="G411">
            <v>17.27</v>
          </cell>
          <cell r="H411">
            <v>42.5</v>
          </cell>
          <cell r="I411">
            <v>17.27</v>
          </cell>
        </row>
        <row r="412">
          <cell r="C412" t="str">
            <v>E119</v>
          </cell>
          <cell r="D412" t="str">
            <v>Rolo Compactador : Muller : AP23 - de pneus estat. autoprop. 23 t</v>
          </cell>
          <cell r="E412" t="str">
            <v>h</v>
          </cell>
          <cell r="F412">
            <v>93.38</v>
          </cell>
          <cell r="G412">
            <v>17.27</v>
          </cell>
          <cell r="H412">
            <v>93.38</v>
          </cell>
          <cell r="I412">
            <v>17.27</v>
          </cell>
        </row>
        <row r="413">
          <cell r="C413" t="str">
            <v>E121</v>
          </cell>
          <cell r="D413" t="str">
            <v>Rolo Compactador : Dynapac : CA15 - liso vibrat.autoprop. 6,6 t</v>
          </cell>
          <cell r="E413" t="str">
            <v>h</v>
          </cell>
          <cell r="F413">
            <v>100.66</v>
          </cell>
          <cell r="G413">
            <v>17.27</v>
          </cell>
          <cell r="H413">
            <v>100.66</v>
          </cell>
          <cell r="I413">
            <v>17.27</v>
          </cell>
        </row>
        <row r="414">
          <cell r="C414" t="str">
            <v>E122</v>
          </cell>
          <cell r="D414" t="str">
            <v>Equip. Distribuição Lama Asfáltica : M. Benz/Consmaq : 2423 K - montado em caminhão</v>
          </cell>
          <cell r="E414" t="str">
            <v>h</v>
          </cell>
          <cell r="F414">
            <v>150.38</v>
          </cell>
          <cell r="G414">
            <v>20.47</v>
          </cell>
          <cell r="H414">
            <v>150.38</v>
          </cell>
          <cell r="I414">
            <v>20.47</v>
          </cell>
        </row>
        <row r="415">
          <cell r="C415" t="str">
            <v>E123</v>
          </cell>
          <cell r="D415" t="str">
            <v>Caldeira de Asfalto Rebocável : Consmaq : CA-2 - 1200 l</v>
          </cell>
          <cell r="E415" t="str">
            <v>h</v>
          </cell>
          <cell r="F415">
            <v>11.24</v>
          </cell>
          <cell r="G415">
            <v>0</v>
          </cell>
          <cell r="H415">
            <v>11.24</v>
          </cell>
          <cell r="I415">
            <v>0</v>
          </cell>
        </row>
        <row r="416">
          <cell r="C416" t="str">
            <v>E124</v>
          </cell>
          <cell r="D416" t="str">
            <v>Usina de Asfalto a Quente : Cifali : - gravim 100/140 t/h</v>
          </cell>
          <cell r="E416" t="str">
            <v>h</v>
          </cell>
          <cell r="F416">
            <v>572.66</v>
          </cell>
          <cell r="G416">
            <v>23.67</v>
          </cell>
          <cell r="H416">
            <v>572.66</v>
          </cell>
          <cell r="I416">
            <v>23.67</v>
          </cell>
        </row>
        <row r="417">
          <cell r="C417" t="str">
            <v>E126</v>
          </cell>
          <cell r="D417" t="str">
            <v xml:space="preserve">Fresadora a Frio : Wirtgen : W-1000 L </v>
          </cell>
          <cell r="E417" t="str">
            <v>h</v>
          </cell>
          <cell r="F417">
            <v>344.07</v>
          </cell>
          <cell r="G417">
            <v>23.67</v>
          </cell>
          <cell r="H417">
            <v>344.07</v>
          </cell>
          <cell r="I417">
            <v>23.67</v>
          </cell>
        </row>
        <row r="418">
          <cell r="C418" t="str">
            <v>E127</v>
          </cell>
          <cell r="D418" t="str">
            <v>Fresadora a Frio : Wirtgen : W-1900</v>
          </cell>
          <cell r="E418" t="str">
            <v>h</v>
          </cell>
          <cell r="F418">
            <v>607.91</v>
          </cell>
          <cell r="G418">
            <v>23.67</v>
          </cell>
          <cell r="H418">
            <v>607.91</v>
          </cell>
          <cell r="I418">
            <v>23.67</v>
          </cell>
        </row>
        <row r="419">
          <cell r="C419" t="str">
            <v>E128</v>
          </cell>
          <cell r="D419" t="str">
            <v>Recicladora de Pavimento : Wirtgen : WR 2000 - a frio</v>
          </cell>
          <cell r="E419" t="str">
            <v>h</v>
          </cell>
          <cell r="F419">
            <v>545.19000000000005</v>
          </cell>
          <cell r="G419">
            <v>23.67</v>
          </cell>
          <cell r="H419">
            <v>545.19000000000005</v>
          </cell>
          <cell r="I419">
            <v>23.67</v>
          </cell>
        </row>
        <row r="420">
          <cell r="C420" t="str">
            <v>E129</v>
          </cell>
          <cell r="D420" t="str">
            <v>Recicladora de Pavimento : Wirtgen : WR 2500 S - A frio</v>
          </cell>
          <cell r="E420" t="str">
            <v>h</v>
          </cell>
          <cell r="F420">
            <v>834.61</v>
          </cell>
          <cell r="G420">
            <v>23.67</v>
          </cell>
          <cell r="H420">
            <v>834.61</v>
          </cell>
          <cell r="I420">
            <v>23.67</v>
          </cell>
        </row>
        <row r="421">
          <cell r="C421" t="str">
            <v>E138</v>
          </cell>
          <cell r="D421" t="str">
            <v>Estabilizador/Recicladora a Frio : Caterpillar : RM-500 -</v>
          </cell>
          <cell r="E421" t="str">
            <v>h</v>
          </cell>
          <cell r="F421">
            <v>399.5</v>
          </cell>
          <cell r="G421">
            <v>23.67</v>
          </cell>
          <cell r="H421">
            <v>399.5</v>
          </cell>
          <cell r="I421">
            <v>23.67</v>
          </cell>
        </row>
        <row r="422">
          <cell r="C422" t="str">
            <v>E139</v>
          </cell>
          <cell r="D422" t="str">
            <v>Rolo Compactador : Dynapac : CA25 - liso auto. vibrat.</v>
          </cell>
          <cell r="E422" t="str">
            <v>h</v>
          </cell>
          <cell r="F422">
            <v>105.59</v>
          </cell>
          <cell r="G422">
            <v>12.91</v>
          </cell>
          <cell r="H422">
            <v>105.59</v>
          </cell>
          <cell r="I422">
            <v>12.91</v>
          </cell>
        </row>
        <row r="423">
          <cell r="C423" t="str">
            <v>E142</v>
          </cell>
          <cell r="D423" t="str">
            <v>Rolo Compactador : Dynapac : CP271 - de pneus</v>
          </cell>
          <cell r="E423" t="str">
            <v>h</v>
          </cell>
          <cell r="F423">
            <v>97.67</v>
          </cell>
          <cell r="G423">
            <v>17.27</v>
          </cell>
          <cell r="H423">
            <v>97.67</v>
          </cell>
          <cell r="I423">
            <v>17.27</v>
          </cell>
        </row>
        <row r="424">
          <cell r="C424" t="str">
            <v>E147</v>
          </cell>
          <cell r="D424" t="str">
            <v>Usina de Asfalto a Quente : Cifali : DMC-2 - 90/120 t/h com filtro de manga</v>
          </cell>
          <cell r="E424" t="str">
            <v>h</v>
          </cell>
          <cell r="F424">
            <v>309.3</v>
          </cell>
          <cell r="G424">
            <v>23.67</v>
          </cell>
          <cell r="H424">
            <v>309.3</v>
          </cell>
          <cell r="I424">
            <v>23.67</v>
          </cell>
        </row>
        <row r="425">
          <cell r="C425" t="str">
            <v>E149</v>
          </cell>
          <cell r="D425" t="str">
            <v>Vibro-acabadora de Asfalto : Cifali : VDA-600BM – sobre esteiras</v>
          </cell>
          <cell r="E425" t="str">
            <v>h</v>
          </cell>
          <cell r="F425">
            <v>141.58000000000001</v>
          </cell>
          <cell r="G425">
            <v>23.67</v>
          </cell>
          <cell r="H425">
            <v>141.58000000000001</v>
          </cell>
          <cell r="I425">
            <v>23.67</v>
          </cell>
        </row>
        <row r="426">
          <cell r="C426" t="str">
            <v>E151</v>
          </cell>
          <cell r="D426" t="str">
            <v>Rolo Compactador : Caterpillar : PS-360 C - autoprop. de pneus 25 t</v>
          </cell>
          <cell r="E426" t="str">
            <v>h</v>
          </cell>
          <cell r="F426">
            <v>103.4</v>
          </cell>
          <cell r="G426">
            <v>11.53</v>
          </cell>
          <cell r="H426">
            <v>103.4</v>
          </cell>
          <cell r="I426">
            <v>11.53</v>
          </cell>
        </row>
        <row r="427">
          <cell r="C427" t="str">
            <v>E156</v>
          </cell>
          <cell r="D427" t="str">
            <v>Carregadeira de Pneus : Case : 40 XT - c/ vassoura de 1,80m</v>
          </cell>
          <cell r="E427" t="str">
            <v>h</v>
          </cell>
          <cell r="F427">
            <v>54.01</v>
          </cell>
          <cell r="G427">
            <v>22.39</v>
          </cell>
          <cell r="H427">
            <v>54.01</v>
          </cell>
          <cell r="I427">
            <v>22.39</v>
          </cell>
        </row>
        <row r="428">
          <cell r="C428" t="str">
            <v>E160</v>
          </cell>
          <cell r="D428" t="str">
            <v>Fresadora e Distribuidora de solo : Gomaco : 9500 – para regular sub leito</v>
          </cell>
          <cell r="E428" t="str">
            <v>h</v>
          </cell>
          <cell r="F428">
            <v>325.64999999999998</v>
          </cell>
          <cell r="G428">
            <v>23.67</v>
          </cell>
          <cell r="H428">
            <v>325.64999999999998</v>
          </cell>
          <cell r="I428">
            <v>23.67</v>
          </cell>
        </row>
        <row r="429">
          <cell r="C429" t="str">
            <v>E161</v>
          </cell>
          <cell r="D429" t="str">
            <v>Equip. Distr. de L.A. Rupt. Contr. : M. Benz/Cifali : MICROFLEX - acoplado a cavalo mecânico</v>
          </cell>
          <cell r="E429" t="str">
            <v>h</v>
          </cell>
          <cell r="F429">
            <v>262.64</v>
          </cell>
          <cell r="G429">
            <v>21.75</v>
          </cell>
          <cell r="H429">
            <v>262.64</v>
          </cell>
          <cell r="I429">
            <v>21.75</v>
          </cell>
        </row>
        <row r="430">
          <cell r="C430" t="str">
            <v>E201</v>
          </cell>
          <cell r="D430" t="str">
            <v>Compressor de Ar : Atlas Copco : XAS 136 - 295 PCM</v>
          </cell>
          <cell r="E430" t="str">
            <v>h</v>
          </cell>
          <cell r="F430">
            <v>64.39</v>
          </cell>
          <cell r="G430">
            <v>17.27</v>
          </cell>
          <cell r="H430">
            <v>64.39</v>
          </cell>
          <cell r="I430">
            <v>17.27</v>
          </cell>
        </row>
        <row r="431">
          <cell r="C431" t="str">
            <v>E202</v>
          </cell>
          <cell r="D431" t="str">
            <v>Compressor de Ar : Atlas Copco : XAS 186 - 400 PCM</v>
          </cell>
          <cell r="E431" t="str">
            <v>h</v>
          </cell>
          <cell r="F431">
            <v>66.650000000000006</v>
          </cell>
          <cell r="G431">
            <v>17.27</v>
          </cell>
          <cell r="H431">
            <v>66.650000000000006</v>
          </cell>
          <cell r="I431">
            <v>17.27</v>
          </cell>
        </row>
        <row r="432">
          <cell r="C432" t="str">
            <v>E203</v>
          </cell>
          <cell r="D432" t="str">
            <v xml:space="preserve">Compressor de Ar : Atlas Copco : XA 360 SD -  762 PCM </v>
          </cell>
          <cell r="E432" t="str">
            <v>h</v>
          </cell>
          <cell r="F432">
            <v>107</v>
          </cell>
          <cell r="G432">
            <v>17.27</v>
          </cell>
          <cell r="H432">
            <v>107</v>
          </cell>
          <cell r="I432">
            <v>17.27</v>
          </cell>
        </row>
        <row r="433">
          <cell r="C433" t="str">
            <v>E204</v>
          </cell>
          <cell r="D433" t="str">
            <v xml:space="preserve"> Martelete : Atlas Copco : RH658-6L -  perfuratriz manual</v>
          </cell>
          <cell r="E433" t="str">
            <v>h</v>
          </cell>
          <cell r="F433">
            <v>16.059999999999999</v>
          </cell>
          <cell r="G433">
            <v>15.36</v>
          </cell>
          <cell r="H433">
            <v>16.059999999999999</v>
          </cell>
          <cell r="I433">
            <v>15.36</v>
          </cell>
        </row>
        <row r="434">
          <cell r="C434" t="str">
            <v>E205</v>
          </cell>
          <cell r="D434" t="str">
            <v>Perfuratriz sobre Esteiras : Atlas Copco : ROC 442PC - Crawler Drill</v>
          </cell>
          <cell r="E434" t="str">
            <v>h</v>
          </cell>
          <cell r="F434">
            <v>55.94</v>
          </cell>
          <cell r="G434">
            <v>17.27</v>
          </cell>
          <cell r="H434">
            <v>55.94</v>
          </cell>
          <cell r="I434">
            <v>17.27</v>
          </cell>
        </row>
        <row r="435">
          <cell r="C435" t="str">
            <v>E206</v>
          </cell>
          <cell r="D435" t="str">
            <v>Conjunto de Britagem : FAÇO : L-150A - 30 m3/h</v>
          </cell>
          <cell r="E435" t="str">
            <v>h</v>
          </cell>
          <cell r="F435">
            <v>375.25</v>
          </cell>
          <cell r="G435">
            <v>22.39</v>
          </cell>
          <cell r="H435">
            <v>375.25</v>
          </cell>
          <cell r="I435">
            <v>22.39</v>
          </cell>
        </row>
        <row r="436">
          <cell r="C436" t="str">
            <v>E207</v>
          </cell>
          <cell r="D436" t="str">
            <v>Conjunto de Britagem : FAÇO : C-130 - 9 a 20 m3/h</v>
          </cell>
          <cell r="E436" t="str">
            <v>h</v>
          </cell>
          <cell r="F436">
            <v>48.88</v>
          </cell>
          <cell r="G436">
            <v>16.739999999999998</v>
          </cell>
          <cell r="H436">
            <v>48.88</v>
          </cell>
          <cell r="I436">
            <v>16.739999999999998</v>
          </cell>
        </row>
        <row r="437">
          <cell r="C437" t="str">
            <v>E208</v>
          </cell>
          <cell r="D437" t="str">
            <v>Compressor de Ar : Atlas Copco : XAS 96 - 200 PCM</v>
          </cell>
          <cell r="E437" t="str">
            <v>h</v>
          </cell>
          <cell r="F437">
            <v>51.44</v>
          </cell>
          <cell r="G437">
            <v>17.27</v>
          </cell>
          <cell r="H437">
            <v>51.44</v>
          </cell>
          <cell r="I437">
            <v>17.27</v>
          </cell>
        </row>
        <row r="438">
          <cell r="C438" t="str">
            <v>E209</v>
          </cell>
          <cell r="D438" t="str">
            <v>Martelete : Atlas Copco : TEX28 - rompedor 28 kg</v>
          </cell>
          <cell r="E438" t="str">
            <v>h</v>
          </cell>
          <cell r="F438">
            <v>16.04</v>
          </cell>
          <cell r="G438">
            <v>15.36</v>
          </cell>
          <cell r="H438">
            <v>16.04</v>
          </cell>
          <cell r="I438">
            <v>15.36</v>
          </cell>
        </row>
        <row r="439">
          <cell r="C439" t="str">
            <v>E210</v>
          </cell>
          <cell r="D439" t="str">
            <v>Martelete : Atlas Copco : TEX33 - rompedor 33 kg</v>
          </cell>
          <cell r="E439" t="str">
            <v>h</v>
          </cell>
          <cell r="F439">
            <v>16.079999999999998</v>
          </cell>
          <cell r="G439">
            <v>15.36</v>
          </cell>
          <cell r="H439">
            <v>16.079999999999998</v>
          </cell>
          <cell r="I439">
            <v>15.36</v>
          </cell>
        </row>
        <row r="440">
          <cell r="C440" t="str">
            <v>E211</v>
          </cell>
          <cell r="D440" t="str">
            <v>Máquina para Pintura : Shulz : MS 20 BR - compres. de ar p/ pintura c/ filtro</v>
          </cell>
          <cell r="E440" t="str">
            <v>h</v>
          </cell>
          <cell r="F440">
            <v>1.1200000000000001</v>
          </cell>
          <cell r="G440">
            <v>0</v>
          </cell>
          <cell r="H440">
            <v>1.1200000000000001</v>
          </cell>
          <cell r="I440">
            <v>0</v>
          </cell>
        </row>
        <row r="441">
          <cell r="C441" t="str">
            <v>E223</v>
          </cell>
          <cell r="D441" t="str">
            <v xml:space="preserve">Compressor de Ar : Atlas Copco : XATS 176 - 360 PCM </v>
          </cell>
          <cell r="E441" t="str">
            <v>h</v>
          </cell>
          <cell r="F441">
            <v>64.77</v>
          </cell>
          <cell r="G441">
            <v>17.27</v>
          </cell>
          <cell r="H441">
            <v>64.77</v>
          </cell>
          <cell r="I441">
            <v>17.27</v>
          </cell>
        </row>
        <row r="442">
          <cell r="C442" t="str">
            <v>E225</v>
          </cell>
          <cell r="D442" t="str">
            <v>Conjunto de Britagem: FAÇO - 80 m3/h</v>
          </cell>
          <cell r="E442" t="str">
            <v>h</v>
          </cell>
          <cell r="F442">
            <v>484.34</v>
          </cell>
          <cell r="G442">
            <v>22.39</v>
          </cell>
          <cell r="H442">
            <v>484.34</v>
          </cell>
          <cell r="I442">
            <v>22.39</v>
          </cell>
        </row>
        <row r="443">
          <cell r="C443" t="str">
            <v>E226</v>
          </cell>
          <cell r="D443" t="str">
            <v>Conjunto de Britagem - p/ rachão : FAÇO : - 80 m3/h p/ produção de rachão</v>
          </cell>
          <cell r="E443" t="str">
            <v>h</v>
          </cell>
          <cell r="F443">
            <v>189.82</v>
          </cell>
          <cell r="G443">
            <v>22.39</v>
          </cell>
          <cell r="H443">
            <v>189.82</v>
          </cell>
          <cell r="I443">
            <v>22.39</v>
          </cell>
        </row>
        <row r="444">
          <cell r="C444" t="str">
            <v>E301</v>
          </cell>
          <cell r="D444" t="str">
            <v>Betoneira - 320 l (7 kW)</v>
          </cell>
          <cell r="E444" t="str">
            <v>h</v>
          </cell>
          <cell r="F444">
            <v>20.010000000000002</v>
          </cell>
          <cell r="G444">
            <v>17.27</v>
          </cell>
          <cell r="H444">
            <v>20.010000000000002</v>
          </cell>
          <cell r="I444">
            <v>17.27</v>
          </cell>
        </row>
        <row r="445">
          <cell r="C445" t="str">
            <v>E302</v>
          </cell>
          <cell r="D445" t="str">
            <v xml:space="preserve">Betoneira : Penedo :  -  320 l </v>
          </cell>
          <cell r="E445" t="str">
            <v>h</v>
          </cell>
          <cell r="F445">
            <v>19.38</v>
          </cell>
          <cell r="G445">
            <v>17.27</v>
          </cell>
          <cell r="H445">
            <v>19.38</v>
          </cell>
          <cell r="I445">
            <v>17.27</v>
          </cell>
        </row>
        <row r="446">
          <cell r="C446" t="str">
            <v>E303</v>
          </cell>
          <cell r="D446" t="str">
            <v>Betoneira : Alfa : - 750 l</v>
          </cell>
          <cell r="E446" t="str">
            <v>h</v>
          </cell>
          <cell r="F446">
            <v>25.26</v>
          </cell>
          <cell r="G446">
            <v>17.27</v>
          </cell>
          <cell r="H446">
            <v>25.26</v>
          </cell>
          <cell r="I446">
            <v>17.27</v>
          </cell>
        </row>
        <row r="447">
          <cell r="C447" t="str">
            <v>E304</v>
          </cell>
          <cell r="D447" t="str">
            <v xml:space="preserve">Transportador Manual : AJS :  -  carrinho de mão 80 l </v>
          </cell>
          <cell r="E447" t="str">
            <v>h</v>
          </cell>
          <cell r="F447">
            <v>0.13</v>
          </cell>
          <cell r="G447">
            <v>0</v>
          </cell>
          <cell r="H447">
            <v>0.13</v>
          </cell>
          <cell r="I447">
            <v>0</v>
          </cell>
        </row>
        <row r="448">
          <cell r="C448" t="str">
            <v>E305</v>
          </cell>
          <cell r="D448" t="str">
            <v>Transportador Manual : Laguna : A-15 - gerica 180 l</v>
          </cell>
          <cell r="E448" t="str">
            <v>h</v>
          </cell>
          <cell r="F448">
            <v>0.81</v>
          </cell>
          <cell r="G448">
            <v>0</v>
          </cell>
          <cell r="H448">
            <v>0.81</v>
          </cell>
          <cell r="I448">
            <v>0</v>
          </cell>
        </row>
        <row r="449">
          <cell r="C449" t="str">
            <v>E306</v>
          </cell>
          <cell r="D449" t="str">
            <v xml:space="preserve">(*) Vibrador de Concreto : Diversos : VIP45/MT2 -  de imersão </v>
          </cell>
          <cell r="E449" t="str">
            <v>h</v>
          </cell>
          <cell r="F449">
            <v>16.45</v>
          </cell>
          <cell r="G449">
            <v>15.35</v>
          </cell>
          <cell r="H449">
            <v>16.45</v>
          </cell>
          <cell r="I449">
            <v>15.35</v>
          </cell>
        </row>
        <row r="450">
          <cell r="C450" t="str">
            <v>E307</v>
          </cell>
          <cell r="D450" t="str">
            <v>(*) Fábric. Pré-Moldado Concreto : Servimaq :  -  tubos   D=0,2 m   M / F</v>
          </cell>
          <cell r="E450" t="str">
            <v>h</v>
          </cell>
          <cell r="F450">
            <v>4.8</v>
          </cell>
          <cell r="G450">
            <v>0</v>
          </cell>
          <cell r="H450">
            <v>4.8</v>
          </cell>
          <cell r="I450">
            <v>0</v>
          </cell>
        </row>
        <row r="451">
          <cell r="C451" t="str">
            <v>E308</v>
          </cell>
          <cell r="D451" t="str">
            <v>Fábric. Pré-Moldado Concreto : Servimaq : - tubos D=0,3 m M / F</v>
          </cell>
          <cell r="E451" t="str">
            <v>h</v>
          </cell>
          <cell r="F451">
            <v>5.23</v>
          </cell>
          <cell r="G451">
            <v>0</v>
          </cell>
          <cell r="H451">
            <v>5.23</v>
          </cell>
          <cell r="I451">
            <v>0</v>
          </cell>
        </row>
        <row r="452">
          <cell r="C452" t="str">
            <v>E309</v>
          </cell>
          <cell r="D452" t="str">
            <v>Fábric. Pré-Moldado Concreto : Servimaq : - tubos D=0,4 m M / F</v>
          </cell>
          <cell r="E452" t="str">
            <v>h</v>
          </cell>
          <cell r="F452">
            <v>5.25</v>
          </cell>
          <cell r="G452">
            <v>0</v>
          </cell>
          <cell r="H452">
            <v>5.25</v>
          </cell>
          <cell r="I452">
            <v>0</v>
          </cell>
        </row>
        <row r="453">
          <cell r="C453" t="str">
            <v>E310</v>
          </cell>
          <cell r="D453" t="str">
            <v>Fábric. Pré-Moldado Concreto : Servimaq : - tubos D=0,6 m M / F</v>
          </cell>
          <cell r="E453" t="str">
            <v>h</v>
          </cell>
          <cell r="F453">
            <v>6.04</v>
          </cell>
          <cell r="G453">
            <v>0</v>
          </cell>
          <cell r="H453">
            <v>6.04</v>
          </cell>
          <cell r="I453">
            <v>0</v>
          </cell>
        </row>
        <row r="454">
          <cell r="C454" t="str">
            <v>E311</v>
          </cell>
          <cell r="D454" t="str">
            <v>Fábric. Pré-Moldado Concreto : Servimaq : - tubos D=0,8 m M / F</v>
          </cell>
          <cell r="E454" t="str">
            <v>h</v>
          </cell>
          <cell r="F454">
            <v>7.76</v>
          </cell>
          <cell r="G454">
            <v>0</v>
          </cell>
          <cell r="H454">
            <v>7.76</v>
          </cell>
          <cell r="I454">
            <v>0</v>
          </cell>
        </row>
        <row r="455">
          <cell r="C455" t="str">
            <v>E312</v>
          </cell>
          <cell r="D455" t="str">
            <v>Fábric. Pré-Moldado Concreto : Servimaq : - tubos D=1,0 m M / F</v>
          </cell>
          <cell r="E455" t="str">
            <v>h</v>
          </cell>
          <cell r="F455">
            <v>7.85</v>
          </cell>
          <cell r="G455">
            <v>0</v>
          </cell>
          <cell r="H455">
            <v>7.85</v>
          </cell>
          <cell r="I455">
            <v>0</v>
          </cell>
        </row>
        <row r="456">
          <cell r="C456" t="str">
            <v>E313</v>
          </cell>
          <cell r="D456" t="str">
            <v>Fábric. Pré-Moldado Concreto : Servimaq : - tubos D=1,2 m M / F</v>
          </cell>
          <cell r="E456" t="str">
            <v>h</v>
          </cell>
          <cell r="F456">
            <v>8.27</v>
          </cell>
          <cell r="G456">
            <v>0</v>
          </cell>
          <cell r="H456">
            <v>8.27</v>
          </cell>
          <cell r="I456">
            <v>0</v>
          </cell>
        </row>
        <row r="457">
          <cell r="C457" t="str">
            <v>E314</v>
          </cell>
          <cell r="D457" t="str">
            <v>Fábric. Pré-Moldado Concreto : Servimaq : - tubos D=1,5 m M / F</v>
          </cell>
          <cell r="E457" t="str">
            <v>h</v>
          </cell>
          <cell r="F457">
            <v>7.01</v>
          </cell>
          <cell r="G457">
            <v>0</v>
          </cell>
          <cell r="H457">
            <v>7.01</v>
          </cell>
          <cell r="I457">
            <v>0</v>
          </cell>
        </row>
        <row r="458">
          <cell r="C458" t="str">
            <v>E316</v>
          </cell>
          <cell r="D458" t="str">
            <v>Fábric. Pré-Moldado Concreto : Servimaq : - inst. compl. - mourão</v>
          </cell>
          <cell r="E458" t="str">
            <v>h</v>
          </cell>
          <cell r="F458">
            <v>1.49</v>
          </cell>
          <cell r="G458">
            <v>0</v>
          </cell>
          <cell r="H458">
            <v>1.49</v>
          </cell>
          <cell r="I458">
            <v>0</v>
          </cell>
        </row>
        <row r="459">
          <cell r="C459" t="str">
            <v>E317</v>
          </cell>
          <cell r="D459" t="str">
            <v>Fábric. Pré-Moldado Concreto : Servimaq : - inst. compl. - balizador</v>
          </cell>
          <cell r="E459" t="str">
            <v>h</v>
          </cell>
          <cell r="F459">
            <v>2.0099999999999998</v>
          </cell>
          <cell r="G459">
            <v>0</v>
          </cell>
          <cell r="H459">
            <v>2.0099999999999998</v>
          </cell>
          <cell r="I459">
            <v>0</v>
          </cell>
        </row>
        <row r="460">
          <cell r="C460" t="str">
            <v>E318</v>
          </cell>
          <cell r="D460" t="str">
            <v>Fábric. Pré-Moldado Concreto : Servimaq : - inst. compl. - guarda-corpo</v>
          </cell>
          <cell r="E460" t="str">
            <v>h</v>
          </cell>
          <cell r="F460">
            <v>2.69</v>
          </cell>
          <cell r="G460">
            <v>0</v>
          </cell>
          <cell r="H460">
            <v>2.69</v>
          </cell>
          <cell r="I460">
            <v>0</v>
          </cell>
        </row>
        <row r="461">
          <cell r="C461" t="str">
            <v>E323</v>
          </cell>
          <cell r="D461" t="str">
            <v>Central de Concreto : Cifali : - 30m3/h - dosadora</v>
          </cell>
          <cell r="E461" t="str">
            <v>h</v>
          </cell>
          <cell r="F461">
            <v>57.8</v>
          </cell>
          <cell r="G461">
            <v>23.67</v>
          </cell>
          <cell r="H461">
            <v>57.8</v>
          </cell>
          <cell r="I461">
            <v>23.67</v>
          </cell>
        </row>
        <row r="462">
          <cell r="C462" t="str">
            <v>E330</v>
          </cell>
          <cell r="D462" t="str">
            <v>Espalhadora de concreto : Gomaco : PS 2600 -</v>
          </cell>
          <cell r="E462" t="str">
            <v>h</v>
          </cell>
          <cell r="F462">
            <v>271.36</v>
          </cell>
          <cell r="G462">
            <v>23.67</v>
          </cell>
          <cell r="H462">
            <v>271.36</v>
          </cell>
          <cell r="I462">
            <v>23.67</v>
          </cell>
        </row>
        <row r="463">
          <cell r="C463" t="str">
            <v>E331</v>
          </cell>
          <cell r="D463" t="str">
            <v>Acabadora de concreto : Gomaco : GP-2600 - com forma deslizante</v>
          </cell>
          <cell r="E463" t="str">
            <v>h</v>
          </cell>
          <cell r="F463">
            <v>331.92</v>
          </cell>
          <cell r="G463">
            <v>23.67</v>
          </cell>
          <cell r="H463">
            <v>331.92</v>
          </cell>
          <cell r="I463">
            <v>23.67</v>
          </cell>
        </row>
        <row r="464">
          <cell r="C464" t="str">
            <v>E332</v>
          </cell>
          <cell r="D464" t="str">
            <v>Texturizadora e Lançadora : Gomaco : TC 400 – sem estação meteorológica</v>
          </cell>
          <cell r="E464" t="str">
            <v>h</v>
          </cell>
          <cell r="F464">
            <v>90.68</v>
          </cell>
          <cell r="G464">
            <v>17.27</v>
          </cell>
          <cell r="H464">
            <v>90.68</v>
          </cell>
          <cell r="I464">
            <v>17.27</v>
          </cell>
        </row>
        <row r="465">
          <cell r="C465" t="str">
            <v>E333</v>
          </cell>
          <cell r="D465" t="str">
            <v>Serra de Disco Diamantado : EDCO : SS-35 - para concreto</v>
          </cell>
          <cell r="E465" t="str">
            <v>h</v>
          </cell>
          <cell r="F465">
            <v>36.49</v>
          </cell>
          <cell r="G465">
            <v>15.36</v>
          </cell>
          <cell r="H465">
            <v>36.49</v>
          </cell>
          <cell r="I465">
            <v>15.36</v>
          </cell>
        </row>
        <row r="466">
          <cell r="C466" t="str">
            <v>E334</v>
          </cell>
          <cell r="D466" t="str">
            <v>Seladora de Juntas : Crafco : EZ100</v>
          </cell>
          <cell r="E466" t="str">
            <v>h</v>
          </cell>
          <cell r="F466">
            <v>31.46</v>
          </cell>
          <cell r="G466">
            <v>15.36</v>
          </cell>
          <cell r="H466">
            <v>31.46</v>
          </cell>
          <cell r="I466">
            <v>15.36</v>
          </cell>
        </row>
        <row r="467">
          <cell r="C467" t="str">
            <v>E335</v>
          </cell>
          <cell r="D467" t="str">
            <v>Central de Concreto : CIBI : UNI-5 - 180m3 / h - dosadora e misturadora.</v>
          </cell>
          <cell r="E467" t="str">
            <v>h</v>
          </cell>
          <cell r="F467">
            <v>366.87</v>
          </cell>
          <cell r="G467">
            <v>23.67</v>
          </cell>
          <cell r="H467">
            <v>366.87</v>
          </cell>
          <cell r="I467">
            <v>23.67</v>
          </cell>
        </row>
        <row r="468">
          <cell r="C468" t="str">
            <v>E336</v>
          </cell>
          <cell r="D468" t="str">
            <v>Serra de Disco Diamantado : CSM - Maq. e Equip. para Construção : SP-8 (gasolina) - serra para cortar piso/asfalto</v>
          </cell>
          <cell r="E468" t="str">
            <v>h</v>
          </cell>
          <cell r="F468">
            <v>4.5999999999999996</v>
          </cell>
          <cell r="G468">
            <v>0</v>
          </cell>
          <cell r="H468">
            <v>4.5999999999999996</v>
          </cell>
          <cell r="I468">
            <v>0</v>
          </cell>
        </row>
        <row r="469">
          <cell r="C469" t="str">
            <v>E337</v>
          </cell>
          <cell r="D469" t="str">
            <v>Régua vibratória : Wacker : CRV 4 - 4,25m</v>
          </cell>
          <cell r="E469" t="str">
            <v>h</v>
          </cell>
          <cell r="F469">
            <v>18.010000000000002</v>
          </cell>
          <cell r="G469">
            <v>15.36</v>
          </cell>
          <cell r="H469">
            <v>18.010000000000002</v>
          </cell>
          <cell r="I469">
            <v>15.36</v>
          </cell>
        </row>
        <row r="470">
          <cell r="C470" t="str">
            <v>E338</v>
          </cell>
          <cell r="D470" t="str">
            <v>Serra de Juntas : Clipper : C-844 - para concreto</v>
          </cell>
          <cell r="E470" t="str">
            <v>h</v>
          </cell>
          <cell r="F470">
            <v>23.69</v>
          </cell>
          <cell r="G470">
            <v>15.36</v>
          </cell>
          <cell r="H470">
            <v>23.69</v>
          </cell>
          <cell r="I470">
            <v>15.36</v>
          </cell>
        </row>
        <row r="471">
          <cell r="C471" t="str">
            <v>E339</v>
          </cell>
          <cell r="D471" t="str">
            <v>Fábric. Pré-Moldado Concreto : Servimaq : - placas p/ pavimento</v>
          </cell>
          <cell r="E471" t="str">
            <v>h</v>
          </cell>
          <cell r="F471">
            <v>3.18</v>
          </cell>
          <cell r="G471">
            <v>0</v>
          </cell>
          <cell r="H471">
            <v>3.18</v>
          </cell>
          <cell r="I471">
            <v>0</v>
          </cell>
        </row>
        <row r="472">
          <cell r="C472" t="str">
            <v>E340</v>
          </cell>
          <cell r="D472" t="str">
            <v>Jateadora de Areia : Anco : KI-2460 – pressurizado</v>
          </cell>
          <cell r="E472" t="str">
            <v>h</v>
          </cell>
          <cell r="F472">
            <v>18.690000000000001</v>
          </cell>
          <cell r="G472">
            <v>15.36</v>
          </cell>
          <cell r="H472">
            <v>18.690000000000001</v>
          </cell>
          <cell r="I472">
            <v>15.36</v>
          </cell>
        </row>
        <row r="473">
          <cell r="C473" t="str">
            <v>E343</v>
          </cell>
          <cell r="D473" t="str">
            <v>Betoneira : Alfa : - 580 l</v>
          </cell>
          <cell r="E473" t="str">
            <v>h</v>
          </cell>
          <cell r="F473">
            <v>27.03</v>
          </cell>
          <cell r="G473">
            <v>17.27</v>
          </cell>
          <cell r="H473">
            <v>27.03</v>
          </cell>
          <cell r="I473">
            <v>17.27</v>
          </cell>
        </row>
        <row r="474">
          <cell r="C474" t="str">
            <v>E400</v>
          </cell>
          <cell r="D474" t="str">
            <v>(*) Caminhão Basculante : Mercedes Benz : ATEGO 1518/36  -  5 m3 - 8,8 t</v>
          </cell>
          <cell r="E474" t="str">
            <v>h</v>
          </cell>
          <cell r="F474">
            <v>93.02</v>
          </cell>
          <cell r="G474">
            <v>20.47</v>
          </cell>
          <cell r="H474">
            <v>93.02</v>
          </cell>
          <cell r="I474">
            <v>20.47</v>
          </cell>
        </row>
        <row r="475">
          <cell r="C475" t="str">
            <v>E402</v>
          </cell>
          <cell r="D475" t="str">
            <v>(*) Caminhão Carroceria : Mercedes Benz : 2423K -  de madeira 15 t</v>
          </cell>
          <cell r="E475" t="str">
            <v>h</v>
          </cell>
          <cell r="F475">
            <v>117.18</v>
          </cell>
          <cell r="G475">
            <v>20.47</v>
          </cell>
          <cell r="H475">
            <v>117.18</v>
          </cell>
          <cell r="I475">
            <v>20.47</v>
          </cell>
        </row>
        <row r="476">
          <cell r="C476" t="str">
            <v>E403</v>
          </cell>
          <cell r="D476" t="str">
            <v>(*) Caminhão Basculante : Mercedes Benz : LK 1620 -  6 m3 - 10,5 t</v>
          </cell>
          <cell r="E476" t="str">
            <v>h</v>
          </cell>
          <cell r="F476">
            <v>104.52</v>
          </cell>
          <cell r="G476">
            <v>20.47</v>
          </cell>
          <cell r="H476">
            <v>104.52</v>
          </cell>
          <cell r="I476">
            <v>20.47</v>
          </cell>
        </row>
        <row r="477">
          <cell r="C477" t="str">
            <v>E404</v>
          </cell>
          <cell r="D477" t="str">
            <v>(*) Caminhão Basculante : Mercedes Benz : 2423K -  10 m3 - 15 t</v>
          </cell>
          <cell r="E477" t="str">
            <v>h</v>
          </cell>
          <cell r="F477">
            <v>121.69</v>
          </cell>
          <cell r="G477">
            <v>20.47</v>
          </cell>
          <cell r="H477">
            <v>121.69</v>
          </cell>
          <cell r="I477">
            <v>20.47</v>
          </cell>
        </row>
        <row r="478">
          <cell r="C478" t="str">
            <v>E405</v>
          </cell>
          <cell r="D478" t="str">
            <v>Caminhão Basculante : Mercedes Benz : 2423 K - p/ rocha 8 m3 - 13 t</v>
          </cell>
          <cell r="E478" t="str">
            <v>h</v>
          </cell>
          <cell r="F478">
            <v>128.63</v>
          </cell>
          <cell r="G478">
            <v>20.47</v>
          </cell>
          <cell r="H478">
            <v>128.63</v>
          </cell>
          <cell r="I478">
            <v>20.47</v>
          </cell>
        </row>
        <row r="479">
          <cell r="C479" t="str">
            <v>E406</v>
          </cell>
          <cell r="D479" t="str">
            <v xml:space="preserve">(*) Caminhão Tanque : Mercedes Benz : ATEGO 1418/42 -  6.000 l </v>
          </cell>
          <cell r="E479" t="str">
            <v>h</v>
          </cell>
          <cell r="F479">
            <v>85.61</v>
          </cell>
          <cell r="G479">
            <v>20.47</v>
          </cell>
          <cell r="H479">
            <v>85.61</v>
          </cell>
          <cell r="I479">
            <v>20.47</v>
          </cell>
        </row>
        <row r="480">
          <cell r="C480" t="str">
            <v>E407</v>
          </cell>
          <cell r="D480" t="str">
            <v xml:space="preserve">(*) Caminhão Tanque : Mercedes Benz : 2423K -  10.000 l </v>
          </cell>
          <cell r="E480" t="str">
            <v>h</v>
          </cell>
          <cell r="F480">
            <v>120.08</v>
          </cell>
          <cell r="G480">
            <v>20.47</v>
          </cell>
          <cell r="H480">
            <v>120.08</v>
          </cell>
          <cell r="I480">
            <v>20.47</v>
          </cell>
        </row>
        <row r="481">
          <cell r="C481" t="str">
            <v>E408</v>
          </cell>
          <cell r="D481" t="str">
            <v>(*) Caminhão Carroceria : Mercedes Benz : 710 / 37 -  fixa 4t</v>
          </cell>
          <cell r="E481" t="str">
            <v>h</v>
          </cell>
          <cell r="F481">
            <v>60.81</v>
          </cell>
          <cell r="G481">
            <v>20.47</v>
          </cell>
          <cell r="H481">
            <v>60.81</v>
          </cell>
          <cell r="I481">
            <v>20.47</v>
          </cell>
        </row>
        <row r="482">
          <cell r="C482" t="str">
            <v>E409</v>
          </cell>
          <cell r="D482" t="str">
            <v>(*) Caminhão Carroceria : Mercedes Benz: ATEGO 1418/42 -  fixa 9 t</v>
          </cell>
          <cell r="E482" t="str">
            <v>h</v>
          </cell>
          <cell r="F482">
            <v>83.27</v>
          </cell>
          <cell r="G482">
            <v>20.47</v>
          </cell>
          <cell r="H482">
            <v>83.27</v>
          </cell>
          <cell r="I482">
            <v>20.47</v>
          </cell>
        </row>
        <row r="483">
          <cell r="C483" t="str">
            <v>E410</v>
          </cell>
          <cell r="D483" t="str">
            <v>Caminhão Basculante : Mercedes Benz : 1215 C - 4 m3 - 7,1 t</v>
          </cell>
          <cell r="E483" t="str">
            <v>h</v>
          </cell>
          <cell r="F483">
            <v>84.95</v>
          </cell>
          <cell r="G483">
            <v>20.47</v>
          </cell>
          <cell r="H483">
            <v>84.95</v>
          </cell>
          <cell r="I483">
            <v>20.47</v>
          </cell>
        </row>
        <row r="484">
          <cell r="C484" t="str">
            <v>E411</v>
          </cell>
          <cell r="D484" t="str">
            <v>Cavalo Mecânico com Reboque (170kW)</v>
          </cell>
          <cell r="E484" t="str">
            <v>h</v>
          </cell>
          <cell r="F484">
            <v>155.28</v>
          </cell>
          <cell r="G484">
            <v>21.75</v>
          </cell>
          <cell r="H484">
            <v>155.28</v>
          </cell>
          <cell r="I484">
            <v>21.75</v>
          </cell>
        </row>
        <row r="485">
          <cell r="C485" t="str">
            <v>E412</v>
          </cell>
          <cell r="D485" t="str">
            <v>Veículo Leve : Volkswagen : GOL 1000 - automóvel até 100 hp</v>
          </cell>
          <cell r="E485" t="str">
            <v>h</v>
          </cell>
          <cell r="F485">
            <v>51.33</v>
          </cell>
          <cell r="G485">
            <v>18.55</v>
          </cell>
          <cell r="H485">
            <v>51.33</v>
          </cell>
          <cell r="I485">
            <v>18.55</v>
          </cell>
        </row>
        <row r="486">
          <cell r="C486" t="str">
            <v>E416</v>
          </cell>
          <cell r="D486" t="str">
            <v>Veículo Leve : Chevrolet : S10 - pick up (4X4)</v>
          </cell>
          <cell r="E486" t="str">
            <v>h</v>
          </cell>
          <cell r="F486">
            <v>60.22</v>
          </cell>
          <cell r="G486">
            <v>18.55</v>
          </cell>
          <cell r="H486">
            <v>60.22</v>
          </cell>
          <cell r="I486">
            <v>18.55</v>
          </cell>
        </row>
        <row r="487">
          <cell r="C487" t="str">
            <v>E421</v>
          </cell>
          <cell r="D487" t="str">
            <v>Caminhão Tanque - 13.000 l (170 kW)</v>
          </cell>
          <cell r="E487" t="str">
            <v>h</v>
          </cell>
          <cell r="F487">
            <v>119.97</v>
          </cell>
          <cell r="G487">
            <v>20.47</v>
          </cell>
          <cell r="H487">
            <v>119.97</v>
          </cell>
          <cell r="I487">
            <v>20.47</v>
          </cell>
        </row>
        <row r="488">
          <cell r="C488" t="str">
            <v>E422</v>
          </cell>
          <cell r="D488" t="str">
            <v>Caminhão Tanque : Mercedes Benz : L1620/51 - 8.000 l</v>
          </cell>
          <cell r="E488" t="str">
            <v>h</v>
          </cell>
          <cell r="F488">
            <v>85.92</v>
          </cell>
          <cell r="G488">
            <v>20.47</v>
          </cell>
          <cell r="H488">
            <v>85.92</v>
          </cell>
          <cell r="I488">
            <v>20.47</v>
          </cell>
        </row>
        <row r="489">
          <cell r="C489" t="str">
            <v>E427</v>
          </cell>
          <cell r="D489" t="str">
            <v>Caminhão Betoneira : Volkswagen : 17-220 - 11,5 t 5m3</v>
          </cell>
          <cell r="E489" t="str">
            <v>h</v>
          </cell>
          <cell r="F489">
            <v>135.97999999999999</v>
          </cell>
          <cell r="G489">
            <v>20.47</v>
          </cell>
          <cell r="H489">
            <v>135.97999999999999</v>
          </cell>
          <cell r="I489">
            <v>20.47</v>
          </cell>
        </row>
        <row r="490">
          <cell r="C490" t="str">
            <v>E432</v>
          </cell>
          <cell r="D490" t="str">
            <v>(*) Caminhão Basculante : Volvo BM : FM 12 6X4 -  20 t</v>
          </cell>
          <cell r="E490" t="str">
            <v>h</v>
          </cell>
          <cell r="F490">
            <v>177.57</v>
          </cell>
          <cell r="G490">
            <v>20.47</v>
          </cell>
          <cell r="H490">
            <v>177.57</v>
          </cell>
          <cell r="I490">
            <v>20.47</v>
          </cell>
        </row>
        <row r="491">
          <cell r="C491" t="str">
            <v>E433</v>
          </cell>
          <cell r="D491" t="str">
            <v>(*) Caminhão Basculante : Volvo BM : NL-10-320  6x4 -  para rocha  18 t</v>
          </cell>
          <cell r="E491" t="str">
            <v>h</v>
          </cell>
          <cell r="F491">
            <v>186.3</v>
          </cell>
          <cell r="G491">
            <v>20.47</v>
          </cell>
          <cell r="H491">
            <v>186.3</v>
          </cell>
          <cell r="I491">
            <v>20.47</v>
          </cell>
        </row>
        <row r="492">
          <cell r="C492" t="str">
            <v>E434</v>
          </cell>
          <cell r="D492" t="str">
            <v>(*) Caminhão Carroceria : Mercedes Benz : L 1620/51 - c/ guindauto 6 t x m</v>
          </cell>
          <cell r="E492" t="str">
            <v>h</v>
          </cell>
          <cell r="F492">
            <v>94.47</v>
          </cell>
          <cell r="G492">
            <v>20.47</v>
          </cell>
          <cell r="H492">
            <v>94.47</v>
          </cell>
          <cell r="I492">
            <v>20.47</v>
          </cell>
        </row>
        <row r="493">
          <cell r="C493" t="str">
            <v>E501</v>
          </cell>
          <cell r="D493" t="str">
            <v>Grupo Gerador : Heimer : GEHM-40 - 36/40 KVA</v>
          </cell>
          <cell r="E493" t="str">
            <v>h</v>
          </cell>
          <cell r="F493">
            <v>34.1</v>
          </cell>
          <cell r="G493">
            <v>17.27</v>
          </cell>
          <cell r="H493">
            <v>34.1</v>
          </cell>
          <cell r="I493">
            <v>17.27</v>
          </cell>
        </row>
        <row r="494">
          <cell r="C494" t="str">
            <v>E502</v>
          </cell>
          <cell r="D494" t="str">
            <v>Grupo Gerador : Heimer : GEHM-150 - 136 / 150 KVA</v>
          </cell>
          <cell r="E494" t="str">
            <v>h</v>
          </cell>
          <cell r="F494">
            <v>74.709999999999994</v>
          </cell>
          <cell r="G494">
            <v>17.27</v>
          </cell>
          <cell r="H494">
            <v>74.709999999999994</v>
          </cell>
          <cell r="I494">
            <v>17.27</v>
          </cell>
        </row>
        <row r="495">
          <cell r="C495" t="str">
            <v>E503</v>
          </cell>
          <cell r="D495" t="str">
            <v>Grupo Gerador : Heimer : GEHM-180 - 164 / 180 KVA</v>
          </cell>
          <cell r="E495" t="str">
            <v>h</v>
          </cell>
          <cell r="F495">
            <v>87.13</v>
          </cell>
          <cell r="G495">
            <v>17.27</v>
          </cell>
          <cell r="H495">
            <v>87.13</v>
          </cell>
          <cell r="I495">
            <v>17.27</v>
          </cell>
        </row>
        <row r="496">
          <cell r="C496" t="str">
            <v>E504</v>
          </cell>
          <cell r="D496" t="str">
            <v xml:space="preserve">Grupo Gerador : Heimer : GEHMB-360 - 288 KVA </v>
          </cell>
          <cell r="E496" t="str">
            <v>h</v>
          </cell>
          <cell r="F496">
            <v>124.91</v>
          </cell>
          <cell r="G496">
            <v>17.27</v>
          </cell>
          <cell r="H496">
            <v>124.91</v>
          </cell>
          <cell r="I496">
            <v>17.27</v>
          </cell>
        </row>
        <row r="497">
          <cell r="C497" t="str">
            <v>E505</v>
          </cell>
          <cell r="D497" t="str">
            <v>Grupo Gerador : Heimer : GEHB-17 KVA - 17,0 / 15,5 KVA</v>
          </cell>
          <cell r="E497" t="str">
            <v>h</v>
          </cell>
          <cell r="F497">
            <v>25.64</v>
          </cell>
          <cell r="G497">
            <v>17.27</v>
          </cell>
          <cell r="H497">
            <v>25.64</v>
          </cell>
          <cell r="I497">
            <v>17.27</v>
          </cell>
        </row>
        <row r="498">
          <cell r="C498" t="str">
            <v>E507</v>
          </cell>
          <cell r="D498" t="str">
            <v>Grupo Gerador : Heimer : GEHP-110 - 100 / 110 KVA</v>
          </cell>
          <cell r="E498" t="str">
            <v>h</v>
          </cell>
          <cell r="F498">
            <v>60.04</v>
          </cell>
          <cell r="G498">
            <v>17.27</v>
          </cell>
          <cell r="H498">
            <v>60.04</v>
          </cell>
          <cell r="I498">
            <v>17.27</v>
          </cell>
        </row>
        <row r="499">
          <cell r="C499" t="str">
            <v>E508</v>
          </cell>
          <cell r="D499" t="str">
            <v>Grupo Gerador : Pramac : BL 6500 E - Manual/elétrico</v>
          </cell>
          <cell r="E499" t="str">
            <v>h</v>
          </cell>
          <cell r="F499">
            <v>23.35</v>
          </cell>
          <cell r="G499">
            <v>17.27</v>
          </cell>
          <cell r="H499">
            <v>23.35</v>
          </cell>
          <cell r="I499">
            <v>17.27</v>
          </cell>
        </row>
        <row r="500">
          <cell r="C500" t="str">
            <v>E509</v>
          </cell>
          <cell r="D500" t="str">
            <v>Grupo Gerador : Heimer : GEHMI-40 - 32,0  KVA</v>
          </cell>
          <cell r="E500" t="str">
            <v>h</v>
          </cell>
          <cell r="F500">
            <v>32.17</v>
          </cell>
          <cell r="G500">
            <v>17.27</v>
          </cell>
          <cell r="H500">
            <v>32.17</v>
          </cell>
          <cell r="I500">
            <v>17.27</v>
          </cell>
        </row>
        <row r="501">
          <cell r="C501" t="str">
            <v>E601</v>
          </cell>
          <cell r="D501" t="str">
            <v>Roçadeira : M. Ferguson / Marchesan : - em trator de pneus</v>
          </cell>
          <cell r="E501" t="str">
            <v>h</v>
          </cell>
          <cell r="F501">
            <v>65.59</v>
          </cell>
          <cell r="G501">
            <v>17.27</v>
          </cell>
          <cell r="H501">
            <v>65.59</v>
          </cell>
          <cell r="I501">
            <v>17.27</v>
          </cell>
        </row>
        <row r="502">
          <cell r="C502" t="str">
            <v>E602</v>
          </cell>
          <cell r="D502" t="str">
            <v>Roçadeira : Yanmar : XTA-TC145 - em micro trator</v>
          </cell>
          <cell r="E502" t="str">
            <v>h</v>
          </cell>
          <cell r="F502">
            <v>29.67</v>
          </cell>
          <cell r="G502">
            <v>17.27</v>
          </cell>
          <cell r="H502">
            <v>29.67</v>
          </cell>
          <cell r="I502">
            <v>17.27</v>
          </cell>
        </row>
        <row r="503">
          <cell r="C503" t="str">
            <v>E603</v>
          </cell>
          <cell r="D503" t="str">
            <v>Roçadeira : Stihl : FS-220 - mecânica (costal)</v>
          </cell>
          <cell r="E503" t="str">
            <v>h</v>
          </cell>
          <cell r="F503">
            <v>19.059999999999999</v>
          </cell>
          <cell r="G503">
            <v>15.36</v>
          </cell>
          <cell r="H503">
            <v>19.059999999999999</v>
          </cell>
          <cell r="I503">
            <v>15.36</v>
          </cell>
        </row>
        <row r="504">
          <cell r="C504" t="str">
            <v>E901</v>
          </cell>
          <cell r="D504" t="str">
            <v>Campânula de Ar Comprimido : Bhemel : - 3 m3</v>
          </cell>
          <cell r="E504" t="str">
            <v>h</v>
          </cell>
          <cell r="F504">
            <v>8.5500000000000007</v>
          </cell>
          <cell r="G504">
            <v>0</v>
          </cell>
          <cell r="H504">
            <v>8.5500000000000007</v>
          </cell>
          <cell r="I504">
            <v>0</v>
          </cell>
        </row>
        <row r="505">
          <cell r="C505" t="str">
            <v>E902</v>
          </cell>
          <cell r="D505" t="str">
            <v>Bate-Estacas : Magam : IM-750 PM - de gravidade p/ 600 a 800 kg</v>
          </cell>
          <cell r="E505" t="str">
            <v>h</v>
          </cell>
          <cell r="F505">
            <v>26.13</v>
          </cell>
          <cell r="G505">
            <v>12.91</v>
          </cell>
          <cell r="H505">
            <v>26.13</v>
          </cell>
          <cell r="I505">
            <v>12.91</v>
          </cell>
        </row>
        <row r="506">
          <cell r="C506" t="str">
            <v>E903</v>
          </cell>
          <cell r="D506" t="str">
            <v>Bate-Estacas : Magam : IM -1450 PM/E - de gravidade p/ 3.500 a 4000 kg</v>
          </cell>
          <cell r="E506" t="str">
            <v>h</v>
          </cell>
          <cell r="F506">
            <v>118.74</v>
          </cell>
          <cell r="G506">
            <v>17.27</v>
          </cell>
          <cell r="H506">
            <v>118.74</v>
          </cell>
          <cell r="I506">
            <v>17.27</v>
          </cell>
        </row>
        <row r="507">
          <cell r="C507" t="str">
            <v>E904</v>
          </cell>
          <cell r="D507" t="str">
            <v>Máquina de Bancada - serra circular de 12" (4 kW)</v>
          </cell>
          <cell r="E507" t="str">
            <v>h</v>
          </cell>
          <cell r="F507">
            <v>1.97</v>
          </cell>
          <cell r="G507">
            <v>0</v>
          </cell>
          <cell r="H507">
            <v>1.97</v>
          </cell>
          <cell r="I507">
            <v>0</v>
          </cell>
        </row>
        <row r="508">
          <cell r="C508" t="str">
            <v>E905</v>
          </cell>
          <cell r="D508" t="str">
            <v>Máquina Manual : Tirfor : TU-L 30 - talha guincho para 3 t</v>
          </cell>
          <cell r="E508" t="str">
            <v>h</v>
          </cell>
          <cell r="F508">
            <v>0.28000000000000003</v>
          </cell>
          <cell r="G508">
            <v>0</v>
          </cell>
          <cell r="H508">
            <v>0.28000000000000003</v>
          </cell>
          <cell r="I508">
            <v>0</v>
          </cell>
        </row>
        <row r="509">
          <cell r="C509" t="str">
            <v>E906</v>
          </cell>
          <cell r="D509" t="str">
            <v xml:space="preserve"> Compactador Manual : Wacker : ES600 -  soquete vibratório </v>
          </cell>
          <cell r="E509" t="str">
            <v>h</v>
          </cell>
          <cell r="F509">
            <v>17.59</v>
          </cell>
          <cell r="G509">
            <v>15.36</v>
          </cell>
          <cell r="H509">
            <v>17.59</v>
          </cell>
          <cell r="I509">
            <v>15.36</v>
          </cell>
        </row>
        <row r="510">
          <cell r="C510" t="str">
            <v>E907</v>
          </cell>
          <cell r="D510" t="str">
            <v>Conjunto Moto-Bomba : Hero : 180-SH-75 - com motor</v>
          </cell>
          <cell r="E510" t="str">
            <v>h</v>
          </cell>
          <cell r="F510">
            <v>12.62</v>
          </cell>
          <cell r="G510">
            <v>0</v>
          </cell>
          <cell r="H510">
            <v>12.62</v>
          </cell>
          <cell r="I510">
            <v>0</v>
          </cell>
        </row>
        <row r="511">
          <cell r="C511" t="str">
            <v>E908</v>
          </cell>
          <cell r="D511" t="str">
            <v>Máquina para Pintura : Consmaq : 44 - demarcação de faixas autoprop.</v>
          </cell>
          <cell r="E511" t="str">
            <v>h</v>
          </cell>
          <cell r="F511">
            <v>81.239999999999995</v>
          </cell>
          <cell r="G511">
            <v>23.67</v>
          </cell>
          <cell r="H511">
            <v>81.239999999999995</v>
          </cell>
          <cell r="I511">
            <v>23.67</v>
          </cell>
        </row>
        <row r="512">
          <cell r="C512" t="str">
            <v>E909</v>
          </cell>
          <cell r="D512" t="str">
            <v>(*)Equip. para Hidrosemeadura : M. Benz/Consmaq : 1420 - 5500 l</v>
          </cell>
          <cell r="E512" t="str">
            <v>h</v>
          </cell>
          <cell r="F512">
            <v>125.69</v>
          </cell>
          <cell r="G512">
            <v>20.47</v>
          </cell>
          <cell r="H512">
            <v>125.69</v>
          </cell>
          <cell r="I512">
            <v>20.47</v>
          </cell>
        </row>
        <row r="513">
          <cell r="C513" t="str">
            <v>E910</v>
          </cell>
          <cell r="D513" t="str">
            <v>Máquina Manual : Bosch : 1361 - esmerilhadeira de disco</v>
          </cell>
          <cell r="E513" t="str">
            <v>h</v>
          </cell>
          <cell r="F513">
            <v>0.1</v>
          </cell>
          <cell r="G513">
            <v>0</v>
          </cell>
          <cell r="H513">
            <v>0.1</v>
          </cell>
          <cell r="I513">
            <v>0</v>
          </cell>
        </row>
        <row r="514">
          <cell r="C514" t="str">
            <v>E911</v>
          </cell>
          <cell r="D514" t="str">
            <v>Tripé-Sonda : Maquesonda : MACH 850 - Tripé-Sonda com motor</v>
          </cell>
          <cell r="E514" t="str">
            <v>h</v>
          </cell>
          <cell r="F514">
            <v>24.48</v>
          </cell>
          <cell r="G514">
            <v>0</v>
          </cell>
          <cell r="H514">
            <v>24.48</v>
          </cell>
          <cell r="I514">
            <v>0</v>
          </cell>
        </row>
        <row r="515">
          <cell r="C515" t="str">
            <v>E912</v>
          </cell>
          <cell r="D515" t="str">
            <v>Máquina Manual : Bosch : 1184 - furadeira elétrica de Impacto</v>
          </cell>
          <cell r="E515" t="str">
            <v>h</v>
          </cell>
          <cell r="F515">
            <v>0.49</v>
          </cell>
          <cell r="G515">
            <v>0</v>
          </cell>
          <cell r="H515">
            <v>0.49</v>
          </cell>
          <cell r="I515">
            <v>0</v>
          </cell>
        </row>
        <row r="516">
          <cell r="C516" t="str">
            <v>E914</v>
          </cell>
          <cell r="D516" t="str">
            <v>Compactador Manual : Wacker : VPY-1750 – placa vibratória c/ motor</v>
          </cell>
          <cell r="E516" t="str">
            <v>h</v>
          </cell>
          <cell r="F516">
            <v>17.11</v>
          </cell>
          <cell r="G516">
            <v>15.36</v>
          </cell>
          <cell r="H516">
            <v>17.11</v>
          </cell>
          <cell r="I516">
            <v>15.36</v>
          </cell>
        </row>
        <row r="517">
          <cell r="C517" t="str">
            <v>E915</v>
          </cell>
          <cell r="D517" t="str">
            <v>Vassoura Mecânica : M. Benz/Consmaq : - equip. varred. aspirad.</v>
          </cell>
          <cell r="E517" t="str">
            <v>h</v>
          </cell>
          <cell r="F517">
            <v>81.790000000000006</v>
          </cell>
          <cell r="G517">
            <v>20.47</v>
          </cell>
          <cell r="H517">
            <v>81.790000000000006</v>
          </cell>
          <cell r="I517">
            <v>20.47</v>
          </cell>
        </row>
        <row r="518">
          <cell r="C518" t="str">
            <v>E916</v>
          </cell>
          <cell r="D518" t="str">
            <v xml:space="preserve">Máquina Manual : Stihl : - moto serra nº 8 </v>
          </cell>
          <cell r="E518" t="str">
            <v>h</v>
          </cell>
          <cell r="F518">
            <v>21.71</v>
          </cell>
          <cell r="G518">
            <v>15.36</v>
          </cell>
          <cell r="H518">
            <v>21.71</v>
          </cell>
          <cell r="I518">
            <v>15.36</v>
          </cell>
        </row>
        <row r="519">
          <cell r="C519" t="str">
            <v>E917</v>
          </cell>
          <cell r="D519" t="str">
            <v xml:space="preserve">Máquina de Bancada : Franho :  -  C-6A universal de corte p/ chapa </v>
          </cell>
          <cell r="E519" t="str">
            <v>h</v>
          </cell>
          <cell r="F519">
            <v>19.98</v>
          </cell>
          <cell r="G519">
            <v>15.36</v>
          </cell>
          <cell r="H519">
            <v>19.98</v>
          </cell>
          <cell r="I519">
            <v>15.36</v>
          </cell>
        </row>
        <row r="520">
          <cell r="C520" t="str">
            <v>E918</v>
          </cell>
          <cell r="D520" t="str">
            <v xml:space="preserve"> Máquina de Bancada : Harlo : VF-8 -  prensa excêntrica </v>
          </cell>
          <cell r="E520" t="str">
            <v>h</v>
          </cell>
          <cell r="F520">
            <v>3.54</v>
          </cell>
          <cell r="G520">
            <v>0</v>
          </cell>
          <cell r="H520">
            <v>3.54</v>
          </cell>
          <cell r="I520">
            <v>0</v>
          </cell>
        </row>
        <row r="521">
          <cell r="C521" t="str">
            <v>E919</v>
          </cell>
          <cell r="D521" t="str">
            <v xml:space="preserve"> Máquina de Bancada : Newton : GMN 1202 -  guilhotina   8 t </v>
          </cell>
          <cell r="E521" t="str">
            <v>h</v>
          </cell>
          <cell r="F521">
            <v>5.45</v>
          </cell>
          <cell r="G521">
            <v>0</v>
          </cell>
          <cell r="H521">
            <v>5.45</v>
          </cell>
          <cell r="I521">
            <v>0</v>
          </cell>
        </row>
        <row r="522">
          <cell r="C522" t="str">
            <v>E920</v>
          </cell>
          <cell r="D522" t="str">
            <v>Máquina para Pintura : Consmaq : FX45-HSP - de faixa a quente p/ mat. termop.</v>
          </cell>
          <cell r="E522" t="str">
            <v>h</v>
          </cell>
          <cell r="F522">
            <v>85.19</v>
          </cell>
          <cell r="G522">
            <v>23.67</v>
          </cell>
          <cell r="H522">
            <v>85.19</v>
          </cell>
          <cell r="I522">
            <v>23.67</v>
          </cell>
        </row>
        <row r="523">
          <cell r="C523" t="str">
            <v>E921</v>
          </cell>
          <cell r="D523" t="str">
            <v>Fusor : Consmaq : - 600 l</v>
          </cell>
          <cell r="E523" t="str">
            <v>h</v>
          </cell>
          <cell r="F523">
            <v>29.6</v>
          </cell>
          <cell r="G523">
            <v>0</v>
          </cell>
          <cell r="H523">
            <v>29.6</v>
          </cell>
          <cell r="I523">
            <v>0</v>
          </cell>
        </row>
        <row r="524">
          <cell r="C524" t="str">
            <v>E922</v>
          </cell>
          <cell r="D524" t="str">
            <v xml:space="preserve">Martelete : Bosch :  -  perfurador/ rompedor elétrico 11316 </v>
          </cell>
          <cell r="E524" t="str">
            <v>h</v>
          </cell>
          <cell r="F524">
            <v>16.28</v>
          </cell>
          <cell r="G524">
            <v>15.36</v>
          </cell>
          <cell r="H524">
            <v>16.28</v>
          </cell>
          <cell r="I524">
            <v>15.36</v>
          </cell>
        </row>
        <row r="525">
          <cell r="C525" t="str">
            <v>E923</v>
          </cell>
          <cell r="D525" t="str">
            <v>Máquina Manual : Bosch : - lixadeira 1353-7"</v>
          </cell>
          <cell r="E525" t="str">
            <v>h</v>
          </cell>
          <cell r="F525">
            <v>1.07</v>
          </cell>
          <cell r="G525">
            <v>0</v>
          </cell>
          <cell r="H525">
            <v>1.07</v>
          </cell>
          <cell r="I525">
            <v>0</v>
          </cell>
        </row>
        <row r="526">
          <cell r="C526" t="str">
            <v>E924</v>
          </cell>
          <cell r="D526" t="str">
            <v>Equip. para Solda : Max Bantam : 2000 – transformador solda elétr. 250 amp</v>
          </cell>
          <cell r="E526" t="str">
            <v>h</v>
          </cell>
          <cell r="F526">
            <v>3.41</v>
          </cell>
          <cell r="G526">
            <v>0</v>
          </cell>
          <cell r="H526">
            <v>3.41</v>
          </cell>
          <cell r="I526">
            <v>0</v>
          </cell>
        </row>
        <row r="527">
          <cell r="C527" t="str">
            <v>E925</v>
          </cell>
          <cell r="D527" t="str">
            <v>Aplicador de Material Termoplástico : Elgimaq : - por extrusão</v>
          </cell>
          <cell r="E527" t="str">
            <v>h</v>
          </cell>
          <cell r="F527">
            <v>21.66</v>
          </cell>
          <cell r="G527">
            <v>0</v>
          </cell>
          <cell r="H527">
            <v>21.66</v>
          </cell>
          <cell r="I527">
            <v>0</v>
          </cell>
        </row>
        <row r="528">
          <cell r="C528" t="str">
            <v>E926</v>
          </cell>
          <cell r="D528" t="str">
            <v xml:space="preserve">Teodolito </v>
          </cell>
          <cell r="E528" t="str">
            <v>h</v>
          </cell>
          <cell r="F528">
            <v>10.92</v>
          </cell>
          <cell r="G528">
            <v>0</v>
          </cell>
          <cell r="H528">
            <v>10.92</v>
          </cell>
          <cell r="I528">
            <v>0</v>
          </cell>
        </row>
        <row r="529">
          <cell r="C529" t="str">
            <v>E927</v>
          </cell>
          <cell r="D529" t="str">
            <v>Nível</v>
          </cell>
          <cell r="E529" t="str">
            <v>h</v>
          </cell>
          <cell r="F529">
            <v>4.87</v>
          </cell>
          <cell r="G529">
            <v>0</v>
          </cell>
          <cell r="H529">
            <v>4.87</v>
          </cell>
          <cell r="I529">
            <v>0</v>
          </cell>
        </row>
        <row r="530">
          <cell r="C530" t="str">
            <v>E928</v>
          </cell>
          <cell r="D530" t="str">
            <v>Conj. Umbrella. mira, balisas, etc.</v>
          </cell>
          <cell r="E530" t="str">
            <v>h</v>
          </cell>
          <cell r="F530">
            <v>1.93</v>
          </cell>
          <cell r="G530">
            <v>0</v>
          </cell>
          <cell r="H530">
            <v>1.93</v>
          </cell>
          <cell r="I530">
            <v>0</v>
          </cell>
        </row>
        <row r="531">
          <cell r="C531" t="str">
            <v>E929</v>
          </cell>
          <cell r="D531" t="str">
            <v>Caminhão Munck</v>
          </cell>
          <cell r="E531" t="str">
            <v>h</v>
          </cell>
          <cell r="F531">
            <v>45</v>
          </cell>
          <cell r="G531">
            <v>0</v>
          </cell>
          <cell r="H531">
            <v>45</v>
          </cell>
          <cell r="I531">
            <v>0</v>
          </cell>
        </row>
        <row r="532">
          <cell r="C532">
            <v>30397</v>
          </cell>
          <cell r="D532" t="str">
            <v>LIEDHERR Cap. 50t</v>
          </cell>
          <cell r="E532" t="str">
            <v>h</v>
          </cell>
          <cell r="F532">
            <v>392</v>
          </cell>
          <cell r="G532">
            <v>0</v>
          </cell>
          <cell r="H532">
            <v>392</v>
          </cell>
          <cell r="I532">
            <v>0</v>
          </cell>
        </row>
        <row r="533">
          <cell r="C533">
            <v>30968</v>
          </cell>
          <cell r="D533" t="str">
            <v>Caminhão prancha.</v>
          </cell>
          <cell r="E533" t="str">
            <v>h</v>
          </cell>
          <cell r="F533">
            <v>90</v>
          </cell>
          <cell r="G533">
            <v>8.98</v>
          </cell>
          <cell r="H533">
            <v>90</v>
          </cell>
          <cell r="I533">
            <v>8.98</v>
          </cell>
        </row>
        <row r="535">
          <cell r="C535" t="str">
            <v>Cód.</v>
          </cell>
          <cell r="D535" t="str">
            <v>SERVIÇOS</v>
          </cell>
          <cell r="E535" t="str">
            <v>Und</v>
          </cell>
          <cell r="F535" t="str">
            <v>Prod.</v>
          </cell>
          <cell r="G535" t="str">
            <v>Improd.</v>
          </cell>
          <cell r="H535" t="str">
            <v>Prod.</v>
          </cell>
          <cell r="I535" t="str">
            <v>Improd.</v>
          </cell>
        </row>
        <row r="536">
          <cell r="C536" t="str">
            <v>1 A 01 603 01</v>
          </cell>
          <cell r="D536" t="str">
            <v>Argamassa cimento-areia 1:3</v>
          </cell>
          <cell r="E536" t="str">
            <v>m³</v>
          </cell>
        </row>
        <row r="537">
          <cell r="C537" t="str">
            <v>1 A 01 155 01</v>
          </cell>
          <cell r="D537" t="str">
            <v>Rachão e pedra-de-mão produzidos - (construção e restauração).</v>
          </cell>
          <cell r="E537" t="str">
            <v>m³</v>
          </cell>
        </row>
      </sheetData>
      <sheetData sheetId="5" refreshError="1">
        <row r="2">
          <cell r="C2" t="str">
            <v>COMPOSIÇÃO AUXILIAR</v>
          </cell>
        </row>
        <row r="9">
          <cell r="C9" t="str">
            <v>ORGÃO:</v>
          </cell>
          <cell r="H9" t="str">
            <v>EDITAL:</v>
          </cell>
        </row>
        <row r="10">
          <cell r="C10" t="str">
            <v>SECRETARIA DE TRANSPORTES - SETRA</v>
          </cell>
          <cell r="H10" t="str">
            <v>CONCORRÊNCIA Nº 063/2012 – CEL</v>
          </cell>
        </row>
        <row r="11">
          <cell r="C11" t="str">
            <v>RODOVIA:</v>
          </cell>
          <cell r="D11" t="str">
            <v>TRECHO:</v>
          </cell>
          <cell r="F11" t="str">
            <v>EXTENSÃO:</v>
          </cell>
          <cell r="H11" t="str">
            <v>DATA:</v>
          </cell>
        </row>
        <row r="12">
          <cell r="C12" t="str">
            <v>PE-310</v>
          </cell>
          <cell r="D12" t="str">
            <v>Entr. BR-232 (Custódia)/Iguaraci</v>
          </cell>
          <cell r="F12">
            <v>34</v>
          </cell>
          <cell r="H12">
            <v>41478</v>
          </cell>
        </row>
        <row r="13">
          <cell r="C13" t="str">
            <v>SERVIÇO:</v>
          </cell>
        </row>
        <row r="14">
          <cell r="C14" t="str">
            <v>Adequação da Implantaçãp e Pavimentação da Rodovia PE-310</v>
          </cell>
        </row>
        <row r="18">
          <cell r="A18" t="str">
            <v>1 A 00 301 00</v>
          </cell>
          <cell r="C18" t="str">
            <v>SERVIÇO:</v>
          </cell>
          <cell r="D18" t="str">
            <v>Fornecimento de Aço CA-25</v>
          </cell>
          <cell r="F18" t="str">
            <v>PRODUÇÃO DA EQUIPE - (C):</v>
          </cell>
          <cell r="J18">
            <v>1</v>
          </cell>
          <cell r="K18" t="str">
            <v>kg</v>
          </cell>
          <cell r="M18">
            <v>2.79</v>
          </cell>
        </row>
        <row r="19">
          <cell r="F19" t="str">
            <v>UNITÁRIO</v>
          </cell>
          <cell r="H19" t="str">
            <v>C. OPERACIONAL</v>
          </cell>
        </row>
        <row r="20">
          <cell r="C20" t="str">
            <v>ÍTEM</v>
          </cell>
          <cell r="D20" t="str">
            <v>E Q U I P A M E N T O</v>
          </cell>
          <cell r="E20" t="str">
            <v>QUANT.</v>
          </cell>
          <cell r="F20" t="str">
            <v>PROD</v>
          </cell>
          <cell r="G20" t="str">
            <v>IMPROD</v>
          </cell>
          <cell r="H20" t="str">
            <v>PROD</v>
          </cell>
          <cell r="I20" t="str">
            <v>IMPROD</v>
          </cell>
          <cell r="J20" t="str">
            <v>CUSTO HORÁRIO</v>
          </cell>
        </row>
        <row r="21">
          <cell r="D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D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D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D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D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D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 t="str">
            <v>CUSTO HORÁRIO DO EQUIPAMENTO - (A)</v>
          </cell>
          <cell r="J28">
            <v>0</v>
          </cell>
        </row>
        <row r="29">
          <cell r="C29" t="str">
            <v>ÍTEM</v>
          </cell>
          <cell r="D29" t="str">
            <v>M Ã O    D E   O B R A</v>
          </cell>
          <cell r="E29" t="str">
            <v>QUANT.</v>
          </cell>
          <cell r="F29" t="str">
            <v>SALÁRIO HORA</v>
          </cell>
          <cell r="J29" t="str">
            <v>CUSTO HORÁRIO</v>
          </cell>
        </row>
        <row r="30"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 t="str">
            <v>CUSTO HORÁRIO DE MÃO DE OBRA - (B)</v>
          </cell>
          <cell r="J35">
            <v>0</v>
          </cell>
        </row>
        <row r="36">
          <cell r="F36" t="str">
            <v>FERRAMENTAS</v>
          </cell>
          <cell r="H36">
            <v>0.2051</v>
          </cell>
          <cell r="J36">
            <v>0</v>
          </cell>
        </row>
        <row r="37">
          <cell r="F37" t="str">
            <v>CUSTO HORÁRIO TOTAL - (A + B)</v>
          </cell>
          <cell r="J37">
            <v>0</v>
          </cell>
        </row>
        <row r="38">
          <cell r="F38" t="str">
            <v>CUSTO UNITÁRIO DE EXECUÇÃO - (D)</v>
          </cell>
          <cell r="J38">
            <v>0</v>
          </cell>
        </row>
        <row r="39">
          <cell r="C39" t="str">
            <v>ÍTEM</v>
          </cell>
          <cell r="D39" t="str">
            <v>M A T E R I A L</v>
          </cell>
          <cell r="E39" t="str">
            <v>UNID</v>
          </cell>
          <cell r="F39" t="str">
            <v>CONSUMO</v>
          </cell>
          <cell r="H39" t="str">
            <v xml:space="preserve"> PREÇO UNITÁRIO</v>
          </cell>
          <cell r="J39" t="str">
            <v>CUSTO UNITÁRIO</v>
          </cell>
        </row>
        <row r="40">
          <cell r="C40" t="str">
            <v>AM01</v>
          </cell>
          <cell r="D40" t="str">
            <v>Aço D=4,2 mm CA 25</v>
          </cell>
          <cell r="E40" t="str">
            <v>kg</v>
          </cell>
          <cell r="F40">
            <v>0.33329999999999999</v>
          </cell>
          <cell r="H40">
            <v>2.77</v>
          </cell>
          <cell r="I40" t="e">
            <v>#N/A</v>
          </cell>
          <cell r="J40">
            <v>0.92</v>
          </cell>
        </row>
        <row r="41">
          <cell r="C41" t="str">
            <v>AM02</v>
          </cell>
          <cell r="D41" t="str">
            <v>Aço D=6,3 mm CA 25</v>
          </cell>
          <cell r="E41" t="str">
            <v>kg</v>
          </cell>
          <cell r="F41">
            <v>0.33329999999999999</v>
          </cell>
          <cell r="H41">
            <v>2.93</v>
          </cell>
          <cell r="J41">
            <v>0.97</v>
          </cell>
        </row>
        <row r="42">
          <cell r="C42" t="str">
            <v>AM03</v>
          </cell>
          <cell r="D42" t="str">
            <v>Aço D=10 mm CA 25</v>
          </cell>
          <cell r="E42" t="str">
            <v>kg</v>
          </cell>
          <cell r="F42">
            <v>0.33329999999999999</v>
          </cell>
          <cell r="H42">
            <v>2.73</v>
          </cell>
          <cell r="J42">
            <v>0.9</v>
          </cell>
        </row>
        <row r="43">
          <cell r="D43">
            <v>0</v>
          </cell>
          <cell r="E43">
            <v>0</v>
          </cell>
          <cell r="J43">
            <v>0</v>
          </cell>
        </row>
        <row r="44">
          <cell r="D44">
            <v>0</v>
          </cell>
          <cell r="E44">
            <v>0</v>
          </cell>
          <cell r="J44">
            <v>0</v>
          </cell>
        </row>
        <row r="45">
          <cell r="F45" t="str">
            <v>CUSTO TOTAL DE MATERIAL - (E)</v>
          </cell>
          <cell r="J45">
            <v>2.79</v>
          </cell>
        </row>
        <row r="46">
          <cell r="C46" t="str">
            <v>CODIGO</v>
          </cell>
          <cell r="D46" t="str">
            <v>ATIVIDADES AUXILIARES</v>
          </cell>
          <cell r="E46" t="str">
            <v>UNID</v>
          </cell>
          <cell r="F46" t="str">
            <v>QUANTIDADE</v>
          </cell>
          <cell r="H46" t="str">
            <v xml:space="preserve"> PREÇO UNITÁRIO</v>
          </cell>
          <cell r="J46" t="str">
            <v>CUSTO UNITÁRIO</v>
          </cell>
        </row>
        <row r="47">
          <cell r="D47">
            <v>0</v>
          </cell>
          <cell r="E47">
            <v>0</v>
          </cell>
          <cell r="H47">
            <v>0</v>
          </cell>
          <cell r="J47">
            <v>0</v>
          </cell>
        </row>
        <row r="48">
          <cell r="D48">
            <v>0</v>
          </cell>
          <cell r="E48">
            <v>0</v>
          </cell>
          <cell r="H48">
            <v>0</v>
          </cell>
          <cell r="J48">
            <v>0</v>
          </cell>
        </row>
        <row r="49">
          <cell r="D49">
            <v>0</v>
          </cell>
          <cell r="E49">
            <v>0</v>
          </cell>
          <cell r="H49">
            <v>0</v>
          </cell>
          <cell r="J49">
            <v>0</v>
          </cell>
        </row>
        <row r="50">
          <cell r="D50">
            <v>0</v>
          </cell>
          <cell r="E50">
            <v>0</v>
          </cell>
          <cell r="H50">
            <v>0</v>
          </cell>
          <cell r="J50">
            <v>0</v>
          </cell>
        </row>
        <row r="51">
          <cell r="D51">
            <v>0</v>
          </cell>
          <cell r="E51">
            <v>0</v>
          </cell>
          <cell r="H51">
            <v>0</v>
          </cell>
          <cell r="J51">
            <v>0</v>
          </cell>
        </row>
        <row r="52">
          <cell r="C52" t="str">
            <v>OBSERVAÇÕES:</v>
          </cell>
          <cell r="F52" t="str">
            <v>CUSTO ATIVIDADES AUXILIARES - (F)</v>
          </cell>
          <cell r="J52">
            <v>0</v>
          </cell>
        </row>
        <row r="53">
          <cell r="F53" t="str">
            <v>CUSTO UNITÁRIO DIRETO TOTAL</v>
          </cell>
          <cell r="J53">
            <v>2.79</v>
          </cell>
        </row>
        <row r="54">
          <cell r="F54" t="str">
            <v xml:space="preserve">BONIFICAÇÃO </v>
          </cell>
          <cell r="H54">
            <v>0</v>
          </cell>
          <cell r="J54">
            <v>0</v>
          </cell>
        </row>
        <row r="55">
          <cell r="F55" t="str">
            <v>PREÇO UNITÁRIO  TOTAL</v>
          </cell>
          <cell r="J55">
            <v>2.79</v>
          </cell>
        </row>
        <row r="59">
          <cell r="A59" t="str">
            <v>1 A 00 302 00</v>
          </cell>
          <cell r="C59" t="str">
            <v>SERVIÇO:</v>
          </cell>
          <cell r="D59" t="str">
            <v>Fornecimento de Aço CA-50</v>
          </cell>
          <cell r="F59" t="str">
            <v>PRODUÇÃO DA EQUIPE - (C):</v>
          </cell>
          <cell r="J59">
            <v>1</v>
          </cell>
          <cell r="K59" t="str">
            <v>kg</v>
          </cell>
          <cell r="M59">
            <v>2.82</v>
          </cell>
        </row>
        <row r="60">
          <cell r="F60" t="str">
            <v>UNITÁRIO</v>
          </cell>
          <cell r="H60" t="str">
            <v>C. OPERACIONAL</v>
          </cell>
        </row>
        <row r="61">
          <cell r="C61" t="str">
            <v>ÍTEM</v>
          </cell>
          <cell r="D61" t="str">
            <v>E Q U I P A M E N T O</v>
          </cell>
          <cell r="E61" t="str">
            <v>QUANT.</v>
          </cell>
          <cell r="F61" t="str">
            <v>PROD</v>
          </cell>
          <cell r="G61" t="str">
            <v>IMPROD</v>
          </cell>
          <cell r="H61" t="str">
            <v>PROD</v>
          </cell>
          <cell r="I61" t="str">
            <v>IMPROD</v>
          </cell>
          <cell r="J61" t="str">
            <v>CUSTO HORÁRIO</v>
          </cell>
        </row>
        <row r="62">
          <cell r="D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D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D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D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D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D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 t="str">
            <v>CUSTO HORÁRIO DO EQUIPAMENTO - (A)</v>
          </cell>
          <cell r="J69">
            <v>0</v>
          </cell>
        </row>
        <row r="70">
          <cell r="C70" t="str">
            <v>ÍTEM</v>
          </cell>
          <cell r="D70" t="str">
            <v>M Ã O    D E   O B R A</v>
          </cell>
          <cell r="E70" t="str">
            <v>QUANT.</v>
          </cell>
          <cell r="F70" t="str">
            <v>SALÁRIO HORA</v>
          </cell>
          <cell r="J70" t="str">
            <v>CUSTO HORÁRIO</v>
          </cell>
        </row>
        <row r="71"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 t="str">
            <v>CUSTO HORÁRIO DE MÃO DE OBRA - (B)</v>
          </cell>
          <cell r="J76">
            <v>0</v>
          </cell>
        </row>
        <row r="77">
          <cell r="F77" t="str">
            <v>FERRAMENTAS</v>
          </cell>
          <cell r="H77">
            <v>0.2051</v>
          </cell>
          <cell r="J77">
            <v>0</v>
          </cell>
        </row>
        <row r="78">
          <cell r="F78" t="str">
            <v>CUSTO HORÁRIO TOTAL - (A + B)</v>
          </cell>
          <cell r="J78">
            <v>0</v>
          </cell>
        </row>
        <row r="79">
          <cell r="F79" t="str">
            <v>CUSTO UNITÁRIO DE EXECUÇÃO - (D)</v>
          </cell>
          <cell r="J79">
            <v>0</v>
          </cell>
        </row>
        <row r="80">
          <cell r="C80" t="str">
            <v>ÍTEM</v>
          </cell>
          <cell r="D80" t="str">
            <v>M A T E R I A L</v>
          </cell>
          <cell r="E80" t="str">
            <v>UNID</v>
          </cell>
          <cell r="F80" t="str">
            <v>CONSUMO</v>
          </cell>
          <cell r="H80" t="str">
            <v xml:space="preserve"> PREÇO UNITÁRIO</v>
          </cell>
          <cell r="J80" t="str">
            <v>CUSTO UNITÁRIO</v>
          </cell>
        </row>
        <row r="81">
          <cell r="C81" t="str">
            <v>AM04</v>
          </cell>
          <cell r="D81" t="str">
            <v>Aço D=6,3 mm CA 50</v>
          </cell>
          <cell r="E81" t="str">
            <v>kg</v>
          </cell>
          <cell r="F81">
            <v>0.5</v>
          </cell>
          <cell r="H81">
            <v>2.93</v>
          </cell>
          <cell r="I81" t="e">
            <v>#N/A</v>
          </cell>
          <cell r="J81">
            <v>1.46</v>
          </cell>
        </row>
        <row r="82">
          <cell r="C82" t="str">
            <v>AM05</v>
          </cell>
          <cell r="D82" t="str">
            <v>Aço D=10 mm CA 50</v>
          </cell>
          <cell r="E82" t="str">
            <v>kg</v>
          </cell>
          <cell r="F82">
            <v>0.5</v>
          </cell>
          <cell r="H82">
            <v>2.73</v>
          </cell>
          <cell r="J82">
            <v>1.36</v>
          </cell>
        </row>
        <row r="83">
          <cell r="D83">
            <v>0</v>
          </cell>
          <cell r="E83">
            <v>0</v>
          </cell>
          <cell r="J83">
            <v>0</v>
          </cell>
        </row>
        <row r="84">
          <cell r="D84">
            <v>0</v>
          </cell>
          <cell r="E84">
            <v>0</v>
          </cell>
          <cell r="J84">
            <v>0</v>
          </cell>
        </row>
        <row r="85">
          <cell r="D85">
            <v>0</v>
          </cell>
          <cell r="E85">
            <v>0</v>
          </cell>
          <cell r="J85">
            <v>0</v>
          </cell>
        </row>
        <row r="86">
          <cell r="F86" t="str">
            <v>CUSTO TOTAL DE MATERIAL - (E)</v>
          </cell>
          <cell r="J86">
            <v>2.82</v>
          </cell>
        </row>
        <row r="87">
          <cell r="C87" t="str">
            <v>CODIGO</v>
          </cell>
          <cell r="D87" t="str">
            <v>ATIVIDADES AUXILIARES</v>
          </cell>
          <cell r="E87" t="str">
            <v>UNID</v>
          </cell>
          <cell r="F87" t="str">
            <v>QUANTIDADE</v>
          </cell>
          <cell r="H87" t="str">
            <v xml:space="preserve"> PREÇO UNITÁRIO</v>
          </cell>
          <cell r="J87" t="str">
            <v>CUSTO UNITÁRIO</v>
          </cell>
        </row>
        <row r="88">
          <cell r="D88">
            <v>0</v>
          </cell>
          <cell r="E88">
            <v>0</v>
          </cell>
          <cell r="H88">
            <v>0</v>
          </cell>
          <cell r="J88">
            <v>0</v>
          </cell>
        </row>
        <row r="89">
          <cell r="D89">
            <v>0</v>
          </cell>
          <cell r="E89">
            <v>0</v>
          </cell>
          <cell r="H89">
            <v>0</v>
          </cell>
          <cell r="J89">
            <v>0</v>
          </cell>
        </row>
        <row r="90">
          <cell r="D90">
            <v>0</v>
          </cell>
          <cell r="E90">
            <v>0</v>
          </cell>
          <cell r="H90">
            <v>0</v>
          </cell>
          <cell r="J90">
            <v>0</v>
          </cell>
        </row>
        <row r="91">
          <cell r="D91">
            <v>0</v>
          </cell>
          <cell r="E91">
            <v>0</v>
          </cell>
          <cell r="H91">
            <v>0</v>
          </cell>
          <cell r="J91">
            <v>0</v>
          </cell>
        </row>
        <row r="92">
          <cell r="D92">
            <v>0</v>
          </cell>
          <cell r="E92">
            <v>0</v>
          </cell>
          <cell r="H92">
            <v>0</v>
          </cell>
          <cell r="J92">
            <v>0</v>
          </cell>
        </row>
        <row r="93">
          <cell r="C93" t="str">
            <v>OBSERVAÇÕES:</v>
          </cell>
          <cell r="F93" t="str">
            <v>CUSTO ATIVIDADES AUXILIARES - (F)</v>
          </cell>
          <cell r="J93">
            <v>0</v>
          </cell>
        </row>
        <row r="94">
          <cell r="F94" t="str">
            <v>CUSTO UNITÁRIO DIRETO TOTAL</v>
          </cell>
          <cell r="J94">
            <v>2.82</v>
          </cell>
        </row>
        <row r="95">
          <cell r="F95" t="str">
            <v xml:space="preserve">BONIFICAÇÃO </v>
          </cell>
          <cell r="H95">
            <v>0</v>
          </cell>
          <cell r="J95">
            <v>0</v>
          </cell>
        </row>
        <row r="96">
          <cell r="F96" t="str">
            <v>PREÇO UNITÁRIO  TOTAL</v>
          </cell>
          <cell r="J96">
            <v>2.82</v>
          </cell>
        </row>
        <row r="100">
          <cell r="A100" t="str">
            <v>1 A 00 303 00</v>
          </cell>
          <cell r="C100" t="str">
            <v>SERVIÇO:</v>
          </cell>
          <cell r="D100" t="str">
            <v>Fornecimento de Aço CA-60</v>
          </cell>
          <cell r="F100" t="str">
            <v>PRODUÇÃO DA EQUIPE - (C):</v>
          </cell>
          <cell r="J100">
            <v>1</v>
          </cell>
          <cell r="K100" t="str">
            <v>kg</v>
          </cell>
          <cell r="M100">
            <v>2.97</v>
          </cell>
        </row>
        <row r="101">
          <cell r="F101" t="str">
            <v>UNITÁRIO</v>
          </cell>
          <cell r="H101" t="str">
            <v>C. OPERACIONAL</v>
          </cell>
        </row>
        <row r="102">
          <cell r="C102" t="str">
            <v>ÍTEM</v>
          </cell>
          <cell r="D102" t="str">
            <v>E Q U I P A M E N T O</v>
          </cell>
          <cell r="E102" t="str">
            <v>QUANT.</v>
          </cell>
          <cell r="F102" t="str">
            <v>PROD</v>
          </cell>
          <cell r="G102" t="str">
            <v>IMPROD</v>
          </cell>
          <cell r="H102" t="str">
            <v>PROD</v>
          </cell>
          <cell r="I102" t="str">
            <v>IMPROD</v>
          </cell>
          <cell r="J102" t="str">
            <v>CUSTO HORÁRIO</v>
          </cell>
        </row>
        <row r="103">
          <cell r="D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D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D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D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D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 t="str">
            <v>CUSTO HORÁRIO DO EQUIPAMENTO - (A)</v>
          </cell>
          <cell r="J108">
            <v>0</v>
          </cell>
        </row>
        <row r="109">
          <cell r="C109" t="str">
            <v>ÍTEM</v>
          </cell>
          <cell r="D109" t="str">
            <v>M Ã O    D E   O B R A</v>
          </cell>
          <cell r="E109" t="str">
            <v>QUANT.</v>
          </cell>
          <cell r="F109" t="str">
            <v>SALÁRIO HORA</v>
          </cell>
          <cell r="J109" t="str">
            <v>CUSTO HORÁRIO</v>
          </cell>
        </row>
        <row r="110"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 t="str">
            <v>CUSTO HORÁRIO DE MÃO DE OBRA - (B)</v>
          </cell>
          <cell r="J115">
            <v>0</v>
          </cell>
        </row>
        <row r="116">
          <cell r="F116" t="str">
            <v>FERRAMENTAS</v>
          </cell>
          <cell r="H116">
            <v>0.05</v>
          </cell>
          <cell r="J116">
            <v>0</v>
          </cell>
        </row>
        <row r="117">
          <cell r="F117" t="str">
            <v>CUSTO HORÁRIO TOTAL - (A + B)</v>
          </cell>
          <cell r="J117">
            <v>0</v>
          </cell>
        </row>
        <row r="118">
          <cell r="F118" t="str">
            <v>CUSTO UNITÁRIO DE EXECUÇÃO - (D)</v>
          </cell>
          <cell r="J118">
            <v>0</v>
          </cell>
        </row>
        <row r="119">
          <cell r="C119" t="str">
            <v>ÍTEM</v>
          </cell>
          <cell r="D119" t="str">
            <v>M A T E R I A L</v>
          </cell>
          <cell r="E119" t="str">
            <v>UNID</v>
          </cell>
          <cell r="F119" t="str">
            <v>CONSUMO</v>
          </cell>
          <cell r="H119" t="str">
            <v xml:space="preserve"> PREÇO UNITÁRIO</v>
          </cell>
          <cell r="J119" t="str">
            <v>CUSTO UNITÁRIO</v>
          </cell>
        </row>
        <row r="120">
          <cell r="C120" t="str">
            <v>AM06</v>
          </cell>
          <cell r="D120" t="str">
            <v>Aço D=4,2 mm CA 60</v>
          </cell>
          <cell r="E120" t="str">
            <v>kg</v>
          </cell>
          <cell r="F120">
            <v>0.33329999999999999</v>
          </cell>
          <cell r="H120">
            <v>2.77</v>
          </cell>
          <cell r="I120">
            <v>0</v>
          </cell>
          <cell r="J120">
            <v>0.92</v>
          </cell>
        </row>
        <row r="121">
          <cell r="C121" t="str">
            <v>AM07</v>
          </cell>
          <cell r="D121" t="str">
            <v>Aço D=5,0 mm CA 60</v>
          </cell>
          <cell r="E121" t="str">
            <v>kg</v>
          </cell>
          <cell r="F121">
            <v>0.33329999999999999</v>
          </cell>
          <cell r="H121">
            <v>2.77</v>
          </cell>
          <cell r="I121">
            <v>0</v>
          </cell>
          <cell r="J121">
            <v>0.92</v>
          </cell>
        </row>
        <row r="122">
          <cell r="C122" t="str">
            <v>AM08</v>
          </cell>
          <cell r="D122" t="str">
            <v>Aço D=6,0 mm CA 60</v>
          </cell>
          <cell r="E122" t="str">
            <v>kg</v>
          </cell>
          <cell r="F122">
            <v>0.33339999999999997</v>
          </cell>
          <cell r="H122">
            <v>3.4</v>
          </cell>
          <cell r="I122">
            <v>0</v>
          </cell>
          <cell r="J122">
            <v>1.1299999999999999</v>
          </cell>
        </row>
        <row r="123">
          <cell r="D123">
            <v>0</v>
          </cell>
          <cell r="E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D124">
            <v>0</v>
          </cell>
          <cell r="E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 t="str">
            <v>CUSTO TOTAL DE MATERIAL - (E)</v>
          </cell>
          <cell r="J125">
            <v>2.97</v>
          </cell>
        </row>
        <row r="126">
          <cell r="C126" t="str">
            <v>CODIGO</v>
          </cell>
          <cell r="D126" t="str">
            <v>ATIVIDADES AUXILIARES</v>
          </cell>
          <cell r="E126" t="str">
            <v>UNID</v>
          </cell>
          <cell r="F126" t="str">
            <v>QUANTIDADE</v>
          </cell>
          <cell r="H126" t="str">
            <v xml:space="preserve"> PREÇO UNITÁRIO</v>
          </cell>
          <cell r="J126" t="str">
            <v>CUSTO UNITÁRIO</v>
          </cell>
        </row>
        <row r="127">
          <cell r="D127">
            <v>0</v>
          </cell>
          <cell r="E127">
            <v>0</v>
          </cell>
          <cell r="H127">
            <v>0</v>
          </cell>
          <cell r="J127">
            <v>0</v>
          </cell>
        </row>
        <row r="128">
          <cell r="D128">
            <v>0</v>
          </cell>
          <cell r="E128">
            <v>0</v>
          </cell>
          <cell r="H128">
            <v>0</v>
          </cell>
          <cell r="J128">
            <v>0</v>
          </cell>
        </row>
        <row r="129">
          <cell r="D129">
            <v>0</v>
          </cell>
          <cell r="E129">
            <v>0</v>
          </cell>
          <cell r="H129">
            <v>0</v>
          </cell>
          <cell r="J129">
            <v>0</v>
          </cell>
        </row>
        <row r="130">
          <cell r="D130">
            <v>0</v>
          </cell>
          <cell r="E130">
            <v>0</v>
          </cell>
          <cell r="H130">
            <v>0</v>
          </cell>
          <cell r="J130">
            <v>0</v>
          </cell>
        </row>
        <row r="131">
          <cell r="D131">
            <v>0</v>
          </cell>
          <cell r="E131">
            <v>0</v>
          </cell>
          <cell r="H131">
            <v>0</v>
          </cell>
          <cell r="J131">
            <v>0</v>
          </cell>
        </row>
        <row r="132">
          <cell r="C132" t="str">
            <v>OBSERVAÇÕES:</v>
          </cell>
          <cell r="F132" t="str">
            <v>CUSTO ATIVIDADES AUXILIARES - (F)</v>
          </cell>
          <cell r="J132">
            <v>0</v>
          </cell>
        </row>
        <row r="133">
          <cell r="F133" t="str">
            <v>CUSTO UNITÁRIO DIRETO TOTAL</v>
          </cell>
          <cell r="J133">
            <v>2.97</v>
          </cell>
        </row>
        <row r="134">
          <cell r="F134" t="str">
            <v xml:space="preserve">BONIFICAÇÃO </v>
          </cell>
          <cell r="H134">
            <v>0</v>
          </cell>
          <cell r="J134">
            <v>0</v>
          </cell>
        </row>
        <row r="135">
          <cell r="F135" t="str">
            <v>PREÇO UNITÁRIO  TOTAL</v>
          </cell>
          <cell r="J135">
            <v>2.97</v>
          </cell>
        </row>
        <row r="139">
          <cell r="A139" t="str">
            <v>1 A 00 716 00</v>
          </cell>
          <cell r="C139" t="str">
            <v>SERVIÇO:</v>
          </cell>
          <cell r="D139" t="str">
            <v>Areia comercial</v>
          </cell>
          <cell r="F139" t="str">
            <v>PRODUÇÃO DA EQUIPE - (C):</v>
          </cell>
          <cell r="J139">
            <v>1</v>
          </cell>
          <cell r="K139" t="str">
            <v>m³</v>
          </cell>
          <cell r="M139">
            <v>60</v>
          </cell>
        </row>
        <row r="140">
          <cell r="F140" t="str">
            <v>UNITÁRIO</v>
          </cell>
          <cell r="H140" t="str">
            <v>C. OPERACIONAL</v>
          </cell>
        </row>
        <row r="141">
          <cell r="C141" t="str">
            <v>ÍTEM</v>
          </cell>
          <cell r="D141" t="str">
            <v>E Q U I P A M E N T O</v>
          </cell>
          <cell r="E141" t="str">
            <v>QUANT.</v>
          </cell>
          <cell r="F141" t="str">
            <v>PROD</v>
          </cell>
          <cell r="G141" t="str">
            <v>IMPROD</v>
          </cell>
          <cell r="H141" t="str">
            <v>PROD</v>
          </cell>
          <cell r="I141" t="str">
            <v>IMPROD</v>
          </cell>
          <cell r="J141" t="str">
            <v>CUSTO HORÁRIO</v>
          </cell>
        </row>
        <row r="142">
          <cell r="D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D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D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D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</row>
        <row r="146">
          <cell r="D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D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D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F149" t="str">
            <v>CUSTO HORÁRIO DO EQUIPAMENTO - (A)</v>
          </cell>
          <cell r="J149">
            <v>0</v>
          </cell>
        </row>
        <row r="150">
          <cell r="C150" t="str">
            <v>ÍTEM</v>
          </cell>
          <cell r="D150" t="str">
            <v>M Ã O    D E   O B R A</v>
          </cell>
          <cell r="E150" t="str">
            <v>QUANT.</v>
          </cell>
          <cell r="F150" t="str">
            <v>SALÁRIO HORA</v>
          </cell>
          <cell r="J150" t="str">
            <v>CUSTO HORÁRIO</v>
          </cell>
        </row>
        <row r="151"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</row>
        <row r="156">
          <cell r="F156" t="str">
            <v>CUSTO HORÁRIO DE MÃO DE OBRA - (B)</v>
          </cell>
          <cell r="J156">
            <v>0</v>
          </cell>
        </row>
        <row r="157">
          <cell r="F157" t="str">
            <v>FERRAMENTAS</v>
          </cell>
          <cell r="H157">
            <v>0.2051</v>
          </cell>
          <cell r="J157">
            <v>0</v>
          </cell>
        </row>
        <row r="158">
          <cell r="F158" t="str">
            <v>CUSTO HORÁRIO TOTAL - (A + B)</v>
          </cell>
          <cell r="J158">
            <v>0</v>
          </cell>
        </row>
        <row r="159">
          <cell r="F159" t="str">
            <v>CUSTO UNITÁRIO DE EXECUÇÃO - (D)</v>
          </cell>
          <cell r="J159">
            <v>0</v>
          </cell>
        </row>
        <row r="160">
          <cell r="C160" t="str">
            <v>ÍTEM</v>
          </cell>
          <cell r="D160" t="str">
            <v>M A T E R I A L</v>
          </cell>
          <cell r="E160" t="str">
            <v>UNID</v>
          </cell>
          <cell r="F160" t="str">
            <v>CONSUMO</v>
          </cell>
          <cell r="H160" t="str">
            <v xml:space="preserve"> PREÇO UNITÁRIO</v>
          </cell>
          <cell r="J160" t="str">
            <v>CUSTO UNITÁRIO</v>
          </cell>
        </row>
        <row r="161">
          <cell r="C161" t="str">
            <v>M704</v>
          </cell>
          <cell r="D161" t="str">
            <v>Areia lavada comercial DMT até 50 km</v>
          </cell>
          <cell r="E161" t="str">
            <v>m3</v>
          </cell>
          <cell r="F161">
            <v>1</v>
          </cell>
          <cell r="H161">
            <v>60</v>
          </cell>
          <cell r="I161" t="e">
            <v>#N/A</v>
          </cell>
          <cell r="J161">
            <v>60</v>
          </cell>
        </row>
        <row r="162">
          <cell r="D162">
            <v>0</v>
          </cell>
          <cell r="E162">
            <v>0</v>
          </cell>
          <cell r="H162">
            <v>0</v>
          </cell>
          <cell r="I162">
            <v>0</v>
          </cell>
        </row>
        <row r="163">
          <cell r="D163">
            <v>0</v>
          </cell>
          <cell r="E163">
            <v>0</v>
          </cell>
          <cell r="H163">
            <v>0</v>
          </cell>
          <cell r="I163">
            <v>0</v>
          </cell>
        </row>
        <row r="164">
          <cell r="D164">
            <v>0</v>
          </cell>
          <cell r="E164">
            <v>0</v>
          </cell>
          <cell r="H164">
            <v>0</v>
          </cell>
          <cell r="I164">
            <v>0</v>
          </cell>
        </row>
        <row r="165">
          <cell r="D165">
            <v>0</v>
          </cell>
          <cell r="E165">
            <v>0</v>
          </cell>
          <cell r="H165">
            <v>0</v>
          </cell>
          <cell r="I165">
            <v>0</v>
          </cell>
        </row>
        <row r="166">
          <cell r="F166" t="str">
            <v>CUSTO TOTAL DE MATERIAL - (E)</v>
          </cell>
          <cell r="J166">
            <v>60</v>
          </cell>
        </row>
        <row r="167">
          <cell r="C167" t="str">
            <v>CODIGO</v>
          </cell>
          <cell r="D167" t="str">
            <v>ATIVIDADES AUXILIARES</v>
          </cell>
          <cell r="E167" t="str">
            <v>UNID</v>
          </cell>
          <cell r="F167" t="str">
            <v>QUANTIDADE</v>
          </cell>
          <cell r="H167" t="str">
            <v xml:space="preserve"> PREÇO UNITÁRIO</v>
          </cell>
          <cell r="J167" t="str">
            <v>CUSTO UNITÁRIO</v>
          </cell>
        </row>
        <row r="168">
          <cell r="D168">
            <v>0</v>
          </cell>
          <cell r="E168">
            <v>0</v>
          </cell>
          <cell r="H168">
            <v>0</v>
          </cell>
          <cell r="J168">
            <v>0</v>
          </cell>
        </row>
        <row r="169">
          <cell r="D169">
            <v>0</v>
          </cell>
          <cell r="E169">
            <v>0</v>
          </cell>
          <cell r="H169">
            <v>0</v>
          </cell>
          <cell r="J169">
            <v>0</v>
          </cell>
        </row>
        <row r="170">
          <cell r="D170">
            <v>0</v>
          </cell>
          <cell r="E170">
            <v>0</v>
          </cell>
          <cell r="H170">
            <v>0</v>
          </cell>
          <cell r="J170">
            <v>0</v>
          </cell>
        </row>
        <row r="171">
          <cell r="D171">
            <v>0</v>
          </cell>
          <cell r="E171">
            <v>0</v>
          </cell>
          <cell r="H171">
            <v>0</v>
          </cell>
          <cell r="J171">
            <v>0</v>
          </cell>
        </row>
        <row r="172">
          <cell r="D172">
            <v>0</v>
          </cell>
          <cell r="E172">
            <v>0</v>
          </cell>
          <cell r="H172">
            <v>0</v>
          </cell>
          <cell r="J172">
            <v>0</v>
          </cell>
        </row>
        <row r="173">
          <cell r="C173" t="str">
            <v>OBSERVAÇÕES:</v>
          </cell>
          <cell r="F173" t="str">
            <v>CUSTO ATIVIDADES AUXILIARES - (F)</v>
          </cell>
          <cell r="J173">
            <v>0</v>
          </cell>
        </row>
        <row r="174">
          <cell r="F174" t="str">
            <v>CUSTO UNITÁRIO DIRETO TOTAL</v>
          </cell>
          <cell r="J174">
            <v>60</v>
          </cell>
        </row>
        <row r="175">
          <cell r="F175" t="str">
            <v xml:space="preserve">BONIFICAÇÃO </v>
          </cell>
          <cell r="H175">
            <v>0</v>
          </cell>
          <cell r="J175">
            <v>0</v>
          </cell>
        </row>
        <row r="176">
          <cell r="F176" t="str">
            <v>PREÇO UNITÁRIO  TOTAL</v>
          </cell>
          <cell r="J176">
            <v>60</v>
          </cell>
        </row>
        <row r="180">
          <cell r="C180" t="str">
            <v>SERVIÇO:</v>
          </cell>
          <cell r="D180" t="str">
            <v>Brita Comercial com transporte até 50 km</v>
          </cell>
          <cell r="F180" t="str">
            <v>PRODUÇÃO DA EQUIPE - (C):</v>
          </cell>
          <cell r="J180">
            <v>1</v>
          </cell>
          <cell r="K180" t="str">
            <v>m³</v>
          </cell>
          <cell r="M180">
            <v>72.790000000000006</v>
          </cell>
        </row>
        <row r="181">
          <cell r="F181" t="str">
            <v>UNITÁRIO</v>
          </cell>
          <cell r="H181" t="str">
            <v>C. OPERACIONAL</v>
          </cell>
        </row>
        <row r="182">
          <cell r="C182" t="str">
            <v>ÍTEM</v>
          </cell>
          <cell r="D182" t="str">
            <v>E Q U I P A M E N T O</v>
          </cell>
          <cell r="E182" t="str">
            <v>QUANT.</v>
          </cell>
          <cell r="F182" t="str">
            <v>PROD</v>
          </cell>
          <cell r="G182" t="str">
            <v>IMPROD</v>
          </cell>
          <cell r="H182" t="str">
            <v>PROD</v>
          </cell>
          <cell r="I182" t="str">
            <v>IMPROD</v>
          </cell>
          <cell r="J182" t="str">
            <v>CUSTO HORÁRIO</v>
          </cell>
        </row>
        <row r="183">
          <cell r="D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D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D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D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D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</row>
        <row r="188">
          <cell r="D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D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F190" t="str">
            <v>CUSTO HORÁRIO DO EQUIPAMENTO - (A)</v>
          </cell>
          <cell r="J190">
            <v>0</v>
          </cell>
        </row>
        <row r="191">
          <cell r="C191" t="str">
            <v>ÍTEM</v>
          </cell>
          <cell r="D191" t="str">
            <v>M Ã O    D E   O B R A</v>
          </cell>
          <cell r="E191" t="str">
            <v>QUANT.</v>
          </cell>
          <cell r="F191" t="str">
            <v>SALÁRIO HORA</v>
          </cell>
          <cell r="J191" t="str">
            <v>CUSTO HORÁRIO</v>
          </cell>
        </row>
        <row r="192"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F197" t="str">
            <v>CUSTO HORÁRIO DE MÃO DE OBRA - (B)</v>
          </cell>
          <cell r="J197">
            <v>0</v>
          </cell>
        </row>
        <row r="198">
          <cell r="F198" t="str">
            <v>FERRAMENTAS</v>
          </cell>
          <cell r="H198">
            <v>0.2051</v>
          </cell>
          <cell r="J198">
            <v>0</v>
          </cell>
        </row>
        <row r="199">
          <cell r="F199" t="str">
            <v>CUSTO HORÁRIO TOTAL - (A + B)</v>
          </cell>
          <cell r="J199">
            <v>0</v>
          </cell>
        </row>
        <row r="200">
          <cell r="F200" t="str">
            <v>CUSTO UNITÁRIO DE EXECUÇÃO - (D)</v>
          </cell>
          <cell r="J200">
            <v>0</v>
          </cell>
        </row>
        <row r="201">
          <cell r="C201" t="str">
            <v>ÍTEM</v>
          </cell>
          <cell r="D201" t="str">
            <v>M A T E R I A L</v>
          </cell>
          <cell r="E201" t="str">
            <v>UNID</v>
          </cell>
          <cell r="F201" t="str">
            <v>CONSUMO</v>
          </cell>
          <cell r="H201" t="str">
            <v xml:space="preserve"> PREÇO UNITÁRIO</v>
          </cell>
          <cell r="J201" t="str">
            <v>CUSTO UNITÁRIO</v>
          </cell>
        </row>
        <row r="202">
          <cell r="C202" t="str">
            <v>AM35</v>
          </cell>
          <cell r="D202" t="str">
            <v>Brita 1 (Comercial) com DMT até 50 km 19mm</v>
          </cell>
          <cell r="E202" t="str">
            <v>m3</v>
          </cell>
          <cell r="F202">
            <v>0.33329999999999999</v>
          </cell>
          <cell r="H202">
            <v>72.8</v>
          </cell>
          <cell r="I202" t="e">
            <v>#N/A</v>
          </cell>
          <cell r="J202">
            <v>24.26</v>
          </cell>
        </row>
        <row r="203">
          <cell r="C203" t="str">
            <v>AM36</v>
          </cell>
          <cell r="D203" t="str">
            <v>Brita 2 (Comercial) com DMT até 50 km 25mm</v>
          </cell>
          <cell r="E203" t="str">
            <v>m3</v>
          </cell>
          <cell r="F203">
            <v>0.33329999999999999</v>
          </cell>
          <cell r="H203">
            <v>72.8</v>
          </cell>
          <cell r="J203">
            <v>24.26</v>
          </cell>
        </row>
        <row r="204">
          <cell r="C204" t="str">
            <v>AM37</v>
          </cell>
          <cell r="D204" t="str">
            <v>Brita 3 (Comercial) com DMT até 50 km 38mm</v>
          </cell>
          <cell r="E204" t="str">
            <v>m3</v>
          </cell>
          <cell r="F204">
            <v>0.33339999999999997</v>
          </cell>
          <cell r="H204">
            <v>72.8</v>
          </cell>
          <cell r="J204">
            <v>24.27</v>
          </cell>
        </row>
        <row r="205">
          <cell r="D205">
            <v>0</v>
          </cell>
          <cell r="E205">
            <v>0</v>
          </cell>
          <cell r="J205">
            <v>0</v>
          </cell>
        </row>
        <row r="206">
          <cell r="D206">
            <v>0</v>
          </cell>
          <cell r="E206">
            <v>0</v>
          </cell>
          <cell r="J206">
            <v>0</v>
          </cell>
        </row>
        <row r="207">
          <cell r="F207" t="str">
            <v>CUSTO TOTAL DE MATERIAL - (E)</v>
          </cell>
          <cell r="J207">
            <v>72.790000000000006</v>
          </cell>
        </row>
        <row r="208">
          <cell r="C208" t="str">
            <v>CODIGO</v>
          </cell>
          <cell r="D208" t="str">
            <v>ATIVIDADES AUXILIARES</v>
          </cell>
          <cell r="E208" t="str">
            <v>UNID</v>
          </cell>
          <cell r="F208" t="str">
            <v>QUANTIDADE</v>
          </cell>
          <cell r="H208" t="str">
            <v xml:space="preserve"> PREÇO UNITÁRIO</v>
          </cell>
          <cell r="J208" t="str">
            <v>CUSTO UNITÁRIO</v>
          </cell>
        </row>
        <row r="209">
          <cell r="D209">
            <v>0</v>
          </cell>
          <cell r="E209">
            <v>0</v>
          </cell>
          <cell r="H209">
            <v>0</v>
          </cell>
          <cell r="J209">
            <v>0</v>
          </cell>
        </row>
        <row r="210">
          <cell r="D210">
            <v>0</v>
          </cell>
          <cell r="E210">
            <v>0</v>
          </cell>
          <cell r="H210">
            <v>0</v>
          </cell>
          <cell r="J210">
            <v>0</v>
          </cell>
        </row>
        <row r="211">
          <cell r="D211">
            <v>0</v>
          </cell>
          <cell r="E211">
            <v>0</v>
          </cell>
          <cell r="H211">
            <v>0</v>
          </cell>
          <cell r="J211">
            <v>0</v>
          </cell>
        </row>
        <row r="212">
          <cell r="D212">
            <v>0</v>
          </cell>
          <cell r="E212">
            <v>0</v>
          </cell>
          <cell r="H212">
            <v>0</v>
          </cell>
          <cell r="J212">
            <v>0</v>
          </cell>
        </row>
        <row r="213">
          <cell r="D213">
            <v>0</v>
          </cell>
          <cell r="E213">
            <v>0</v>
          </cell>
          <cell r="H213">
            <v>0</v>
          </cell>
          <cell r="J213">
            <v>0</v>
          </cell>
        </row>
        <row r="214">
          <cell r="C214" t="str">
            <v>OBSERVAÇÕES:</v>
          </cell>
          <cell r="F214" t="str">
            <v>CUSTO ATIVIDADES AUXILIARES - (F)</v>
          </cell>
          <cell r="J214">
            <v>0</v>
          </cell>
        </row>
        <row r="215">
          <cell r="F215" t="str">
            <v>CUSTO UNITÁRIO DIRETO TOTAL</v>
          </cell>
          <cell r="J215">
            <v>72.790000000000006</v>
          </cell>
        </row>
        <row r="216">
          <cell r="F216" t="str">
            <v xml:space="preserve">BONIFICAÇÃO </v>
          </cell>
          <cell r="H216">
            <v>0</v>
          </cell>
          <cell r="J216">
            <v>0</v>
          </cell>
        </row>
        <row r="217">
          <cell r="F217" t="str">
            <v>PREÇO UNITÁRIO  TOTAL</v>
          </cell>
          <cell r="J217">
            <v>72.790000000000006</v>
          </cell>
        </row>
        <row r="221">
          <cell r="A221" t="str">
            <v>1 A 00 903 51</v>
          </cell>
          <cell r="C221" t="str">
            <v>SERVIÇO:</v>
          </cell>
          <cell r="D221" t="str">
            <v>Dentes para bueiros duplos Ø=1,00 m AC/BC</v>
          </cell>
          <cell r="F221" t="str">
            <v>PRODUÇÃO DA EQUIPE - (C):</v>
          </cell>
          <cell r="J221">
            <v>1</v>
          </cell>
          <cell r="K221" t="str">
            <v>und</v>
          </cell>
          <cell r="M221" t="e">
            <v>#N/A</v>
          </cell>
        </row>
        <row r="222">
          <cell r="F222" t="str">
            <v>UNITÁRIO</v>
          </cell>
          <cell r="H222" t="str">
            <v>C. OPERACIONAL</v>
          </cell>
        </row>
        <row r="223">
          <cell r="C223" t="str">
            <v>ÍTEM</v>
          </cell>
          <cell r="D223" t="str">
            <v>E Q U I P A M E N T O</v>
          </cell>
          <cell r="E223" t="str">
            <v>QUANT.</v>
          </cell>
          <cell r="F223" t="str">
            <v>PROD</v>
          </cell>
          <cell r="G223" t="str">
            <v>IMPROD</v>
          </cell>
          <cell r="H223" t="str">
            <v>PROD</v>
          </cell>
          <cell r="I223" t="str">
            <v>IMPROD</v>
          </cell>
          <cell r="J223" t="str">
            <v>CUSTO HORÁRIO</v>
          </cell>
        </row>
        <row r="224">
          <cell r="D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D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D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D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</row>
        <row r="228">
          <cell r="D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 t="str">
            <v>CUSTO HORÁRIO DO EQUIPAMENTO - (A)</v>
          </cell>
          <cell r="J229">
            <v>0</v>
          </cell>
        </row>
        <row r="230">
          <cell r="C230" t="str">
            <v>ÍTEM</v>
          </cell>
          <cell r="D230" t="str">
            <v>M Ã O    D E   O B R A</v>
          </cell>
          <cell r="E230" t="str">
            <v>QUANT.</v>
          </cell>
          <cell r="F230" t="str">
            <v>SALÁRIO HORA</v>
          </cell>
          <cell r="J230" t="str">
            <v>CUSTO HORÁRIO</v>
          </cell>
        </row>
        <row r="231">
          <cell r="C231" t="str">
            <v>T604</v>
          </cell>
          <cell r="D231" t="str">
            <v>Pedreiro</v>
          </cell>
          <cell r="E231">
            <v>0.8</v>
          </cell>
          <cell r="F231">
            <v>9.44</v>
          </cell>
          <cell r="G231" t="e">
            <v>#N/A</v>
          </cell>
          <cell r="H231" t="e">
            <v>#N/A</v>
          </cell>
          <cell r="I231" t="e">
            <v>#N/A</v>
          </cell>
          <cell r="J231">
            <v>7.55</v>
          </cell>
        </row>
        <row r="232">
          <cell r="C232" t="str">
            <v>T701</v>
          </cell>
          <cell r="D232" t="str">
            <v>Servente</v>
          </cell>
          <cell r="E232">
            <v>1.6</v>
          </cell>
          <cell r="F232">
            <v>6.99</v>
          </cell>
          <cell r="G232" t="e">
            <v>#N/A</v>
          </cell>
          <cell r="H232" t="e">
            <v>#N/A</v>
          </cell>
          <cell r="I232" t="e">
            <v>#N/A</v>
          </cell>
          <cell r="J232">
            <v>11.18</v>
          </cell>
        </row>
        <row r="233"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</row>
        <row r="234"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</row>
        <row r="235"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 t="str">
            <v>CUSTO HORÁRIO DE MÃO DE OBRA - (B)</v>
          </cell>
          <cell r="J236">
            <v>18.73</v>
          </cell>
        </row>
        <row r="237">
          <cell r="F237" t="str">
            <v>FERRAMENTAS</v>
          </cell>
          <cell r="H237">
            <v>0.05</v>
          </cell>
          <cell r="J237">
            <v>0.93</v>
          </cell>
        </row>
        <row r="238">
          <cell r="F238" t="str">
            <v>CUSTO HORÁRIO TOTAL - (A + B)</v>
          </cell>
          <cell r="J238">
            <v>19.66</v>
          </cell>
        </row>
        <row r="239">
          <cell r="F239" t="str">
            <v>CUSTO UNITÁRIO DE EXECUÇÃO - (D)</v>
          </cell>
          <cell r="J239">
            <v>19.66</v>
          </cell>
        </row>
        <row r="240">
          <cell r="C240" t="str">
            <v>ÍTEM</v>
          </cell>
          <cell r="D240" t="str">
            <v>M A T E R I A L</v>
          </cell>
          <cell r="E240" t="str">
            <v>UNID</v>
          </cell>
          <cell r="F240" t="str">
            <v>CONSUMO</v>
          </cell>
          <cell r="H240" t="str">
            <v xml:space="preserve"> PREÇO UNITÁRIO</v>
          </cell>
          <cell r="J240" t="str">
            <v>CUSTO UNITÁRIO</v>
          </cell>
        </row>
        <row r="241">
          <cell r="D241">
            <v>0</v>
          </cell>
          <cell r="E241">
            <v>0</v>
          </cell>
          <cell r="H241">
            <v>0</v>
          </cell>
          <cell r="I241">
            <v>0</v>
          </cell>
          <cell r="J241">
            <v>0</v>
          </cell>
        </row>
        <row r="242">
          <cell r="D242">
            <v>0</v>
          </cell>
          <cell r="E242">
            <v>0</v>
          </cell>
          <cell r="H242">
            <v>0</v>
          </cell>
          <cell r="I242">
            <v>0</v>
          </cell>
          <cell r="J242">
            <v>0</v>
          </cell>
        </row>
        <row r="243">
          <cell r="D243">
            <v>0</v>
          </cell>
          <cell r="E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D244">
            <v>0</v>
          </cell>
          <cell r="E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 t="str">
            <v>CUSTO TOTAL DE MATERIAL - (E)</v>
          </cell>
          <cell r="J246">
            <v>0</v>
          </cell>
        </row>
        <row r="247">
          <cell r="C247" t="str">
            <v>CODIGO</v>
          </cell>
          <cell r="D247" t="str">
            <v>ATIVIDADES AUXILIARES</v>
          </cell>
          <cell r="E247" t="str">
            <v>UNID</v>
          </cell>
          <cell r="F247" t="str">
            <v>QUANTIDADE</v>
          </cell>
          <cell r="H247" t="str">
            <v xml:space="preserve"> PREÇO UNITÁRIO</v>
          </cell>
          <cell r="J247" t="str">
            <v>CUSTO UNITÁRIO</v>
          </cell>
        </row>
        <row r="248">
          <cell r="C248" t="str">
            <v>1 A 01 580 02</v>
          </cell>
          <cell r="D248" t="str">
            <v>Fornecimento, preparo e colocação formas aço CA 50</v>
          </cell>
          <cell r="E248" t="str">
            <v>kg</v>
          </cell>
          <cell r="F248">
            <v>3.02</v>
          </cell>
          <cell r="H248">
            <v>5.72</v>
          </cell>
          <cell r="J248">
            <v>17.27</v>
          </cell>
        </row>
        <row r="249">
          <cell r="C249" t="str">
            <v>1 A 01 512 60</v>
          </cell>
          <cell r="D249" t="str">
            <v>Concreto ciclópico fck=12 MPa AC/BC/PC</v>
          </cell>
          <cell r="E249" t="str">
            <v>m³</v>
          </cell>
          <cell r="F249">
            <v>0.46</v>
          </cell>
          <cell r="H249" t="e">
            <v>#N/A</v>
          </cell>
          <cell r="J249" t="e">
            <v>#N/A</v>
          </cell>
        </row>
        <row r="250">
          <cell r="D250">
            <v>0</v>
          </cell>
          <cell r="E250">
            <v>0</v>
          </cell>
          <cell r="H250">
            <v>0</v>
          </cell>
          <cell r="J250">
            <v>0</v>
          </cell>
        </row>
        <row r="251">
          <cell r="D251">
            <v>0</v>
          </cell>
          <cell r="E251">
            <v>0</v>
          </cell>
          <cell r="H251">
            <v>0</v>
          </cell>
          <cell r="J251">
            <v>0</v>
          </cell>
        </row>
        <row r="252">
          <cell r="D252">
            <v>0</v>
          </cell>
          <cell r="E252">
            <v>0</v>
          </cell>
          <cell r="H252">
            <v>0</v>
          </cell>
          <cell r="J252">
            <v>0</v>
          </cell>
        </row>
        <row r="253">
          <cell r="C253" t="str">
            <v>OBSERVAÇÕES:</v>
          </cell>
          <cell r="F253" t="str">
            <v>CUSTO ATIVIDADES AUXILIARES - (F)</v>
          </cell>
          <cell r="J253" t="e">
            <v>#N/A</v>
          </cell>
        </row>
        <row r="254">
          <cell r="F254" t="str">
            <v>CUSTO UNITÁRIO DIRETO TOTAL</v>
          </cell>
          <cell r="J254" t="e">
            <v>#N/A</v>
          </cell>
        </row>
        <row r="255">
          <cell r="F255" t="str">
            <v xml:space="preserve">BONIFICAÇÃO </v>
          </cell>
          <cell r="H255">
            <v>0</v>
          </cell>
          <cell r="J255" t="e">
            <v>#N/A</v>
          </cell>
        </row>
        <row r="256">
          <cell r="F256" t="str">
            <v>PREÇO UNITÁRIO  TOTAL</v>
          </cell>
          <cell r="J256" t="e">
            <v>#N/A</v>
          </cell>
        </row>
        <row r="260">
          <cell r="A260" t="str">
            <v>1 A 00 912 51</v>
          </cell>
          <cell r="C260" t="str">
            <v>SERVIÇO:</v>
          </cell>
          <cell r="D260" t="str">
            <v>Dentes para bueiros triplos D=1,20 m AC/BC/PC</v>
          </cell>
          <cell r="F260" t="str">
            <v>PRODUÇÃO DA EQUIPE - (C):</v>
          </cell>
          <cell r="J260">
            <v>1</v>
          </cell>
          <cell r="K260" t="str">
            <v>und</v>
          </cell>
          <cell r="M260" t="e">
            <v>#N/A</v>
          </cell>
        </row>
        <row r="261">
          <cell r="F261" t="str">
            <v>UNITÁRIO</v>
          </cell>
          <cell r="H261" t="str">
            <v>C. OPERACIONAL</v>
          </cell>
        </row>
        <row r="262">
          <cell r="C262" t="str">
            <v>ÍTEM</v>
          </cell>
          <cell r="D262" t="str">
            <v>E Q U I P A M E N T O</v>
          </cell>
          <cell r="E262" t="str">
            <v>QUANT.</v>
          </cell>
          <cell r="F262" t="str">
            <v>PROD</v>
          </cell>
          <cell r="G262" t="str">
            <v>IMPROD</v>
          </cell>
          <cell r="H262" t="str">
            <v>PROD</v>
          </cell>
          <cell r="I262" t="str">
            <v>IMPROD</v>
          </cell>
          <cell r="J262" t="str">
            <v>CUSTO HORÁRIO</v>
          </cell>
        </row>
        <row r="263">
          <cell r="D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D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</row>
        <row r="265">
          <cell r="D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</row>
        <row r="266">
          <cell r="D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D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</row>
        <row r="268">
          <cell r="F268" t="str">
            <v>CUSTO HORÁRIO DO EQUIPAMENTO - (A)</v>
          </cell>
          <cell r="J268">
            <v>0</v>
          </cell>
        </row>
        <row r="269">
          <cell r="C269" t="str">
            <v>ÍTEM</v>
          </cell>
          <cell r="D269" t="str">
            <v>M Ã O    D E   O B R A</v>
          </cell>
          <cell r="E269" t="str">
            <v>QUANT.</v>
          </cell>
          <cell r="F269" t="str">
            <v>SALÁRIO HORA</v>
          </cell>
          <cell r="J269" t="str">
            <v>CUSTO HORÁRIO</v>
          </cell>
        </row>
        <row r="270">
          <cell r="C270" t="str">
            <v>T604</v>
          </cell>
          <cell r="D270" t="str">
            <v>Pedreiro</v>
          </cell>
          <cell r="E270">
            <v>0.6</v>
          </cell>
          <cell r="F270">
            <v>9.44</v>
          </cell>
          <cell r="G270" t="e">
            <v>#N/A</v>
          </cell>
          <cell r="H270" t="e">
            <v>#N/A</v>
          </cell>
          <cell r="I270" t="e">
            <v>#N/A</v>
          </cell>
          <cell r="J270">
            <v>5.66</v>
          </cell>
        </row>
        <row r="271">
          <cell r="C271" t="str">
            <v>T701</v>
          </cell>
          <cell r="D271" t="str">
            <v>Servente</v>
          </cell>
          <cell r="E271">
            <v>1.2</v>
          </cell>
          <cell r="F271">
            <v>6.99</v>
          </cell>
          <cell r="G271" t="e">
            <v>#N/A</v>
          </cell>
          <cell r="H271" t="e">
            <v>#N/A</v>
          </cell>
          <cell r="I271" t="e">
            <v>#N/A</v>
          </cell>
          <cell r="J271">
            <v>8.3800000000000008</v>
          </cell>
        </row>
        <row r="272"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</row>
        <row r="274"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F275" t="str">
            <v>CUSTO HORÁRIO DE MÃO DE OBRA - (B)</v>
          </cell>
          <cell r="J275">
            <v>14.04</v>
          </cell>
        </row>
        <row r="276">
          <cell r="F276" t="str">
            <v>FERRAMENTAS</v>
          </cell>
          <cell r="H276">
            <v>0.05</v>
          </cell>
          <cell r="J276">
            <v>0.7</v>
          </cell>
        </row>
        <row r="277">
          <cell r="F277" t="str">
            <v>CUSTO HORÁRIO TOTAL - (A + B)</v>
          </cell>
          <cell r="J277">
            <v>14.74</v>
          </cell>
        </row>
        <row r="278">
          <cell r="F278" t="str">
            <v>CUSTO UNITÁRIO DE EXECUÇÃO - (D)</v>
          </cell>
          <cell r="J278">
            <v>14.74</v>
          </cell>
        </row>
        <row r="279">
          <cell r="C279" t="str">
            <v>ÍTEM</v>
          </cell>
          <cell r="D279" t="str">
            <v>M A T E R I A L</v>
          </cell>
          <cell r="E279" t="str">
            <v>UNID</v>
          </cell>
          <cell r="F279" t="str">
            <v>CONSUMO</v>
          </cell>
          <cell r="H279" t="str">
            <v xml:space="preserve"> PREÇO UNITÁRIO</v>
          </cell>
          <cell r="J279" t="str">
            <v>CUSTO UNITÁRIO</v>
          </cell>
        </row>
        <row r="280">
          <cell r="D280">
            <v>0</v>
          </cell>
          <cell r="E280">
            <v>0</v>
          </cell>
          <cell r="H280">
            <v>0</v>
          </cell>
          <cell r="I280">
            <v>0</v>
          </cell>
          <cell r="J280">
            <v>0</v>
          </cell>
        </row>
        <row r="281">
          <cell r="D281">
            <v>0</v>
          </cell>
          <cell r="E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D282">
            <v>0</v>
          </cell>
          <cell r="E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D283">
            <v>0</v>
          </cell>
          <cell r="E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D284">
            <v>0</v>
          </cell>
          <cell r="E284">
            <v>0</v>
          </cell>
          <cell r="H284">
            <v>0</v>
          </cell>
          <cell r="I284">
            <v>0</v>
          </cell>
          <cell r="J284">
            <v>0</v>
          </cell>
        </row>
        <row r="285">
          <cell r="F285" t="str">
            <v>CUSTO TOTAL DE MATERIAL - (E)</v>
          </cell>
          <cell r="J285">
            <v>0</v>
          </cell>
        </row>
        <row r="286">
          <cell r="C286" t="str">
            <v>CODIGO</v>
          </cell>
          <cell r="D286" t="str">
            <v>ATIVIDADES AUXILIARES</v>
          </cell>
          <cell r="E286" t="str">
            <v>UNID</v>
          </cell>
          <cell r="F286" t="str">
            <v>QUANTIDADE</v>
          </cell>
          <cell r="H286" t="str">
            <v xml:space="preserve"> PREÇO UNITÁRIO</v>
          </cell>
          <cell r="J286" t="str">
            <v>CUSTO UNITÁRIO</v>
          </cell>
        </row>
        <row r="287">
          <cell r="C287" t="str">
            <v>1 A 01 512 60</v>
          </cell>
          <cell r="D287" t="str">
            <v>Concreto ciclópico fck=12 MPa AC/BC/PC</v>
          </cell>
          <cell r="E287" t="str">
            <v>m³</v>
          </cell>
          <cell r="F287">
            <v>0.8</v>
          </cell>
          <cell r="H287" t="e">
            <v>#N/A</v>
          </cell>
          <cell r="J287" t="e">
            <v>#N/A</v>
          </cell>
        </row>
        <row r="288">
          <cell r="C288" t="str">
            <v>1 A 01 580 02</v>
          </cell>
          <cell r="D288" t="str">
            <v>Fornecimento, preparo e colocação formas aço CA 50</v>
          </cell>
          <cell r="E288" t="str">
            <v>kg</v>
          </cell>
          <cell r="F288">
            <v>4.91</v>
          </cell>
          <cell r="H288">
            <v>5.72</v>
          </cell>
          <cell r="J288">
            <v>28.08</v>
          </cell>
        </row>
        <row r="289">
          <cell r="D289">
            <v>0</v>
          </cell>
          <cell r="E289">
            <v>0</v>
          </cell>
          <cell r="H289">
            <v>0</v>
          </cell>
          <cell r="J289">
            <v>0</v>
          </cell>
        </row>
        <row r="290">
          <cell r="D290">
            <v>0</v>
          </cell>
          <cell r="E290">
            <v>0</v>
          </cell>
          <cell r="H290">
            <v>0</v>
          </cell>
          <cell r="J290">
            <v>0</v>
          </cell>
        </row>
        <row r="291">
          <cell r="D291">
            <v>0</v>
          </cell>
          <cell r="E291">
            <v>0</v>
          </cell>
          <cell r="H291">
            <v>0</v>
          </cell>
          <cell r="J291">
            <v>0</v>
          </cell>
        </row>
        <row r="292">
          <cell r="C292" t="str">
            <v>OBSERVAÇÕES:</v>
          </cell>
          <cell r="F292" t="str">
            <v>CUSTO ATIVIDADES AUXILIARES - (F)</v>
          </cell>
          <cell r="J292" t="e">
            <v>#N/A</v>
          </cell>
        </row>
        <row r="293">
          <cell r="F293" t="str">
            <v>CUSTO UNITÁRIO DIRETO TOTAL</v>
          </cell>
          <cell r="J293" t="e">
            <v>#N/A</v>
          </cell>
        </row>
        <row r="294">
          <cell r="F294" t="str">
            <v xml:space="preserve">BONIFICAÇÃO </v>
          </cell>
          <cell r="H294">
            <v>0</v>
          </cell>
          <cell r="J294" t="e">
            <v>#N/A</v>
          </cell>
        </row>
        <row r="295">
          <cell r="F295" t="str">
            <v>PREÇO UNITÁRIO  TOTAL</v>
          </cell>
          <cell r="J295" t="e">
            <v>#N/A</v>
          </cell>
        </row>
        <row r="301">
          <cell r="A301" t="str">
            <v>1 A 00 961 00</v>
          </cell>
          <cell r="C301" t="str">
            <v>SERVIÇO:</v>
          </cell>
          <cell r="D301" t="str">
            <v>Peças de Desgaste do Britador 30m3/h</v>
          </cell>
          <cell r="F301" t="str">
            <v>PRODUÇÃO DA EQUIPE - (C):</v>
          </cell>
          <cell r="J301">
            <v>1</v>
          </cell>
          <cell r="K301" t="str">
            <v>CJH</v>
          </cell>
          <cell r="M301">
            <v>60.95</v>
          </cell>
        </row>
        <row r="302">
          <cell r="F302" t="str">
            <v>UNITÁRIO</v>
          </cell>
          <cell r="H302" t="str">
            <v>C. OPERACIONAL</v>
          </cell>
        </row>
        <row r="303">
          <cell r="C303" t="str">
            <v>ÍTEM</v>
          </cell>
          <cell r="D303" t="str">
            <v>E Q U I P A M E N T O</v>
          </cell>
          <cell r="E303" t="str">
            <v>QUANT.</v>
          </cell>
          <cell r="F303" t="str">
            <v>PROD</v>
          </cell>
          <cell r="G303" t="str">
            <v>IMPROD</v>
          </cell>
          <cell r="H303" t="str">
            <v>PROD</v>
          </cell>
          <cell r="I303" t="str">
            <v>IMPROD</v>
          </cell>
          <cell r="J303" t="str">
            <v>CUSTO HORÁRIO</v>
          </cell>
        </row>
        <row r="304">
          <cell r="D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D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D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</row>
        <row r="307">
          <cell r="D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D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</row>
        <row r="309">
          <cell r="D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</row>
        <row r="310">
          <cell r="D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</row>
        <row r="311">
          <cell r="F311" t="str">
            <v>CUSTO HORÁRIO DO EQUIPAMENTO - (A)</v>
          </cell>
          <cell r="J311">
            <v>0</v>
          </cell>
        </row>
        <row r="312">
          <cell r="C312" t="str">
            <v>ÍTEM</v>
          </cell>
          <cell r="D312" t="str">
            <v>M Ã O    D E   O B R A</v>
          </cell>
          <cell r="E312" t="str">
            <v>QUANT.</v>
          </cell>
          <cell r="F312" t="str">
            <v>SALÁRIO HORA</v>
          </cell>
          <cell r="J312" t="str">
            <v>CUSTO HORÁRIO</v>
          </cell>
        </row>
        <row r="313"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</row>
        <row r="315"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</row>
        <row r="316"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</row>
        <row r="317"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</row>
        <row r="318">
          <cell r="F318" t="str">
            <v>CUSTO HORÁRIO DE MÃO DE OBRA - (B)</v>
          </cell>
          <cell r="J318">
            <v>0</v>
          </cell>
        </row>
        <row r="319">
          <cell r="F319" t="str">
            <v>FERRAMENTAS</v>
          </cell>
          <cell r="H319">
            <v>0.2051</v>
          </cell>
          <cell r="J319">
            <v>0</v>
          </cell>
        </row>
        <row r="320">
          <cell r="F320" t="str">
            <v>CUSTO HORÁRIO TOTAL - (A + B)</v>
          </cell>
          <cell r="J320">
            <v>0</v>
          </cell>
        </row>
        <row r="321">
          <cell r="F321" t="str">
            <v>CUSTO UNITÁRIO DE EXECUÇÃO - (D)</v>
          </cell>
          <cell r="J321">
            <v>0</v>
          </cell>
        </row>
        <row r="322">
          <cell r="C322" t="str">
            <v>ÍTEM</v>
          </cell>
          <cell r="D322" t="str">
            <v>M A T E R I A L</v>
          </cell>
          <cell r="E322" t="str">
            <v>UNID</v>
          </cell>
          <cell r="F322" t="str">
            <v>CONSUMO</v>
          </cell>
          <cell r="H322" t="str">
            <v xml:space="preserve"> PREÇO UNITÁRIO</v>
          </cell>
          <cell r="J322" t="str">
            <v>CUSTO UNITÁRIO</v>
          </cell>
        </row>
        <row r="323">
          <cell r="C323" t="str">
            <v>AM09</v>
          </cell>
          <cell r="D323" t="str">
            <v>Mandíbula móvel p/ britador 6240C</v>
          </cell>
          <cell r="E323" t="str">
            <v>u/h</v>
          </cell>
          <cell r="F323">
            <v>1</v>
          </cell>
          <cell r="H323">
            <v>15.42</v>
          </cell>
          <cell r="J323">
            <v>15.42</v>
          </cell>
        </row>
        <row r="324">
          <cell r="C324" t="str">
            <v>AM10</v>
          </cell>
          <cell r="D324" t="str">
            <v>Mandíbula fixa p/ britador 6240C</v>
          </cell>
          <cell r="E324" t="str">
            <v>u/h</v>
          </cell>
          <cell r="F324">
            <v>1</v>
          </cell>
          <cell r="H324">
            <v>28.2</v>
          </cell>
          <cell r="J324">
            <v>28.2</v>
          </cell>
        </row>
        <row r="325">
          <cell r="C325" t="str">
            <v>AM11</v>
          </cell>
          <cell r="D325" t="str">
            <v>Revestimento móvel p/ britador 60TS</v>
          </cell>
          <cell r="E325" t="str">
            <v>u/h</v>
          </cell>
          <cell r="F325">
            <v>1</v>
          </cell>
          <cell r="H325">
            <v>7.61</v>
          </cell>
          <cell r="J325">
            <v>7.61</v>
          </cell>
        </row>
        <row r="326">
          <cell r="C326" t="str">
            <v>AM12</v>
          </cell>
          <cell r="D326" t="str">
            <v>Revestimento fixo p/ britador 60TS</v>
          </cell>
          <cell r="E326" t="str">
            <v>u/h</v>
          </cell>
          <cell r="F326">
            <v>1</v>
          </cell>
          <cell r="H326">
            <v>9.7200000000000006</v>
          </cell>
          <cell r="J326">
            <v>9.7200000000000006</v>
          </cell>
        </row>
        <row r="327">
          <cell r="D327">
            <v>0</v>
          </cell>
          <cell r="E327">
            <v>0</v>
          </cell>
          <cell r="H327">
            <v>0</v>
          </cell>
          <cell r="J327">
            <v>0</v>
          </cell>
        </row>
        <row r="328">
          <cell r="F328" t="str">
            <v>CUSTO TOTAL DE MATERIAL - (E)</v>
          </cell>
          <cell r="J328">
            <v>60.95</v>
          </cell>
        </row>
        <row r="329">
          <cell r="C329" t="str">
            <v>CODIGO</v>
          </cell>
          <cell r="D329" t="str">
            <v>ATIVIDADES AUXILIARES</v>
          </cell>
          <cell r="E329" t="str">
            <v>UNID</v>
          </cell>
          <cell r="F329" t="str">
            <v>QUANTIDADE</v>
          </cell>
          <cell r="H329" t="str">
            <v xml:space="preserve"> PREÇO UNITÁRIO</v>
          </cell>
          <cell r="J329" t="str">
            <v>CUSTO UNITÁRIO</v>
          </cell>
        </row>
        <row r="330">
          <cell r="D330">
            <v>0</v>
          </cell>
          <cell r="E330">
            <v>0</v>
          </cell>
          <cell r="H330">
            <v>0</v>
          </cell>
          <cell r="J330">
            <v>0</v>
          </cell>
        </row>
        <row r="331">
          <cell r="D331">
            <v>0</v>
          </cell>
          <cell r="E331">
            <v>0</v>
          </cell>
          <cell r="H331">
            <v>0</v>
          </cell>
          <cell r="J331">
            <v>0</v>
          </cell>
        </row>
        <row r="332">
          <cell r="D332">
            <v>0</v>
          </cell>
          <cell r="E332">
            <v>0</v>
          </cell>
          <cell r="H332">
            <v>0</v>
          </cell>
          <cell r="J332">
            <v>0</v>
          </cell>
        </row>
        <row r="333">
          <cell r="D333">
            <v>0</v>
          </cell>
          <cell r="E333">
            <v>0</v>
          </cell>
          <cell r="H333">
            <v>0</v>
          </cell>
          <cell r="J333">
            <v>0</v>
          </cell>
        </row>
        <row r="334">
          <cell r="D334">
            <v>0</v>
          </cell>
          <cell r="E334">
            <v>0</v>
          </cell>
          <cell r="H334">
            <v>0</v>
          </cell>
          <cell r="J334">
            <v>0</v>
          </cell>
        </row>
        <row r="335">
          <cell r="C335" t="str">
            <v>OBSERVAÇÕES:</v>
          </cell>
          <cell r="F335" t="str">
            <v>CUSTO ATIVIDADES AUXILIARES - (F)</v>
          </cell>
          <cell r="J335">
            <v>0</v>
          </cell>
        </row>
        <row r="336">
          <cell r="F336" t="str">
            <v>CUSTO UNITÁRIO DIRETO TOTAL</v>
          </cell>
          <cell r="J336">
            <v>60.95</v>
          </cell>
        </row>
        <row r="337">
          <cell r="F337" t="str">
            <v xml:space="preserve">BONIFICAÇÃO </v>
          </cell>
          <cell r="H337">
            <v>0</v>
          </cell>
          <cell r="J337">
            <v>0</v>
          </cell>
        </row>
        <row r="338">
          <cell r="F338" t="str">
            <v>PREÇO UNITÁRIO  TOTAL</v>
          </cell>
          <cell r="J338">
            <v>60.95</v>
          </cell>
        </row>
        <row r="342">
          <cell r="A342" t="str">
            <v>1 A 00 963 00</v>
          </cell>
          <cell r="C342" t="str">
            <v>SERVIÇO:</v>
          </cell>
          <cell r="D342" t="str">
            <v>Peças de Desgaste do Britador 80m3/h</v>
          </cell>
          <cell r="F342" t="str">
            <v>PRODUÇÃO DA EQUIPE - (C):</v>
          </cell>
          <cell r="J342">
            <v>1</v>
          </cell>
          <cell r="K342" t="str">
            <v>cjh</v>
          </cell>
          <cell r="M342">
            <v>148.97</v>
          </cell>
        </row>
        <row r="343">
          <cell r="F343" t="str">
            <v>UNITÁRIO</v>
          </cell>
          <cell r="H343" t="str">
            <v>C. OPERACIONAL</v>
          </cell>
        </row>
        <row r="344">
          <cell r="C344" t="str">
            <v>ÍTEM</v>
          </cell>
          <cell r="D344" t="str">
            <v>E Q U I P A M E N T O</v>
          </cell>
          <cell r="E344" t="str">
            <v>QUANT.</v>
          </cell>
          <cell r="F344" t="str">
            <v>PROD</v>
          </cell>
          <cell r="G344" t="str">
            <v>IMPROD</v>
          </cell>
          <cell r="H344" t="str">
            <v>PROD</v>
          </cell>
          <cell r="I344" t="str">
            <v>IMPROD</v>
          </cell>
          <cell r="J344" t="str">
            <v>CUSTO HORÁRIO</v>
          </cell>
        </row>
        <row r="345">
          <cell r="D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</row>
        <row r="346">
          <cell r="D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D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D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</row>
        <row r="349">
          <cell r="D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</row>
        <row r="350">
          <cell r="F350" t="str">
            <v>CUSTO HORÁRIO DO EQUIPAMENTO - (A)</v>
          </cell>
          <cell r="J350">
            <v>0</v>
          </cell>
        </row>
        <row r="351">
          <cell r="C351" t="str">
            <v>ÍTEM</v>
          </cell>
          <cell r="D351" t="str">
            <v>M Ã O    D E   O B R A</v>
          </cell>
          <cell r="E351" t="str">
            <v>QUANT.</v>
          </cell>
          <cell r="F351" t="str">
            <v>SALÁRIO HORA</v>
          </cell>
          <cell r="J351" t="str">
            <v>CUSTO HORÁRIO</v>
          </cell>
        </row>
        <row r="352"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</row>
        <row r="354"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</row>
        <row r="355"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</row>
        <row r="357">
          <cell r="F357" t="str">
            <v>CUSTO HORÁRIO DE MÃO DE OBRA - (B)</v>
          </cell>
          <cell r="J357">
            <v>0</v>
          </cell>
        </row>
        <row r="358">
          <cell r="F358" t="str">
            <v>FERRAMENTAS</v>
          </cell>
          <cell r="H358">
            <v>0.05</v>
          </cell>
          <cell r="J358">
            <v>0</v>
          </cell>
        </row>
        <row r="359">
          <cell r="F359" t="str">
            <v>CUSTO HORÁRIO TOTAL - (A + B)</v>
          </cell>
          <cell r="J359">
            <v>0</v>
          </cell>
        </row>
        <row r="360">
          <cell r="F360" t="str">
            <v>CUSTO UNITÁRIO DE EXECUÇÃO - (D)</v>
          </cell>
          <cell r="J360">
            <v>0</v>
          </cell>
        </row>
        <row r="361">
          <cell r="C361" t="str">
            <v>ÍTEM</v>
          </cell>
          <cell r="D361" t="str">
            <v>M A T E R I A L</v>
          </cell>
          <cell r="E361" t="str">
            <v>UNID</v>
          </cell>
          <cell r="F361" t="str">
            <v>CONSUMO</v>
          </cell>
          <cell r="H361" t="str">
            <v xml:space="preserve"> PREÇO UNITÁRIO</v>
          </cell>
          <cell r="J361" t="str">
            <v>CUSTO UNITÁRIO</v>
          </cell>
        </row>
        <row r="362">
          <cell r="C362" t="str">
            <v>AM25</v>
          </cell>
          <cell r="D362" t="str">
            <v>Mandíbula móvel para britador 80x50</v>
          </cell>
          <cell r="E362" t="str">
            <v>u/h</v>
          </cell>
          <cell r="F362">
            <v>1</v>
          </cell>
          <cell r="H362">
            <v>27.04</v>
          </cell>
          <cell r="I362">
            <v>0</v>
          </cell>
          <cell r="J362">
            <v>27.04</v>
          </cell>
        </row>
        <row r="363">
          <cell r="C363" t="str">
            <v>AM26</v>
          </cell>
          <cell r="D363" t="str">
            <v>Mandíbula fixa para britador 80x50</v>
          </cell>
          <cell r="E363" t="str">
            <v>u/h</v>
          </cell>
          <cell r="F363">
            <v>1</v>
          </cell>
          <cell r="H363">
            <v>15.56</v>
          </cell>
          <cell r="I363">
            <v>0</v>
          </cell>
          <cell r="J363">
            <v>15.56</v>
          </cell>
        </row>
        <row r="364">
          <cell r="C364" t="str">
            <v>AM27</v>
          </cell>
          <cell r="D364" t="str">
            <v>Revestimento móvel p/ britador 90TS</v>
          </cell>
          <cell r="E364" t="str">
            <v>u/h</v>
          </cell>
          <cell r="F364">
            <v>1</v>
          </cell>
          <cell r="H364">
            <v>12.93</v>
          </cell>
          <cell r="I364">
            <v>0</v>
          </cell>
          <cell r="J364">
            <v>12.93</v>
          </cell>
        </row>
        <row r="365">
          <cell r="C365" t="str">
            <v>AM28</v>
          </cell>
          <cell r="D365" t="str">
            <v>Revestimento fixo p/ britador 90TS</v>
          </cell>
          <cell r="E365" t="str">
            <v>u/h</v>
          </cell>
          <cell r="F365">
            <v>1</v>
          </cell>
          <cell r="H365">
            <v>24.38</v>
          </cell>
          <cell r="I365">
            <v>0</v>
          </cell>
          <cell r="J365">
            <v>24.38</v>
          </cell>
        </row>
        <row r="366">
          <cell r="C366" t="str">
            <v>AM29</v>
          </cell>
          <cell r="D366" t="str">
            <v>Revestimento móvel p/ britador 90TF</v>
          </cell>
          <cell r="E366" t="str">
            <v>u/h</v>
          </cell>
          <cell r="F366">
            <v>1</v>
          </cell>
          <cell r="H366">
            <v>44.68</v>
          </cell>
          <cell r="I366">
            <v>0</v>
          </cell>
          <cell r="J366">
            <v>44.68</v>
          </cell>
        </row>
        <row r="367">
          <cell r="C367" t="str">
            <v>AM30</v>
          </cell>
          <cell r="D367" t="str">
            <v>Revestimento fixo p/ britador 90TF</v>
          </cell>
          <cell r="E367" t="str">
            <v>u/h</v>
          </cell>
          <cell r="F367">
            <v>1</v>
          </cell>
          <cell r="H367">
            <v>24.38</v>
          </cell>
          <cell r="I367">
            <v>0</v>
          </cell>
          <cell r="J367">
            <v>24.38</v>
          </cell>
        </row>
        <row r="368">
          <cell r="F368" t="str">
            <v>CUSTO TOTAL DE MATERIAL - (E)</v>
          </cell>
          <cell r="J368">
            <v>148.97</v>
          </cell>
        </row>
        <row r="369">
          <cell r="C369" t="str">
            <v>CODIGO</v>
          </cell>
          <cell r="D369" t="str">
            <v>ATIVIDADES AUXILIARES</v>
          </cell>
          <cell r="E369" t="str">
            <v>UNID</v>
          </cell>
          <cell r="F369" t="str">
            <v>QUANTIDADE</v>
          </cell>
          <cell r="H369" t="str">
            <v xml:space="preserve"> PREÇO UNITÁRIO</v>
          </cell>
          <cell r="J369" t="str">
            <v>CUSTO UNITÁRIO</v>
          </cell>
        </row>
        <row r="370">
          <cell r="D370">
            <v>0</v>
          </cell>
          <cell r="E370">
            <v>0</v>
          </cell>
          <cell r="H370">
            <v>0</v>
          </cell>
          <cell r="J370">
            <v>0</v>
          </cell>
        </row>
        <row r="371">
          <cell r="D371">
            <v>0</v>
          </cell>
          <cell r="E371">
            <v>0</v>
          </cell>
          <cell r="H371">
            <v>0</v>
          </cell>
          <cell r="J371">
            <v>0</v>
          </cell>
        </row>
        <row r="372">
          <cell r="D372">
            <v>0</v>
          </cell>
          <cell r="E372">
            <v>0</v>
          </cell>
          <cell r="H372">
            <v>0</v>
          </cell>
          <cell r="J372">
            <v>0</v>
          </cell>
        </row>
        <row r="373">
          <cell r="D373">
            <v>0</v>
          </cell>
          <cell r="E373">
            <v>0</v>
          </cell>
          <cell r="H373">
            <v>0</v>
          </cell>
          <cell r="J373">
            <v>0</v>
          </cell>
        </row>
        <row r="374">
          <cell r="D374">
            <v>0</v>
          </cell>
          <cell r="E374">
            <v>0</v>
          </cell>
          <cell r="H374">
            <v>0</v>
          </cell>
          <cell r="J374">
            <v>0</v>
          </cell>
        </row>
        <row r="375">
          <cell r="C375" t="str">
            <v>OBSERVAÇÕES:</v>
          </cell>
          <cell r="F375" t="str">
            <v>CUSTO ATIVIDADES AUXILIARES - (F)</v>
          </cell>
          <cell r="J375">
            <v>0</v>
          </cell>
        </row>
        <row r="376">
          <cell r="F376" t="str">
            <v>CUSTO UNITÁRIO DIRETO TOTAL</v>
          </cell>
          <cell r="J376">
            <v>148.97</v>
          </cell>
        </row>
        <row r="377">
          <cell r="F377" t="str">
            <v xml:space="preserve">BONIFICAÇÃO </v>
          </cell>
          <cell r="H377">
            <v>0</v>
          </cell>
          <cell r="J377">
            <v>0</v>
          </cell>
        </row>
        <row r="378">
          <cell r="F378" t="str">
            <v>PREÇO UNITÁRIO  TOTAL</v>
          </cell>
          <cell r="J378">
            <v>148.97</v>
          </cell>
        </row>
        <row r="382">
          <cell r="A382" t="str">
            <v>1 A 00 964 00</v>
          </cell>
          <cell r="C382" t="str">
            <v>SERVIÇO:</v>
          </cell>
          <cell r="D382" t="str">
            <v>Peças de desgaste britador produção de rachão</v>
          </cell>
          <cell r="F382" t="str">
            <v>PRODUÇÃO DA EQUIPE - (C):</v>
          </cell>
          <cell r="J382">
            <v>1</v>
          </cell>
          <cell r="K382" t="str">
            <v>cjh</v>
          </cell>
          <cell r="M382">
            <v>42.6</v>
          </cell>
        </row>
        <row r="383">
          <cell r="F383" t="str">
            <v>UNITÁRIO</v>
          </cell>
          <cell r="H383" t="str">
            <v>C. OPERACIONAL</v>
          </cell>
        </row>
        <row r="384">
          <cell r="C384" t="str">
            <v>ÍTEM</v>
          </cell>
          <cell r="D384" t="str">
            <v>E Q U I P A M E N T O</v>
          </cell>
          <cell r="E384" t="str">
            <v>QUANT.</v>
          </cell>
          <cell r="F384" t="str">
            <v>PROD</v>
          </cell>
          <cell r="G384" t="str">
            <v>IMPROD</v>
          </cell>
          <cell r="H384" t="str">
            <v>PROD</v>
          </cell>
          <cell r="I384" t="str">
            <v>IMPROD</v>
          </cell>
          <cell r="J384" t="str">
            <v>CUSTO HORÁRIO</v>
          </cell>
        </row>
        <row r="385">
          <cell r="D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D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D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</row>
        <row r="388">
          <cell r="D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</row>
        <row r="389">
          <cell r="D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</row>
        <row r="390">
          <cell r="F390" t="str">
            <v>CUSTO HORÁRIO DO EQUIPAMENTO - (A)</v>
          </cell>
          <cell r="J390">
            <v>0</v>
          </cell>
        </row>
        <row r="391">
          <cell r="C391" t="str">
            <v>ÍTEM</v>
          </cell>
          <cell r="D391" t="str">
            <v>M Ã O    D E   O B R A</v>
          </cell>
          <cell r="E391" t="str">
            <v>QUANT.</v>
          </cell>
          <cell r="F391" t="str">
            <v>SALÁRIO HORA</v>
          </cell>
          <cell r="J391" t="str">
            <v>CUSTO HORÁRIO</v>
          </cell>
        </row>
        <row r="392"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</row>
        <row r="394"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</row>
        <row r="395"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</row>
        <row r="397">
          <cell r="F397" t="str">
            <v>CUSTO HORÁRIO DE MÃO DE OBRA - (B)</v>
          </cell>
          <cell r="J397">
            <v>0</v>
          </cell>
        </row>
        <row r="398">
          <cell r="F398" t="str">
            <v>FERRAMENTAS</v>
          </cell>
          <cell r="H398">
            <v>0.05</v>
          </cell>
          <cell r="J398">
            <v>0</v>
          </cell>
        </row>
        <row r="399">
          <cell r="F399" t="str">
            <v>CUSTO HORÁRIO TOTAL - (A + B)</v>
          </cell>
          <cell r="J399">
            <v>0</v>
          </cell>
        </row>
        <row r="400">
          <cell r="F400" t="str">
            <v>CUSTO UNITÁRIO DE EXECUÇÃO - (D)</v>
          </cell>
          <cell r="J400">
            <v>0</v>
          </cell>
        </row>
        <row r="401">
          <cell r="C401" t="str">
            <v>ÍTEM</v>
          </cell>
          <cell r="D401" t="str">
            <v>M A T E R I A L</v>
          </cell>
          <cell r="E401" t="str">
            <v>UNID</v>
          </cell>
          <cell r="F401" t="str">
            <v>CONSUMO</v>
          </cell>
          <cell r="H401" t="str">
            <v xml:space="preserve"> PREÇO UNITÁRIO</v>
          </cell>
          <cell r="J401" t="str">
            <v>CUSTO UNITÁRIO</v>
          </cell>
        </row>
        <row r="402">
          <cell r="C402" t="str">
            <v>AM25</v>
          </cell>
          <cell r="D402" t="str">
            <v>Mandíbula móvel para britador 80x50</v>
          </cell>
          <cell r="E402" t="str">
            <v>u/h</v>
          </cell>
          <cell r="F402">
            <v>1</v>
          </cell>
          <cell r="H402">
            <v>27.04</v>
          </cell>
          <cell r="I402">
            <v>0</v>
          </cell>
          <cell r="J402">
            <v>27.04</v>
          </cell>
        </row>
        <row r="403">
          <cell r="C403" t="str">
            <v>AM26</v>
          </cell>
          <cell r="D403" t="str">
            <v>Mandíbula fixa para britador 80x50</v>
          </cell>
          <cell r="E403" t="str">
            <v>u/h</v>
          </cell>
          <cell r="F403">
            <v>1</v>
          </cell>
          <cell r="H403">
            <v>15.56</v>
          </cell>
          <cell r="I403">
            <v>0</v>
          </cell>
          <cell r="J403">
            <v>15.56</v>
          </cell>
        </row>
        <row r="404">
          <cell r="D404">
            <v>0</v>
          </cell>
          <cell r="E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D405">
            <v>0</v>
          </cell>
          <cell r="E405">
            <v>0</v>
          </cell>
          <cell r="H405">
            <v>0</v>
          </cell>
          <cell r="I405">
            <v>0</v>
          </cell>
          <cell r="J405">
            <v>0</v>
          </cell>
        </row>
        <row r="406">
          <cell r="D406">
            <v>0</v>
          </cell>
          <cell r="E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D407">
            <v>0</v>
          </cell>
          <cell r="E407">
            <v>0</v>
          </cell>
          <cell r="H407">
            <v>0</v>
          </cell>
          <cell r="I407">
            <v>0</v>
          </cell>
          <cell r="J407">
            <v>0</v>
          </cell>
        </row>
        <row r="408">
          <cell r="F408" t="str">
            <v>CUSTO TOTAL DE MATERIAL - (E)</v>
          </cell>
          <cell r="J408">
            <v>42.6</v>
          </cell>
        </row>
        <row r="409">
          <cell r="C409" t="str">
            <v>CODIGO</v>
          </cell>
          <cell r="D409" t="str">
            <v>ATIVIDADES AUXILIARES</v>
          </cell>
          <cell r="E409" t="str">
            <v>UNID</v>
          </cell>
          <cell r="F409" t="str">
            <v>QUANTIDADE</v>
          </cell>
          <cell r="H409" t="str">
            <v xml:space="preserve"> PREÇO UNITÁRIO</v>
          </cell>
          <cell r="J409" t="str">
            <v>CUSTO UNITÁRIO</v>
          </cell>
        </row>
        <row r="410">
          <cell r="D410">
            <v>0</v>
          </cell>
          <cell r="E410">
            <v>0</v>
          </cell>
          <cell r="H410">
            <v>0</v>
          </cell>
          <cell r="J410">
            <v>0</v>
          </cell>
        </row>
        <row r="411">
          <cell r="D411">
            <v>0</v>
          </cell>
          <cell r="E411">
            <v>0</v>
          </cell>
          <cell r="H411">
            <v>0</v>
          </cell>
          <cell r="J411">
            <v>0</v>
          </cell>
        </row>
        <row r="412">
          <cell r="D412">
            <v>0</v>
          </cell>
          <cell r="E412">
            <v>0</v>
          </cell>
          <cell r="H412">
            <v>0</v>
          </cell>
          <cell r="J412">
            <v>0</v>
          </cell>
        </row>
        <row r="413">
          <cell r="D413">
            <v>0</v>
          </cell>
          <cell r="E413">
            <v>0</v>
          </cell>
          <cell r="H413">
            <v>0</v>
          </cell>
          <cell r="J413">
            <v>0</v>
          </cell>
        </row>
        <row r="414">
          <cell r="D414">
            <v>0</v>
          </cell>
          <cell r="E414">
            <v>0</v>
          </cell>
          <cell r="H414">
            <v>0</v>
          </cell>
          <cell r="J414">
            <v>0</v>
          </cell>
        </row>
        <row r="415">
          <cell r="C415" t="str">
            <v>OBSERVAÇÕES:</v>
          </cell>
          <cell r="F415" t="str">
            <v>CUSTO ATIVIDADES AUXILIARES - (F)</v>
          </cell>
          <cell r="J415">
            <v>0</v>
          </cell>
        </row>
        <row r="416">
          <cell r="F416" t="str">
            <v>CUSTO UNITÁRIO DIRETO TOTAL</v>
          </cell>
          <cell r="J416">
            <v>42.6</v>
          </cell>
        </row>
        <row r="417">
          <cell r="F417" t="str">
            <v xml:space="preserve">BONIFICAÇÃO </v>
          </cell>
          <cell r="H417">
            <v>0</v>
          </cell>
          <cell r="J417">
            <v>0</v>
          </cell>
        </row>
        <row r="418">
          <cell r="F418" t="str">
            <v>PREÇO UNITÁRIO  TOTAL</v>
          </cell>
          <cell r="J418">
            <v>42.6</v>
          </cell>
        </row>
        <row r="422">
          <cell r="A422" t="str">
            <v>1 A 01 100 01</v>
          </cell>
          <cell r="C422" t="str">
            <v>SERVIÇO:</v>
          </cell>
          <cell r="D422" t="str">
            <v>Limpeza camada vegetal em jazida com expurgo lateral (construção e restauração)</v>
          </cell>
          <cell r="F422" t="str">
            <v>PRODUÇÃO DA EQUIPE - (C):</v>
          </cell>
          <cell r="J422">
            <v>571</v>
          </cell>
          <cell r="K422" t="str">
            <v>m²</v>
          </cell>
          <cell r="M422">
            <v>0.39</v>
          </cell>
        </row>
        <row r="423">
          <cell r="F423" t="str">
            <v>UNITÁRIO</v>
          </cell>
          <cell r="H423" t="str">
            <v>C. OPERACIONAL</v>
          </cell>
        </row>
        <row r="424">
          <cell r="C424" t="str">
            <v>ÍTEM</v>
          </cell>
          <cell r="D424" t="str">
            <v>E Q U I P A M E N T O</v>
          </cell>
          <cell r="E424" t="str">
            <v>QUANT.</v>
          </cell>
          <cell r="F424" t="str">
            <v>PROD</v>
          </cell>
          <cell r="G424" t="str">
            <v>IMPROD</v>
          </cell>
          <cell r="H424" t="str">
            <v>PROD</v>
          </cell>
          <cell r="I424" t="str">
            <v>IMPROD</v>
          </cell>
          <cell r="J424" t="str">
            <v>CUSTO HORÁRIO</v>
          </cell>
        </row>
        <row r="425">
          <cell r="C425" t="str">
            <v>E002</v>
          </cell>
          <cell r="D425" t="str">
            <v>Trator de Esteiras : Caterpillar : D6M - com lâmina</v>
          </cell>
          <cell r="E425">
            <v>1</v>
          </cell>
          <cell r="F425">
            <v>1</v>
          </cell>
          <cell r="G425">
            <v>0</v>
          </cell>
          <cell r="H425">
            <v>200.57</v>
          </cell>
          <cell r="I425">
            <v>22.39</v>
          </cell>
          <cell r="J425">
            <v>200.57</v>
          </cell>
        </row>
        <row r="426">
          <cell r="D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D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D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</row>
        <row r="429">
          <cell r="D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D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</row>
        <row r="431">
          <cell r="D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</row>
        <row r="432">
          <cell r="F432" t="str">
            <v>CUSTO HORÁRIO DO EQUIPAMENTO - (A)</v>
          </cell>
          <cell r="J432">
            <v>200.57</v>
          </cell>
        </row>
        <row r="433">
          <cell r="C433" t="str">
            <v>ÍTEM</v>
          </cell>
          <cell r="D433" t="str">
            <v>M Ã O    D E   O B R A</v>
          </cell>
          <cell r="E433" t="str">
            <v>QUANT.</v>
          </cell>
          <cell r="F433" t="str">
            <v>SALÁRIO HORA</v>
          </cell>
          <cell r="J433" t="str">
            <v>CUSTO HORÁRIO</v>
          </cell>
        </row>
        <row r="434">
          <cell r="C434" t="str">
            <v>T501</v>
          </cell>
          <cell r="D434" t="str">
            <v>Encarregado de turma</v>
          </cell>
          <cell r="E434">
            <v>0.3</v>
          </cell>
          <cell r="F434">
            <v>21.11</v>
          </cell>
          <cell r="G434" t="e">
            <v>#N/A</v>
          </cell>
          <cell r="H434" t="e">
            <v>#N/A</v>
          </cell>
          <cell r="I434" t="e">
            <v>#N/A</v>
          </cell>
          <cell r="J434">
            <v>6.33</v>
          </cell>
        </row>
        <row r="435">
          <cell r="C435" t="str">
            <v>T701</v>
          </cell>
          <cell r="D435" t="str">
            <v>Servente</v>
          </cell>
          <cell r="E435">
            <v>2</v>
          </cell>
          <cell r="F435">
            <v>6.99</v>
          </cell>
          <cell r="G435" t="e">
            <v>#N/A</v>
          </cell>
          <cell r="H435" t="e">
            <v>#N/A</v>
          </cell>
          <cell r="I435" t="e">
            <v>#N/A</v>
          </cell>
          <cell r="J435">
            <v>13.98</v>
          </cell>
        </row>
        <row r="436"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</row>
        <row r="437"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</row>
        <row r="439">
          <cell r="F439" t="str">
            <v>CUSTO HORÁRIO DE MÃO DE OBRA - (B)</v>
          </cell>
          <cell r="J439">
            <v>20.309999999999999</v>
          </cell>
        </row>
        <row r="440">
          <cell r="F440" t="str">
            <v>FERRAMENTAS</v>
          </cell>
          <cell r="H440">
            <v>0.2051</v>
          </cell>
          <cell r="J440">
            <v>4.16</v>
          </cell>
        </row>
        <row r="441">
          <cell r="F441" t="str">
            <v>CUSTO HORÁRIO TOTAL - (A + B)</v>
          </cell>
          <cell r="J441">
            <v>225.04</v>
          </cell>
        </row>
        <row r="442">
          <cell r="F442" t="str">
            <v>CUSTO UNITÁRIO DE EXECUÇÃO - (D)</v>
          </cell>
          <cell r="J442">
            <v>0.39</v>
          </cell>
        </row>
        <row r="443">
          <cell r="C443" t="str">
            <v>ÍTEM</v>
          </cell>
          <cell r="D443" t="str">
            <v>M A T E R I A L</v>
          </cell>
          <cell r="E443" t="str">
            <v>UNID</v>
          </cell>
          <cell r="F443" t="str">
            <v>CONSUMO</v>
          </cell>
          <cell r="H443" t="str">
            <v xml:space="preserve"> PREÇO UNITÁRIO</v>
          </cell>
          <cell r="J443" t="str">
            <v>CUSTO UNITÁRIO</v>
          </cell>
        </row>
        <row r="444">
          <cell r="D444">
            <v>0</v>
          </cell>
          <cell r="E444">
            <v>0</v>
          </cell>
          <cell r="J444">
            <v>0</v>
          </cell>
        </row>
        <row r="445">
          <cell r="D445">
            <v>0</v>
          </cell>
          <cell r="J445">
            <v>0</v>
          </cell>
        </row>
        <row r="446">
          <cell r="D446">
            <v>0</v>
          </cell>
          <cell r="E446">
            <v>0</v>
          </cell>
          <cell r="J446">
            <v>0</v>
          </cell>
        </row>
        <row r="447">
          <cell r="D447">
            <v>0</v>
          </cell>
          <cell r="E447">
            <v>0</v>
          </cell>
          <cell r="J447">
            <v>0</v>
          </cell>
        </row>
        <row r="448">
          <cell r="D448">
            <v>0</v>
          </cell>
          <cell r="E448">
            <v>0</v>
          </cell>
          <cell r="J448">
            <v>0</v>
          </cell>
        </row>
        <row r="449">
          <cell r="F449" t="str">
            <v>CUSTO TOTAL DE MATERIAL - (E)</v>
          </cell>
          <cell r="J449">
            <v>0</v>
          </cell>
        </row>
        <row r="450">
          <cell r="C450" t="str">
            <v>CODIGO</v>
          </cell>
          <cell r="D450" t="str">
            <v>ATIVIDADES AUXILIARES</v>
          </cell>
          <cell r="E450" t="str">
            <v>UNID</v>
          </cell>
          <cell r="F450" t="str">
            <v>QUANTIDADE</v>
          </cell>
          <cell r="H450" t="str">
            <v xml:space="preserve"> PREÇO UNITÁRIO</v>
          </cell>
          <cell r="J450" t="str">
            <v>CUSTO UNITÁRIO</v>
          </cell>
        </row>
        <row r="451">
          <cell r="D451">
            <v>0</v>
          </cell>
          <cell r="E451">
            <v>0</v>
          </cell>
          <cell r="H451">
            <v>0</v>
          </cell>
          <cell r="J451">
            <v>0</v>
          </cell>
        </row>
        <row r="452">
          <cell r="D452">
            <v>0</v>
          </cell>
          <cell r="E452">
            <v>0</v>
          </cell>
          <cell r="H452">
            <v>0</v>
          </cell>
          <cell r="J452">
            <v>0</v>
          </cell>
        </row>
        <row r="453">
          <cell r="D453">
            <v>0</v>
          </cell>
          <cell r="E453">
            <v>0</v>
          </cell>
          <cell r="H453">
            <v>0</v>
          </cell>
          <cell r="J453">
            <v>0</v>
          </cell>
        </row>
        <row r="454">
          <cell r="D454">
            <v>0</v>
          </cell>
          <cell r="E454">
            <v>0</v>
          </cell>
          <cell r="H454">
            <v>0</v>
          </cell>
          <cell r="J454">
            <v>0</v>
          </cell>
        </row>
        <row r="455">
          <cell r="D455">
            <v>0</v>
          </cell>
          <cell r="E455">
            <v>0</v>
          </cell>
          <cell r="H455">
            <v>0</v>
          </cell>
          <cell r="J455">
            <v>0</v>
          </cell>
        </row>
        <row r="456">
          <cell r="C456" t="str">
            <v>OBSERVAÇÕES:</v>
          </cell>
          <cell r="F456" t="str">
            <v>CUSTO ATIVIDADES AUXILIARES - (F)</v>
          </cell>
          <cell r="J456">
            <v>0</v>
          </cell>
        </row>
        <row r="457">
          <cell r="F457" t="str">
            <v>CUSTO UNITÁRIO DIRETO TOTAL</v>
          </cell>
          <cell r="J457">
            <v>0.39</v>
          </cell>
        </row>
        <row r="458">
          <cell r="F458" t="str">
            <v xml:space="preserve">BONIFICAÇÃO </v>
          </cell>
          <cell r="H458">
            <v>0</v>
          </cell>
          <cell r="J458">
            <v>0</v>
          </cell>
        </row>
        <row r="459">
          <cell r="F459" t="str">
            <v>PREÇO UNITÁRIO  TOTAL</v>
          </cell>
          <cell r="J459">
            <v>0.39</v>
          </cell>
        </row>
        <row r="463">
          <cell r="A463" t="str">
            <v>1 A 01 100 02</v>
          </cell>
          <cell r="C463" t="str">
            <v>SERVIÇO:</v>
          </cell>
          <cell r="D463" t="str">
            <v>Limpeza de camada vegetal em jazida (conservação)</v>
          </cell>
          <cell r="F463" t="str">
            <v>PRODUÇÃO DA EQUIPE - (C):</v>
          </cell>
          <cell r="J463">
            <v>173</v>
          </cell>
          <cell r="K463" t="str">
            <v>m²</v>
          </cell>
          <cell r="M463">
            <v>0.77</v>
          </cell>
        </row>
        <row r="464">
          <cell r="F464" t="str">
            <v>UNITÁRIO</v>
          </cell>
          <cell r="H464" t="str">
            <v>C. OPERACIONAL</v>
          </cell>
        </row>
        <row r="465">
          <cell r="C465" t="str">
            <v>ÍTEM</v>
          </cell>
          <cell r="D465" t="str">
            <v>E Q U I P A M E N T O</v>
          </cell>
          <cell r="E465" t="str">
            <v>QUANT.</v>
          </cell>
          <cell r="F465" t="str">
            <v>PROD</v>
          </cell>
          <cell r="G465" t="str">
            <v>IMPROD</v>
          </cell>
          <cell r="H465" t="str">
            <v>PROD</v>
          </cell>
          <cell r="I465" t="str">
            <v>IMPROD</v>
          </cell>
          <cell r="J465" t="str">
            <v>CUSTO HORÁRIO</v>
          </cell>
        </row>
        <row r="466">
          <cell r="C466" t="str">
            <v>E001</v>
          </cell>
          <cell r="D466" t="str">
            <v>Trator de Esteiras : New Holland : 7D - com lâmina</v>
          </cell>
          <cell r="E466">
            <v>1</v>
          </cell>
          <cell r="F466">
            <v>1</v>
          </cell>
          <cell r="G466">
            <v>0</v>
          </cell>
          <cell r="H466">
            <v>110.01</v>
          </cell>
          <cell r="I466">
            <v>19.440000000000001</v>
          </cell>
          <cell r="J466">
            <v>110.01</v>
          </cell>
        </row>
        <row r="467">
          <cell r="D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</row>
        <row r="468">
          <cell r="D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D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D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D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 t="str">
            <v>CUSTO HORÁRIO DO EQUIPAMENTO - (A)</v>
          </cell>
          <cell r="J473">
            <v>110.01</v>
          </cell>
        </row>
        <row r="474">
          <cell r="C474" t="str">
            <v>ÍTEM</v>
          </cell>
          <cell r="D474" t="str">
            <v>M Ã O    D E   O B R A</v>
          </cell>
          <cell r="E474" t="str">
            <v>QUANT.</v>
          </cell>
          <cell r="F474" t="str">
            <v>SALÁRIO HORA</v>
          </cell>
          <cell r="J474" t="str">
            <v>CUSTO HORÁRIO</v>
          </cell>
        </row>
        <row r="475">
          <cell r="C475" t="str">
            <v>T501</v>
          </cell>
          <cell r="D475" t="str">
            <v>Encarregado de turma</v>
          </cell>
          <cell r="E475">
            <v>0.3</v>
          </cell>
          <cell r="F475">
            <v>21.11</v>
          </cell>
          <cell r="G475" t="e">
            <v>#N/A</v>
          </cell>
          <cell r="H475" t="e">
            <v>#N/A</v>
          </cell>
          <cell r="I475" t="e">
            <v>#N/A</v>
          </cell>
          <cell r="J475">
            <v>6.33</v>
          </cell>
        </row>
        <row r="476">
          <cell r="C476" t="str">
            <v>T701</v>
          </cell>
          <cell r="D476" t="str">
            <v>Servente</v>
          </cell>
          <cell r="E476">
            <v>2</v>
          </cell>
          <cell r="F476">
            <v>6.99</v>
          </cell>
          <cell r="G476" t="e">
            <v>#N/A</v>
          </cell>
          <cell r="H476" t="e">
            <v>#N/A</v>
          </cell>
          <cell r="I476" t="e">
            <v>#N/A</v>
          </cell>
          <cell r="J476">
            <v>13.98</v>
          </cell>
        </row>
        <row r="477"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</row>
        <row r="478"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</row>
        <row r="480">
          <cell r="F480" t="str">
            <v>CUSTO HORÁRIO DE MÃO DE OBRA - (B)</v>
          </cell>
          <cell r="J480">
            <v>20.309999999999999</v>
          </cell>
        </row>
        <row r="481">
          <cell r="F481" t="str">
            <v>FERRAMENTAS</v>
          </cell>
          <cell r="H481">
            <v>0.2051</v>
          </cell>
          <cell r="J481">
            <v>4.16</v>
          </cell>
        </row>
        <row r="482">
          <cell r="F482" t="str">
            <v>CUSTO HORÁRIO TOTAL - (A + B)</v>
          </cell>
          <cell r="J482">
            <v>134.47999999999999</v>
          </cell>
        </row>
        <row r="483">
          <cell r="F483" t="str">
            <v>CUSTO UNITÁRIO DE EXECUÇÃO - (D)</v>
          </cell>
          <cell r="J483">
            <v>0.77</v>
          </cell>
        </row>
        <row r="484">
          <cell r="C484" t="str">
            <v>ÍTEM</v>
          </cell>
          <cell r="D484" t="str">
            <v>M A T E R I A L</v>
          </cell>
          <cell r="E484" t="str">
            <v>UNID</v>
          </cell>
          <cell r="F484" t="str">
            <v>CONSUMO</v>
          </cell>
          <cell r="H484" t="str">
            <v xml:space="preserve"> PREÇO UNITÁRIO</v>
          </cell>
          <cell r="J484" t="str">
            <v>CUSTO UNITÁRIO</v>
          </cell>
        </row>
        <row r="485">
          <cell r="D485">
            <v>0</v>
          </cell>
          <cell r="E485">
            <v>0</v>
          </cell>
          <cell r="J485">
            <v>0</v>
          </cell>
        </row>
        <row r="486">
          <cell r="D486">
            <v>0</v>
          </cell>
          <cell r="J486">
            <v>0</v>
          </cell>
        </row>
        <row r="487">
          <cell r="D487">
            <v>0</v>
          </cell>
          <cell r="E487">
            <v>0</v>
          </cell>
          <cell r="J487">
            <v>0</v>
          </cell>
        </row>
        <row r="488">
          <cell r="D488">
            <v>0</v>
          </cell>
          <cell r="E488">
            <v>0</v>
          </cell>
          <cell r="J488">
            <v>0</v>
          </cell>
        </row>
        <row r="489">
          <cell r="D489">
            <v>0</v>
          </cell>
          <cell r="E489">
            <v>0</v>
          </cell>
          <cell r="J489">
            <v>0</v>
          </cell>
        </row>
        <row r="490">
          <cell r="F490" t="str">
            <v>CUSTO TOTAL DE MATERIAL - (E)</v>
          </cell>
          <cell r="J490">
            <v>0</v>
          </cell>
        </row>
        <row r="491">
          <cell r="C491" t="str">
            <v>CODIGO</v>
          </cell>
          <cell r="D491" t="str">
            <v>ATIVIDADES AUXILIARES</v>
          </cell>
          <cell r="E491" t="str">
            <v>UNID</v>
          </cell>
          <cell r="F491" t="str">
            <v>QUANTIDADE</v>
          </cell>
          <cell r="H491" t="str">
            <v xml:space="preserve"> PREÇO UNITÁRIO</v>
          </cell>
          <cell r="J491" t="str">
            <v>CUSTO UNITÁRIO</v>
          </cell>
        </row>
        <row r="492">
          <cell r="D492">
            <v>0</v>
          </cell>
          <cell r="E492">
            <v>0</v>
          </cell>
          <cell r="H492">
            <v>0</v>
          </cell>
          <cell r="J492">
            <v>0</v>
          </cell>
        </row>
        <row r="493">
          <cell r="D493">
            <v>0</v>
          </cell>
          <cell r="E493">
            <v>0</v>
          </cell>
          <cell r="H493">
            <v>0</v>
          </cell>
          <cell r="J493">
            <v>0</v>
          </cell>
        </row>
        <row r="494">
          <cell r="D494">
            <v>0</v>
          </cell>
          <cell r="E494">
            <v>0</v>
          </cell>
          <cell r="H494">
            <v>0</v>
          </cell>
          <cell r="J494">
            <v>0</v>
          </cell>
        </row>
        <row r="495">
          <cell r="D495">
            <v>0</v>
          </cell>
          <cell r="E495">
            <v>0</v>
          </cell>
          <cell r="H495">
            <v>0</v>
          </cell>
          <cell r="J495">
            <v>0</v>
          </cell>
        </row>
        <row r="496">
          <cell r="D496">
            <v>0</v>
          </cell>
          <cell r="E496">
            <v>0</v>
          </cell>
          <cell r="H496">
            <v>0</v>
          </cell>
          <cell r="J496">
            <v>0</v>
          </cell>
        </row>
        <row r="497">
          <cell r="C497" t="str">
            <v>OBSERVAÇÕES:</v>
          </cell>
          <cell r="F497" t="str">
            <v>CUSTO ATIVIDADES AUXILIARES - (F)</v>
          </cell>
          <cell r="J497">
            <v>0</v>
          </cell>
        </row>
        <row r="498">
          <cell r="F498" t="str">
            <v>CUSTO UNITÁRIO DIRETO TOTAL</v>
          </cell>
          <cell r="J498">
            <v>0.77</v>
          </cell>
        </row>
        <row r="499">
          <cell r="F499" t="str">
            <v xml:space="preserve">BONIFICAÇÃO </v>
          </cell>
          <cell r="H499">
            <v>0</v>
          </cell>
          <cell r="J499">
            <v>0</v>
          </cell>
        </row>
        <row r="500">
          <cell r="F500" t="str">
            <v>PREÇO UNITÁRIO  TOTAL</v>
          </cell>
          <cell r="J500">
            <v>0.77</v>
          </cell>
        </row>
        <row r="504">
          <cell r="A504" t="str">
            <v>1 A 01 105 01</v>
          </cell>
          <cell r="C504" t="str">
            <v>SERVIÇO:</v>
          </cell>
          <cell r="D504" t="str">
            <v>Expurgo de jazida (construção e restauração)</v>
          </cell>
          <cell r="F504" t="str">
            <v>PRODUÇÃO DA EQUIPE - (C):</v>
          </cell>
          <cell r="J504">
            <v>106</v>
          </cell>
          <cell r="K504" t="str">
            <v>m³</v>
          </cell>
          <cell r="M504">
            <v>2.12</v>
          </cell>
        </row>
        <row r="505">
          <cell r="F505" t="str">
            <v>UNITÁRIO</v>
          </cell>
          <cell r="H505" t="str">
            <v>C. OPERACIONAL</v>
          </cell>
        </row>
        <row r="506">
          <cell r="C506" t="str">
            <v>ÍTEM</v>
          </cell>
          <cell r="D506" t="str">
            <v>E Q U I P A M E N T O</v>
          </cell>
          <cell r="E506" t="str">
            <v>QUANT.</v>
          </cell>
          <cell r="F506" t="str">
            <v>PROD</v>
          </cell>
          <cell r="G506" t="str">
            <v>IMPROD</v>
          </cell>
          <cell r="H506" t="str">
            <v>PROD</v>
          </cell>
          <cell r="I506" t="str">
            <v>IMPROD</v>
          </cell>
          <cell r="J506" t="str">
            <v>CUSTO HORÁRIO</v>
          </cell>
        </row>
        <row r="507">
          <cell r="C507" t="str">
            <v>E002</v>
          </cell>
          <cell r="D507" t="str">
            <v>Trator de Esteiras : Caterpillar : D6M - com lâmina</v>
          </cell>
          <cell r="E507">
            <v>1</v>
          </cell>
          <cell r="F507">
            <v>1</v>
          </cell>
          <cell r="G507">
            <v>0</v>
          </cell>
          <cell r="H507">
            <v>200.57</v>
          </cell>
          <cell r="I507">
            <v>22.39</v>
          </cell>
          <cell r="J507">
            <v>200.57</v>
          </cell>
        </row>
        <row r="508">
          <cell r="D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D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D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D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D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D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 t="str">
            <v>CUSTO HORÁRIO DO EQUIPAMENTO - (A)</v>
          </cell>
          <cell r="J514">
            <v>200.57</v>
          </cell>
        </row>
        <row r="515">
          <cell r="C515" t="str">
            <v>ÍTEM</v>
          </cell>
          <cell r="D515" t="str">
            <v>M Ã O    D E   O B R A</v>
          </cell>
          <cell r="E515" t="str">
            <v>QUANT.</v>
          </cell>
          <cell r="F515" t="str">
            <v>SALÁRIO HORA</v>
          </cell>
          <cell r="J515" t="str">
            <v>CUSTO HORÁRIO</v>
          </cell>
        </row>
        <row r="516">
          <cell r="C516" t="str">
            <v>T501</v>
          </cell>
          <cell r="D516" t="str">
            <v>Encarregado de turma</v>
          </cell>
          <cell r="E516">
            <v>0.3</v>
          </cell>
          <cell r="F516">
            <v>21.11</v>
          </cell>
          <cell r="G516" t="e">
            <v>#N/A</v>
          </cell>
          <cell r="H516" t="e">
            <v>#N/A</v>
          </cell>
          <cell r="I516" t="e">
            <v>#N/A</v>
          </cell>
          <cell r="J516">
            <v>6.33</v>
          </cell>
        </row>
        <row r="517">
          <cell r="C517" t="str">
            <v>T701</v>
          </cell>
          <cell r="D517" t="str">
            <v>Servente</v>
          </cell>
          <cell r="E517">
            <v>2</v>
          </cell>
          <cell r="F517">
            <v>6.99</v>
          </cell>
          <cell r="G517" t="e">
            <v>#N/A</v>
          </cell>
          <cell r="H517" t="e">
            <v>#N/A</v>
          </cell>
          <cell r="I517" t="e">
            <v>#N/A</v>
          </cell>
          <cell r="J517">
            <v>13.98</v>
          </cell>
        </row>
        <row r="518"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 t="str">
            <v>CUSTO HORÁRIO DE MÃO DE OBRA - (B)</v>
          </cell>
          <cell r="J521">
            <v>20.309999999999999</v>
          </cell>
        </row>
        <row r="522">
          <cell r="F522" t="str">
            <v>FERRAMENTAS</v>
          </cell>
          <cell r="H522">
            <v>0.2051</v>
          </cell>
          <cell r="J522">
            <v>4.16</v>
          </cell>
        </row>
        <row r="523">
          <cell r="F523" t="str">
            <v>CUSTO HORÁRIO TOTAL - (A + B)</v>
          </cell>
          <cell r="J523">
            <v>225.04</v>
          </cell>
        </row>
        <row r="524">
          <cell r="F524" t="str">
            <v>CUSTO UNITÁRIO DE EXECUÇÃO - (D)</v>
          </cell>
          <cell r="J524">
            <v>2.12</v>
          </cell>
        </row>
        <row r="525">
          <cell r="C525" t="str">
            <v>ÍTEM</v>
          </cell>
          <cell r="D525" t="str">
            <v>M A T E R I A L</v>
          </cell>
          <cell r="E525" t="str">
            <v>UNID</v>
          </cell>
          <cell r="F525" t="str">
            <v>CONSUMO</v>
          </cell>
          <cell r="H525" t="str">
            <v xml:space="preserve"> PREÇO UNITÁRIO</v>
          </cell>
          <cell r="J525" t="str">
            <v>CUSTO UNITÁRIO</v>
          </cell>
        </row>
        <row r="526">
          <cell r="D526">
            <v>0</v>
          </cell>
          <cell r="E526">
            <v>0</v>
          </cell>
          <cell r="J526">
            <v>0</v>
          </cell>
        </row>
        <row r="527">
          <cell r="D527">
            <v>0</v>
          </cell>
          <cell r="J527">
            <v>0</v>
          </cell>
        </row>
        <row r="528">
          <cell r="D528">
            <v>0</v>
          </cell>
          <cell r="E528">
            <v>0</v>
          </cell>
          <cell r="J528">
            <v>0</v>
          </cell>
        </row>
        <row r="529">
          <cell r="D529">
            <v>0</v>
          </cell>
          <cell r="E529">
            <v>0</v>
          </cell>
          <cell r="J529">
            <v>0</v>
          </cell>
        </row>
        <row r="530">
          <cell r="D530">
            <v>0</v>
          </cell>
          <cell r="E530">
            <v>0</v>
          </cell>
          <cell r="J530">
            <v>0</v>
          </cell>
        </row>
        <row r="531">
          <cell r="F531" t="str">
            <v>CUSTO TOTAL DE MATERIAL - (E)</v>
          </cell>
          <cell r="J531">
            <v>0</v>
          </cell>
        </row>
        <row r="532">
          <cell r="C532" t="str">
            <v>CODIGO</v>
          </cell>
          <cell r="D532" t="str">
            <v>ATIVIDADES AUXILIARES</v>
          </cell>
          <cell r="E532" t="str">
            <v>UNID</v>
          </cell>
          <cell r="F532" t="str">
            <v>QUANTIDADE</v>
          </cell>
          <cell r="H532" t="str">
            <v xml:space="preserve"> PREÇO UNITÁRIO</v>
          </cell>
          <cell r="J532" t="str">
            <v>CUSTO UNITÁRIO</v>
          </cell>
        </row>
        <row r="533">
          <cell r="D533">
            <v>0</v>
          </cell>
          <cell r="E533">
            <v>0</v>
          </cell>
          <cell r="H533">
            <v>0</v>
          </cell>
          <cell r="J533">
            <v>0</v>
          </cell>
        </row>
        <row r="534">
          <cell r="D534">
            <v>0</v>
          </cell>
          <cell r="E534">
            <v>0</v>
          </cell>
          <cell r="H534">
            <v>0</v>
          </cell>
          <cell r="J534">
            <v>0</v>
          </cell>
        </row>
        <row r="535">
          <cell r="D535">
            <v>0</v>
          </cell>
          <cell r="E535">
            <v>0</v>
          </cell>
          <cell r="H535">
            <v>0</v>
          </cell>
          <cell r="J535">
            <v>0</v>
          </cell>
        </row>
        <row r="536">
          <cell r="D536">
            <v>0</v>
          </cell>
          <cell r="E536">
            <v>0</v>
          </cell>
          <cell r="H536">
            <v>0</v>
          </cell>
          <cell r="J536">
            <v>0</v>
          </cell>
        </row>
        <row r="537">
          <cell r="D537">
            <v>0</v>
          </cell>
          <cell r="E537">
            <v>0</v>
          </cell>
          <cell r="H537">
            <v>0</v>
          </cell>
          <cell r="J537">
            <v>0</v>
          </cell>
        </row>
        <row r="538">
          <cell r="C538" t="str">
            <v>OBSERVAÇÕES:</v>
          </cell>
          <cell r="F538" t="str">
            <v>CUSTO ATIVIDADES AUXILIARES - (F)</v>
          </cell>
          <cell r="J538">
            <v>0</v>
          </cell>
        </row>
        <row r="539">
          <cell r="F539" t="str">
            <v>CUSTO UNITÁRIO DIRETO TOTAL</v>
          </cell>
          <cell r="J539">
            <v>2.12</v>
          </cell>
        </row>
        <row r="540">
          <cell r="F540" t="str">
            <v xml:space="preserve">BONIFICAÇÃO </v>
          </cell>
          <cell r="H540">
            <v>0</v>
          </cell>
          <cell r="J540">
            <v>0</v>
          </cell>
        </row>
        <row r="541">
          <cell r="F541" t="str">
            <v>PREÇO UNITÁRIO  TOTAL</v>
          </cell>
          <cell r="J541">
            <v>2.12</v>
          </cell>
        </row>
        <row r="545">
          <cell r="A545" t="str">
            <v>1 A 01 105 02</v>
          </cell>
          <cell r="C545" t="str">
            <v>SERVIÇO:</v>
          </cell>
          <cell r="D545" t="str">
            <v>Expurgo de jazida (conservação)</v>
          </cell>
          <cell r="F545" t="str">
            <v>PRODUÇÃO DA EQUIPE - (C):</v>
          </cell>
          <cell r="J545">
            <v>32</v>
          </cell>
          <cell r="K545" t="str">
            <v>m³</v>
          </cell>
          <cell r="M545">
            <v>4.2</v>
          </cell>
        </row>
        <row r="546">
          <cell r="F546" t="str">
            <v>UNITÁRIO</v>
          </cell>
          <cell r="H546" t="str">
            <v>C. OPERACIONAL</v>
          </cell>
        </row>
        <row r="547">
          <cell r="C547" t="str">
            <v>ÍTEM</v>
          </cell>
          <cell r="D547" t="str">
            <v>E Q U I P A M E N T O</v>
          </cell>
          <cell r="E547" t="str">
            <v>QUANT.</v>
          </cell>
          <cell r="F547" t="str">
            <v>PROD</v>
          </cell>
          <cell r="G547" t="str">
            <v>IMPROD</v>
          </cell>
          <cell r="H547" t="str">
            <v>PROD</v>
          </cell>
          <cell r="I547" t="str">
            <v>IMPROD</v>
          </cell>
          <cell r="J547" t="str">
            <v>CUSTO HORÁRIO</v>
          </cell>
        </row>
        <row r="548">
          <cell r="C548" t="str">
            <v>E001</v>
          </cell>
          <cell r="D548" t="str">
            <v>Trator de Esteiras : New Holland : 7D - com lâmina</v>
          </cell>
          <cell r="E548">
            <v>1</v>
          </cell>
          <cell r="F548">
            <v>1</v>
          </cell>
          <cell r="G548">
            <v>0</v>
          </cell>
          <cell r="H548">
            <v>110.01</v>
          </cell>
          <cell r="I548">
            <v>19.440000000000001</v>
          </cell>
          <cell r="J548">
            <v>110.01</v>
          </cell>
        </row>
        <row r="549">
          <cell r="D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D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D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</row>
        <row r="554">
          <cell r="D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F555" t="str">
            <v>CUSTO HORÁRIO DO EQUIPAMENTO - (A)</v>
          </cell>
          <cell r="J555">
            <v>110.01</v>
          </cell>
        </row>
        <row r="556">
          <cell r="C556" t="str">
            <v>ÍTEM</v>
          </cell>
          <cell r="D556" t="str">
            <v>M Ã O    D E   O B R A</v>
          </cell>
          <cell r="E556" t="str">
            <v>QUANT.</v>
          </cell>
          <cell r="F556" t="str">
            <v>SALÁRIO HORA</v>
          </cell>
          <cell r="J556" t="str">
            <v>CUSTO HORÁRIO</v>
          </cell>
        </row>
        <row r="557">
          <cell r="C557" t="str">
            <v>T501</v>
          </cell>
          <cell r="D557" t="str">
            <v>Encarregado de turma</v>
          </cell>
          <cell r="E557">
            <v>0.3</v>
          </cell>
          <cell r="F557">
            <v>21.11</v>
          </cell>
          <cell r="G557" t="e">
            <v>#N/A</v>
          </cell>
          <cell r="H557" t="e">
            <v>#N/A</v>
          </cell>
          <cell r="I557" t="e">
            <v>#N/A</v>
          </cell>
          <cell r="J557">
            <v>6.33</v>
          </cell>
        </row>
        <row r="558">
          <cell r="C558" t="str">
            <v>T701</v>
          </cell>
          <cell r="D558" t="str">
            <v>Servente</v>
          </cell>
          <cell r="E558">
            <v>2</v>
          </cell>
          <cell r="F558">
            <v>6.99</v>
          </cell>
          <cell r="G558" t="e">
            <v>#N/A</v>
          </cell>
          <cell r="H558" t="e">
            <v>#N/A</v>
          </cell>
          <cell r="I558" t="e">
            <v>#N/A</v>
          </cell>
          <cell r="J558">
            <v>13.98</v>
          </cell>
        </row>
        <row r="559"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</row>
        <row r="562">
          <cell r="F562" t="str">
            <v>CUSTO HORÁRIO DE MÃO DE OBRA - (B)</v>
          </cell>
          <cell r="J562">
            <v>20.309999999999999</v>
          </cell>
        </row>
        <row r="563">
          <cell r="F563" t="str">
            <v>FERRAMENTAS</v>
          </cell>
          <cell r="H563">
            <v>0.2051</v>
          </cell>
          <cell r="J563">
            <v>4.16</v>
          </cell>
        </row>
        <row r="564">
          <cell r="F564" t="str">
            <v>CUSTO HORÁRIO TOTAL - (A + B)</v>
          </cell>
          <cell r="J564">
            <v>134.47999999999999</v>
          </cell>
        </row>
        <row r="565">
          <cell r="F565" t="str">
            <v>CUSTO UNITÁRIO DE EXECUÇÃO - (D)</v>
          </cell>
          <cell r="J565">
            <v>4.2</v>
          </cell>
        </row>
        <row r="566">
          <cell r="C566" t="str">
            <v>ÍTEM</v>
          </cell>
          <cell r="D566" t="str">
            <v>M A T E R I A L</v>
          </cell>
          <cell r="E566" t="str">
            <v>UNID</v>
          </cell>
          <cell r="F566" t="str">
            <v>CONSUMO</v>
          </cell>
          <cell r="H566" t="str">
            <v xml:space="preserve"> PREÇO UNITÁRIO</v>
          </cell>
          <cell r="J566" t="str">
            <v>CUSTO UNITÁRIO</v>
          </cell>
        </row>
        <row r="567">
          <cell r="D567">
            <v>0</v>
          </cell>
          <cell r="E567">
            <v>0</v>
          </cell>
          <cell r="J567">
            <v>0</v>
          </cell>
        </row>
        <row r="568">
          <cell r="D568">
            <v>0</v>
          </cell>
          <cell r="J568">
            <v>0</v>
          </cell>
        </row>
        <row r="569">
          <cell r="D569">
            <v>0</v>
          </cell>
          <cell r="E569">
            <v>0</v>
          </cell>
          <cell r="J569">
            <v>0</v>
          </cell>
        </row>
        <row r="570">
          <cell r="D570">
            <v>0</v>
          </cell>
          <cell r="E570">
            <v>0</v>
          </cell>
          <cell r="J570">
            <v>0</v>
          </cell>
        </row>
        <row r="571">
          <cell r="D571">
            <v>0</v>
          </cell>
          <cell r="E571">
            <v>0</v>
          </cell>
          <cell r="J571">
            <v>0</v>
          </cell>
        </row>
        <row r="572">
          <cell r="F572" t="str">
            <v>CUSTO TOTAL DE MATERIAL - (E)</v>
          </cell>
          <cell r="J572">
            <v>0</v>
          </cell>
        </row>
        <row r="573">
          <cell r="C573" t="str">
            <v>CODIGO</v>
          </cell>
          <cell r="D573" t="str">
            <v>ATIVIDADES AUXILIARES</v>
          </cell>
          <cell r="E573" t="str">
            <v>UNID</v>
          </cell>
          <cell r="F573" t="str">
            <v>QUANTIDADE</v>
          </cell>
          <cell r="H573" t="str">
            <v xml:space="preserve"> PREÇO UNITÁRIO</v>
          </cell>
          <cell r="J573" t="str">
            <v>CUSTO UNITÁRIO</v>
          </cell>
        </row>
        <row r="574">
          <cell r="D574">
            <v>0</v>
          </cell>
          <cell r="E574">
            <v>0</v>
          </cell>
          <cell r="H574">
            <v>0</v>
          </cell>
          <cell r="J574">
            <v>0</v>
          </cell>
        </row>
        <row r="575">
          <cell r="D575">
            <v>0</v>
          </cell>
          <cell r="E575">
            <v>0</v>
          </cell>
          <cell r="H575">
            <v>0</v>
          </cell>
          <cell r="J575">
            <v>0</v>
          </cell>
        </row>
        <row r="576">
          <cell r="D576">
            <v>0</v>
          </cell>
          <cell r="E576">
            <v>0</v>
          </cell>
          <cell r="H576">
            <v>0</v>
          </cell>
          <cell r="J576">
            <v>0</v>
          </cell>
        </row>
        <row r="577">
          <cell r="D577">
            <v>0</v>
          </cell>
          <cell r="E577">
            <v>0</v>
          </cell>
          <cell r="H577">
            <v>0</v>
          </cell>
          <cell r="J577">
            <v>0</v>
          </cell>
        </row>
        <row r="578">
          <cell r="D578">
            <v>0</v>
          </cell>
          <cell r="E578">
            <v>0</v>
          </cell>
          <cell r="H578">
            <v>0</v>
          </cell>
          <cell r="J578">
            <v>0</v>
          </cell>
        </row>
        <row r="579">
          <cell r="C579" t="str">
            <v>OBSERVAÇÕES:</v>
          </cell>
          <cell r="F579" t="str">
            <v>CUSTO ATIVIDADES AUXILIARES - (F)</v>
          </cell>
          <cell r="J579">
            <v>0</v>
          </cell>
        </row>
        <row r="580">
          <cell r="F580" t="str">
            <v>CUSTO UNITÁRIO DIRETO TOTAL</v>
          </cell>
          <cell r="J580">
            <v>4.2</v>
          </cell>
        </row>
        <row r="581">
          <cell r="F581" t="str">
            <v xml:space="preserve">BONIFICAÇÃO </v>
          </cell>
          <cell r="H581">
            <v>0</v>
          </cell>
          <cell r="J581">
            <v>0</v>
          </cell>
        </row>
        <row r="582">
          <cell r="F582" t="str">
            <v>PREÇO UNITÁRIO  TOTAL</v>
          </cell>
          <cell r="J582">
            <v>4.2</v>
          </cell>
        </row>
        <row r="586">
          <cell r="A586" t="str">
            <v>1 A 01 111 01</v>
          </cell>
          <cell r="C586" t="str">
            <v>SERVIÇO:</v>
          </cell>
          <cell r="D586" t="str">
            <v>Escavação e carga material de jazida (conservação)</v>
          </cell>
          <cell r="F586" t="str">
            <v>PRODUÇÃO DA EQUIPE - (C):</v>
          </cell>
          <cell r="J586">
            <v>50</v>
          </cell>
          <cell r="K586" t="str">
            <v>M3</v>
          </cell>
          <cell r="M586">
            <v>377.82</v>
          </cell>
        </row>
        <row r="587">
          <cell r="F587" t="str">
            <v>UNITÁRIO</v>
          </cell>
          <cell r="H587" t="str">
            <v>C. OPERACIONAL</v>
          </cell>
        </row>
        <row r="588">
          <cell r="C588" t="str">
            <v>ÍTEM</v>
          </cell>
          <cell r="D588" t="str">
            <v>E Q U I P A M E N T O</v>
          </cell>
          <cell r="E588" t="str">
            <v>QUANT.</v>
          </cell>
          <cell r="F588" t="str">
            <v>PROD</v>
          </cell>
          <cell r="G588" t="str">
            <v>IMPROD</v>
          </cell>
          <cell r="H588" t="str">
            <v>PROD</v>
          </cell>
          <cell r="I588" t="str">
            <v>IMPROD</v>
          </cell>
          <cell r="J588" t="str">
            <v>CUSTO HORÁRIO</v>
          </cell>
        </row>
        <row r="589">
          <cell r="C589" t="str">
            <v>E002</v>
          </cell>
          <cell r="D589" t="str">
            <v>Trator de Esteiras : Caterpillar : D6M - com lâmina</v>
          </cell>
          <cell r="E589">
            <v>1</v>
          </cell>
          <cell r="F589">
            <v>1</v>
          </cell>
          <cell r="G589">
            <v>0</v>
          </cell>
          <cell r="H589">
            <v>200.57</v>
          </cell>
          <cell r="I589">
            <v>22.39</v>
          </cell>
          <cell r="J589">
            <v>200.57</v>
          </cell>
        </row>
        <row r="590">
          <cell r="C590" t="str">
            <v>E006</v>
          </cell>
          <cell r="D590" t="str">
            <v xml:space="preserve">Motoniveladora : Caterpillar : 120M - </v>
          </cell>
          <cell r="E590">
            <v>1</v>
          </cell>
          <cell r="F590">
            <v>0.24</v>
          </cell>
          <cell r="G590">
            <v>0.76</v>
          </cell>
          <cell r="H590">
            <v>152.81</v>
          </cell>
          <cell r="I590">
            <v>22.39</v>
          </cell>
          <cell r="J590">
            <v>53.69</v>
          </cell>
        </row>
        <row r="591">
          <cell r="C591" t="str">
            <v>E016</v>
          </cell>
          <cell r="D591" t="str">
            <v>Carregadeira de Pneus : Case : W-20 -  1,70 m3</v>
          </cell>
          <cell r="E591">
            <v>1</v>
          </cell>
          <cell r="F591">
            <v>0.56000000000000005</v>
          </cell>
          <cell r="G591">
            <v>0.44</v>
          </cell>
          <cell r="H591">
            <v>112.51</v>
          </cell>
          <cell r="I591">
            <v>22.39</v>
          </cell>
          <cell r="J591">
            <v>72.849999999999994</v>
          </cell>
        </row>
        <row r="592">
          <cell r="D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</row>
        <row r="593">
          <cell r="D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D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</row>
        <row r="595">
          <cell r="D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</row>
        <row r="596">
          <cell r="F596" t="str">
            <v>CUSTO HORÁRIO DO EQUIPAMENTO - (A)</v>
          </cell>
          <cell r="J596">
            <v>327.11</v>
          </cell>
        </row>
        <row r="597">
          <cell r="C597" t="str">
            <v>ÍTEM</v>
          </cell>
          <cell r="D597" t="str">
            <v>M Ã O    D E   O B R A</v>
          </cell>
          <cell r="E597" t="str">
            <v>QUANT.</v>
          </cell>
          <cell r="F597" t="str">
            <v>SALÁRIO HORA</v>
          </cell>
          <cell r="J597" t="str">
            <v>CUSTO HORÁRIO</v>
          </cell>
        </row>
        <row r="598">
          <cell r="C598" t="str">
            <v>T501</v>
          </cell>
          <cell r="D598" t="str">
            <v>Encarregado de turma</v>
          </cell>
          <cell r="E598">
            <v>1</v>
          </cell>
          <cell r="F598">
            <v>21.11</v>
          </cell>
          <cell r="G598" t="e">
            <v>#N/A</v>
          </cell>
          <cell r="H598" t="e">
            <v>#N/A</v>
          </cell>
          <cell r="I598" t="e">
            <v>#N/A</v>
          </cell>
          <cell r="J598">
            <v>21.11</v>
          </cell>
        </row>
        <row r="599">
          <cell r="C599" t="str">
            <v>T701</v>
          </cell>
          <cell r="D599" t="str">
            <v>Servente</v>
          </cell>
          <cell r="E599">
            <v>3</v>
          </cell>
          <cell r="F599">
            <v>6.99</v>
          </cell>
          <cell r="G599" t="e">
            <v>#N/A</v>
          </cell>
          <cell r="H599" t="e">
            <v>#N/A</v>
          </cell>
          <cell r="I599" t="e">
            <v>#N/A</v>
          </cell>
          <cell r="J599">
            <v>20.97</v>
          </cell>
        </row>
        <row r="600"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</row>
        <row r="601"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</row>
        <row r="602"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 t="str">
            <v>CUSTO HORÁRIO DE MÃO DE OBRA - (B)</v>
          </cell>
          <cell r="J603">
            <v>42.08</v>
          </cell>
        </row>
        <row r="604">
          <cell r="F604" t="str">
            <v>FERRAMENTAS</v>
          </cell>
          <cell r="H604">
            <v>0.2051</v>
          </cell>
          <cell r="J604">
            <v>8.6300000000000008</v>
          </cell>
        </row>
        <row r="605">
          <cell r="F605" t="str">
            <v>CUSTO HORÁRIO TOTAL - (A + B)</v>
          </cell>
          <cell r="J605">
            <v>377.82</v>
          </cell>
        </row>
        <row r="606">
          <cell r="F606" t="str">
            <v>CUSTO UNITÁRIO DE EXECUÇÃO - (D)</v>
          </cell>
          <cell r="J606">
            <v>7.55</v>
          </cell>
        </row>
        <row r="607">
          <cell r="C607" t="str">
            <v>ÍTEM</v>
          </cell>
          <cell r="D607" t="str">
            <v>M A T E R I A L</v>
          </cell>
          <cell r="E607" t="str">
            <v>UNID</v>
          </cell>
          <cell r="F607" t="str">
            <v>CONSUMO</v>
          </cell>
          <cell r="H607" t="str">
            <v xml:space="preserve"> PREÇO UNITÁRIO</v>
          </cell>
          <cell r="J607" t="str">
            <v>CUSTO UNITÁRIO</v>
          </cell>
        </row>
        <row r="608">
          <cell r="C608" t="str">
            <v>M980</v>
          </cell>
          <cell r="D608" t="str">
            <v>Indenização de jazida</v>
          </cell>
          <cell r="E608" t="str">
            <v>m3</v>
          </cell>
          <cell r="F608">
            <v>1</v>
          </cell>
          <cell r="H608">
            <v>0.01</v>
          </cell>
          <cell r="J608">
            <v>0.01</v>
          </cell>
        </row>
        <row r="609">
          <cell r="D609">
            <v>0</v>
          </cell>
          <cell r="J609">
            <v>0</v>
          </cell>
        </row>
        <row r="610">
          <cell r="D610">
            <v>0</v>
          </cell>
          <cell r="E610">
            <v>0</v>
          </cell>
          <cell r="J610">
            <v>0</v>
          </cell>
        </row>
        <row r="611">
          <cell r="D611">
            <v>0</v>
          </cell>
          <cell r="E611">
            <v>0</v>
          </cell>
          <cell r="J611">
            <v>0</v>
          </cell>
        </row>
        <row r="612">
          <cell r="D612">
            <v>0</v>
          </cell>
          <cell r="E612">
            <v>0</v>
          </cell>
          <cell r="J612">
            <v>0</v>
          </cell>
        </row>
        <row r="613">
          <cell r="F613" t="str">
            <v>CUSTO TOTAL DE MATERIAL - (E)</v>
          </cell>
          <cell r="J613">
            <v>0.01</v>
          </cell>
        </row>
        <row r="614">
          <cell r="C614" t="str">
            <v>CODIGO</v>
          </cell>
          <cell r="D614" t="str">
            <v>ATIVIDADES AUXILIARES</v>
          </cell>
          <cell r="E614" t="str">
            <v>UNID</v>
          </cell>
          <cell r="F614" t="str">
            <v>QUANTIDADE</v>
          </cell>
          <cell r="H614" t="str">
            <v xml:space="preserve"> PREÇO UNITÁRIO</v>
          </cell>
          <cell r="J614" t="str">
            <v>CUSTO UNITÁRIO</v>
          </cell>
        </row>
        <row r="615">
          <cell r="C615" t="str">
            <v>1 A 01 100 01</v>
          </cell>
          <cell r="D615" t="str">
            <v>Limpeza camada vegetal em jazida com expurgo lateral (construção e restauração)</v>
          </cell>
          <cell r="E615" t="str">
            <v>m²</v>
          </cell>
          <cell r="H615">
            <v>0.39</v>
          </cell>
          <cell r="J615">
            <v>0</v>
          </cell>
        </row>
        <row r="616">
          <cell r="C616" t="str">
            <v>1 A 01 105 01</v>
          </cell>
          <cell r="D616" t="str">
            <v>Expurgo de jazida (construção e restauração)</v>
          </cell>
          <cell r="E616" t="str">
            <v>m³</v>
          </cell>
          <cell r="H616">
            <v>2.12</v>
          </cell>
          <cell r="J616">
            <v>0</v>
          </cell>
        </row>
        <row r="617">
          <cell r="D617">
            <v>0</v>
          </cell>
          <cell r="E617">
            <v>0</v>
          </cell>
          <cell r="H617">
            <v>0</v>
          </cell>
          <cell r="J617">
            <v>0</v>
          </cell>
        </row>
        <row r="618">
          <cell r="D618">
            <v>0</v>
          </cell>
          <cell r="E618">
            <v>0</v>
          </cell>
          <cell r="H618">
            <v>0</v>
          </cell>
          <cell r="J618">
            <v>0</v>
          </cell>
        </row>
        <row r="619">
          <cell r="D619">
            <v>0</v>
          </cell>
          <cell r="E619">
            <v>0</v>
          </cell>
          <cell r="H619">
            <v>0</v>
          </cell>
          <cell r="J619">
            <v>0</v>
          </cell>
        </row>
        <row r="620">
          <cell r="C620" t="str">
            <v>OBSERVAÇÕES:</v>
          </cell>
          <cell r="F620" t="str">
            <v>CUSTO ATIVIDADES AUXILIARES - (F)</v>
          </cell>
          <cell r="J620">
            <v>0</v>
          </cell>
        </row>
        <row r="621">
          <cell r="F621" t="str">
            <v>CUSTO UNITÁRIO DIRETO TOTAL</v>
          </cell>
          <cell r="J621">
            <v>377.82</v>
          </cell>
        </row>
        <row r="622">
          <cell r="F622" t="str">
            <v xml:space="preserve">BONIFICAÇÃO </v>
          </cell>
          <cell r="H622">
            <v>0</v>
          </cell>
          <cell r="J622">
            <v>0</v>
          </cell>
        </row>
        <row r="623">
          <cell r="F623" t="str">
            <v>PREÇO UNITÁRIO  TOTAL</v>
          </cell>
          <cell r="J623">
            <v>377.82</v>
          </cell>
        </row>
        <row r="627">
          <cell r="A627" t="str">
            <v>1 A 01 120 01</v>
          </cell>
          <cell r="C627" t="str">
            <v>SERVIÇO:</v>
          </cell>
          <cell r="D627" t="str">
            <v>Escavação e carga de material de jazida (construção e restauração)</v>
          </cell>
          <cell r="F627" t="str">
            <v>PRODUÇÃO DA EQUIPE - (C):</v>
          </cell>
          <cell r="J627">
            <v>165</v>
          </cell>
          <cell r="K627" t="str">
            <v>m³</v>
          </cell>
          <cell r="M627">
            <v>3.14</v>
          </cell>
        </row>
        <row r="628">
          <cell r="F628" t="str">
            <v>UNITÁRIO</v>
          </cell>
          <cell r="H628" t="str">
            <v>C. OPERACIONAL</v>
          </cell>
        </row>
        <row r="629">
          <cell r="C629" t="str">
            <v>ÍTEM</v>
          </cell>
          <cell r="D629" t="str">
            <v>E Q U I P A M E N T O</v>
          </cell>
          <cell r="E629" t="str">
            <v>QUANT.</v>
          </cell>
          <cell r="F629" t="str">
            <v>PROD</v>
          </cell>
          <cell r="G629" t="str">
            <v>IMPROD</v>
          </cell>
          <cell r="H629" t="str">
            <v>PROD</v>
          </cell>
          <cell r="I629" t="str">
            <v>IMPROD</v>
          </cell>
          <cell r="J629" t="str">
            <v>CUSTO HORÁRIO</v>
          </cell>
        </row>
        <row r="630">
          <cell r="C630" t="str">
            <v>E010</v>
          </cell>
          <cell r="D630" t="str">
            <v>Carregadeira de Pneus : Caterpillar : 950H -  3,3 m3</v>
          </cell>
          <cell r="E630">
            <v>1</v>
          </cell>
          <cell r="F630">
            <v>0.77</v>
          </cell>
          <cell r="G630">
            <v>0.23</v>
          </cell>
          <cell r="H630">
            <v>180.79</v>
          </cell>
          <cell r="I630">
            <v>22.39</v>
          </cell>
          <cell r="J630">
            <v>144.35</v>
          </cell>
        </row>
        <row r="631">
          <cell r="C631" t="str">
            <v>E006</v>
          </cell>
          <cell r="D631" t="str">
            <v xml:space="preserve">Motoniveladora : Caterpillar : 120M - </v>
          </cell>
          <cell r="E631">
            <v>1</v>
          </cell>
          <cell r="F631">
            <v>0.78</v>
          </cell>
          <cell r="G631">
            <v>0.22</v>
          </cell>
          <cell r="H631">
            <v>152.81</v>
          </cell>
          <cell r="I631">
            <v>22.39</v>
          </cell>
          <cell r="J631">
            <v>124.11</v>
          </cell>
        </row>
        <row r="632">
          <cell r="C632" t="str">
            <v>E002</v>
          </cell>
          <cell r="D632" t="str">
            <v>Trator de Esteiras : Caterpillar : D6M - com lâmina</v>
          </cell>
          <cell r="E632">
            <v>1</v>
          </cell>
          <cell r="F632">
            <v>1</v>
          </cell>
          <cell r="G632">
            <v>0</v>
          </cell>
          <cell r="H632">
            <v>200.57</v>
          </cell>
          <cell r="I632">
            <v>22.39</v>
          </cell>
          <cell r="J632">
            <v>200.57</v>
          </cell>
        </row>
        <row r="633">
          <cell r="D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D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</row>
        <row r="636">
          <cell r="F636" t="str">
            <v>CUSTO HORÁRIO DO EQUIPAMENTO - (A)</v>
          </cell>
          <cell r="J636">
            <v>469.03</v>
          </cell>
        </row>
        <row r="637">
          <cell r="C637" t="str">
            <v>ÍTEM</v>
          </cell>
          <cell r="D637" t="str">
            <v>M Ã O    D E   O B R A</v>
          </cell>
          <cell r="E637" t="str">
            <v>QUANT.</v>
          </cell>
          <cell r="F637" t="str">
            <v>SALÁRIO HORA</v>
          </cell>
          <cell r="J637" t="str">
            <v>CUSTO HORÁRIO</v>
          </cell>
        </row>
        <row r="638">
          <cell r="C638" t="str">
            <v>T501</v>
          </cell>
          <cell r="D638" t="str">
            <v>Encarregado de turma</v>
          </cell>
          <cell r="E638">
            <v>1</v>
          </cell>
          <cell r="F638">
            <v>21.11</v>
          </cell>
          <cell r="G638" t="e">
            <v>#N/A</v>
          </cell>
          <cell r="H638" t="e">
            <v>#N/A</v>
          </cell>
          <cell r="I638" t="e">
            <v>#N/A</v>
          </cell>
          <cell r="J638">
            <v>21.11</v>
          </cell>
        </row>
        <row r="639">
          <cell r="C639" t="str">
            <v>T701</v>
          </cell>
          <cell r="D639" t="str">
            <v>Servente</v>
          </cell>
          <cell r="E639">
            <v>3</v>
          </cell>
          <cell r="F639">
            <v>6.99</v>
          </cell>
          <cell r="G639" t="e">
            <v>#N/A</v>
          </cell>
          <cell r="H639" t="e">
            <v>#N/A</v>
          </cell>
          <cell r="I639" t="e">
            <v>#N/A</v>
          </cell>
          <cell r="J639">
            <v>20.97</v>
          </cell>
        </row>
        <row r="640"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</row>
        <row r="641"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</row>
        <row r="643">
          <cell r="F643" t="str">
            <v>CUSTO HORÁRIO DE MÃO DE OBRA - (B)</v>
          </cell>
          <cell r="J643">
            <v>42.08</v>
          </cell>
        </row>
        <row r="644">
          <cell r="F644" t="str">
            <v>FERRAMENTAS</v>
          </cell>
          <cell r="H644">
            <v>0.15509999999999999</v>
          </cell>
          <cell r="J644">
            <v>6.52</v>
          </cell>
        </row>
        <row r="645">
          <cell r="F645" t="str">
            <v>CUSTO HORÁRIO TOTAL - (A + B)</v>
          </cell>
          <cell r="J645">
            <v>517.63</v>
          </cell>
        </row>
        <row r="646">
          <cell r="F646" t="str">
            <v>CUSTO UNITÁRIO DE EXECUÇÃO - (D)</v>
          </cell>
          <cell r="J646">
            <v>3.13</v>
          </cell>
        </row>
        <row r="647">
          <cell r="C647" t="str">
            <v>ÍTEM</v>
          </cell>
          <cell r="D647" t="str">
            <v>M A T E R I A L</v>
          </cell>
          <cell r="E647" t="str">
            <v>UNID</v>
          </cell>
          <cell r="F647" t="str">
            <v>CONSUMO</v>
          </cell>
          <cell r="H647" t="str">
            <v xml:space="preserve"> PREÇO UNITÁRIO</v>
          </cell>
          <cell r="J647" t="str">
            <v>CUSTO UNITÁRIO</v>
          </cell>
        </row>
        <row r="648">
          <cell r="C648" t="str">
            <v>M980</v>
          </cell>
          <cell r="D648" t="str">
            <v>Indenização de jazida</v>
          </cell>
          <cell r="E648" t="str">
            <v>m3</v>
          </cell>
          <cell r="F648">
            <v>1</v>
          </cell>
          <cell r="H648">
            <v>0.01</v>
          </cell>
          <cell r="I648" t="e">
            <v>#N/A</v>
          </cell>
          <cell r="J648">
            <v>0.01</v>
          </cell>
        </row>
        <row r="649">
          <cell r="D649">
            <v>0</v>
          </cell>
          <cell r="E649">
            <v>0</v>
          </cell>
          <cell r="J649">
            <v>0</v>
          </cell>
        </row>
        <row r="650">
          <cell r="D650">
            <v>0</v>
          </cell>
          <cell r="E650">
            <v>0</v>
          </cell>
          <cell r="J650">
            <v>0</v>
          </cell>
        </row>
        <row r="651">
          <cell r="D651">
            <v>0</v>
          </cell>
          <cell r="E651">
            <v>0</v>
          </cell>
          <cell r="J651">
            <v>0</v>
          </cell>
        </row>
        <row r="652">
          <cell r="D652">
            <v>0</v>
          </cell>
          <cell r="E652">
            <v>0</v>
          </cell>
          <cell r="J652">
            <v>0</v>
          </cell>
        </row>
        <row r="653">
          <cell r="F653" t="str">
            <v>CUSTO TOTAL DE MATERIAL - (E)</v>
          </cell>
          <cell r="J653">
            <v>0.01</v>
          </cell>
        </row>
        <row r="654">
          <cell r="C654" t="str">
            <v>ÍTEM</v>
          </cell>
          <cell r="D654" t="str">
            <v>T R A N S P O R T E</v>
          </cell>
          <cell r="E654" t="str">
            <v>DMT</v>
          </cell>
          <cell r="F654" t="str">
            <v>CONSUMO</v>
          </cell>
          <cell r="H654" t="str">
            <v>CUSTO UNITÁRIO</v>
          </cell>
          <cell r="J654" t="str">
            <v>CUSTO UNITÁRIO</v>
          </cell>
        </row>
        <row r="655">
          <cell r="D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D656">
            <v>0</v>
          </cell>
          <cell r="H656">
            <v>0</v>
          </cell>
          <cell r="I656">
            <v>0</v>
          </cell>
          <cell r="J656">
            <v>0</v>
          </cell>
        </row>
        <row r="657">
          <cell r="D657">
            <v>0</v>
          </cell>
          <cell r="H657">
            <v>0</v>
          </cell>
          <cell r="I657">
            <v>0</v>
          </cell>
          <cell r="J657">
            <v>0</v>
          </cell>
        </row>
        <row r="658">
          <cell r="C658" t="str">
            <v>OBSERVAÇÕES:</v>
          </cell>
          <cell r="F658" t="str">
            <v>CUSTO UNITÁRIO DE TRANSPORTE - (F)</v>
          </cell>
          <cell r="J658">
            <v>0</v>
          </cell>
        </row>
        <row r="659">
          <cell r="F659" t="str">
            <v>CUSTO UNITÁRIO DIRETO TOTAL</v>
          </cell>
          <cell r="J659">
            <v>3.14</v>
          </cell>
        </row>
        <row r="660">
          <cell r="F660" t="str">
            <v xml:space="preserve">BONIFICAÇÃO </v>
          </cell>
          <cell r="H660">
            <v>0</v>
          </cell>
          <cell r="J660">
            <v>0</v>
          </cell>
        </row>
        <row r="661">
          <cell r="F661" t="str">
            <v>PREÇO UNITÁRIO  TOTAL</v>
          </cell>
          <cell r="J661">
            <v>3.14</v>
          </cell>
        </row>
        <row r="665">
          <cell r="A665" t="str">
            <v>1 A 01 150 01</v>
          </cell>
          <cell r="C665" t="str">
            <v>SERVIÇO:</v>
          </cell>
          <cell r="D665" t="str">
            <v>Rocha para britagem com perfuratriz sobre esteira</v>
          </cell>
          <cell r="F665" t="str">
            <v>PRODUÇÃO DA EQUIPE - (C):</v>
          </cell>
          <cell r="J665">
            <v>36</v>
          </cell>
          <cell r="K665" t="str">
            <v>M³</v>
          </cell>
          <cell r="M665">
            <v>19.95</v>
          </cell>
        </row>
        <row r="666">
          <cell r="F666" t="str">
            <v>UNITÁRIO</v>
          </cell>
          <cell r="H666" t="str">
            <v>C. OPERACIONAL</v>
          </cell>
        </row>
        <row r="667">
          <cell r="C667" t="str">
            <v>ÍTEM</v>
          </cell>
          <cell r="D667" t="str">
            <v>E Q U I P A M E N T O</v>
          </cell>
          <cell r="E667" t="str">
            <v>QUANT.</v>
          </cell>
          <cell r="F667" t="str">
            <v>PROD</v>
          </cell>
          <cell r="G667" t="str">
            <v>IMPROD</v>
          </cell>
          <cell r="H667" t="str">
            <v>PROD</v>
          </cell>
          <cell r="I667" t="str">
            <v>IMPROD</v>
          </cell>
          <cell r="J667" t="str">
            <v>CUSTO HORÁRIO</v>
          </cell>
        </row>
        <row r="668">
          <cell r="C668" t="str">
            <v>E010</v>
          </cell>
          <cell r="D668" t="str">
            <v>Carregadeira de Pneus : Caterpillar : 950H -  3,3 m3</v>
          </cell>
          <cell r="E668">
            <v>1</v>
          </cell>
          <cell r="F668">
            <v>0.35</v>
          </cell>
          <cell r="G668">
            <v>0.65</v>
          </cell>
          <cell r="H668">
            <v>180.79</v>
          </cell>
          <cell r="I668">
            <v>22.39</v>
          </cell>
          <cell r="J668">
            <v>77.83</v>
          </cell>
        </row>
        <row r="669">
          <cell r="C669" t="str">
            <v>E203</v>
          </cell>
          <cell r="D669" t="str">
            <v xml:space="preserve">Compressor de Ar : Atlas Copco : XA 360 SD -  762 PCM </v>
          </cell>
          <cell r="E669">
            <v>1</v>
          </cell>
          <cell r="F669">
            <v>1</v>
          </cell>
          <cell r="G669">
            <v>0</v>
          </cell>
          <cell r="H669">
            <v>107</v>
          </cell>
          <cell r="I669">
            <v>17.27</v>
          </cell>
          <cell r="J669">
            <v>107</v>
          </cell>
        </row>
        <row r="670">
          <cell r="C670" t="str">
            <v>E204</v>
          </cell>
          <cell r="D670" t="str">
            <v xml:space="preserve"> Martelete : Atlas Copco : RH658-6L -  perfuratriz manual</v>
          </cell>
          <cell r="E670">
            <v>1</v>
          </cell>
          <cell r="F670">
            <v>1</v>
          </cell>
          <cell r="G670">
            <v>0</v>
          </cell>
          <cell r="H670">
            <v>16.059999999999999</v>
          </cell>
          <cell r="I670">
            <v>15.36</v>
          </cell>
          <cell r="J670">
            <v>16.059999999999999</v>
          </cell>
        </row>
        <row r="671">
          <cell r="C671" t="str">
            <v>E205</v>
          </cell>
          <cell r="D671" t="str">
            <v>Perfuratriz sobre Esteiras : Atlas Copco : ROC 442PC - Crawler Drill</v>
          </cell>
          <cell r="E671">
            <v>1</v>
          </cell>
          <cell r="F671">
            <v>1</v>
          </cell>
          <cell r="G671">
            <v>0</v>
          </cell>
          <cell r="H671">
            <v>55.94</v>
          </cell>
          <cell r="I671">
            <v>17.27</v>
          </cell>
          <cell r="J671">
            <v>55.94</v>
          </cell>
        </row>
        <row r="672">
          <cell r="C672" t="str">
            <v>E433</v>
          </cell>
          <cell r="D672" t="str">
            <v>(*) Caminhão Basculante : Volvo BM : NL-10-320  6x4 -  para rocha  18 t</v>
          </cell>
          <cell r="E672">
            <v>1</v>
          </cell>
          <cell r="F672">
            <v>1</v>
          </cell>
          <cell r="G672">
            <v>0</v>
          </cell>
          <cell r="H672">
            <v>186.3</v>
          </cell>
          <cell r="I672">
            <v>20.47</v>
          </cell>
          <cell r="J672">
            <v>186.3</v>
          </cell>
        </row>
        <row r="673">
          <cell r="D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D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</row>
        <row r="675">
          <cell r="F675" t="str">
            <v>CUSTO HORÁRIO DO EQUIPAMENTO - (A)</v>
          </cell>
          <cell r="J675">
            <v>443.13</v>
          </cell>
        </row>
        <row r="676">
          <cell r="C676" t="str">
            <v>ÍTEM</v>
          </cell>
          <cell r="D676" t="str">
            <v>M Ã O    D E   O B R A</v>
          </cell>
          <cell r="E676" t="str">
            <v>QUANT.</v>
          </cell>
          <cell r="F676" t="str">
            <v>SALÁRIO HORA</v>
          </cell>
          <cell r="J676" t="str">
            <v>CUSTO HORÁRIO</v>
          </cell>
        </row>
        <row r="677">
          <cell r="C677" t="str">
            <v>T512</v>
          </cell>
          <cell r="D677" t="str">
            <v>Encarregado de britagem</v>
          </cell>
          <cell r="E677">
            <v>1</v>
          </cell>
          <cell r="F677">
            <v>44.78</v>
          </cell>
          <cell r="G677" t="e">
            <v>#N/A</v>
          </cell>
          <cell r="H677" t="e">
            <v>#N/A</v>
          </cell>
          <cell r="I677" t="e">
            <v>#N/A</v>
          </cell>
          <cell r="J677">
            <v>44.78</v>
          </cell>
        </row>
        <row r="678">
          <cell r="C678" t="str">
            <v>T601</v>
          </cell>
          <cell r="D678" t="str">
            <v>Blaster</v>
          </cell>
          <cell r="E678">
            <v>1</v>
          </cell>
          <cell r="F678">
            <v>26.23</v>
          </cell>
          <cell r="G678" t="e">
            <v>#N/A</v>
          </cell>
          <cell r="H678" t="e">
            <v>#N/A</v>
          </cell>
          <cell r="I678" t="e">
            <v>#N/A</v>
          </cell>
          <cell r="J678">
            <v>26.23</v>
          </cell>
        </row>
        <row r="679">
          <cell r="C679" t="str">
            <v>T701</v>
          </cell>
          <cell r="D679" t="str">
            <v>Servente</v>
          </cell>
          <cell r="E679">
            <v>1</v>
          </cell>
          <cell r="F679">
            <v>6.99</v>
          </cell>
          <cell r="G679" t="e">
            <v>#N/A</v>
          </cell>
          <cell r="H679" t="e">
            <v>#N/A</v>
          </cell>
          <cell r="I679" t="e">
            <v>#N/A</v>
          </cell>
          <cell r="J679">
            <v>6.99</v>
          </cell>
        </row>
        <row r="680"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 t="str">
            <v>CUSTO HORÁRIO DE MÃO DE OBRA - (B)</v>
          </cell>
          <cell r="J682">
            <v>78</v>
          </cell>
        </row>
        <row r="683">
          <cell r="F683" t="str">
            <v>FERRAMENTAS</v>
          </cell>
          <cell r="H683">
            <v>0.15509999999999999</v>
          </cell>
          <cell r="J683">
            <v>12.09</v>
          </cell>
        </row>
        <row r="684">
          <cell r="F684" t="str">
            <v>CUSTO HORÁRIO TOTAL - (A + B)</v>
          </cell>
          <cell r="J684">
            <v>533.22</v>
          </cell>
        </row>
        <row r="685">
          <cell r="F685" t="str">
            <v>CUSTO UNITÁRIO DE EXECUÇÃO - (D)</v>
          </cell>
          <cell r="J685">
            <v>14.81</v>
          </cell>
        </row>
        <row r="686">
          <cell r="C686" t="str">
            <v>ÍTEM</v>
          </cell>
          <cell r="D686" t="str">
            <v>M A T E R I A L</v>
          </cell>
          <cell r="E686" t="str">
            <v>UNID</v>
          </cell>
          <cell r="F686" t="str">
            <v>CONSUMO</v>
          </cell>
          <cell r="H686" t="str">
            <v xml:space="preserve"> PREÇO UNITÁRIO</v>
          </cell>
          <cell r="J686" t="str">
            <v>CUSTO UNITÁRIO</v>
          </cell>
        </row>
        <row r="687">
          <cell r="C687" t="str">
            <v>M326</v>
          </cell>
          <cell r="D687" t="str">
            <v>Série de brocas S-12 D=22 mm</v>
          </cell>
          <cell r="E687" t="str">
            <v>un</v>
          </cell>
          <cell r="F687">
            <v>8.0000000000000004E-4</v>
          </cell>
          <cell r="H687">
            <v>524.01</v>
          </cell>
          <cell r="J687">
            <v>0.41</v>
          </cell>
        </row>
        <row r="688">
          <cell r="C688" t="str">
            <v>M501</v>
          </cell>
          <cell r="D688" t="str">
            <v>Dinamite a 60% (gelatina especial)</v>
          </cell>
          <cell r="E688" t="str">
            <v>kg</v>
          </cell>
          <cell r="F688">
            <v>0.42</v>
          </cell>
          <cell r="H688">
            <v>3.3</v>
          </cell>
          <cell r="J688">
            <v>1.38</v>
          </cell>
        </row>
        <row r="689">
          <cell r="C689" t="str">
            <v>M503</v>
          </cell>
          <cell r="D689" t="str">
            <v>Espoleta comum n. 8</v>
          </cell>
          <cell r="E689" t="str">
            <v>un</v>
          </cell>
          <cell r="F689">
            <v>1.2999999999999999E-2</v>
          </cell>
          <cell r="H689">
            <v>0.8</v>
          </cell>
          <cell r="J689">
            <v>0.01</v>
          </cell>
        </row>
        <row r="690">
          <cell r="C690" t="str">
            <v>M505</v>
          </cell>
          <cell r="D690" t="str">
            <v>Cordel detonante NP 10</v>
          </cell>
          <cell r="E690" t="str">
            <v>m</v>
          </cell>
          <cell r="F690">
            <v>0.8</v>
          </cell>
          <cell r="H690">
            <v>0.72</v>
          </cell>
          <cell r="J690">
            <v>0.56999999999999995</v>
          </cell>
        </row>
        <row r="691">
          <cell r="C691" t="str">
            <v>M507</v>
          </cell>
          <cell r="D691" t="str">
            <v>Retardador de cordel</v>
          </cell>
          <cell r="E691" t="str">
            <v>un</v>
          </cell>
          <cell r="F691">
            <v>0.04</v>
          </cell>
          <cell r="H691">
            <v>10</v>
          </cell>
          <cell r="J691">
            <v>0.4</v>
          </cell>
        </row>
        <row r="692">
          <cell r="C692" t="str">
            <v>M508</v>
          </cell>
          <cell r="D692" t="str">
            <v>Estopim</v>
          </cell>
          <cell r="E692" t="str">
            <v>m</v>
          </cell>
          <cell r="F692">
            <v>2.5000000000000001E-2</v>
          </cell>
          <cell r="H692">
            <v>0.8</v>
          </cell>
          <cell r="J692">
            <v>0.02</v>
          </cell>
        </row>
        <row r="693">
          <cell r="C693" t="str">
            <v>M945</v>
          </cell>
          <cell r="D693" t="str">
            <v>Haste para perfuratriz de esteira</v>
          </cell>
          <cell r="E693" t="str">
            <v>un</v>
          </cell>
          <cell r="F693">
            <v>1E-3</v>
          </cell>
          <cell r="H693">
            <v>486</v>
          </cell>
          <cell r="J693">
            <v>0.48</v>
          </cell>
        </row>
        <row r="694">
          <cell r="C694" t="str">
            <v>M946</v>
          </cell>
          <cell r="D694" t="str">
            <v>Luva para perfuratriz de esteira</v>
          </cell>
          <cell r="E694" t="str">
            <v>un</v>
          </cell>
          <cell r="F694">
            <v>1E-3</v>
          </cell>
          <cell r="H694">
            <v>223.7</v>
          </cell>
          <cell r="J694">
            <v>0.22</v>
          </cell>
        </row>
        <row r="695">
          <cell r="C695" t="str">
            <v>M947</v>
          </cell>
          <cell r="D695" t="str">
            <v>Punho para perfuratriz de esteira</v>
          </cell>
          <cell r="E695" t="str">
            <v>un</v>
          </cell>
          <cell r="F695">
            <v>8.0000000000000004E-4</v>
          </cell>
          <cell r="H695">
            <v>576</v>
          </cell>
          <cell r="J695">
            <v>0.46</v>
          </cell>
        </row>
        <row r="696">
          <cell r="C696" t="str">
            <v>M948</v>
          </cell>
          <cell r="D696" t="str">
            <v>Coroa para perfuratriz de esteira</v>
          </cell>
          <cell r="E696" t="str">
            <v>un</v>
          </cell>
          <cell r="F696">
            <v>6.9999999999999999E-4</v>
          </cell>
          <cell r="H696">
            <v>706</v>
          </cell>
          <cell r="J696">
            <v>0.49</v>
          </cell>
        </row>
        <row r="697">
          <cell r="C697" t="str">
            <v>M980</v>
          </cell>
          <cell r="D697" t="str">
            <v>Indenização de jazida</v>
          </cell>
          <cell r="E697" t="str">
            <v>m3</v>
          </cell>
          <cell r="F697">
            <v>1</v>
          </cell>
          <cell r="H697">
            <v>0.01</v>
          </cell>
          <cell r="J697">
            <v>0.01</v>
          </cell>
        </row>
        <row r="698">
          <cell r="D698">
            <v>0</v>
          </cell>
          <cell r="E698">
            <v>0</v>
          </cell>
          <cell r="H698">
            <v>0</v>
          </cell>
          <cell r="J698">
            <v>0</v>
          </cell>
        </row>
        <row r="699">
          <cell r="F699" t="str">
            <v>CUSTO TOTAL DE MATERIAL - (E)</v>
          </cell>
          <cell r="J699">
            <v>4.45</v>
          </cell>
        </row>
        <row r="700">
          <cell r="C700" t="str">
            <v>CODIGO</v>
          </cell>
          <cell r="D700" t="str">
            <v>ATIVIDADES AUXILIARES</v>
          </cell>
          <cell r="E700" t="str">
            <v>UNID</v>
          </cell>
          <cell r="F700" t="str">
            <v>QUANTIDADE</v>
          </cell>
          <cell r="H700" t="str">
            <v xml:space="preserve"> PREÇO UNITÁRIO</v>
          </cell>
          <cell r="J700" t="str">
            <v>CUSTO UNITÁRIO</v>
          </cell>
        </row>
        <row r="701">
          <cell r="C701" t="str">
            <v>1 A 01 100 01</v>
          </cell>
          <cell r="D701" t="str">
            <v>Limpeza camada vegetal em jazida com expurgo lateral (construção e restauração)</v>
          </cell>
          <cell r="E701" t="str">
            <v>m²</v>
          </cell>
          <cell r="F701">
            <v>0.7</v>
          </cell>
          <cell r="H701">
            <v>0.39</v>
          </cell>
          <cell r="J701">
            <v>0.27</v>
          </cell>
        </row>
        <row r="702">
          <cell r="C702" t="str">
            <v>1 A 01 105 01</v>
          </cell>
          <cell r="D702" t="str">
            <v>Expurgo de jazida (construção e restauração)</v>
          </cell>
          <cell r="E702" t="str">
            <v>m³</v>
          </cell>
          <cell r="F702">
            <v>0.2</v>
          </cell>
          <cell r="H702">
            <v>2.12</v>
          </cell>
          <cell r="J702">
            <v>0.42</v>
          </cell>
        </row>
        <row r="703">
          <cell r="D703">
            <v>0</v>
          </cell>
          <cell r="E703">
            <v>0</v>
          </cell>
          <cell r="H703">
            <v>0</v>
          </cell>
          <cell r="J703">
            <v>0</v>
          </cell>
        </row>
        <row r="704">
          <cell r="D704">
            <v>0</v>
          </cell>
          <cell r="E704">
            <v>0</v>
          </cell>
          <cell r="H704">
            <v>0</v>
          </cell>
          <cell r="J704">
            <v>0</v>
          </cell>
        </row>
        <row r="705">
          <cell r="D705">
            <v>0</v>
          </cell>
          <cell r="E705">
            <v>0</v>
          </cell>
          <cell r="H705">
            <v>0</v>
          </cell>
          <cell r="J705">
            <v>0</v>
          </cell>
        </row>
        <row r="706">
          <cell r="C706" t="str">
            <v>OBSERVAÇÕES:</v>
          </cell>
          <cell r="F706" t="str">
            <v>CUSTO ATIVIDADES AUXILIARES - (F)</v>
          </cell>
          <cell r="J706">
            <v>0.69</v>
          </cell>
        </row>
        <row r="707">
          <cell r="F707" t="str">
            <v>CUSTO UNITÁRIO DIRETO TOTAL</v>
          </cell>
          <cell r="J707">
            <v>19.95</v>
          </cell>
        </row>
        <row r="708">
          <cell r="F708" t="str">
            <v xml:space="preserve">BONIFICAÇÃO </v>
          </cell>
          <cell r="H708">
            <v>0</v>
          </cell>
          <cell r="J708">
            <v>0</v>
          </cell>
        </row>
        <row r="709">
          <cell r="F709" t="str">
            <v>PREÇO UNITÁRIO  TOTAL</v>
          </cell>
          <cell r="J709">
            <v>19.95</v>
          </cell>
        </row>
        <row r="713">
          <cell r="A713" t="str">
            <v>1 A 01 150 02</v>
          </cell>
          <cell r="C713" t="str">
            <v>SERVIÇO:</v>
          </cell>
          <cell r="D713" t="str">
            <v>Rocha para britagem com perfuratriz manual</v>
          </cell>
          <cell r="F713" t="str">
            <v>PRODUÇÃO DA EQUIPE - (C):</v>
          </cell>
          <cell r="J713">
            <v>22</v>
          </cell>
          <cell r="K713" t="str">
            <v>M³</v>
          </cell>
          <cell r="M713">
            <v>24.02</v>
          </cell>
        </row>
        <row r="714">
          <cell r="F714" t="str">
            <v>UNITÁRIO</v>
          </cell>
          <cell r="H714" t="str">
            <v>C. OPERACIONAL</v>
          </cell>
        </row>
        <row r="715">
          <cell r="C715" t="str">
            <v>ÍTEM</v>
          </cell>
          <cell r="D715" t="str">
            <v>E Q U I P A M E N T O</v>
          </cell>
          <cell r="E715" t="str">
            <v>QUANT.</v>
          </cell>
          <cell r="F715" t="str">
            <v>PROD</v>
          </cell>
          <cell r="G715" t="str">
            <v>IMPROD</v>
          </cell>
          <cell r="H715" t="str">
            <v>PROD</v>
          </cell>
          <cell r="I715" t="str">
            <v>IMPROD</v>
          </cell>
          <cell r="J715" t="str">
            <v>CUSTO HORÁRIO</v>
          </cell>
        </row>
        <row r="716">
          <cell r="C716" t="str">
            <v>E016</v>
          </cell>
          <cell r="D716" t="str">
            <v>Carregadeira de Pneus : Case : W-20 -  1,70 m3</v>
          </cell>
          <cell r="E716">
            <v>1</v>
          </cell>
          <cell r="F716">
            <v>0.51</v>
          </cell>
          <cell r="G716">
            <v>0.49</v>
          </cell>
          <cell r="H716">
            <v>112.51</v>
          </cell>
          <cell r="I716">
            <v>22.39</v>
          </cell>
          <cell r="J716">
            <v>68.349999999999994</v>
          </cell>
        </row>
        <row r="717">
          <cell r="C717" t="str">
            <v>E204</v>
          </cell>
          <cell r="D717" t="str">
            <v xml:space="preserve"> Martelete : Atlas Copco : RH658-6L -  perfuratriz manual</v>
          </cell>
          <cell r="E717">
            <v>4</v>
          </cell>
          <cell r="F717">
            <v>1</v>
          </cell>
          <cell r="G717">
            <v>0</v>
          </cell>
          <cell r="H717">
            <v>16.059999999999999</v>
          </cell>
          <cell r="I717">
            <v>15.36</v>
          </cell>
          <cell r="J717">
            <v>64.239999999999995</v>
          </cell>
        </row>
        <row r="718">
          <cell r="C718" t="str">
            <v>E223</v>
          </cell>
          <cell r="D718" t="str">
            <v xml:space="preserve">Compressor de Ar : Atlas Copco : XATS 176 - 360 PCM </v>
          </cell>
          <cell r="E718">
            <v>1</v>
          </cell>
          <cell r="F718">
            <v>1</v>
          </cell>
          <cell r="G718">
            <v>0</v>
          </cell>
          <cell r="H718">
            <v>64.77</v>
          </cell>
          <cell r="I718">
            <v>17.27</v>
          </cell>
          <cell r="J718">
            <v>64.77</v>
          </cell>
        </row>
        <row r="719">
          <cell r="C719" t="str">
            <v>E405</v>
          </cell>
          <cell r="D719" t="str">
            <v>Caminhão Basculante : Mercedes Benz : 2423 K - p/ rocha 8 m3 - 13 t</v>
          </cell>
          <cell r="E719">
            <v>1</v>
          </cell>
          <cell r="F719">
            <v>0.92</v>
          </cell>
          <cell r="G719">
            <v>0.08</v>
          </cell>
          <cell r="H719">
            <v>128.63</v>
          </cell>
          <cell r="I719">
            <v>20.47</v>
          </cell>
          <cell r="J719">
            <v>119.97</v>
          </cell>
        </row>
        <row r="720">
          <cell r="D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</row>
        <row r="721">
          <cell r="D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D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 t="str">
            <v>CUSTO HORÁRIO DO EQUIPAMENTO - (A)</v>
          </cell>
          <cell r="J723">
            <v>317.33</v>
          </cell>
        </row>
        <row r="724">
          <cell r="C724" t="str">
            <v>ÍTEM</v>
          </cell>
          <cell r="D724" t="str">
            <v>M Ã O    D E   O B R A</v>
          </cell>
          <cell r="E724" t="str">
            <v>QUANT.</v>
          </cell>
          <cell r="F724" t="str">
            <v>SALÁRIO HORA</v>
          </cell>
          <cell r="J724" t="str">
            <v>CUSTO HORÁRIO</v>
          </cell>
        </row>
        <row r="725">
          <cell r="C725" t="str">
            <v>T512</v>
          </cell>
          <cell r="D725" t="str">
            <v>Encarregado de britagem</v>
          </cell>
          <cell r="E725">
            <v>1</v>
          </cell>
          <cell r="F725">
            <v>44.78</v>
          </cell>
          <cell r="G725" t="e">
            <v>#N/A</v>
          </cell>
          <cell r="H725" t="e">
            <v>#N/A</v>
          </cell>
          <cell r="I725" t="e">
            <v>#N/A</v>
          </cell>
          <cell r="J725">
            <v>44.78</v>
          </cell>
        </row>
        <row r="726">
          <cell r="C726" t="str">
            <v>T601</v>
          </cell>
          <cell r="D726" t="str">
            <v>Blaster</v>
          </cell>
          <cell r="E726">
            <v>1</v>
          </cell>
          <cell r="F726">
            <v>26.23</v>
          </cell>
          <cell r="G726" t="e">
            <v>#N/A</v>
          </cell>
          <cell r="H726" t="e">
            <v>#N/A</v>
          </cell>
          <cell r="I726" t="e">
            <v>#N/A</v>
          </cell>
          <cell r="J726">
            <v>26.23</v>
          </cell>
        </row>
        <row r="727">
          <cell r="C727" t="str">
            <v>T701</v>
          </cell>
          <cell r="D727" t="str">
            <v>Servente</v>
          </cell>
          <cell r="E727">
            <v>1</v>
          </cell>
          <cell r="F727">
            <v>6.99</v>
          </cell>
          <cell r="G727" t="e">
            <v>#N/A</v>
          </cell>
          <cell r="H727" t="e">
            <v>#N/A</v>
          </cell>
          <cell r="I727" t="e">
            <v>#N/A</v>
          </cell>
          <cell r="J727">
            <v>6.99</v>
          </cell>
        </row>
        <row r="728"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</row>
        <row r="729"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 t="str">
            <v>CUSTO HORÁRIO DE MÃO DE OBRA - (B)</v>
          </cell>
          <cell r="J730">
            <v>78</v>
          </cell>
        </row>
        <row r="731">
          <cell r="F731" t="str">
            <v>FERRAMENTAS</v>
          </cell>
          <cell r="H731">
            <v>0.2051</v>
          </cell>
          <cell r="J731">
            <v>15.99</v>
          </cell>
        </row>
        <row r="732">
          <cell r="F732" t="str">
            <v>CUSTO HORÁRIO TOTAL - (A + B)</v>
          </cell>
          <cell r="J732">
            <v>411.32</v>
          </cell>
        </row>
        <row r="733">
          <cell r="F733" t="str">
            <v>CUSTO UNITÁRIO DE EXECUÇÃO - (D)</v>
          </cell>
          <cell r="J733">
            <v>18.690000000000001</v>
          </cell>
        </row>
        <row r="734">
          <cell r="C734" t="str">
            <v>ÍTEM</v>
          </cell>
          <cell r="D734" t="str">
            <v>M A T E R I A L</v>
          </cell>
          <cell r="E734" t="str">
            <v>UNID</v>
          </cell>
          <cell r="F734" t="str">
            <v>CONSUMO</v>
          </cell>
          <cell r="H734" t="str">
            <v xml:space="preserve"> PREÇO UNITÁRIO</v>
          </cell>
          <cell r="J734" t="str">
            <v>CUSTO UNITÁRIO</v>
          </cell>
        </row>
        <row r="735">
          <cell r="C735" t="str">
            <v>M326</v>
          </cell>
          <cell r="D735" t="str">
            <v>Série de brocas S-12 D=22 mm</v>
          </cell>
          <cell r="E735" t="str">
            <v>un</v>
          </cell>
          <cell r="F735">
            <v>3.0000000000000001E-3</v>
          </cell>
          <cell r="H735">
            <v>524.01</v>
          </cell>
          <cell r="J735">
            <v>1.57</v>
          </cell>
        </row>
        <row r="736">
          <cell r="C736" t="str">
            <v>M501</v>
          </cell>
          <cell r="D736" t="str">
            <v>Dinamite a 60% (gelatina especial)</v>
          </cell>
          <cell r="E736" t="str">
            <v>kg</v>
          </cell>
          <cell r="F736">
            <v>0.42</v>
          </cell>
          <cell r="H736">
            <v>3.3</v>
          </cell>
          <cell r="J736">
            <v>1.38</v>
          </cell>
        </row>
        <row r="737">
          <cell r="C737" t="str">
            <v>M503</v>
          </cell>
          <cell r="D737" t="str">
            <v>Espoleta comum n. 8</v>
          </cell>
          <cell r="E737" t="str">
            <v>un</v>
          </cell>
          <cell r="F737">
            <v>1.2999999999999999E-2</v>
          </cell>
          <cell r="H737">
            <v>0.8</v>
          </cell>
          <cell r="J737">
            <v>0.01</v>
          </cell>
        </row>
        <row r="738">
          <cell r="C738" t="str">
            <v>M505</v>
          </cell>
          <cell r="D738" t="str">
            <v>Cordel detonante NP 10</v>
          </cell>
          <cell r="E738" t="str">
            <v>m</v>
          </cell>
          <cell r="F738">
            <v>0.8</v>
          </cell>
          <cell r="H738">
            <v>0.72</v>
          </cell>
          <cell r="J738">
            <v>0.56999999999999995</v>
          </cell>
        </row>
        <row r="739">
          <cell r="C739" t="str">
            <v>M507</v>
          </cell>
          <cell r="D739" t="str">
            <v>Retardador de cordel</v>
          </cell>
          <cell r="E739" t="str">
            <v>un</v>
          </cell>
          <cell r="F739">
            <v>0.04</v>
          </cell>
          <cell r="H739">
            <v>10</v>
          </cell>
          <cell r="J739">
            <v>0.4</v>
          </cell>
        </row>
        <row r="740">
          <cell r="C740" t="str">
            <v>M508</v>
          </cell>
          <cell r="D740" t="str">
            <v>Estopim</v>
          </cell>
          <cell r="E740" t="str">
            <v>m</v>
          </cell>
          <cell r="F740">
            <v>2.5000000000000001E-2</v>
          </cell>
          <cell r="H740">
            <v>0.8</v>
          </cell>
          <cell r="J740">
            <v>0.02</v>
          </cell>
        </row>
        <row r="741">
          <cell r="C741" t="str">
            <v>M980</v>
          </cell>
          <cell r="D741" t="str">
            <v>Indenização de jazida</v>
          </cell>
          <cell r="E741" t="str">
            <v>m3</v>
          </cell>
          <cell r="F741">
            <v>1</v>
          </cell>
          <cell r="H741">
            <v>0.01</v>
          </cell>
          <cell r="J741">
            <v>0.01</v>
          </cell>
        </row>
        <row r="742">
          <cell r="D742">
            <v>0</v>
          </cell>
          <cell r="E742">
            <v>0</v>
          </cell>
          <cell r="H742">
            <v>0</v>
          </cell>
          <cell r="J742">
            <v>0</v>
          </cell>
        </row>
        <row r="743">
          <cell r="D743">
            <v>0</v>
          </cell>
          <cell r="E743">
            <v>0</v>
          </cell>
          <cell r="H743">
            <v>0</v>
          </cell>
          <cell r="J743">
            <v>0</v>
          </cell>
        </row>
        <row r="744">
          <cell r="F744" t="str">
            <v>CUSTO TOTAL DE MATERIAL - (E)</v>
          </cell>
          <cell r="J744">
            <v>3.96</v>
          </cell>
        </row>
        <row r="745">
          <cell r="C745" t="str">
            <v>CODIGO</v>
          </cell>
          <cell r="D745" t="str">
            <v>ATIVIDADES AUXILIARES</v>
          </cell>
          <cell r="E745" t="str">
            <v>UNID</v>
          </cell>
          <cell r="F745" t="str">
            <v>QUANTIDADE</v>
          </cell>
          <cell r="H745" t="str">
            <v xml:space="preserve"> PREÇO UNITÁRIO</v>
          </cell>
          <cell r="J745" t="str">
            <v>CUSTO UNITÁRIO</v>
          </cell>
        </row>
        <row r="746">
          <cell r="C746" t="str">
            <v>1 A 01 100 02</v>
          </cell>
          <cell r="D746" t="str">
            <v>Limpeza de camada vegetal em jazida (conservação)</v>
          </cell>
          <cell r="E746" t="str">
            <v>m²</v>
          </cell>
          <cell r="F746">
            <v>0.7</v>
          </cell>
          <cell r="H746">
            <v>0.77</v>
          </cell>
          <cell r="J746">
            <v>0.53</v>
          </cell>
        </row>
        <row r="747">
          <cell r="C747" t="str">
            <v>1 A 01 105 02</v>
          </cell>
          <cell r="D747" t="str">
            <v>Expurgo de jazida (conservação)</v>
          </cell>
          <cell r="E747" t="str">
            <v>m³</v>
          </cell>
          <cell r="F747">
            <v>0.2</v>
          </cell>
          <cell r="H747">
            <v>4.2</v>
          </cell>
          <cell r="J747">
            <v>0.84</v>
          </cell>
        </row>
        <row r="748">
          <cell r="D748">
            <v>0</v>
          </cell>
          <cell r="E748">
            <v>0</v>
          </cell>
          <cell r="H748">
            <v>0</v>
          </cell>
          <cell r="J748">
            <v>0</v>
          </cell>
        </row>
        <row r="749">
          <cell r="D749">
            <v>0</v>
          </cell>
          <cell r="E749">
            <v>0</v>
          </cell>
          <cell r="H749">
            <v>0</v>
          </cell>
          <cell r="J749">
            <v>0</v>
          </cell>
        </row>
        <row r="750">
          <cell r="D750">
            <v>0</v>
          </cell>
          <cell r="E750">
            <v>0</v>
          </cell>
          <cell r="H750">
            <v>0</v>
          </cell>
          <cell r="J750">
            <v>0</v>
          </cell>
        </row>
        <row r="751">
          <cell r="C751" t="str">
            <v>OBSERVAÇÕES:</v>
          </cell>
          <cell r="F751" t="str">
            <v>CUSTO ATIVIDADES AUXILIARES - (F)</v>
          </cell>
          <cell r="J751">
            <v>1.37</v>
          </cell>
        </row>
        <row r="752">
          <cell r="F752" t="str">
            <v>CUSTO UNITÁRIO DIRETO TOTAL</v>
          </cell>
          <cell r="J752">
            <v>24.02</v>
          </cell>
        </row>
        <row r="753">
          <cell r="F753" t="str">
            <v xml:space="preserve">BONIFICAÇÃO </v>
          </cell>
          <cell r="H753">
            <v>0</v>
          </cell>
          <cell r="J753">
            <v>0</v>
          </cell>
        </row>
        <row r="754">
          <cell r="F754" t="str">
            <v>PREÇO UNITÁRIO  TOTAL</v>
          </cell>
          <cell r="J754">
            <v>24.02</v>
          </cell>
        </row>
        <row r="758">
          <cell r="A758" t="str">
            <v>1 A 01 155 01</v>
          </cell>
          <cell r="C758" t="str">
            <v>SERVIÇO:</v>
          </cell>
          <cell r="D758" t="str">
            <v>Rachão e pedra-de-mão produzidos - (construção e restauração).</v>
          </cell>
          <cell r="F758" t="str">
            <v>PRODUÇÃO DA EQUIPE - (C):</v>
          </cell>
          <cell r="J758">
            <v>66</v>
          </cell>
          <cell r="K758" t="str">
            <v>m³</v>
          </cell>
          <cell r="M758">
            <v>19.53</v>
          </cell>
        </row>
        <row r="759">
          <cell r="F759" t="str">
            <v>UNITÁRIO</v>
          </cell>
          <cell r="H759" t="str">
            <v>C. OPERACIONAL</v>
          </cell>
        </row>
        <row r="760">
          <cell r="C760" t="str">
            <v>ÍTEM</v>
          </cell>
          <cell r="D760" t="str">
            <v>E Q U I P A M E N T O</v>
          </cell>
          <cell r="E760" t="str">
            <v>QUANT.</v>
          </cell>
          <cell r="F760" t="str">
            <v>PROD</v>
          </cell>
          <cell r="G760" t="str">
            <v>IMPROD</v>
          </cell>
          <cell r="H760" t="str">
            <v>PROD</v>
          </cell>
          <cell r="I760" t="str">
            <v>IMPROD</v>
          </cell>
          <cell r="J760" t="str">
            <v>CUSTO HORÁRIO</v>
          </cell>
        </row>
        <row r="761">
          <cell r="C761" t="str">
            <v>E010</v>
          </cell>
          <cell r="D761" t="str">
            <v>Carregadeira de Pneus : Caterpillar : 950H -  3,3 m3</v>
          </cell>
          <cell r="E761">
            <v>1</v>
          </cell>
          <cell r="F761">
            <v>0.24</v>
          </cell>
          <cell r="G761">
            <v>0.76</v>
          </cell>
          <cell r="H761">
            <v>180.79</v>
          </cell>
          <cell r="I761">
            <v>22.39</v>
          </cell>
          <cell r="J761">
            <v>60.4</v>
          </cell>
        </row>
        <row r="762">
          <cell r="C762" t="str">
            <v>E226</v>
          </cell>
          <cell r="D762" t="str">
            <v>Conjunto de Britagem - p/ rachão : FAÇO : - 80 m3/h p/ produção de rachão</v>
          </cell>
          <cell r="E762">
            <v>1</v>
          </cell>
          <cell r="F762">
            <v>1</v>
          </cell>
          <cell r="G762">
            <v>0</v>
          </cell>
          <cell r="H762">
            <v>189.82</v>
          </cell>
          <cell r="I762">
            <v>22.39</v>
          </cell>
          <cell r="J762">
            <v>189.82</v>
          </cell>
        </row>
        <row r="763">
          <cell r="C763" t="str">
            <v>E504</v>
          </cell>
          <cell r="D763" t="str">
            <v xml:space="preserve">Grupo Gerador : Heimer : GEHMB-360 - 288 KVA </v>
          </cell>
          <cell r="E763">
            <v>1</v>
          </cell>
          <cell r="F763">
            <v>1</v>
          </cell>
          <cell r="G763">
            <v>0</v>
          </cell>
          <cell r="H763">
            <v>124.91</v>
          </cell>
          <cell r="I763">
            <v>17.27</v>
          </cell>
          <cell r="J763">
            <v>124.91</v>
          </cell>
        </row>
        <row r="764">
          <cell r="D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D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</row>
        <row r="766">
          <cell r="D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D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</row>
        <row r="768">
          <cell r="F768" t="str">
            <v>CUSTO HORÁRIO DO EQUIPAMENTO - (A)</v>
          </cell>
          <cell r="J768">
            <v>375.13</v>
          </cell>
        </row>
        <row r="769">
          <cell r="C769" t="str">
            <v>ÍTEM</v>
          </cell>
          <cell r="D769" t="str">
            <v>M Ã O    D E   O B R A</v>
          </cell>
          <cell r="E769" t="str">
            <v>QUANT.</v>
          </cell>
          <cell r="F769" t="str">
            <v>SALÁRIO HORA</v>
          </cell>
          <cell r="J769" t="str">
            <v>CUSTO HORÁRIO</v>
          </cell>
        </row>
        <row r="770">
          <cell r="C770" t="str">
            <v>T512</v>
          </cell>
          <cell r="D770" t="str">
            <v>Encarregado de britagem</v>
          </cell>
          <cell r="E770">
            <v>1</v>
          </cell>
          <cell r="F770">
            <v>44.78</v>
          </cell>
          <cell r="G770" t="e">
            <v>#N/A</v>
          </cell>
          <cell r="H770" t="e">
            <v>#N/A</v>
          </cell>
          <cell r="I770" t="e">
            <v>#N/A</v>
          </cell>
          <cell r="J770">
            <v>44.78</v>
          </cell>
        </row>
        <row r="771">
          <cell r="C771" t="str">
            <v>T701</v>
          </cell>
          <cell r="D771" t="str">
            <v>Servente</v>
          </cell>
          <cell r="E771">
            <v>8</v>
          </cell>
          <cell r="F771">
            <v>6.99</v>
          </cell>
          <cell r="G771" t="e">
            <v>#N/A</v>
          </cell>
          <cell r="H771" t="e">
            <v>#N/A</v>
          </cell>
          <cell r="I771" t="e">
            <v>#N/A</v>
          </cell>
          <cell r="J771">
            <v>55.92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 t="str">
            <v>CUSTO HORÁRIO DE MÃO DE OBRA - (B)</v>
          </cell>
          <cell r="J775">
            <v>100.7</v>
          </cell>
        </row>
        <row r="776">
          <cell r="F776" t="str">
            <v>FERRAMENTAS</v>
          </cell>
          <cell r="H776">
            <v>0.2051</v>
          </cell>
          <cell r="J776">
            <v>20.65</v>
          </cell>
        </row>
        <row r="777">
          <cell r="F777" t="str">
            <v>CUSTO HORÁRIO TOTAL - (A + B)</v>
          </cell>
          <cell r="J777">
            <v>496.48</v>
          </cell>
        </row>
        <row r="778">
          <cell r="F778" t="str">
            <v>CUSTO UNITÁRIO DE EXECUÇÃO - (D)</v>
          </cell>
          <cell r="J778">
            <v>7.52</v>
          </cell>
        </row>
        <row r="779">
          <cell r="C779" t="str">
            <v>ÍTEM</v>
          </cell>
          <cell r="D779" t="str">
            <v>M A T E R I A L</v>
          </cell>
          <cell r="E779" t="str">
            <v>UNID</v>
          </cell>
          <cell r="F779" t="str">
            <v>CONSUMO</v>
          </cell>
          <cell r="H779" t="str">
            <v xml:space="preserve"> PREÇO UNITÁRIO</v>
          </cell>
          <cell r="J779" t="str">
            <v>CUSTO UNITÁRIO</v>
          </cell>
        </row>
        <row r="780">
          <cell r="D780">
            <v>0</v>
          </cell>
          <cell r="E780">
            <v>0</v>
          </cell>
          <cell r="H780">
            <v>0</v>
          </cell>
          <cell r="I780">
            <v>0</v>
          </cell>
        </row>
        <row r="781">
          <cell r="D781">
            <v>0</v>
          </cell>
          <cell r="E781">
            <v>0</v>
          </cell>
          <cell r="J781">
            <v>0</v>
          </cell>
        </row>
        <row r="782">
          <cell r="D782">
            <v>0</v>
          </cell>
          <cell r="E782">
            <v>0</v>
          </cell>
          <cell r="J782">
            <v>0</v>
          </cell>
        </row>
        <row r="783">
          <cell r="D783">
            <v>0</v>
          </cell>
          <cell r="E783">
            <v>0</v>
          </cell>
          <cell r="J783">
            <v>0</v>
          </cell>
        </row>
        <row r="784">
          <cell r="D784">
            <v>0</v>
          </cell>
          <cell r="E784">
            <v>0</v>
          </cell>
          <cell r="J784">
            <v>0</v>
          </cell>
        </row>
        <row r="785">
          <cell r="F785" t="str">
            <v>CUSTO TOTAL DE MATERIAL - (E)</v>
          </cell>
          <cell r="J785">
            <v>0</v>
          </cell>
        </row>
        <row r="786">
          <cell r="C786" t="str">
            <v>CODIGO</v>
          </cell>
          <cell r="D786" t="str">
            <v>ATIVIDADES AUXILIARES</v>
          </cell>
          <cell r="E786" t="str">
            <v>UNID</v>
          </cell>
          <cell r="F786" t="str">
            <v>QUANTIDADE</v>
          </cell>
          <cell r="H786" t="str">
            <v xml:space="preserve"> PREÇO UNITÁRIO</v>
          </cell>
          <cell r="J786" t="str">
            <v>CUSTO UNITÁRIO</v>
          </cell>
        </row>
        <row r="787">
          <cell r="C787" t="str">
            <v>1 A 00 964 00</v>
          </cell>
          <cell r="D787" t="str">
            <v>Peças de desgaste britador produção de rachão</v>
          </cell>
          <cell r="E787" t="str">
            <v>cjh</v>
          </cell>
          <cell r="F787">
            <v>1.52E-2</v>
          </cell>
          <cell r="H787">
            <v>42.6</v>
          </cell>
          <cell r="J787">
            <v>0.64</v>
          </cell>
        </row>
        <row r="788">
          <cell r="C788" t="str">
            <v>1 A 01 150 01</v>
          </cell>
          <cell r="D788" t="str">
            <v>Rocha para britagem com perfuratriz sobre esteira</v>
          </cell>
          <cell r="E788" t="str">
            <v>M³</v>
          </cell>
          <cell r="F788">
            <v>0.56999999999999995</v>
          </cell>
          <cell r="H788">
            <v>19.95</v>
          </cell>
          <cell r="J788">
            <v>11.37</v>
          </cell>
        </row>
        <row r="789">
          <cell r="D789">
            <v>0</v>
          </cell>
          <cell r="E789">
            <v>0</v>
          </cell>
          <cell r="H789">
            <v>0</v>
          </cell>
          <cell r="J789">
            <v>0</v>
          </cell>
        </row>
        <row r="790">
          <cell r="D790">
            <v>0</v>
          </cell>
          <cell r="E790">
            <v>0</v>
          </cell>
          <cell r="H790">
            <v>0</v>
          </cell>
          <cell r="J790">
            <v>0</v>
          </cell>
        </row>
        <row r="791">
          <cell r="D791">
            <v>0</v>
          </cell>
          <cell r="E791">
            <v>0</v>
          </cell>
          <cell r="H791">
            <v>0</v>
          </cell>
          <cell r="J791">
            <v>0</v>
          </cell>
        </row>
        <row r="792">
          <cell r="C792" t="str">
            <v>OBSERVAÇÕES:</v>
          </cell>
          <cell r="F792" t="str">
            <v>CUSTO ATIVIDADES AUXILIARES - (F)</v>
          </cell>
          <cell r="J792">
            <v>12.01</v>
          </cell>
        </row>
        <row r="793">
          <cell r="F793" t="str">
            <v>CUSTO UNITÁRIO DIRETO TOTAL</v>
          </cell>
          <cell r="J793">
            <v>19.53</v>
          </cell>
        </row>
        <row r="794">
          <cell r="F794" t="str">
            <v xml:space="preserve">BONIFICAÇÃO </v>
          </cell>
          <cell r="H794">
            <v>0</v>
          </cell>
          <cell r="J794">
            <v>0</v>
          </cell>
        </row>
        <row r="795">
          <cell r="F795" t="str">
            <v>PREÇO UNITÁRIO  TOTAL</v>
          </cell>
          <cell r="J795">
            <v>19.53</v>
          </cell>
        </row>
        <row r="799">
          <cell r="A799" t="str">
            <v>1 A 01 155 51</v>
          </cell>
          <cell r="C799" t="str">
            <v>SERVIÇO:</v>
          </cell>
          <cell r="D799" t="str">
            <v>Rachão e pedra-de-mão produzidos - (construção e restauração).</v>
          </cell>
          <cell r="F799" t="str">
            <v>PRODUÇÃO DA EQUIPE - (C):</v>
          </cell>
          <cell r="J799">
            <v>66</v>
          </cell>
          <cell r="K799" t="str">
            <v>m³</v>
          </cell>
          <cell r="M799">
            <v>65</v>
          </cell>
        </row>
        <row r="800">
          <cell r="F800" t="str">
            <v>UNITÁRIO</v>
          </cell>
          <cell r="H800" t="str">
            <v>C. OPERACIONAL</v>
          </cell>
        </row>
        <row r="801">
          <cell r="C801" t="str">
            <v>ÍTEM</v>
          </cell>
          <cell r="D801" t="str">
            <v>E Q U I P A M E N T O</v>
          </cell>
          <cell r="E801" t="str">
            <v>QUANT.</v>
          </cell>
          <cell r="F801" t="str">
            <v>PROD</v>
          </cell>
          <cell r="G801" t="str">
            <v>IMPROD</v>
          </cell>
          <cell r="H801" t="str">
            <v>PROD</v>
          </cell>
          <cell r="I801" t="str">
            <v>IMPROD</v>
          </cell>
          <cell r="J801" t="str">
            <v>CUSTO HORÁRIO</v>
          </cell>
        </row>
        <row r="802">
          <cell r="D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</row>
        <row r="803">
          <cell r="D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</row>
        <row r="804">
          <cell r="D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</row>
        <row r="805">
          <cell r="D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D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D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</row>
        <row r="808">
          <cell r="D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 t="str">
            <v>CUSTO HORÁRIO DO EQUIPAMENTO - (A)</v>
          </cell>
          <cell r="J809">
            <v>0</v>
          </cell>
        </row>
        <row r="810">
          <cell r="C810" t="str">
            <v>ÍTEM</v>
          </cell>
          <cell r="D810" t="str">
            <v>M Ã O    D E   O B R A</v>
          </cell>
          <cell r="E810" t="str">
            <v>QUANT.</v>
          </cell>
          <cell r="F810" t="str">
            <v>SALÁRIO HORA</v>
          </cell>
          <cell r="J810" t="str">
            <v>CUSTO HORÁRIO</v>
          </cell>
        </row>
        <row r="811"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</row>
        <row r="812"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</row>
        <row r="814"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</row>
        <row r="815"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</row>
        <row r="816">
          <cell r="F816" t="str">
            <v>CUSTO HORÁRIO DE MÃO DE OBRA - (B)</v>
          </cell>
          <cell r="J816">
            <v>0</v>
          </cell>
        </row>
        <row r="817">
          <cell r="F817" t="str">
            <v>FERRAMENTAS</v>
          </cell>
          <cell r="H817">
            <v>0.2051</v>
          </cell>
          <cell r="J817">
            <v>0</v>
          </cell>
        </row>
        <row r="818">
          <cell r="F818" t="str">
            <v>CUSTO HORÁRIO TOTAL - (A + B)</v>
          </cell>
          <cell r="J818">
            <v>0</v>
          </cell>
        </row>
        <row r="819">
          <cell r="F819" t="str">
            <v>CUSTO UNITÁRIO DE EXECUÇÃO - (D)</v>
          </cell>
          <cell r="J819">
            <v>0</v>
          </cell>
        </row>
        <row r="820">
          <cell r="C820" t="str">
            <v>ÍTEM</v>
          </cell>
          <cell r="D820" t="str">
            <v>M A T E R I A L</v>
          </cell>
          <cell r="E820" t="str">
            <v>UNID</v>
          </cell>
          <cell r="F820" t="str">
            <v>CONSUMO</v>
          </cell>
          <cell r="H820" t="str">
            <v xml:space="preserve"> PREÇO UNITÁRIO</v>
          </cell>
          <cell r="J820" t="str">
            <v>CUSTO UNITÁRIO</v>
          </cell>
        </row>
        <row r="821">
          <cell r="C821" t="str">
            <v>M710</v>
          </cell>
          <cell r="D821" t="str">
            <v>Pedra de mão comercial com transporte até 50 km</v>
          </cell>
          <cell r="E821" t="str">
            <v>m3</v>
          </cell>
          <cell r="F821">
            <v>1</v>
          </cell>
          <cell r="H821">
            <v>65</v>
          </cell>
          <cell r="I821" t="e">
            <v>#N/A</v>
          </cell>
          <cell r="J821">
            <v>65</v>
          </cell>
        </row>
        <row r="822">
          <cell r="D822">
            <v>0</v>
          </cell>
          <cell r="E822">
            <v>0</v>
          </cell>
          <cell r="J822">
            <v>0</v>
          </cell>
        </row>
        <row r="823">
          <cell r="D823">
            <v>0</v>
          </cell>
          <cell r="E823">
            <v>0</v>
          </cell>
          <cell r="J823">
            <v>0</v>
          </cell>
        </row>
        <row r="824">
          <cell r="D824">
            <v>0</v>
          </cell>
          <cell r="E824">
            <v>0</v>
          </cell>
          <cell r="J824">
            <v>0</v>
          </cell>
        </row>
        <row r="825">
          <cell r="D825">
            <v>0</v>
          </cell>
          <cell r="E825">
            <v>0</v>
          </cell>
          <cell r="J825">
            <v>0</v>
          </cell>
        </row>
        <row r="826">
          <cell r="F826" t="str">
            <v>CUSTO TOTAL DE MATERIAL - (E)</v>
          </cell>
          <cell r="J826">
            <v>65</v>
          </cell>
        </row>
        <row r="827">
          <cell r="C827" t="str">
            <v>CODIGO</v>
          </cell>
          <cell r="D827" t="str">
            <v>ATIVIDADES AUXILIARES</v>
          </cell>
          <cell r="E827" t="str">
            <v>UNID</v>
          </cell>
          <cell r="F827" t="str">
            <v>QUANTIDADE</v>
          </cell>
          <cell r="H827" t="str">
            <v xml:space="preserve"> PREÇO UNITÁRIO</v>
          </cell>
          <cell r="J827" t="str">
            <v>CUSTO UNITÁRIO</v>
          </cell>
        </row>
        <row r="828">
          <cell r="D828">
            <v>0</v>
          </cell>
          <cell r="E828">
            <v>0</v>
          </cell>
          <cell r="H828">
            <v>0</v>
          </cell>
          <cell r="J828">
            <v>0</v>
          </cell>
        </row>
        <row r="829">
          <cell r="D829">
            <v>0</v>
          </cell>
          <cell r="E829">
            <v>0</v>
          </cell>
          <cell r="H829">
            <v>0</v>
          </cell>
          <cell r="J829">
            <v>0</v>
          </cell>
        </row>
        <row r="830">
          <cell r="D830">
            <v>0</v>
          </cell>
          <cell r="E830">
            <v>0</v>
          </cell>
          <cell r="H830">
            <v>0</v>
          </cell>
          <cell r="J830">
            <v>0</v>
          </cell>
        </row>
        <row r="831">
          <cell r="D831">
            <v>0</v>
          </cell>
          <cell r="E831">
            <v>0</v>
          </cell>
          <cell r="H831">
            <v>0</v>
          </cell>
          <cell r="J831">
            <v>0</v>
          </cell>
        </row>
        <row r="832">
          <cell r="D832">
            <v>0</v>
          </cell>
          <cell r="E832">
            <v>0</v>
          </cell>
          <cell r="H832">
            <v>0</v>
          </cell>
          <cell r="J832">
            <v>0</v>
          </cell>
        </row>
        <row r="833">
          <cell r="C833" t="str">
            <v>OBSERVAÇÕES:</v>
          </cell>
          <cell r="F833" t="str">
            <v>CUSTO ATIVIDADES AUXILIARES - (F)</v>
          </cell>
          <cell r="J833">
            <v>0</v>
          </cell>
        </row>
        <row r="834">
          <cell r="F834" t="str">
            <v>CUSTO UNITÁRIO DIRETO TOTAL</v>
          </cell>
          <cell r="J834">
            <v>65</v>
          </cell>
        </row>
        <row r="835">
          <cell r="F835" t="str">
            <v xml:space="preserve">BONIFICAÇÃO </v>
          </cell>
          <cell r="H835">
            <v>0</v>
          </cell>
          <cell r="J835">
            <v>0</v>
          </cell>
        </row>
        <row r="836">
          <cell r="F836" t="str">
            <v>PREÇO UNITÁRIO  TOTAL</v>
          </cell>
          <cell r="J836">
            <v>65</v>
          </cell>
        </row>
        <row r="840">
          <cell r="A840" t="str">
            <v>1 A 01 170 01</v>
          </cell>
          <cell r="C840" t="str">
            <v>SERVIÇO:</v>
          </cell>
          <cell r="D840" t="str">
            <v>Areia extraída com trator e carregadeira</v>
          </cell>
          <cell r="F840" t="str">
            <v>PRODUÇÃO DA EQUIPE - (C):</v>
          </cell>
          <cell r="J840">
            <v>49</v>
          </cell>
          <cell r="K840" t="str">
            <v>M³</v>
          </cell>
          <cell r="M840">
            <v>5.56</v>
          </cell>
        </row>
        <row r="841">
          <cell r="F841" t="str">
            <v>UNITÁRIO</v>
          </cell>
          <cell r="H841" t="str">
            <v>C. OPERACIONAL</v>
          </cell>
        </row>
        <row r="842">
          <cell r="C842" t="str">
            <v>ÍTEM</v>
          </cell>
          <cell r="D842" t="str">
            <v>E Q U I P A M E N T O</v>
          </cell>
          <cell r="E842" t="str">
            <v>QUANT.</v>
          </cell>
          <cell r="F842" t="str">
            <v>PROD</v>
          </cell>
          <cell r="G842" t="str">
            <v>IMPROD</v>
          </cell>
          <cell r="H842" t="str">
            <v>PROD</v>
          </cell>
          <cell r="I842" t="str">
            <v>IMPROD</v>
          </cell>
          <cell r="J842" t="str">
            <v>CUSTO HORÁRIO</v>
          </cell>
        </row>
        <row r="843">
          <cell r="C843" t="str">
            <v>E016</v>
          </cell>
          <cell r="D843" t="str">
            <v>Carregadeira de Pneus : Case : W-20 -  1,70 m3</v>
          </cell>
          <cell r="E843">
            <v>1</v>
          </cell>
          <cell r="F843">
            <v>0.42</v>
          </cell>
          <cell r="G843">
            <v>0.57999999999999996</v>
          </cell>
          <cell r="H843">
            <v>112.51</v>
          </cell>
          <cell r="I843">
            <v>22.39</v>
          </cell>
          <cell r="J843">
            <v>60.24</v>
          </cell>
        </row>
        <row r="844">
          <cell r="C844" t="str">
            <v>E063</v>
          </cell>
          <cell r="D844" t="str">
            <v xml:space="preserve"> Escavadeira Hidráulica: Caterpillar : 320DL - c/ est. - cap 600l p/ longo alcance</v>
          </cell>
          <cell r="E844">
            <v>1</v>
          </cell>
          <cell r="F844">
            <v>1</v>
          </cell>
          <cell r="G844">
            <v>0</v>
          </cell>
          <cell r="H844">
            <v>152.68</v>
          </cell>
          <cell r="I844">
            <v>22.39</v>
          </cell>
          <cell r="J844">
            <v>152.68</v>
          </cell>
        </row>
        <row r="845">
          <cell r="D845">
            <v>0</v>
          </cell>
          <cell r="H845">
            <v>0</v>
          </cell>
          <cell r="I845">
            <v>0</v>
          </cell>
          <cell r="J845">
            <v>0</v>
          </cell>
        </row>
        <row r="846">
          <cell r="D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</row>
        <row r="847">
          <cell r="D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D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</row>
        <row r="849">
          <cell r="D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 t="str">
            <v>CUSTO HORÁRIO DO EQUIPAMENTO - (A)</v>
          </cell>
          <cell r="J850">
            <v>212.92</v>
          </cell>
        </row>
        <row r="851">
          <cell r="C851" t="str">
            <v>ÍTEM</v>
          </cell>
          <cell r="D851" t="str">
            <v>M Ã O    D E   O B R A</v>
          </cell>
          <cell r="E851" t="str">
            <v>QUANT.</v>
          </cell>
          <cell r="F851" t="str">
            <v>SALÁRIO HORA</v>
          </cell>
          <cell r="J851" t="str">
            <v>CUSTO HORÁRIO</v>
          </cell>
        </row>
        <row r="852">
          <cell r="C852" t="str">
            <v>T501</v>
          </cell>
          <cell r="D852" t="str">
            <v>Encarregado de turma</v>
          </cell>
          <cell r="E852">
            <v>1</v>
          </cell>
          <cell r="F852">
            <v>21.11</v>
          </cell>
          <cell r="G852" t="e">
            <v>#N/A</v>
          </cell>
          <cell r="H852" t="e">
            <v>#N/A</v>
          </cell>
          <cell r="I852" t="e">
            <v>#N/A</v>
          </cell>
          <cell r="J852">
            <v>21.11</v>
          </cell>
        </row>
        <row r="853">
          <cell r="C853" t="str">
            <v>T701</v>
          </cell>
          <cell r="D853" t="str">
            <v>Servente</v>
          </cell>
          <cell r="E853">
            <v>4</v>
          </cell>
          <cell r="F853">
            <v>6.99</v>
          </cell>
          <cell r="G853" t="e">
            <v>#N/A</v>
          </cell>
          <cell r="H853" t="e">
            <v>#N/A</v>
          </cell>
          <cell r="I853" t="e">
            <v>#N/A</v>
          </cell>
          <cell r="J853">
            <v>27.96</v>
          </cell>
        </row>
        <row r="854"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</row>
        <row r="855"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 t="str">
            <v>CUSTO HORÁRIO DE MÃO DE OBRA - (B)</v>
          </cell>
          <cell r="J857">
            <v>49.07</v>
          </cell>
        </row>
        <row r="858">
          <cell r="F858" t="str">
            <v>FERRAMENTAS</v>
          </cell>
          <cell r="H858">
            <v>0.2051</v>
          </cell>
          <cell r="J858">
            <v>10.06</v>
          </cell>
        </row>
        <row r="859">
          <cell r="F859" t="str">
            <v>CUSTO HORÁRIO TOTAL - (A + B)</v>
          </cell>
          <cell r="J859">
            <v>272.05</v>
          </cell>
        </row>
        <row r="860">
          <cell r="F860" t="str">
            <v>CUSTO UNITÁRIO DE EXECUÇÃO - (D)</v>
          </cell>
          <cell r="J860">
            <v>5.55</v>
          </cell>
        </row>
        <row r="861">
          <cell r="C861" t="str">
            <v>ÍTEM</v>
          </cell>
          <cell r="D861" t="str">
            <v>M A T E R I A L</v>
          </cell>
          <cell r="E861" t="str">
            <v>UNID</v>
          </cell>
          <cell r="F861" t="str">
            <v>CONSUMO</v>
          </cell>
          <cell r="H861" t="str">
            <v xml:space="preserve"> PREÇO UNITÁRIO</v>
          </cell>
          <cell r="J861" t="str">
            <v>CUSTO UNITÁRIO</v>
          </cell>
        </row>
        <row r="862">
          <cell r="C862" t="str">
            <v>M980</v>
          </cell>
          <cell r="D862" t="str">
            <v>Indenização de jazida</v>
          </cell>
          <cell r="E862" t="str">
            <v>m3</v>
          </cell>
          <cell r="F862">
            <v>1</v>
          </cell>
          <cell r="H862">
            <v>0.01</v>
          </cell>
          <cell r="J862">
            <v>0.01</v>
          </cell>
        </row>
        <row r="863">
          <cell r="D863">
            <v>0</v>
          </cell>
          <cell r="E863">
            <v>0</v>
          </cell>
          <cell r="H863">
            <v>0</v>
          </cell>
          <cell r="J863">
            <v>0</v>
          </cell>
        </row>
        <row r="864">
          <cell r="D864">
            <v>0</v>
          </cell>
          <cell r="E864">
            <v>0</v>
          </cell>
          <cell r="H864">
            <v>0</v>
          </cell>
          <cell r="J864">
            <v>0</v>
          </cell>
        </row>
        <row r="865">
          <cell r="D865">
            <v>0</v>
          </cell>
          <cell r="E865">
            <v>0</v>
          </cell>
          <cell r="H865">
            <v>0</v>
          </cell>
          <cell r="J865">
            <v>0</v>
          </cell>
        </row>
        <row r="866">
          <cell r="D866">
            <v>0</v>
          </cell>
          <cell r="E866">
            <v>0</v>
          </cell>
          <cell r="H866">
            <v>0</v>
          </cell>
          <cell r="J866">
            <v>0</v>
          </cell>
        </row>
        <row r="867">
          <cell r="F867" t="str">
            <v>CUSTO TOTAL DE MATERIAL - (E)</v>
          </cell>
          <cell r="J867">
            <v>0.01</v>
          </cell>
        </row>
        <row r="868">
          <cell r="C868" t="str">
            <v>CODIGO</v>
          </cell>
          <cell r="D868" t="str">
            <v>ATIVIDADES AUXILIARES</v>
          </cell>
          <cell r="E868" t="str">
            <v>UNID</v>
          </cell>
          <cell r="F868" t="str">
            <v>QUANTIDADE</v>
          </cell>
          <cell r="H868" t="str">
            <v xml:space="preserve"> PREÇO UNITÁRIO</v>
          </cell>
          <cell r="J868" t="str">
            <v>CUSTO UNITÁRIO</v>
          </cell>
        </row>
        <row r="869">
          <cell r="D869">
            <v>0</v>
          </cell>
          <cell r="E869">
            <v>0</v>
          </cell>
          <cell r="H869">
            <v>0</v>
          </cell>
          <cell r="J869">
            <v>0</v>
          </cell>
        </row>
        <row r="870">
          <cell r="D870">
            <v>0</v>
          </cell>
          <cell r="E870">
            <v>0</v>
          </cell>
          <cell r="H870">
            <v>0</v>
          </cell>
          <cell r="J870">
            <v>0</v>
          </cell>
        </row>
        <row r="871">
          <cell r="D871">
            <v>0</v>
          </cell>
          <cell r="E871">
            <v>0</v>
          </cell>
          <cell r="H871">
            <v>0</v>
          </cell>
          <cell r="J871">
            <v>0</v>
          </cell>
        </row>
        <row r="872">
          <cell r="D872">
            <v>0</v>
          </cell>
          <cell r="E872">
            <v>0</v>
          </cell>
          <cell r="H872">
            <v>0</v>
          </cell>
          <cell r="J872">
            <v>0</v>
          </cell>
        </row>
        <row r="873">
          <cell r="D873">
            <v>0</v>
          </cell>
          <cell r="E873">
            <v>0</v>
          </cell>
          <cell r="H873">
            <v>0</v>
          </cell>
          <cell r="J873">
            <v>0</v>
          </cell>
        </row>
        <row r="874">
          <cell r="C874" t="str">
            <v>OBSERVAÇÕES:</v>
          </cell>
          <cell r="F874" t="str">
            <v>CUSTO ATIVIDADES AUXILIARES - (F)</v>
          </cell>
          <cell r="J874">
            <v>0</v>
          </cell>
        </row>
        <row r="875">
          <cell r="F875" t="str">
            <v>CUSTO UNITÁRIO DIRETO TOTAL</v>
          </cell>
          <cell r="J875">
            <v>5.56</v>
          </cell>
        </row>
        <row r="876">
          <cell r="F876" t="str">
            <v xml:space="preserve">BONIFICAÇÃO </v>
          </cell>
          <cell r="H876">
            <v>0</v>
          </cell>
          <cell r="J876">
            <v>0</v>
          </cell>
        </row>
        <row r="877">
          <cell r="F877" t="str">
            <v>PREÇO UNITÁRIO  TOTAL</v>
          </cell>
          <cell r="J877">
            <v>5.56</v>
          </cell>
        </row>
        <row r="881">
          <cell r="A881" t="str">
            <v>1 A 01 170 02</v>
          </cell>
          <cell r="C881" t="str">
            <v>SERVIÇO:</v>
          </cell>
          <cell r="D881" t="str">
            <v>Areia extraída com trator e carregadeira</v>
          </cell>
          <cell r="F881" t="str">
            <v>PRODUÇÃO DA EQUIPE - (C):</v>
          </cell>
          <cell r="J881">
            <v>50</v>
          </cell>
          <cell r="K881" t="str">
            <v>M³</v>
          </cell>
          <cell r="M881">
            <v>5.1100000000000003</v>
          </cell>
        </row>
        <row r="882">
          <cell r="F882" t="str">
            <v>UNITÁRIO</v>
          </cell>
          <cell r="H882" t="str">
            <v>C. OPERACIONAL</v>
          </cell>
        </row>
        <row r="883">
          <cell r="C883" t="str">
            <v>ÍTEM</v>
          </cell>
          <cell r="D883" t="str">
            <v>E Q U I P A M E N T O</v>
          </cell>
          <cell r="E883" t="str">
            <v>QUANT.</v>
          </cell>
          <cell r="F883" t="str">
            <v>PROD</v>
          </cell>
          <cell r="G883" t="str">
            <v>IMPROD</v>
          </cell>
          <cell r="H883" t="str">
            <v>PROD</v>
          </cell>
          <cell r="I883" t="str">
            <v>IMPROD</v>
          </cell>
          <cell r="J883" t="str">
            <v>CUSTO HORÁRIO</v>
          </cell>
        </row>
        <row r="884">
          <cell r="C884" t="str">
            <v>E001</v>
          </cell>
          <cell r="D884" t="str">
            <v>Trator de Esteiras : New Holland : 7D - com lâmina</v>
          </cell>
          <cell r="E884">
            <v>1</v>
          </cell>
          <cell r="F884">
            <v>0.9</v>
          </cell>
          <cell r="G884">
            <v>0.1</v>
          </cell>
          <cell r="H884">
            <v>110.01</v>
          </cell>
          <cell r="I884">
            <v>19.440000000000001</v>
          </cell>
          <cell r="J884">
            <v>100.95</v>
          </cell>
        </row>
        <row r="885">
          <cell r="C885" t="str">
            <v>E016</v>
          </cell>
          <cell r="D885" t="str">
            <v>Carregadeira de Pneus : Case : W-20 -  1,70 m3</v>
          </cell>
          <cell r="E885">
            <v>1</v>
          </cell>
          <cell r="F885">
            <v>0.9</v>
          </cell>
          <cell r="G885">
            <v>0.1</v>
          </cell>
          <cell r="H885">
            <v>112.51</v>
          </cell>
          <cell r="I885">
            <v>22.39</v>
          </cell>
          <cell r="J885">
            <v>103.49</v>
          </cell>
        </row>
        <row r="886">
          <cell r="D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D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</row>
        <row r="888">
          <cell r="D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</row>
        <row r="889">
          <cell r="D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D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</row>
        <row r="891">
          <cell r="F891" t="str">
            <v>CUSTO HORÁRIO DO EQUIPAMENTO - (A)</v>
          </cell>
          <cell r="J891">
            <v>204.44</v>
          </cell>
        </row>
        <row r="892">
          <cell r="C892" t="str">
            <v>ÍTEM</v>
          </cell>
          <cell r="D892" t="str">
            <v>M Ã O    D E   O B R A</v>
          </cell>
          <cell r="E892" t="str">
            <v>QUANT.</v>
          </cell>
          <cell r="F892" t="str">
            <v>SALÁRIO HORA</v>
          </cell>
          <cell r="J892" t="str">
            <v>CUSTO HORÁRIO</v>
          </cell>
        </row>
        <row r="893">
          <cell r="C893" t="str">
            <v>T501</v>
          </cell>
          <cell r="D893" t="str">
            <v>Encarregado de turma</v>
          </cell>
          <cell r="E893">
            <v>1</v>
          </cell>
          <cell r="F893">
            <v>21.11</v>
          </cell>
          <cell r="G893" t="e">
            <v>#N/A</v>
          </cell>
          <cell r="H893" t="e">
            <v>#N/A</v>
          </cell>
          <cell r="I893" t="e">
            <v>#N/A</v>
          </cell>
          <cell r="J893">
            <v>21.11</v>
          </cell>
        </row>
        <row r="894">
          <cell r="C894" t="str">
            <v>T701</v>
          </cell>
          <cell r="D894" t="str">
            <v>Servente</v>
          </cell>
          <cell r="E894">
            <v>3</v>
          </cell>
          <cell r="F894">
            <v>6.99</v>
          </cell>
          <cell r="G894" t="e">
            <v>#N/A</v>
          </cell>
          <cell r="H894" t="e">
            <v>#N/A</v>
          </cell>
          <cell r="I894" t="e">
            <v>#N/A</v>
          </cell>
          <cell r="J894">
            <v>20.97</v>
          </cell>
        </row>
        <row r="895"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</row>
        <row r="898">
          <cell r="F898" t="str">
            <v>CUSTO HORÁRIO DE MÃO DE OBRA - (B)</v>
          </cell>
          <cell r="J898">
            <v>42.08</v>
          </cell>
        </row>
        <row r="899">
          <cell r="F899" t="str">
            <v>FERRAMENTAS</v>
          </cell>
          <cell r="H899">
            <v>0.2051</v>
          </cell>
          <cell r="J899">
            <v>8.6300000000000008</v>
          </cell>
        </row>
        <row r="900">
          <cell r="F900" t="str">
            <v>CUSTO HORÁRIO TOTAL - (A + B)</v>
          </cell>
          <cell r="J900">
            <v>255.15</v>
          </cell>
        </row>
        <row r="901">
          <cell r="F901" t="str">
            <v>CUSTO UNITÁRIO DE EXECUÇÃO - (D)</v>
          </cell>
          <cell r="J901">
            <v>5.0999999999999996</v>
          </cell>
        </row>
        <row r="902">
          <cell r="C902" t="str">
            <v>ÍTEM</v>
          </cell>
          <cell r="D902" t="str">
            <v>M A T E R I A L</v>
          </cell>
          <cell r="E902" t="str">
            <v>UNID</v>
          </cell>
          <cell r="F902" t="str">
            <v>CONSUMO</v>
          </cell>
          <cell r="H902" t="str">
            <v xml:space="preserve"> PREÇO UNITÁRIO</v>
          </cell>
          <cell r="J902" t="str">
            <v>CUSTO UNITÁRIO</v>
          </cell>
        </row>
        <row r="903">
          <cell r="C903" t="str">
            <v>M980</v>
          </cell>
          <cell r="D903" t="str">
            <v>Indenização de jazida</v>
          </cell>
          <cell r="E903" t="str">
            <v>m3</v>
          </cell>
          <cell r="F903">
            <v>1</v>
          </cell>
          <cell r="H903">
            <v>0.01</v>
          </cell>
          <cell r="J903">
            <v>0.01</v>
          </cell>
        </row>
        <row r="904">
          <cell r="D904">
            <v>0</v>
          </cell>
          <cell r="E904">
            <v>0</v>
          </cell>
          <cell r="H904">
            <v>0</v>
          </cell>
          <cell r="J904">
            <v>0</v>
          </cell>
        </row>
        <row r="905">
          <cell r="D905">
            <v>0</v>
          </cell>
          <cell r="E905">
            <v>0</v>
          </cell>
          <cell r="H905">
            <v>0</v>
          </cell>
          <cell r="J905">
            <v>0</v>
          </cell>
        </row>
        <row r="906">
          <cell r="D906">
            <v>0</v>
          </cell>
          <cell r="E906">
            <v>0</v>
          </cell>
          <cell r="H906">
            <v>0</v>
          </cell>
          <cell r="J906">
            <v>0</v>
          </cell>
        </row>
        <row r="907">
          <cell r="D907">
            <v>0</v>
          </cell>
          <cell r="E907">
            <v>0</v>
          </cell>
          <cell r="H907">
            <v>0</v>
          </cell>
          <cell r="J907">
            <v>0</v>
          </cell>
        </row>
        <row r="908">
          <cell r="F908" t="str">
            <v>CUSTO TOTAL DE MATERIAL - (E)</v>
          </cell>
          <cell r="J908">
            <v>0.01</v>
          </cell>
        </row>
        <row r="909">
          <cell r="C909" t="str">
            <v>CODIGO</v>
          </cell>
          <cell r="D909" t="str">
            <v>ATIVIDADES AUXILIARES</v>
          </cell>
          <cell r="E909" t="str">
            <v>UNID</v>
          </cell>
          <cell r="F909" t="str">
            <v>QUANTIDADE</v>
          </cell>
          <cell r="H909" t="str">
            <v xml:space="preserve"> PREÇO UNITÁRIO</v>
          </cell>
          <cell r="J909" t="str">
            <v>CUSTO UNITÁRIO</v>
          </cell>
        </row>
        <row r="910">
          <cell r="D910">
            <v>0</v>
          </cell>
          <cell r="E910">
            <v>0</v>
          </cell>
          <cell r="H910">
            <v>0</v>
          </cell>
          <cell r="J910">
            <v>0</v>
          </cell>
        </row>
        <row r="911">
          <cell r="D911">
            <v>0</v>
          </cell>
          <cell r="E911">
            <v>0</v>
          </cell>
          <cell r="H911">
            <v>0</v>
          </cell>
          <cell r="J911">
            <v>0</v>
          </cell>
        </row>
        <row r="912">
          <cell r="D912">
            <v>0</v>
          </cell>
          <cell r="E912">
            <v>0</v>
          </cell>
          <cell r="H912">
            <v>0</v>
          </cell>
          <cell r="J912">
            <v>0</v>
          </cell>
        </row>
        <row r="913">
          <cell r="D913">
            <v>0</v>
          </cell>
          <cell r="E913">
            <v>0</v>
          </cell>
          <cell r="H913">
            <v>0</v>
          </cell>
          <cell r="J913">
            <v>0</v>
          </cell>
        </row>
        <row r="914">
          <cell r="D914">
            <v>0</v>
          </cell>
          <cell r="E914">
            <v>0</v>
          </cell>
          <cell r="H914">
            <v>0</v>
          </cell>
          <cell r="J914">
            <v>0</v>
          </cell>
        </row>
        <row r="915">
          <cell r="C915" t="str">
            <v>OBSERVAÇÕES:</v>
          </cell>
          <cell r="F915" t="str">
            <v>CUSTO ATIVIDADES AUXILIARES - (F)</v>
          </cell>
          <cell r="J915">
            <v>0</v>
          </cell>
        </row>
        <row r="916">
          <cell r="F916" t="str">
            <v>CUSTO UNITÁRIO DIRETO TOTAL</v>
          </cell>
          <cell r="J916">
            <v>5.1100000000000003</v>
          </cell>
        </row>
        <row r="917">
          <cell r="F917" t="str">
            <v xml:space="preserve">BONIFICAÇÃO </v>
          </cell>
          <cell r="H917">
            <v>0</v>
          </cell>
          <cell r="J917">
            <v>0</v>
          </cell>
        </row>
        <row r="918">
          <cell r="F918" t="str">
            <v>PREÇO UNITÁRIO  TOTAL</v>
          </cell>
          <cell r="J918">
            <v>5.1100000000000003</v>
          </cell>
        </row>
        <row r="922">
          <cell r="A922" t="str">
            <v>1 A 01 200 01</v>
          </cell>
          <cell r="C922" t="str">
            <v>SERVIÇO:</v>
          </cell>
          <cell r="D922" t="str">
            <v>Brita produzida em central de britagem de 80 m3/h</v>
          </cell>
          <cell r="F922" t="str">
            <v>PRODUÇÃO DA EQUIPE - (C):</v>
          </cell>
          <cell r="J922">
            <v>52</v>
          </cell>
          <cell r="K922" t="str">
            <v>m³</v>
          </cell>
          <cell r="M922">
            <v>28.54</v>
          </cell>
        </row>
        <row r="923">
          <cell r="F923" t="str">
            <v>UNITÁRIO</v>
          </cell>
          <cell r="H923" t="str">
            <v>C. OPERACIONAL</v>
          </cell>
        </row>
        <row r="924">
          <cell r="C924" t="str">
            <v>ÍTEM</v>
          </cell>
          <cell r="D924" t="str">
            <v>E Q U I P A M E N T O</v>
          </cell>
          <cell r="E924" t="str">
            <v>QUANT.</v>
          </cell>
          <cell r="F924" t="str">
            <v>PROD</v>
          </cell>
          <cell r="G924" t="str">
            <v>IMPROD</v>
          </cell>
          <cell r="H924" t="str">
            <v>PROD</v>
          </cell>
          <cell r="I924" t="str">
            <v>IMPROD</v>
          </cell>
          <cell r="J924" t="str">
            <v>CUSTO HORÁRIO</v>
          </cell>
        </row>
        <row r="925">
          <cell r="C925" t="str">
            <v>E010</v>
          </cell>
          <cell r="D925" t="str">
            <v>Carregadeira de Pneus : Caterpillar : 950H -  3,3 m3</v>
          </cell>
          <cell r="E925">
            <v>1</v>
          </cell>
          <cell r="F925">
            <v>0.24</v>
          </cell>
          <cell r="G925">
            <v>0.76</v>
          </cell>
          <cell r="H925">
            <v>180.79</v>
          </cell>
          <cell r="I925">
            <v>22.39</v>
          </cell>
          <cell r="J925">
            <v>60.4</v>
          </cell>
        </row>
        <row r="926">
          <cell r="C926" t="str">
            <v>E225</v>
          </cell>
          <cell r="D926" t="str">
            <v>Conjunto de Britagem: FAÇO - 80 m3/h</v>
          </cell>
          <cell r="E926">
            <v>1</v>
          </cell>
          <cell r="F926">
            <v>1</v>
          </cell>
          <cell r="G926">
            <v>0</v>
          </cell>
          <cell r="H926">
            <v>484.34</v>
          </cell>
          <cell r="I926">
            <v>22.39</v>
          </cell>
          <cell r="J926">
            <v>484.34</v>
          </cell>
        </row>
        <row r="927">
          <cell r="C927" t="str">
            <v>E504</v>
          </cell>
          <cell r="D927" t="str">
            <v xml:space="preserve">Grupo Gerador : Heimer : GEHMB-360 - 288 KVA </v>
          </cell>
          <cell r="E927">
            <v>1</v>
          </cell>
          <cell r="F927">
            <v>1</v>
          </cell>
          <cell r="G927">
            <v>0</v>
          </cell>
          <cell r="H927">
            <v>124.91</v>
          </cell>
          <cell r="I927">
            <v>17.27</v>
          </cell>
          <cell r="J927">
            <v>124.91</v>
          </cell>
        </row>
        <row r="928">
          <cell r="D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</row>
        <row r="929">
          <cell r="D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</row>
        <row r="930">
          <cell r="F930" t="str">
            <v>CUSTO HORÁRIO DO EQUIPAMENTO - (A)</v>
          </cell>
          <cell r="J930">
            <v>669.65</v>
          </cell>
        </row>
        <row r="931">
          <cell r="C931" t="str">
            <v>ÍTEM</v>
          </cell>
          <cell r="D931" t="str">
            <v>M Ã O    D E   O B R A</v>
          </cell>
          <cell r="E931" t="str">
            <v>QUANT.</v>
          </cell>
          <cell r="F931" t="str">
            <v>SALÁRIO HORA</v>
          </cell>
          <cell r="J931" t="str">
            <v>CUSTO HORÁRIO</v>
          </cell>
        </row>
        <row r="932">
          <cell r="C932" t="str">
            <v>T512</v>
          </cell>
          <cell r="D932" t="str">
            <v>Encarregado de britagem</v>
          </cell>
          <cell r="E932">
            <v>1</v>
          </cell>
          <cell r="F932">
            <v>44.78</v>
          </cell>
          <cell r="G932" t="e">
            <v>#N/A</v>
          </cell>
          <cell r="H932" t="e">
            <v>#N/A</v>
          </cell>
          <cell r="I932" t="e">
            <v>#N/A</v>
          </cell>
          <cell r="J932">
            <v>44.78</v>
          </cell>
        </row>
        <row r="933">
          <cell r="C933" t="str">
            <v>T701</v>
          </cell>
          <cell r="D933" t="str">
            <v>Servente</v>
          </cell>
          <cell r="E933">
            <v>8</v>
          </cell>
          <cell r="F933">
            <v>6.99</v>
          </cell>
          <cell r="G933" t="e">
            <v>#N/A</v>
          </cell>
          <cell r="H933" t="e">
            <v>#N/A</v>
          </cell>
          <cell r="I933" t="e">
            <v>#N/A</v>
          </cell>
          <cell r="J933">
            <v>55.92</v>
          </cell>
        </row>
        <row r="934"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</row>
        <row r="936"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 t="str">
            <v>CUSTO HORÁRIO DE MÃO DE OBRA - (B)</v>
          </cell>
          <cell r="J937">
            <v>100.7</v>
          </cell>
        </row>
        <row r="938">
          <cell r="F938" t="str">
            <v>FERRAMENTAS</v>
          </cell>
          <cell r="H938">
            <v>0.05</v>
          </cell>
          <cell r="J938">
            <v>5.03</v>
          </cell>
        </row>
        <row r="939">
          <cell r="F939" t="str">
            <v>CUSTO HORÁRIO TOTAL - (A + B)</v>
          </cell>
          <cell r="J939">
            <v>775.38</v>
          </cell>
        </row>
        <row r="940">
          <cell r="F940" t="str">
            <v>CUSTO UNITÁRIO DE EXECUÇÃO - (D)</v>
          </cell>
          <cell r="J940">
            <v>14.91</v>
          </cell>
        </row>
        <row r="941">
          <cell r="C941" t="str">
            <v>ÍTEM</v>
          </cell>
          <cell r="D941" t="str">
            <v>M A T E R I A L</v>
          </cell>
          <cell r="E941" t="str">
            <v>UNID</v>
          </cell>
          <cell r="F941" t="str">
            <v>CONSUMO</v>
          </cell>
          <cell r="H941" t="str">
            <v xml:space="preserve"> PREÇO UNITÁRIO</v>
          </cell>
          <cell r="J941" t="str">
            <v>CUSTO UNITÁRIO</v>
          </cell>
        </row>
        <row r="942">
          <cell r="D942">
            <v>0</v>
          </cell>
          <cell r="E942">
            <v>0</v>
          </cell>
          <cell r="F942">
            <v>350</v>
          </cell>
          <cell r="H942">
            <v>0</v>
          </cell>
          <cell r="I942">
            <v>0</v>
          </cell>
          <cell r="J942">
            <v>0</v>
          </cell>
        </row>
        <row r="943">
          <cell r="D943">
            <v>0</v>
          </cell>
          <cell r="E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D944">
            <v>0</v>
          </cell>
          <cell r="E944">
            <v>0</v>
          </cell>
          <cell r="H944">
            <v>0</v>
          </cell>
          <cell r="I944">
            <v>0</v>
          </cell>
          <cell r="J944">
            <v>0</v>
          </cell>
        </row>
        <row r="945">
          <cell r="D945">
            <v>0</v>
          </cell>
          <cell r="E945">
            <v>0</v>
          </cell>
          <cell r="H945">
            <v>0</v>
          </cell>
          <cell r="I945">
            <v>0</v>
          </cell>
          <cell r="J945">
            <v>0</v>
          </cell>
        </row>
        <row r="946">
          <cell r="D946">
            <v>0</v>
          </cell>
          <cell r="E946">
            <v>0</v>
          </cell>
          <cell r="H946">
            <v>0</v>
          </cell>
          <cell r="I946">
            <v>0</v>
          </cell>
          <cell r="J946">
            <v>0</v>
          </cell>
        </row>
        <row r="947">
          <cell r="F947" t="str">
            <v>CUSTO TOTAL DE MATERIAL - (E)</v>
          </cell>
          <cell r="J947">
            <v>0</v>
          </cell>
        </row>
        <row r="948">
          <cell r="C948" t="str">
            <v>CODIGO</v>
          </cell>
          <cell r="D948" t="str">
            <v>ATIVIDADES AUXILIARES</v>
          </cell>
          <cell r="E948" t="str">
            <v>UNID</v>
          </cell>
          <cell r="F948" t="str">
            <v>QUANTIDADE</v>
          </cell>
          <cell r="H948" t="str">
            <v xml:space="preserve"> PREÇO UNITÁRIO</v>
          </cell>
          <cell r="J948" t="str">
            <v>CUSTO UNITÁRIO</v>
          </cell>
        </row>
        <row r="949">
          <cell r="C949" t="str">
            <v>1 A 00 963 00</v>
          </cell>
          <cell r="D949" t="str">
            <v>Peças de Desgaste do Britador 80m3/h</v>
          </cell>
          <cell r="E949" t="str">
            <v>cjh</v>
          </cell>
          <cell r="F949">
            <v>1.52E-2</v>
          </cell>
          <cell r="H949">
            <v>148.97</v>
          </cell>
          <cell r="J949">
            <v>2.2599999999999998</v>
          </cell>
        </row>
        <row r="950">
          <cell r="C950" t="str">
            <v>1 A 01 150 01</v>
          </cell>
          <cell r="D950" t="str">
            <v>Rocha para britagem com perfuratriz sobre esteira</v>
          </cell>
          <cell r="E950" t="str">
            <v>M³</v>
          </cell>
          <cell r="F950">
            <v>0.56999999999999995</v>
          </cell>
          <cell r="H950">
            <v>19.95</v>
          </cell>
          <cell r="J950">
            <v>11.37</v>
          </cell>
        </row>
        <row r="951">
          <cell r="D951">
            <v>0</v>
          </cell>
          <cell r="E951">
            <v>0</v>
          </cell>
          <cell r="H951">
            <v>0</v>
          </cell>
          <cell r="J951">
            <v>0</v>
          </cell>
        </row>
        <row r="952">
          <cell r="D952">
            <v>0</v>
          </cell>
          <cell r="E952">
            <v>0</v>
          </cell>
          <cell r="H952">
            <v>0</v>
          </cell>
          <cell r="J952">
            <v>0</v>
          </cell>
        </row>
        <row r="953">
          <cell r="D953">
            <v>0</v>
          </cell>
          <cell r="E953">
            <v>0</v>
          </cell>
          <cell r="H953">
            <v>0</v>
          </cell>
          <cell r="J953">
            <v>0</v>
          </cell>
        </row>
        <row r="954">
          <cell r="C954" t="str">
            <v>OBSERVAÇÕES:</v>
          </cell>
          <cell r="F954" t="str">
            <v>CUSTO ATIVIDADES AUXILIARES - (F)</v>
          </cell>
          <cell r="J954">
            <v>13.63</v>
          </cell>
        </row>
        <row r="955">
          <cell r="F955" t="str">
            <v>CUSTO UNITÁRIO DIRETO TOTAL</v>
          </cell>
          <cell r="J955">
            <v>28.54</v>
          </cell>
        </row>
        <row r="956">
          <cell r="F956" t="str">
            <v xml:space="preserve">BONIFICAÇÃO </v>
          </cell>
          <cell r="H956">
            <v>0</v>
          </cell>
          <cell r="J956">
            <v>0</v>
          </cell>
        </row>
        <row r="957">
          <cell r="F957" t="str">
            <v>PREÇO UNITÁRIO  TOTAL</v>
          </cell>
          <cell r="J957">
            <v>28.54</v>
          </cell>
        </row>
        <row r="961">
          <cell r="A961" t="str">
            <v>1 A 01 200 02</v>
          </cell>
          <cell r="C961" t="str">
            <v>SERVIÇO:</v>
          </cell>
          <cell r="D961" t="str">
            <v>Brita produzida em central de britagem de 30 m3/h</v>
          </cell>
          <cell r="F961" t="str">
            <v>PRODUÇÃO DA EQUIPE - (C):</v>
          </cell>
          <cell r="J961">
            <v>25</v>
          </cell>
          <cell r="K961" t="str">
            <v>M³</v>
          </cell>
          <cell r="M961">
            <v>43.01</v>
          </cell>
        </row>
        <row r="962">
          <cell r="F962" t="str">
            <v>UNITÁRIO</v>
          </cell>
          <cell r="H962" t="str">
            <v>C. OPERACIONAL</v>
          </cell>
        </row>
        <row r="963">
          <cell r="C963" t="str">
            <v>ÍTEM</v>
          </cell>
          <cell r="D963" t="str">
            <v>E Q U I P A M E N T O</v>
          </cell>
          <cell r="E963" t="str">
            <v>QUANT.</v>
          </cell>
          <cell r="F963" t="str">
            <v>PROD</v>
          </cell>
          <cell r="G963" t="str">
            <v>IMPROD</v>
          </cell>
          <cell r="H963" t="str">
            <v>PROD</v>
          </cell>
          <cell r="I963" t="str">
            <v>IMPROD</v>
          </cell>
          <cell r="J963" t="str">
            <v>CUSTO HORÁRIO</v>
          </cell>
        </row>
        <row r="964">
          <cell r="C964" t="str">
            <v>E016</v>
          </cell>
          <cell r="D964" t="str">
            <v>Carregadeira de Pneus : Case : W-20 -  1,70 m3</v>
          </cell>
          <cell r="E964">
            <v>1</v>
          </cell>
          <cell r="F964">
            <v>0.21</v>
          </cell>
          <cell r="G964">
            <v>0.79</v>
          </cell>
          <cell r="H964">
            <v>112.51</v>
          </cell>
          <cell r="I964">
            <v>22.39</v>
          </cell>
          <cell r="J964">
            <v>41.31</v>
          </cell>
        </row>
        <row r="965">
          <cell r="C965" t="str">
            <v>E206</v>
          </cell>
          <cell r="D965" t="str">
            <v>Conjunto de Britagem : FAÇO : L-150A - 30 m3/h</v>
          </cell>
          <cell r="E965">
            <v>1</v>
          </cell>
          <cell r="F965">
            <v>1</v>
          </cell>
          <cell r="G965">
            <v>0</v>
          </cell>
          <cell r="H965">
            <v>375.25</v>
          </cell>
          <cell r="I965">
            <v>22.39</v>
          </cell>
          <cell r="J965">
            <v>375.25</v>
          </cell>
        </row>
        <row r="966">
          <cell r="C966" t="str">
            <v>E502</v>
          </cell>
          <cell r="D966" t="str">
            <v>Grupo Gerador : Heimer : GEHM-150 - 136 / 150 KVA</v>
          </cell>
          <cell r="E966">
            <v>1</v>
          </cell>
          <cell r="F966">
            <v>1</v>
          </cell>
          <cell r="G966">
            <v>0</v>
          </cell>
          <cell r="H966">
            <v>74.709999999999994</v>
          </cell>
          <cell r="I966">
            <v>17.27</v>
          </cell>
          <cell r="J966">
            <v>74.709999999999994</v>
          </cell>
        </row>
        <row r="967">
          <cell r="D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</row>
        <row r="968">
          <cell r="D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D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</row>
        <row r="970">
          <cell r="D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</row>
        <row r="971">
          <cell r="F971" t="str">
            <v>CUSTO HORÁRIO DO EQUIPAMENTO - (A)</v>
          </cell>
          <cell r="J971">
            <v>491.27</v>
          </cell>
        </row>
        <row r="972">
          <cell r="C972" t="str">
            <v>ÍTEM</v>
          </cell>
          <cell r="D972" t="str">
            <v>M Ã O    D E   O B R A</v>
          </cell>
          <cell r="E972" t="str">
            <v>QUANT.</v>
          </cell>
          <cell r="F972" t="str">
            <v>SALÁRIO HORA</v>
          </cell>
          <cell r="J972" t="str">
            <v>CUSTO HORÁRIO</v>
          </cell>
        </row>
        <row r="973">
          <cell r="C973" t="str">
            <v>T501</v>
          </cell>
          <cell r="D973" t="str">
            <v>Encarregado de turma</v>
          </cell>
          <cell r="E973">
            <v>1</v>
          </cell>
          <cell r="F973">
            <v>21.11</v>
          </cell>
          <cell r="G973" t="e">
            <v>#N/A</v>
          </cell>
          <cell r="H973" t="e">
            <v>#N/A</v>
          </cell>
          <cell r="I973" t="e">
            <v>#N/A</v>
          </cell>
          <cell r="J973">
            <v>21.11</v>
          </cell>
        </row>
        <row r="974">
          <cell r="C974" t="str">
            <v>T701</v>
          </cell>
          <cell r="D974" t="str">
            <v>Servente</v>
          </cell>
          <cell r="E974">
            <v>8</v>
          </cell>
          <cell r="F974">
            <v>6.99</v>
          </cell>
          <cell r="G974" t="e">
            <v>#N/A</v>
          </cell>
          <cell r="H974" t="e">
            <v>#N/A</v>
          </cell>
          <cell r="I974" t="e">
            <v>#N/A</v>
          </cell>
          <cell r="J974">
            <v>55.92</v>
          </cell>
        </row>
        <row r="975"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 t="str">
            <v>CUSTO HORÁRIO DE MÃO DE OBRA - (B)</v>
          </cell>
          <cell r="J978">
            <v>77.03</v>
          </cell>
        </row>
        <row r="979">
          <cell r="F979" t="str">
            <v>FERRAMENTAS</v>
          </cell>
          <cell r="H979">
            <v>0.2051</v>
          </cell>
          <cell r="J979">
            <v>15.79</v>
          </cell>
        </row>
        <row r="980">
          <cell r="F980" t="str">
            <v>CUSTO HORÁRIO TOTAL - (A + B)</v>
          </cell>
          <cell r="J980">
            <v>584.09</v>
          </cell>
        </row>
        <row r="981">
          <cell r="F981" t="str">
            <v>CUSTO UNITÁRIO DE EXECUÇÃO - (D)</v>
          </cell>
          <cell r="J981">
            <v>23.36</v>
          </cell>
        </row>
        <row r="982">
          <cell r="C982" t="str">
            <v>ÍTEM</v>
          </cell>
          <cell r="D982" t="str">
            <v>M A T E R I A L</v>
          </cell>
          <cell r="E982" t="str">
            <v>UNID</v>
          </cell>
          <cell r="F982" t="str">
            <v>CONSUMO</v>
          </cell>
          <cell r="H982" t="str">
            <v xml:space="preserve"> PREÇO UNITÁRIO</v>
          </cell>
          <cell r="J982" t="str">
            <v>CUSTO UNITÁRIO</v>
          </cell>
        </row>
        <row r="983">
          <cell r="C983" t="str">
            <v>M980</v>
          </cell>
          <cell r="D983" t="str">
            <v>Indenização de jazida</v>
          </cell>
          <cell r="E983" t="str">
            <v>m3</v>
          </cell>
          <cell r="F983">
            <v>1</v>
          </cell>
          <cell r="H983">
            <v>0.01</v>
          </cell>
          <cell r="J983">
            <v>0.01</v>
          </cell>
        </row>
        <row r="984">
          <cell r="D984">
            <v>0</v>
          </cell>
          <cell r="E984">
            <v>0</v>
          </cell>
          <cell r="H984">
            <v>0</v>
          </cell>
          <cell r="J984">
            <v>0</v>
          </cell>
        </row>
        <row r="985">
          <cell r="D985">
            <v>0</v>
          </cell>
          <cell r="E985">
            <v>0</v>
          </cell>
          <cell r="H985">
            <v>0</v>
          </cell>
          <cell r="J985">
            <v>0</v>
          </cell>
        </row>
        <row r="986">
          <cell r="D986">
            <v>0</v>
          </cell>
          <cell r="E986">
            <v>0</v>
          </cell>
          <cell r="H986">
            <v>0</v>
          </cell>
          <cell r="J986">
            <v>0</v>
          </cell>
        </row>
        <row r="987">
          <cell r="D987">
            <v>0</v>
          </cell>
          <cell r="E987">
            <v>0</v>
          </cell>
          <cell r="H987">
            <v>0</v>
          </cell>
          <cell r="J987">
            <v>0</v>
          </cell>
        </row>
        <row r="988">
          <cell r="F988" t="str">
            <v>CUSTO TOTAL DE MATERIAL - (E)</v>
          </cell>
          <cell r="J988">
            <v>0.01</v>
          </cell>
        </row>
        <row r="989">
          <cell r="C989" t="str">
            <v>CODIGO</v>
          </cell>
          <cell r="D989" t="str">
            <v>ATIVIDADES AUXILIARES</v>
          </cell>
          <cell r="E989" t="str">
            <v>UNID</v>
          </cell>
          <cell r="F989" t="str">
            <v>QUANTIDADE</v>
          </cell>
          <cell r="H989" t="str">
            <v xml:space="preserve"> PREÇO UNITÁRIO</v>
          </cell>
          <cell r="J989" t="str">
            <v>CUSTO UNITÁRIO</v>
          </cell>
        </row>
        <row r="990">
          <cell r="C990" t="str">
            <v>1 A 00 963 00</v>
          </cell>
          <cell r="D990" t="str">
            <v>Peças de Desgaste do Britador 80m3/h</v>
          </cell>
          <cell r="E990" t="str">
            <v>cjh</v>
          </cell>
          <cell r="F990">
            <v>0.04</v>
          </cell>
          <cell r="H990">
            <v>148.97</v>
          </cell>
          <cell r="J990">
            <v>5.95</v>
          </cell>
        </row>
        <row r="991">
          <cell r="C991" t="str">
            <v>1 A 01 150 02</v>
          </cell>
          <cell r="D991" t="str">
            <v>Rocha para britagem com perfuratriz manual</v>
          </cell>
          <cell r="E991" t="str">
            <v>M³</v>
          </cell>
          <cell r="F991">
            <v>0.56999999999999995</v>
          </cell>
          <cell r="H991">
            <v>24.02</v>
          </cell>
          <cell r="J991">
            <v>13.69</v>
          </cell>
        </row>
        <row r="992">
          <cell r="D992">
            <v>0</v>
          </cell>
          <cell r="E992">
            <v>0</v>
          </cell>
          <cell r="H992">
            <v>0</v>
          </cell>
          <cell r="J992">
            <v>0</v>
          </cell>
        </row>
        <row r="993">
          <cell r="D993">
            <v>0</v>
          </cell>
          <cell r="E993">
            <v>0</v>
          </cell>
          <cell r="H993">
            <v>0</v>
          </cell>
          <cell r="J993">
            <v>0</v>
          </cell>
        </row>
        <row r="994">
          <cell r="D994">
            <v>0</v>
          </cell>
          <cell r="E994">
            <v>0</v>
          </cell>
          <cell r="H994">
            <v>0</v>
          </cell>
          <cell r="J994">
            <v>0</v>
          </cell>
        </row>
        <row r="995">
          <cell r="C995" t="str">
            <v>OBSERVAÇÕES:</v>
          </cell>
          <cell r="F995" t="str">
            <v>CUSTO ATIVIDADES AUXILIARES - (F)</v>
          </cell>
          <cell r="J995">
            <v>19.64</v>
          </cell>
        </row>
        <row r="996">
          <cell r="F996" t="str">
            <v>CUSTO UNITÁRIO DIRETO TOTAL</v>
          </cell>
          <cell r="J996">
            <v>43.01</v>
          </cell>
        </row>
        <row r="997">
          <cell r="F997" t="str">
            <v xml:space="preserve">BONIFICAÇÃO </v>
          </cell>
          <cell r="H997">
            <v>0</v>
          </cell>
          <cell r="J997">
            <v>0</v>
          </cell>
        </row>
        <row r="998">
          <cell r="F998" t="str">
            <v>PREÇO UNITÁRIO  TOTAL</v>
          </cell>
          <cell r="J998">
            <v>43.01</v>
          </cell>
        </row>
        <row r="1002">
          <cell r="A1002" t="str">
            <v>1 A 01 390 52</v>
          </cell>
          <cell r="C1002" t="str">
            <v>SERVIÇO:</v>
          </cell>
          <cell r="D1002" t="str">
            <v>Usinagem de CBUQ (capa de rolamento) AC/BC</v>
          </cell>
          <cell r="F1002" t="str">
            <v>PRODUÇÃO DA EQUIPE - (C):</v>
          </cell>
          <cell r="J1002">
            <v>50</v>
          </cell>
          <cell r="K1002" t="str">
            <v>T</v>
          </cell>
          <cell r="M1002">
            <v>70.39</v>
          </cell>
        </row>
        <row r="1003">
          <cell r="F1003" t="str">
            <v>UNITÁRIO</v>
          </cell>
          <cell r="H1003" t="str">
            <v>C. OPERACIONAL</v>
          </cell>
        </row>
        <row r="1004">
          <cell r="C1004" t="str">
            <v>ÍTEM</v>
          </cell>
          <cell r="D1004" t="str">
            <v>E Q U I P A M E N T O</v>
          </cell>
          <cell r="E1004" t="str">
            <v>QUANT.</v>
          </cell>
          <cell r="F1004" t="str">
            <v>PROD</v>
          </cell>
          <cell r="G1004" t="str">
            <v>IMPROD</v>
          </cell>
          <cell r="H1004" t="str">
            <v>PROD</v>
          </cell>
          <cell r="I1004" t="str">
            <v>IMPROD</v>
          </cell>
          <cell r="J1004" t="str">
            <v>CUSTO HORÁRIO</v>
          </cell>
        </row>
        <row r="1005">
          <cell r="C1005" t="str">
            <v>E010</v>
          </cell>
          <cell r="D1005" t="str">
            <v>Carregadeira de Pneus : Caterpillar : 950H -  3,3 m3</v>
          </cell>
          <cell r="E1005">
            <v>1</v>
          </cell>
          <cell r="F1005">
            <v>0.26</v>
          </cell>
          <cell r="G1005">
            <v>0.74</v>
          </cell>
          <cell r="H1005">
            <v>180.79</v>
          </cell>
          <cell r="I1005">
            <v>22.39</v>
          </cell>
          <cell r="J1005">
            <v>63.57</v>
          </cell>
        </row>
        <row r="1006">
          <cell r="C1006" t="str">
            <v>E110</v>
          </cell>
          <cell r="D1006" t="str">
            <v>Tanque de Estocagem de Asfalto : Cifali :  -  20.000 l</v>
          </cell>
          <cell r="E1006">
            <v>2</v>
          </cell>
          <cell r="F1006">
            <v>1</v>
          </cell>
          <cell r="G1006">
            <v>0</v>
          </cell>
          <cell r="H1006">
            <v>5.1100000000000003</v>
          </cell>
          <cell r="I1006">
            <v>0</v>
          </cell>
          <cell r="J1006">
            <v>10.220000000000001</v>
          </cell>
        </row>
        <row r="1007">
          <cell r="C1007" t="str">
            <v>E112</v>
          </cell>
          <cell r="D1007" t="str">
            <v xml:space="preserve">Aquecedor de Fluido Térmico : Tenge : TH III - </v>
          </cell>
          <cell r="E1007">
            <v>1</v>
          </cell>
          <cell r="F1007">
            <v>1</v>
          </cell>
          <cell r="G1007">
            <v>0</v>
          </cell>
          <cell r="H1007">
            <v>26.31</v>
          </cell>
          <cell r="I1007">
            <v>0</v>
          </cell>
          <cell r="J1007">
            <v>26.31</v>
          </cell>
        </row>
        <row r="1008">
          <cell r="C1008" t="str">
            <v>E147</v>
          </cell>
          <cell r="D1008" t="str">
            <v>Usina de Asfalto a Quente : Cifali : DMC-2 - 90/120 t/h com filtro de manga</v>
          </cell>
          <cell r="E1008">
            <v>1</v>
          </cell>
          <cell r="F1008">
            <v>1</v>
          </cell>
          <cell r="G1008">
            <v>0</v>
          </cell>
          <cell r="H1008">
            <v>309.3</v>
          </cell>
          <cell r="I1008">
            <v>23.67</v>
          </cell>
          <cell r="J1008">
            <v>309.3</v>
          </cell>
        </row>
        <row r="1009">
          <cell r="C1009" t="str">
            <v>E501</v>
          </cell>
          <cell r="D1009" t="str">
            <v>Grupo Gerador : Heimer : GEHM-40 - 36/40 KVA</v>
          </cell>
          <cell r="E1009">
            <v>1</v>
          </cell>
          <cell r="F1009">
            <v>1</v>
          </cell>
          <cell r="G1009">
            <v>0</v>
          </cell>
          <cell r="H1009">
            <v>34.1</v>
          </cell>
          <cell r="I1009">
            <v>17.27</v>
          </cell>
          <cell r="J1009">
            <v>34.1</v>
          </cell>
        </row>
        <row r="1010">
          <cell r="C1010" t="str">
            <v>E503</v>
          </cell>
          <cell r="D1010" t="str">
            <v>Grupo Gerador : Heimer : GEHM-180 - 164 / 180 KVA</v>
          </cell>
          <cell r="E1010">
            <v>1</v>
          </cell>
          <cell r="F1010">
            <v>1</v>
          </cell>
          <cell r="G1010">
            <v>0</v>
          </cell>
          <cell r="H1010">
            <v>87.13</v>
          </cell>
          <cell r="I1010">
            <v>17.27</v>
          </cell>
          <cell r="J1010">
            <v>87.13</v>
          </cell>
        </row>
        <row r="1011">
          <cell r="D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 t="str">
            <v>CUSTO HORÁRIO DO EQUIPAMENTO - (A)</v>
          </cell>
          <cell r="J1012">
            <v>530.63</v>
          </cell>
        </row>
        <row r="1013">
          <cell r="C1013" t="str">
            <v>ÍTEM</v>
          </cell>
          <cell r="D1013" t="str">
            <v>M Ã O    D E   O B R A</v>
          </cell>
          <cell r="E1013" t="str">
            <v>QUANT.</v>
          </cell>
          <cell r="F1013" t="str">
            <v>SALÁRIO HORA</v>
          </cell>
          <cell r="J1013" t="str">
            <v>CUSTO HORÁRIO</v>
          </cell>
        </row>
        <row r="1014">
          <cell r="C1014" t="str">
            <v>T501</v>
          </cell>
          <cell r="D1014" t="str">
            <v>Encarregado de turma</v>
          </cell>
          <cell r="E1014">
            <v>1</v>
          </cell>
          <cell r="F1014">
            <v>21.11</v>
          </cell>
          <cell r="G1014" t="e">
            <v>#N/A</v>
          </cell>
          <cell r="H1014" t="e">
            <v>#N/A</v>
          </cell>
          <cell r="I1014" t="e">
            <v>#N/A</v>
          </cell>
          <cell r="J1014">
            <v>21.11</v>
          </cell>
        </row>
        <row r="1015">
          <cell r="C1015" t="str">
            <v>T701</v>
          </cell>
          <cell r="D1015" t="str">
            <v>Servente</v>
          </cell>
          <cell r="E1015">
            <v>8</v>
          </cell>
          <cell r="F1015">
            <v>6.99</v>
          </cell>
          <cell r="G1015" t="e">
            <v>#N/A</v>
          </cell>
          <cell r="H1015" t="e">
            <v>#N/A</v>
          </cell>
          <cell r="I1015" t="e">
            <v>#N/A</v>
          </cell>
          <cell r="J1015">
            <v>55.92</v>
          </cell>
        </row>
        <row r="1016"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</row>
        <row r="1017"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</row>
        <row r="1018"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</row>
        <row r="1019">
          <cell r="F1019" t="str">
            <v>CUSTO HORÁRIO DE MÃO DE OBRA - (B)</v>
          </cell>
          <cell r="J1019">
            <v>77.03</v>
          </cell>
        </row>
        <row r="1020">
          <cell r="F1020" t="str">
            <v>FERRAMENTAS</v>
          </cell>
          <cell r="H1020">
            <v>0.2051</v>
          </cell>
          <cell r="J1020">
            <v>15.79</v>
          </cell>
        </row>
        <row r="1021">
          <cell r="F1021" t="str">
            <v>CUSTO HORÁRIO TOTAL - (A + B)</v>
          </cell>
          <cell r="J1021">
            <v>623.45000000000005</v>
          </cell>
        </row>
        <row r="1022">
          <cell r="F1022" t="str">
            <v>CUSTO UNITÁRIO DE EXECUÇÃO - (D)</v>
          </cell>
          <cell r="J1022">
            <v>12.46</v>
          </cell>
        </row>
        <row r="1023">
          <cell r="C1023" t="str">
            <v>ÍTEM</v>
          </cell>
          <cell r="D1023" t="str">
            <v>M A T E R I A L</v>
          </cell>
          <cell r="E1023" t="str">
            <v>UNID</v>
          </cell>
          <cell r="F1023" t="str">
            <v>CONSUMO</v>
          </cell>
          <cell r="H1023" t="str">
            <v xml:space="preserve"> PREÇO UNITÁRIO</v>
          </cell>
          <cell r="J1023" t="str">
            <v>CUSTO UNITÁRIO</v>
          </cell>
        </row>
        <row r="1024">
          <cell r="C1024" t="str">
            <v>M003</v>
          </cell>
          <cell r="D1024" t="str">
            <v>Óleo combustível 1A</v>
          </cell>
          <cell r="E1024" t="str">
            <v>l</v>
          </cell>
          <cell r="F1024">
            <v>8</v>
          </cell>
          <cell r="H1024">
            <v>1.64</v>
          </cell>
          <cell r="I1024" t="e">
            <v>#N/A</v>
          </cell>
          <cell r="J1024">
            <v>13.12</v>
          </cell>
        </row>
        <row r="1025">
          <cell r="C1025" t="str">
            <v>M101</v>
          </cell>
          <cell r="D1025" t="str">
            <v>Cimento asfáltico CAP 50/70</v>
          </cell>
          <cell r="E1025" t="str">
            <v>t</v>
          </cell>
          <cell r="F1025">
            <v>5.5E-2</v>
          </cell>
          <cell r="H1025">
            <v>0</v>
          </cell>
          <cell r="J1025">
            <v>0</v>
          </cell>
        </row>
        <row r="1026">
          <cell r="C1026" t="str">
            <v>M905</v>
          </cell>
          <cell r="D1026" t="str">
            <v>Filler</v>
          </cell>
          <cell r="E1026" t="str">
            <v>kg</v>
          </cell>
          <cell r="F1026">
            <v>28</v>
          </cell>
          <cell r="H1026">
            <v>0.05</v>
          </cell>
          <cell r="J1026">
            <v>1.4</v>
          </cell>
        </row>
        <row r="1027">
          <cell r="C1027">
            <v>10323</v>
          </cell>
          <cell r="D1027" t="str">
            <v>Brita Comercial DMT até 50 km</v>
          </cell>
          <cell r="E1027" t="str">
            <v>m³</v>
          </cell>
          <cell r="F1027">
            <v>0.55800000000000005</v>
          </cell>
          <cell r="H1027">
            <v>72.8</v>
          </cell>
          <cell r="J1027">
            <v>40.619999999999997</v>
          </cell>
        </row>
        <row r="1028">
          <cell r="C1028">
            <v>10322</v>
          </cell>
          <cell r="D1028" t="str">
            <v xml:space="preserve">Areia comercial  DMT ate 50 km </v>
          </cell>
          <cell r="E1028" t="str">
            <v>m³</v>
          </cell>
          <cell r="F1028">
            <v>5.33E-2</v>
          </cell>
          <cell r="H1028">
            <v>52.5</v>
          </cell>
          <cell r="J1028">
            <v>2.79</v>
          </cell>
        </row>
        <row r="1029">
          <cell r="F1029" t="str">
            <v>CUSTO TOTAL DE MATERIAL - (E)</v>
          </cell>
          <cell r="J1029">
            <v>57.93</v>
          </cell>
        </row>
        <row r="1030">
          <cell r="C1030" t="str">
            <v>CODIGO</v>
          </cell>
          <cell r="D1030" t="str">
            <v>ATIVIDADES AUXILIARES</v>
          </cell>
          <cell r="E1030" t="str">
            <v>UNID</v>
          </cell>
          <cell r="F1030" t="str">
            <v>QUANTIDADE</v>
          </cell>
          <cell r="H1030" t="str">
            <v xml:space="preserve"> PREÇO UNITÁRIO</v>
          </cell>
          <cell r="J1030" t="str">
            <v>CUSTO UNITÁRIO</v>
          </cell>
        </row>
        <row r="1031">
          <cell r="D1031">
            <v>0</v>
          </cell>
          <cell r="E1031">
            <v>0</v>
          </cell>
          <cell r="H1031">
            <v>0</v>
          </cell>
          <cell r="J1031">
            <v>0</v>
          </cell>
        </row>
        <row r="1032">
          <cell r="D1032">
            <v>0</v>
          </cell>
          <cell r="E1032">
            <v>0</v>
          </cell>
          <cell r="H1032">
            <v>0</v>
          </cell>
          <cell r="J1032">
            <v>0</v>
          </cell>
        </row>
        <row r="1033">
          <cell r="D1033">
            <v>0</v>
          </cell>
          <cell r="E1033">
            <v>0</v>
          </cell>
          <cell r="H1033">
            <v>0</v>
          </cell>
          <cell r="J1033">
            <v>0</v>
          </cell>
        </row>
        <row r="1034">
          <cell r="D1034">
            <v>0</v>
          </cell>
          <cell r="E1034">
            <v>0</v>
          </cell>
          <cell r="H1034">
            <v>0</v>
          </cell>
          <cell r="J1034">
            <v>0</v>
          </cell>
        </row>
        <row r="1035">
          <cell r="D1035">
            <v>0</v>
          </cell>
          <cell r="E1035">
            <v>0</v>
          </cell>
          <cell r="H1035">
            <v>0</v>
          </cell>
          <cell r="J1035">
            <v>0</v>
          </cell>
        </row>
        <row r="1036">
          <cell r="C1036" t="str">
            <v>OBSERVAÇÕES:</v>
          </cell>
          <cell r="F1036" t="str">
            <v>CUSTO ATIVIDADES AUXILIARES - (F)</v>
          </cell>
          <cell r="J1036">
            <v>0</v>
          </cell>
        </row>
        <row r="1037">
          <cell r="F1037" t="str">
            <v>CUSTO UNITÁRIO DIRETO TOTAL</v>
          </cell>
          <cell r="J1037">
            <v>70.39</v>
          </cell>
        </row>
        <row r="1038">
          <cell r="F1038" t="str">
            <v xml:space="preserve">BONIFICAÇÃO </v>
          </cell>
          <cell r="H1038">
            <v>0</v>
          </cell>
          <cell r="J1038">
            <v>0</v>
          </cell>
        </row>
        <row r="1039">
          <cell r="F1039" t="str">
            <v>PREÇO UNITÁRIO  TOTAL</v>
          </cell>
          <cell r="J1039">
            <v>70.39</v>
          </cell>
        </row>
        <row r="1043">
          <cell r="A1043" t="str">
            <v>1 A 01 390 53</v>
          </cell>
          <cell r="C1043" t="str">
            <v>SERVIÇO:</v>
          </cell>
          <cell r="D1043" t="str">
            <v>Usinagem de CBUQ (binder) brita e areia comercial</v>
          </cell>
          <cell r="F1043" t="str">
            <v>PRODUÇÃO DA EQUIPE - (C):</v>
          </cell>
          <cell r="J1043">
            <v>1000</v>
          </cell>
          <cell r="K1043" t="str">
            <v>T</v>
          </cell>
          <cell r="M1043">
            <v>76.36</v>
          </cell>
        </row>
        <row r="1044">
          <cell r="F1044" t="str">
            <v>UNITÁRIO</v>
          </cell>
          <cell r="H1044" t="str">
            <v>C. OPERACIONAL</v>
          </cell>
        </row>
        <row r="1045">
          <cell r="C1045" t="str">
            <v>ÍTEM</v>
          </cell>
          <cell r="D1045" t="str">
            <v>E Q U I P A M E N T O</v>
          </cell>
          <cell r="E1045" t="str">
            <v>QUANT.</v>
          </cell>
          <cell r="F1045" t="str">
            <v>PROD</v>
          </cell>
          <cell r="G1045" t="str">
            <v>IMPROD</v>
          </cell>
          <cell r="H1045" t="str">
            <v>PROD</v>
          </cell>
          <cell r="I1045" t="str">
            <v>IMPROD</v>
          </cell>
          <cell r="J1045" t="str">
            <v>CUSTO HORÁRIO</v>
          </cell>
        </row>
        <row r="1046">
          <cell r="C1046" t="str">
            <v>E010</v>
          </cell>
          <cell r="D1046" t="str">
            <v>Carregadeira de Pneus : Caterpillar : 950H -  3,3 m3</v>
          </cell>
          <cell r="E1046">
            <v>1</v>
          </cell>
          <cell r="F1046">
            <v>0.27</v>
          </cell>
          <cell r="G1046">
            <v>0.73</v>
          </cell>
          <cell r="H1046">
            <v>180.79</v>
          </cell>
          <cell r="I1046">
            <v>22.39</v>
          </cell>
          <cell r="J1046">
            <v>65.150000000000006</v>
          </cell>
        </row>
        <row r="1047">
          <cell r="C1047" t="str">
            <v>E110</v>
          </cell>
          <cell r="D1047" t="str">
            <v>Tanque de Estocagem de Asfalto : Cifali :  -  20.000 l</v>
          </cell>
          <cell r="E1047">
            <v>3</v>
          </cell>
          <cell r="F1047">
            <v>1</v>
          </cell>
          <cell r="G1047">
            <v>0</v>
          </cell>
          <cell r="H1047">
            <v>5.1100000000000003</v>
          </cell>
          <cell r="I1047">
            <v>0</v>
          </cell>
          <cell r="J1047">
            <v>15.33</v>
          </cell>
        </row>
        <row r="1048">
          <cell r="C1048" t="str">
            <v>E112</v>
          </cell>
          <cell r="D1048" t="str">
            <v xml:space="preserve">Aquecedor de Fluido Térmico : Tenge : TH III - </v>
          </cell>
          <cell r="E1048">
            <v>1</v>
          </cell>
          <cell r="F1048">
            <v>1</v>
          </cell>
          <cell r="G1048">
            <v>0</v>
          </cell>
          <cell r="H1048">
            <v>26.31</v>
          </cell>
          <cell r="I1048">
            <v>0</v>
          </cell>
          <cell r="J1048">
            <v>26.31</v>
          </cell>
        </row>
        <row r="1049">
          <cell r="C1049" t="str">
            <v>E147</v>
          </cell>
          <cell r="D1049" t="str">
            <v>Usina de Asfalto a Quente : Cifali : DMC-2 - 90/120 t/h com filtro de manga</v>
          </cell>
          <cell r="E1049">
            <v>1</v>
          </cell>
          <cell r="F1049">
            <v>1</v>
          </cell>
          <cell r="G1049">
            <v>0</v>
          </cell>
          <cell r="H1049">
            <v>309.3</v>
          </cell>
          <cell r="I1049">
            <v>23.67</v>
          </cell>
          <cell r="J1049">
            <v>309.3</v>
          </cell>
        </row>
        <row r="1050">
          <cell r="C1050" t="str">
            <v>E501</v>
          </cell>
          <cell r="D1050" t="str">
            <v>Grupo Gerador : Heimer : GEHM-40 - 36/40 KVA</v>
          </cell>
          <cell r="E1050">
            <v>1</v>
          </cell>
          <cell r="F1050">
            <v>1</v>
          </cell>
          <cell r="G1050">
            <v>0</v>
          </cell>
          <cell r="H1050">
            <v>34.1</v>
          </cell>
          <cell r="I1050">
            <v>17.27</v>
          </cell>
          <cell r="J1050">
            <v>34.1</v>
          </cell>
        </row>
        <row r="1051">
          <cell r="C1051" t="str">
            <v>E503</v>
          </cell>
          <cell r="D1051" t="str">
            <v>Grupo Gerador : Heimer : GEHM-180 - 164 / 180 KVA</v>
          </cell>
          <cell r="E1051">
            <v>1</v>
          </cell>
          <cell r="F1051">
            <v>1</v>
          </cell>
          <cell r="G1051">
            <v>0</v>
          </cell>
          <cell r="H1051">
            <v>87.13</v>
          </cell>
          <cell r="I1051">
            <v>17.27</v>
          </cell>
          <cell r="J1051">
            <v>87.13</v>
          </cell>
        </row>
        <row r="1052">
          <cell r="D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</row>
        <row r="1053">
          <cell r="F1053" t="str">
            <v>CUSTO HORÁRIO DO EQUIPAMENTO - (A)</v>
          </cell>
          <cell r="J1053">
            <v>537.32000000000005</v>
          </cell>
        </row>
        <row r="1054">
          <cell r="C1054" t="str">
            <v>ÍTEM</v>
          </cell>
          <cell r="D1054" t="str">
            <v>M Ã O    D E   O B R A</v>
          </cell>
          <cell r="E1054" t="str">
            <v>QUANT.</v>
          </cell>
          <cell r="F1054" t="str">
            <v>SALÁRIO HORA</v>
          </cell>
          <cell r="J1054" t="str">
            <v>CUSTO HORÁRIO</v>
          </cell>
        </row>
        <row r="1055">
          <cell r="C1055" t="str">
            <v>T501</v>
          </cell>
          <cell r="D1055" t="str">
            <v>Encarregado de turma</v>
          </cell>
          <cell r="E1055">
            <v>0.1</v>
          </cell>
          <cell r="F1055">
            <v>21.11</v>
          </cell>
          <cell r="G1055" t="e">
            <v>#N/A</v>
          </cell>
          <cell r="H1055" t="e">
            <v>#N/A</v>
          </cell>
          <cell r="I1055" t="e">
            <v>#N/A</v>
          </cell>
          <cell r="J1055">
            <v>2.11</v>
          </cell>
        </row>
        <row r="1056">
          <cell r="C1056" t="str">
            <v>T701</v>
          </cell>
          <cell r="D1056" t="str">
            <v>Servente</v>
          </cell>
          <cell r="E1056">
            <v>4</v>
          </cell>
          <cell r="F1056">
            <v>6.99</v>
          </cell>
          <cell r="G1056" t="e">
            <v>#N/A</v>
          </cell>
          <cell r="H1056" t="e">
            <v>#N/A</v>
          </cell>
          <cell r="I1056" t="e">
            <v>#N/A</v>
          </cell>
          <cell r="J1056">
            <v>27.96</v>
          </cell>
        </row>
        <row r="1057"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</row>
        <row r="1059"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 t="str">
            <v>CUSTO HORÁRIO DE MÃO DE OBRA - (B)</v>
          </cell>
          <cell r="J1060">
            <v>30.07</v>
          </cell>
        </row>
        <row r="1061">
          <cell r="F1061" t="str">
            <v>FERRAMENTAS</v>
          </cell>
          <cell r="H1061">
            <v>0.15509999999999999</v>
          </cell>
          <cell r="J1061">
            <v>4.66</v>
          </cell>
        </row>
        <row r="1062">
          <cell r="F1062" t="str">
            <v>CUSTO HORÁRIO TOTAL - (A + B)</v>
          </cell>
          <cell r="J1062">
            <v>572.04999999999995</v>
          </cell>
        </row>
        <row r="1063">
          <cell r="F1063" t="str">
            <v>CUSTO UNITÁRIO DE EXECUÇÃO - (D)</v>
          </cell>
          <cell r="J1063">
            <v>0.56999999999999995</v>
          </cell>
        </row>
        <row r="1064">
          <cell r="C1064" t="str">
            <v>ÍTEM</v>
          </cell>
          <cell r="D1064" t="str">
            <v>M A T E R I A L</v>
          </cell>
          <cell r="E1064" t="str">
            <v>UNID</v>
          </cell>
          <cell r="F1064" t="str">
            <v>CONSUMO</v>
          </cell>
          <cell r="H1064" t="str">
            <v xml:space="preserve"> PREÇO UNITÁRIO</v>
          </cell>
          <cell r="J1064" t="str">
            <v>CUSTO UNITÁRIO</v>
          </cell>
        </row>
        <row r="1065">
          <cell r="C1065">
            <v>10322</v>
          </cell>
          <cell r="D1065" t="str">
            <v xml:space="preserve">Areia comercial  DMT ate 50 km </v>
          </cell>
          <cell r="E1065" t="str">
            <v>m³</v>
          </cell>
          <cell r="F1065">
            <v>0.161</v>
          </cell>
          <cell r="H1065">
            <v>52.5</v>
          </cell>
          <cell r="J1065">
            <v>8.4499999999999993</v>
          </cell>
        </row>
        <row r="1066">
          <cell r="C1066" t="str">
            <v>M003</v>
          </cell>
          <cell r="D1066" t="str">
            <v>Óleo combustível 1A</v>
          </cell>
          <cell r="E1066" t="str">
            <v>l</v>
          </cell>
          <cell r="F1066">
            <v>8</v>
          </cell>
          <cell r="H1066">
            <v>1.64</v>
          </cell>
          <cell r="J1066">
            <v>13.12</v>
          </cell>
        </row>
        <row r="1067">
          <cell r="C1067" t="str">
            <v>M101</v>
          </cell>
          <cell r="D1067" t="str">
            <v>Cimento asfáltico CAP 50/70</v>
          </cell>
          <cell r="E1067" t="str">
            <v>t</v>
          </cell>
          <cell r="F1067">
            <v>0.05</v>
          </cell>
          <cell r="H1067">
            <v>978.2</v>
          </cell>
          <cell r="J1067">
            <v>48.91</v>
          </cell>
        </row>
        <row r="1068">
          <cell r="C1068">
            <v>10323</v>
          </cell>
          <cell r="D1068" t="str">
            <v>Brita Comercial DMT até 50 km</v>
          </cell>
          <cell r="E1068" t="str">
            <v>m³</v>
          </cell>
          <cell r="F1068">
            <v>7.2999999999999995E-2</v>
          </cell>
          <cell r="H1068">
            <v>72.8</v>
          </cell>
          <cell r="J1068">
            <v>5.31</v>
          </cell>
        </row>
        <row r="1069">
          <cell r="F1069" t="str">
            <v>CUSTO TOTAL DE MATERIAL - (E)</v>
          </cell>
          <cell r="J1069">
            <v>75.790000000000006</v>
          </cell>
        </row>
        <row r="1070">
          <cell r="C1070" t="str">
            <v>CODIGO</v>
          </cell>
          <cell r="D1070" t="str">
            <v>ATIVIDADES AUXILIARES</v>
          </cell>
          <cell r="E1070" t="str">
            <v>UNID</v>
          </cell>
          <cell r="F1070" t="str">
            <v>QUANTIDADE</v>
          </cell>
          <cell r="H1070" t="str">
            <v xml:space="preserve"> PREÇO UNITÁRIO</v>
          </cell>
          <cell r="J1070" t="str">
            <v>CUSTO UNITÁRIO</v>
          </cell>
        </row>
        <row r="1071">
          <cell r="D1071">
            <v>0</v>
          </cell>
          <cell r="E1071">
            <v>0</v>
          </cell>
          <cell r="H1071">
            <v>0</v>
          </cell>
          <cell r="J1071">
            <v>0</v>
          </cell>
        </row>
        <row r="1072">
          <cell r="D1072">
            <v>0</v>
          </cell>
          <cell r="E1072">
            <v>0</v>
          </cell>
          <cell r="H1072">
            <v>0</v>
          </cell>
          <cell r="J1072">
            <v>0</v>
          </cell>
        </row>
        <row r="1073">
          <cell r="D1073">
            <v>0</v>
          </cell>
          <cell r="E1073">
            <v>0</v>
          </cell>
          <cell r="H1073">
            <v>0</v>
          </cell>
          <cell r="J1073">
            <v>0</v>
          </cell>
        </row>
        <row r="1074">
          <cell r="D1074">
            <v>0</v>
          </cell>
          <cell r="E1074">
            <v>0</v>
          </cell>
          <cell r="H1074">
            <v>0</v>
          </cell>
          <cell r="J1074">
            <v>0</v>
          </cell>
        </row>
        <row r="1075">
          <cell r="D1075">
            <v>0</v>
          </cell>
          <cell r="E1075">
            <v>0</v>
          </cell>
          <cell r="H1075">
            <v>0</v>
          </cell>
          <cell r="J1075">
            <v>0</v>
          </cell>
        </row>
        <row r="1076">
          <cell r="C1076" t="str">
            <v>OBSERVAÇÕES:</v>
          </cell>
          <cell r="F1076" t="str">
            <v>CUSTO ATIVIDADES AUXILIARES - (F)</v>
          </cell>
          <cell r="J1076">
            <v>0</v>
          </cell>
        </row>
        <row r="1077">
          <cell r="F1077" t="str">
            <v>CUSTO UNITÁRIO DIRETO TOTAL</v>
          </cell>
          <cell r="J1077">
            <v>76.36</v>
          </cell>
        </row>
        <row r="1078">
          <cell r="F1078" t="str">
            <v xml:space="preserve">BONIFICAÇÃO </v>
          </cell>
          <cell r="J1078">
            <v>0</v>
          </cell>
        </row>
        <row r="1079">
          <cell r="F1079" t="str">
            <v>PREÇO UNITÁRIO  TOTAL</v>
          </cell>
          <cell r="J1079">
            <v>76.36</v>
          </cell>
        </row>
        <row r="1083">
          <cell r="A1083" t="str">
            <v>1 A 01 401 01</v>
          </cell>
          <cell r="C1083" t="str">
            <v>SERVIÇO:</v>
          </cell>
          <cell r="D1083" t="str">
            <v>Fôrma comum de madeira</v>
          </cell>
          <cell r="F1083" t="str">
            <v>PRODUÇÃO DA EQUIPE - (C):</v>
          </cell>
          <cell r="J1083">
            <v>1</v>
          </cell>
          <cell r="K1083" t="str">
            <v>m²</v>
          </cell>
          <cell r="M1083">
            <v>27.24</v>
          </cell>
        </row>
        <row r="1084">
          <cell r="F1084" t="str">
            <v>UNITÁRIO</v>
          </cell>
          <cell r="H1084" t="str">
            <v>C. OPERACIONAL</v>
          </cell>
        </row>
        <row r="1085">
          <cell r="C1085" t="str">
            <v>ÍTEM</v>
          </cell>
          <cell r="D1085" t="str">
            <v>E Q U I P A M E N T O</v>
          </cell>
          <cell r="E1085" t="str">
            <v>QUANT.</v>
          </cell>
          <cell r="F1085" t="str">
            <v>PROD</v>
          </cell>
          <cell r="G1085" t="str">
            <v>IMPROD</v>
          </cell>
          <cell r="H1085" t="str">
            <v>PROD</v>
          </cell>
          <cell r="I1085" t="str">
            <v>IMPROD</v>
          </cell>
          <cell r="J1085" t="str">
            <v>CUSTO HORÁRIO</v>
          </cell>
        </row>
        <row r="1086">
          <cell r="C1086" t="str">
            <v>E509</v>
          </cell>
          <cell r="D1086" t="str">
            <v>Grupo Gerador : Heimer : GEHMI-40 - 32,0  KVA</v>
          </cell>
          <cell r="E1086">
            <v>0.18</v>
          </cell>
          <cell r="F1086">
            <v>1</v>
          </cell>
          <cell r="G1086">
            <v>0</v>
          </cell>
          <cell r="H1086">
            <v>32.17</v>
          </cell>
          <cell r="I1086">
            <v>17.27</v>
          </cell>
          <cell r="J1086">
            <v>5.79</v>
          </cell>
        </row>
        <row r="1087">
          <cell r="C1087" t="str">
            <v>E904</v>
          </cell>
          <cell r="D1087" t="str">
            <v>Máquina de Bancada - serra circular de 12" (4 kW)</v>
          </cell>
          <cell r="E1087">
            <v>0.18</v>
          </cell>
          <cell r="F1087">
            <v>1</v>
          </cell>
          <cell r="G1087">
            <v>0</v>
          </cell>
          <cell r="H1087">
            <v>1.97</v>
          </cell>
          <cell r="I1087">
            <v>0</v>
          </cell>
          <cell r="J1087">
            <v>0.35</v>
          </cell>
        </row>
        <row r="1088">
          <cell r="D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</row>
        <row r="1089">
          <cell r="D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</row>
        <row r="1090">
          <cell r="D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</row>
        <row r="1091">
          <cell r="D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</row>
        <row r="1092">
          <cell r="F1092" t="str">
            <v>CUSTO HORÁRIO DO EQUIPAMENTO - (A)</v>
          </cell>
          <cell r="J1092">
            <v>6.14</v>
          </cell>
        </row>
        <row r="1093">
          <cell r="C1093" t="str">
            <v>ÍTEM</v>
          </cell>
          <cell r="D1093" t="str">
            <v>M Ã O    D E   O B R A</v>
          </cell>
          <cell r="E1093" t="str">
            <v>QUANT.</v>
          </cell>
          <cell r="F1093" t="str">
            <v>SALÁRIO HORA</v>
          </cell>
          <cell r="J1093" t="str">
            <v>CUSTO HORÁRIO</v>
          </cell>
        </row>
        <row r="1094">
          <cell r="C1094" t="str">
            <v>T603</v>
          </cell>
          <cell r="D1094" t="str">
            <v>Carpinteiro</v>
          </cell>
          <cell r="E1094">
            <v>0.5</v>
          </cell>
          <cell r="F1094">
            <v>9.44</v>
          </cell>
          <cell r="G1094" t="e">
            <v>#N/A</v>
          </cell>
          <cell r="H1094" t="e">
            <v>#N/A</v>
          </cell>
          <cell r="I1094" t="e">
            <v>#N/A</v>
          </cell>
          <cell r="J1094">
            <v>4.72</v>
          </cell>
        </row>
        <row r="1095">
          <cell r="C1095" t="str">
            <v>T701</v>
          </cell>
          <cell r="D1095" t="str">
            <v>Servente</v>
          </cell>
          <cell r="E1095">
            <v>0.5</v>
          </cell>
          <cell r="F1095">
            <v>6.99</v>
          </cell>
          <cell r="G1095" t="e">
            <v>#N/A</v>
          </cell>
          <cell r="H1095" t="e">
            <v>#N/A</v>
          </cell>
          <cell r="I1095" t="e">
            <v>#N/A</v>
          </cell>
          <cell r="J1095">
            <v>3.49</v>
          </cell>
        </row>
        <row r="1096"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</row>
        <row r="1098"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</row>
        <row r="1099">
          <cell r="F1099" t="str">
            <v>CUSTO HORÁRIO DE MÃO DE OBRA - (B)</v>
          </cell>
          <cell r="J1099">
            <v>8.2100000000000009</v>
          </cell>
        </row>
        <row r="1100">
          <cell r="F1100" t="str">
            <v>FERRAMENTAS</v>
          </cell>
          <cell r="H1100">
            <v>0.2051</v>
          </cell>
          <cell r="J1100">
            <v>1.68</v>
          </cell>
        </row>
        <row r="1101">
          <cell r="F1101" t="str">
            <v>CUSTO HORÁRIO TOTAL - (A + B)</v>
          </cell>
          <cell r="J1101">
            <v>16.03</v>
          </cell>
        </row>
        <row r="1102">
          <cell r="F1102" t="str">
            <v>CUSTO UNITÁRIO DE EXECUÇÃO - (D)</v>
          </cell>
          <cell r="J1102">
            <v>16.03</v>
          </cell>
        </row>
        <row r="1103">
          <cell r="C1103" t="str">
            <v>ÍTEM</v>
          </cell>
          <cell r="D1103" t="str">
            <v>M A T E R I A L</v>
          </cell>
          <cell r="E1103" t="str">
            <v>UNID</v>
          </cell>
          <cell r="F1103" t="str">
            <v>CONSUMO</v>
          </cell>
          <cell r="H1103" t="str">
            <v xml:space="preserve"> PREÇO UNITÁRIO</v>
          </cell>
          <cell r="J1103" t="str">
            <v>CUSTO UNITÁRIO</v>
          </cell>
        </row>
        <row r="1104">
          <cell r="C1104" t="str">
            <v>M320</v>
          </cell>
          <cell r="D1104" t="str">
            <v>Pregos de ferro 18x30</v>
          </cell>
          <cell r="E1104" t="str">
            <v>kg</v>
          </cell>
          <cell r="F1104">
            <v>0.1</v>
          </cell>
          <cell r="H1104">
            <v>4.12</v>
          </cell>
          <cell r="I1104" t="e">
            <v>#N/A</v>
          </cell>
          <cell r="J1104">
            <v>0.41</v>
          </cell>
        </row>
        <row r="1105">
          <cell r="C1105" t="str">
            <v>M406</v>
          </cell>
          <cell r="D1105" t="str">
            <v>Caibros de 7,5 cm x 7,5 cm</v>
          </cell>
          <cell r="E1105" t="str">
            <v>m</v>
          </cell>
          <cell r="F1105">
            <v>1.1499999999999999</v>
          </cell>
          <cell r="H1105">
            <v>1.98</v>
          </cell>
          <cell r="J1105">
            <v>2.27</v>
          </cell>
        </row>
        <row r="1106">
          <cell r="C1106" t="str">
            <v>M408</v>
          </cell>
          <cell r="D1106" t="str">
            <v>Tábua de 5ª 2,5 cm x 30,0 cm</v>
          </cell>
          <cell r="E1106" t="str">
            <v>m</v>
          </cell>
          <cell r="F1106">
            <v>1.92</v>
          </cell>
          <cell r="H1106">
            <v>2.7</v>
          </cell>
          <cell r="J1106">
            <v>5.18</v>
          </cell>
        </row>
        <row r="1107">
          <cell r="C1107" t="str">
            <v>M413</v>
          </cell>
          <cell r="D1107" t="str">
            <v>Gastalho 10 x 2,5 cm</v>
          </cell>
          <cell r="E1107" t="str">
            <v>m</v>
          </cell>
          <cell r="F1107">
            <v>1.29</v>
          </cell>
          <cell r="H1107">
            <v>2</v>
          </cell>
          <cell r="J1107">
            <v>2.58</v>
          </cell>
        </row>
        <row r="1108">
          <cell r="C1108" t="str">
            <v>M621</v>
          </cell>
          <cell r="D1108" t="str">
            <v>Desmoldante</v>
          </cell>
          <cell r="E1108" t="str">
            <v>l</v>
          </cell>
          <cell r="F1108">
            <v>0.02</v>
          </cell>
          <cell r="H1108">
            <v>4.32</v>
          </cell>
          <cell r="J1108">
            <v>0.08</v>
          </cell>
        </row>
        <row r="1109">
          <cell r="F1109" t="str">
            <v>CUSTO TOTAL DE MATERIAL - (E)</v>
          </cell>
          <cell r="J1109">
            <v>10.52</v>
          </cell>
        </row>
        <row r="1110">
          <cell r="C1110" t="str">
            <v>CODIGO</v>
          </cell>
          <cell r="D1110" t="str">
            <v>ATIVIDADES AUXILIARES</v>
          </cell>
          <cell r="E1110" t="str">
            <v>UND</v>
          </cell>
          <cell r="F1110" t="str">
            <v>CONSUMO</v>
          </cell>
          <cell r="H1110" t="str">
            <v>CUSTO UNITÁRIO</v>
          </cell>
          <cell r="J1110" t="str">
            <v>CUSTO UNITÁRIO</v>
          </cell>
        </row>
        <row r="1111">
          <cell r="C1111" t="str">
            <v>1 A 00 301 00</v>
          </cell>
          <cell r="D1111" t="str">
            <v>Fornecimento de Aço CA-25</v>
          </cell>
          <cell r="E1111" t="str">
            <v>kg</v>
          </cell>
          <cell r="F1111">
            <v>0.25</v>
          </cell>
          <cell r="H1111">
            <v>2.79</v>
          </cell>
          <cell r="J1111">
            <v>0.69</v>
          </cell>
        </row>
        <row r="1112">
          <cell r="D1112">
            <v>0</v>
          </cell>
          <cell r="H1112">
            <v>0</v>
          </cell>
          <cell r="J1112">
            <v>0</v>
          </cell>
        </row>
        <row r="1113">
          <cell r="D1113">
            <v>0</v>
          </cell>
          <cell r="H1113">
            <v>0</v>
          </cell>
          <cell r="J1113">
            <v>0</v>
          </cell>
        </row>
        <row r="1114">
          <cell r="D1114">
            <v>0</v>
          </cell>
          <cell r="H1114">
            <v>0</v>
          </cell>
          <cell r="J1114">
            <v>0</v>
          </cell>
        </row>
        <row r="1115">
          <cell r="D1115">
            <v>0</v>
          </cell>
          <cell r="H1115">
            <v>0</v>
          </cell>
          <cell r="J1115">
            <v>0</v>
          </cell>
        </row>
        <row r="1116">
          <cell r="C1116" t="str">
            <v>OBSERVAÇÕES:</v>
          </cell>
          <cell r="F1116" t="str">
            <v>CUSTO UNITÁRIO DE TRANSPORTE - (F)</v>
          </cell>
          <cell r="J1116">
            <v>0.69</v>
          </cell>
        </row>
        <row r="1117">
          <cell r="F1117" t="str">
            <v>CUSTO UNITÁRIO DIRETO TOTAL</v>
          </cell>
          <cell r="J1117">
            <v>27.24</v>
          </cell>
        </row>
        <row r="1118">
          <cell r="F1118" t="str">
            <v xml:space="preserve">BONIFICAÇÃO </v>
          </cell>
          <cell r="H1118">
            <v>0</v>
          </cell>
          <cell r="J1118">
            <v>0</v>
          </cell>
        </row>
        <row r="1119">
          <cell r="F1119" t="str">
            <v>PREÇO UNITÁRIO  TOTAL</v>
          </cell>
          <cell r="J1119">
            <v>27.24</v>
          </cell>
        </row>
        <row r="1123">
          <cell r="A1123" t="str">
            <v>1 A 01 402 01</v>
          </cell>
          <cell r="C1123" t="str">
            <v>SERVIÇO:</v>
          </cell>
          <cell r="D1123" t="str">
            <v>Fôrma de placa compensada resinada</v>
          </cell>
          <cell r="F1123" t="str">
            <v>PRODUÇÃO DA EQUIPE - (C):</v>
          </cell>
          <cell r="J1123">
            <v>1</v>
          </cell>
          <cell r="K1123" t="str">
            <v>m²</v>
          </cell>
          <cell r="M1123">
            <v>38.14</v>
          </cell>
        </row>
        <row r="1124">
          <cell r="F1124" t="str">
            <v>UNITÁRIO</v>
          </cell>
          <cell r="H1124" t="str">
            <v>C. OPERACIONAL</v>
          </cell>
        </row>
        <row r="1125">
          <cell r="C1125" t="str">
            <v>ÍTEM</v>
          </cell>
          <cell r="D1125" t="str">
            <v>E Q U I P A M E N T O</v>
          </cell>
          <cell r="E1125" t="str">
            <v>QUANT.</v>
          </cell>
          <cell r="F1125" t="str">
            <v>PROD</v>
          </cell>
          <cell r="G1125" t="str">
            <v>IMPROD</v>
          </cell>
          <cell r="H1125" t="str">
            <v>PROD</v>
          </cell>
          <cell r="I1125" t="str">
            <v>IMPROD</v>
          </cell>
          <cell r="J1125" t="str">
            <v>CUSTO HORÁRIO</v>
          </cell>
        </row>
        <row r="1126">
          <cell r="C1126" t="str">
            <v>E509</v>
          </cell>
          <cell r="D1126" t="str">
            <v>Grupo Gerador : Heimer : GEHMI-40 - 32,0  KVA</v>
          </cell>
          <cell r="E1126">
            <v>0.18</v>
          </cell>
          <cell r="F1126">
            <v>1</v>
          </cell>
          <cell r="G1126">
            <v>0</v>
          </cell>
          <cell r="H1126">
            <v>32.17</v>
          </cell>
          <cell r="I1126">
            <v>17.27</v>
          </cell>
          <cell r="J1126">
            <v>5.79</v>
          </cell>
        </row>
        <row r="1127">
          <cell r="C1127" t="str">
            <v>E904</v>
          </cell>
          <cell r="D1127" t="str">
            <v>Máquina de Bancada - serra circular de 12" (4 kW)</v>
          </cell>
          <cell r="E1127">
            <v>0.18</v>
          </cell>
          <cell r="F1127">
            <v>1</v>
          </cell>
          <cell r="G1127">
            <v>0</v>
          </cell>
          <cell r="H1127">
            <v>1.97</v>
          </cell>
          <cell r="I1127">
            <v>0</v>
          </cell>
          <cell r="J1127">
            <v>0.35</v>
          </cell>
        </row>
        <row r="1128">
          <cell r="D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</row>
        <row r="1129">
          <cell r="D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D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D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 t="str">
            <v>CUSTO HORÁRIO DO EQUIPAMENTO - (A)</v>
          </cell>
          <cell r="J1132">
            <v>6.14</v>
          </cell>
        </row>
        <row r="1133">
          <cell r="C1133" t="str">
            <v>ÍTEM</v>
          </cell>
          <cell r="D1133" t="str">
            <v>M Ã O    D E   O B R A</v>
          </cell>
          <cell r="E1133" t="str">
            <v>QUANT.</v>
          </cell>
          <cell r="F1133" t="str">
            <v>SALÁRIO HORA</v>
          </cell>
          <cell r="J1133" t="str">
            <v>CUSTO HORÁRIO</v>
          </cell>
        </row>
        <row r="1134">
          <cell r="C1134" t="str">
            <v>T603</v>
          </cell>
          <cell r="D1134" t="str">
            <v>Carpinteiro</v>
          </cell>
          <cell r="E1134">
            <v>1</v>
          </cell>
          <cell r="F1134">
            <v>9.44</v>
          </cell>
          <cell r="G1134" t="e">
            <v>#N/A</v>
          </cell>
          <cell r="H1134" t="e">
            <v>#N/A</v>
          </cell>
          <cell r="I1134" t="e">
            <v>#N/A</v>
          </cell>
          <cell r="J1134">
            <v>9.44</v>
          </cell>
        </row>
        <row r="1135">
          <cell r="C1135" t="str">
            <v>T701</v>
          </cell>
          <cell r="D1135" t="str">
            <v>Servente</v>
          </cell>
          <cell r="E1135">
            <v>1</v>
          </cell>
          <cell r="F1135">
            <v>6.99</v>
          </cell>
          <cell r="G1135" t="e">
            <v>#N/A</v>
          </cell>
          <cell r="H1135" t="e">
            <v>#N/A</v>
          </cell>
          <cell r="I1135" t="e">
            <v>#N/A</v>
          </cell>
          <cell r="J1135">
            <v>6.99</v>
          </cell>
        </row>
        <row r="1136"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</row>
        <row r="1137"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</row>
        <row r="1138"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F1139" t="str">
            <v>CUSTO HORÁRIO DE MÃO DE OBRA - (B)</v>
          </cell>
          <cell r="J1139">
            <v>16.43</v>
          </cell>
        </row>
        <row r="1140">
          <cell r="F1140" t="str">
            <v>FERRAMENTAS</v>
          </cell>
          <cell r="H1140">
            <v>0.2051</v>
          </cell>
          <cell r="J1140">
            <v>3.36</v>
          </cell>
        </row>
        <row r="1141">
          <cell r="F1141" t="str">
            <v>CUSTO HORÁRIO TOTAL - (A + B)</v>
          </cell>
          <cell r="J1141">
            <v>25.93</v>
          </cell>
        </row>
        <row r="1142">
          <cell r="F1142" t="str">
            <v>CUSTO UNITÁRIO DE EXECUÇÃO - (D)</v>
          </cell>
          <cell r="J1142">
            <v>25.93</v>
          </cell>
        </row>
        <row r="1143">
          <cell r="C1143" t="str">
            <v>ÍTEM</v>
          </cell>
          <cell r="D1143" t="str">
            <v>M A T E R I A L</v>
          </cell>
          <cell r="E1143" t="str">
            <v>UNID</v>
          </cell>
          <cell r="F1143" t="str">
            <v>CONSUMO</v>
          </cell>
          <cell r="H1143" t="str">
            <v xml:space="preserve"> PREÇO UNITÁRIO</v>
          </cell>
          <cell r="J1143" t="str">
            <v>CUSTO UNITÁRIO</v>
          </cell>
        </row>
        <row r="1144">
          <cell r="C1144" t="str">
            <v>M320</v>
          </cell>
          <cell r="D1144" t="str">
            <v>Pregos de ferro 18x30</v>
          </cell>
          <cell r="E1144" t="str">
            <v>kg</v>
          </cell>
          <cell r="F1144">
            <v>0.1</v>
          </cell>
          <cell r="H1144">
            <v>4.12</v>
          </cell>
          <cell r="I1144" t="e">
            <v>#N/A</v>
          </cell>
          <cell r="J1144">
            <v>0.41</v>
          </cell>
        </row>
        <row r="1145">
          <cell r="C1145" t="str">
            <v>M406</v>
          </cell>
          <cell r="D1145" t="str">
            <v>Caibros de 7,5 cm x 7,5 cm</v>
          </cell>
          <cell r="E1145" t="str">
            <v>m</v>
          </cell>
          <cell r="F1145">
            <v>0.7</v>
          </cell>
          <cell r="H1145">
            <v>1.98</v>
          </cell>
          <cell r="J1145">
            <v>1.38</v>
          </cell>
        </row>
        <row r="1146">
          <cell r="C1146" t="str">
            <v>M410</v>
          </cell>
          <cell r="D1146" t="str">
            <v>Compensado resinado de 17 mm</v>
          </cell>
          <cell r="E1146" t="str">
            <v>m2</v>
          </cell>
          <cell r="F1146">
            <v>0.4</v>
          </cell>
          <cell r="H1146">
            <v>16.48</v>
          </cell>
          <cell r="J1146">
            <v>6.59</v>
          </cell>
        </row>
        <row r="1147">
          <cell r="C1147" t="str">
            <v>M413</v>
          </cell>
          <cell r="D1147" t="str">
            <v>Gastalho 10 x 2,5 cm</v>
          </cell>
          <cell r="E1147" t="str">
            <v>m</v>
          </cell>
          <cell r="F1147">
            <v>1.39</v>
          </cell>
          <cell r="H1147">
            <v>2</v>
          </cell>
          <cell r="J1147">
            <v>2.78</v>
          </cell>
        </row>
        <row r="1148">
          <cell r="C1148" t="str">
            <v>M621</v>
          </cell>
          <cell r="D1148" t="str">
            <v>Desmoldante</v>
          </cell>
          <cell r="E1148" t="str">
            <v>l</v>
          </cell>
          <cell r="F1148">
            <v>0.02</v>
          </cell>
          <cell r="H1148">
            <v>4.32</v>
          </cell>
          <cell r="J1148">
            <v>0.08</v>
          </cell>
        </row>
        <row r="1149">
          <cell r="F1149" t="str">
            <v>CUSTO TOTAL DE MATERIAL - (E)</v>
          </cell>
          <cell r="J1149">
            <v>11.24</v>
          </cell>
        </row>
        <row r="1150">
          <cell r="C1150" t="str">
            <v>CODIGO</v>
          </cell>
          <cell r="D1150" t="str">
            <v>ATIVIDADES AUXILIARES</v>
          </cell>
          <cell r="E1150" t="str">
            <v>UND</v>
          </cell>
          <cell r="F1150" t="str">
            <v>CONSUMO</v>
          </cell>
          <cell r="H1150" t="str">
            <v>CUSTO UNITÁRIO</v>
          </cell>
          <cell r="J1150" t="str">
            <v>CUSTO UNITÁRIO</v>
          </cell>
        </row>
        <row r="1151">
          <cell r="C1151" t="str">
            <v>1 A 00 301 00</v>
          </cell>
          <cell r="D1151" t="str">
            <v>Fornecimento de Aço CA-25</v>
          </cell>
          <cell r="E1151" t="str">
            <v>kg</v>
          </cell>
          <cell r="F1151">
            <v>0.35</v>
          </cell>
          <cell r="H1151">
            <v>2.79</v>
          </cell>
          <cell r="J1151">
            <v>0.97</v>
          </cell>
        </row>
        <row r="1152">
          <cell r="D1152">
            <v>0</v>
          </cell>
          <cell r="H1152">
            <v>0</v>
          </cell>
          <cell r="J1152">
            <v>0</v>
          </cell>
        </row>
        <row r="1153">
          <cell r="D1153">
            <v>0</v>
          </cell>
          <cell r="H1153">
            <v>0</v>
          </cell>
          <cell r="J1153">
            <v>0</v>
          </cell>
        </row>
        <row r="1154">
          <cell r="D1154">
            <v>0</v>
          </cell>
          <cell r="H1154">
            <v>0</v>
          </cell>
          <cell r="J1154">
            <v>0</v>
          </cell>
        </row>
        <row r="1155">
          <cell r="D1155">
            <v>0</v>
          </cell>
          <cell r="H1155">
            <v>0</v>
          </cell>
          <cell r="J1155">
            <v>0</v>
          </cell>
        </row>
        <row r="1156">
          <cell r="C1156" t="str">
            <v>OBSERVAÇÕES:</v>
          </cell>
          <cell r="F1156" t="str">
            <v>CUSTO UNITÁRIO DE TRANSPORTE - (F)</v>
          </cell>
          <cell r="J1156">
            <v>0.97</v>
          </cell>
        </row>
        <row r="1157">
          <cell r="F1157" t="str">
            <v>CUSTO UNITÁRIO DIRETO TOTAL</v>
          </cell>
          <cell r="J1157">
            <v>38.14</v>
          </cell>
        </row>
        <row r="1158">
          <cell r="F1158" t="str">
            <v xml:space="preserve">BONIFICAÇÃO </v>
          </cell>
          <cell r="H1158">
            <v>0</v>
          </cell>
          <cell r="J1158">
            <v>0</v>
          </cell>
        </row>
        <row r="1159">
          <cell r="F1159" t="str">
            <v>PREÇO UNITÁRIO  TOTAL</v>
          </cell>
          <cell r="J1159">
            <v>38.14</v>
          </cell>
        </row>
        <row r="1163">
          <cell r="A1163" t="str">
            <v>1 A 01 404 01</v>
          </cell>
          <cell r="C1163" t="str">
            <v>SERVIÇO:</v>
          </cell>
          <cell r="D1163" t="str">
            <v>Forma para tubulão</v>
          </cell>
          <cell r="F1163" t="str">
            <v>PRODUÇÃO DA EQUIPE - (C):</v>
          </cell>
          <cell r="J1163">
            <v>1</v>
          </cell>
          <cell r="K1163" t="str">
            <v>m²</v>
          </cell>
          <cell r="M1163">
            <v>25.83</v>
          </cell>
        </row>
        <row r="1164">
          <cell r="F1164" t="str">
            <v>UNITÁRIO</v>
          </cell>
          <cell r="H1164" t="str">
            <v>C. OPERACIONAL</v>
          </cell>
        </row>
        <row r="1165">
          <cell r="C1165" t="str">
            <v>ÍTEM</v>
          </cell>
          <cell r="D1165" t="str">
            <v>E Q U I P A M E N T O</v>
          </cell>
          <cell r="E1165" t="str">
            <v>QUANT.</v>
          </cell>
          <cell r="F1165" t="str">
            <v>PROD</v>
          </cell>
          <cell r="G1165" t="str">
            <v>IMPROD</v>
          </cell>
          <cell r="H1165" t="str">
            <v>PROD</v>
          </cell>
          <cell r="I1165" t="str">
            <v>IMPROD</v>
          </cell>
          <cell r="J1165" t="str">
            <v>CUSTO HORÁRIO</v>
          </cell>
        </row>
        <row r="1166">
          <cell r="C1166" t="str">
            <v>E509</v>
          </cell>
          <cell r="D1166" t="str">
            <v>Grupo Gerador : Heimer : GEHMI-40 - 32,0  KVA</v>
          </cell>
          <cell r="E1166">
            <v>0.18</v>
          </cell>
          <cell r="F1166">
            <v>1</v>
          </cell>
          <cell r="G1166">
            <v>0</v>
          </cell>
          <cell r="H1166">
            <v>32.17</v>
          </cell>
          <cell r="I1166">
            <v>17.27</v>
          </cell>
          <cell r="J1166">
            <v>5.79</v>
          </cell>
        </row>
        <row r="1167">
          <cell r="C1167" t="str">
            <v>E904</v>
          </cell>
          <cell r="D1167" t="str">
            <v>Máquina de Bancada - serra circular de 12" (4 kW)</v>
          </cell>
          <cell r="E1167">
            <v>0.18</v>
          </cell>
          <cell r="F1167">
            <v>1</v>
          </cell>
          <cell r="G1167">
            <v>0</v>
          </cell>
          <cell r="H1167">
            <v>1.97</v>
          </cell>
          <cell r="I1167">
            <v>0</v>
          </cell>
          <cell r="J1167">
            <v>0.35</v>
          </cell>
        </row>
        <row r="1168">
          <cell r="D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D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D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D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F1172" t="str">
            <v>CUSTO HORÁRIO DO EQUIPAMENTO - (A)</v>
          </cell>
          <cell r="J1172">
            <v>6.14</v>
          </cell>
        </row>
        <row r="1173">
          <cell r="C1173" t="str">
            <v>ÍTEM</v>
          </cell>
          <cell r="D1173" t="str">
            <v>M Ã O    D E   O B R A</v>
          </cell>
          <cell r="E1173" t="str">
            <v>QUANT.</v>
          </cell>
          <cell r="F1173" t="str">
            <v>SALÁRIO HORA</v>
          </cell>
          <cell r="J1173" t="str">
            <v>CUSTO HORÁRIO</v>
          </cell>
        </row>
        <row r="1174">
          <cell r="C1174" t="str">
            <v>T603</v>
          </cell>
          <cell r="D1174" t="str">
            <v>Carpinteiro</v>
          </cell>
          <cell r="E1174">
            <v>0.49</v>
          </cell>
          <cell r="F1174">
            <v>9.44</v>
          </cell>
          <cell r="G1174" t="e">
            <v>#N/A</v>
          </cell>
          <cell r="H1174" t="e">
            <v>#N/A</v>
          </cell>
          <cell r="I1174" t="e">
            <v>#N/A</v>
          </cell>
          <cell r="J1174">
            <v>4.62</v>
          </cell>
        </row>
        <row r="1175">
          <cell r="C1175" t="str">
            <v>T701</v>
          </cell>
          <cell r="D1175" t="str">
            <v>Servente</v>
          </cell>
          <cell r="E1175">
            <v>0.49</v>
          </cell>
          <cell r="F1175">
            <v>6.99</v>
          </cell>
          <cell r="G1175" t="e">
            <v>#N/A</v>
          </cell>
          <cell r="H1175" t="e">
            <v>#N/A</v>
          </cell>
          <cell r="I1175" t="e">
            <v>#N/A</v>
          </cell>
          <cell r="J1175">
            <v>3.42</v>
          </cell>
        </row>
        <row r="1176"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</row>
        <row r="1177"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 t="str">
            <v>CUSTO HORÁRIO DE MÃO DE OBRA - (B)</v>
          </cell>
          <cell r="J1179">
            <v>8.0399999999999991</v>
          </cell>
        </row>
        <row r="1180">
          <cell r="F1180" t="str">
            <v>FERRAMENTAS</v>
          </cell>
          <cell r="H1180">
            <v>0.2051</v>
          </cell>
          <cell r="J1180">
            <v>1.64</v>
          </cell>
        </row>
        <row r="1181">
          <cell r="F1181" t="str">
            <v>CUSTO HORÁRIO TOTAL - (A + B)</v>
          </cell>
          <cell r="J1181">
            <v>15.82</v>
          </cell>
        </row>
        <row r="1182">
          <cell r="F1182" t="str">
            <v>CUSTO UNITÁRIO DE EXECUÇÃO - (D)</v>
          </cell>
          <cell r="J1182">
            <v>15.82</v>
          </cell>
        </row>
        <row r="1183">
          <cell r="C1183" t="str">
            <v>ÍTEM</v>
          </cell>
          <cell r="D1183" t="str">
            <v>M A T E R I A L</v>
          </cell>
          <cell r="E1183" t="str">
            <v>UNID</v>
          </cell>
          <cell r="F1183" t="str">
            <v>CONSUMO</v>
          </cell>
          <cell r="H1183" t="str">
            <v xml:space="preserve"> PREÇO UNITÁRIO</v>
          </cell>
          <cell r="J1183" t="str">
            <v>CUSTO UNITÁRIO</v>
          </cell>
        </row>
        <row r="1184">
          <cell r="C1184" t="str">
            <v>M320</v>
          </cell>
          <cell r="D1184" t="str">
            <v>Pregos de ferro 18x30</v>
          </cell>
          <cell r="E1184" t="str">
            <v>kg</v>
          </cell>
          <cell r="F1184">
            <v>0.2</v>
          </cell>
          <cell r="H1184">
            <v>4.12</v>
          </cell>
          <cell r="I1184" t="e">
            <v>#N/A</v>
          </cell>
          <cell r="J1184">
            <v>0.82</v>
          </cell>
        </row>
        <row r="1185">
          <cell r="C1185" t="str">
            <v>M332</v>
          </cell>
          <cell r="D1185" t="str">
            <v>Parafuso 1/2" x 3" com porca,</v>
          </cell>
          <cell r="E1185" t="str">
            <v>kg</v>
          </cell>
          <cell r="F1185">
            <v>0.2</v>
          </cell>
          <cell r="H1185">
            <v>16.8</v>
          </cell>
          <cell r="J1185">
            <v>3.36</v>
          </cell>
        </row>
        <row r="1186">
          <cell r="C1186" t="str">
            <v>M345</v>
          </cell>
          <cell r="D1186" t="str">
            <v>Chapa de aço n. 28 fina galvanizada</v>
          </cell>
          <cell r="E1186" t="str">
            <v>kg</v>
          </cell>
          <cell r="F1186">
            <v>0.22</v>
          </cell>
          <cell r="H1186">
            <v>4.03</v>
          </cell>
          <cell r="J1186">
            <v>0.88</v>
          </cell>
        </row>
        <row r="1187">
          <cell r="C1187" t="str">
            <v>M408</v>
          </cell>
          <cell r="D1187" t="str">
            <v>Tábua de 5ª 2,5 cm x 30,0 cm</v>
          </cell>
          <cell r="E1187" t="str">
            <v>m</v>
          </cell>
          <cell r="F1187">
            <v>0.54</v>
          </cell>
          <cell r="H1187">
            <v>2.7</v>
          </cell>
          <cell r="J1187">
            <v>1.45</v>
          </cell>
        </row>
        <row r="1188">
          <cell r="C1188" t="str">
            <v>M413</v>
          </cell>
          <cell r="D1188" t="str">
            <v>Gastalho 10 x 2,5 cm</v>
          </cell>
          <cell r="E1188" t="str">
            <v>m</v>
          </cell>
          <cell r="F1188">
            <v>1.75</v>
          </cell>
          <cell r="H1188">
            <v>2</v>
          </cell>
          <cell r="J1188">
            <v>3.5</v>
          </cell>
        </row>
        <row r="1189">
          <cell r="F1189" t="str">
            <v>CUSTO TOTAL DE MATERIAL - (E)</v>
          </cell>
          <cell r="J1189">
            <v>10.01</v>
          </cell>
        </row>
        <row r="1190">
          <cell r="C1190" t="str">
            <v>CODIGO</v>
          </cell>
          <cell r="D1190" t="str">
            <v>ATIVIDADES AUXILIARES</v>
          </cell>
          <cell r="E1190" t="str">
            <v>UND</v>
          </cell>
          <cell r="F1190" t="str">
            <v>CONSUMO</v>
          </cell>
          <cell r="H1190" t="str">
            <v>CUSTO UNITÁRIO</v>
          </cell>
          <cell r="J1190" t="str">
            <v>CUSTO UNITÁRIO</v>
          </cell>
        </row>
        <row r="1191">
          <cell r="D1191">
            <v>0</v>
          </cell>
          <cell r="E1191">
            <v>0</v>
          </cell>
          <cell r="H1191">
            <v>0</v>
          </cell>
          <cell r="J1191">
            <v>0</v>
          </cell>
        </row>
        <row r="1192">
          <cell r="D1192">
            <v>0</v>
          </cell>
          <cell r="H1192">
            <v>0</v>
          </cell>
          <cell r="J1192">
            <v>0</v>
          </cell>
        </row>
        <row r="1193">
          <cell r="D1193">
            <v>0</v>
          </cell>
          <cell r="H1193">
            <v>0</v>
          </cell>
          <cell r="J1193">
            <v>0</v>
          </cell>
        </row>
        <row r="1194">
          <cell r="D1194">
            <v>0</v>
          </cell>
          <cell r="H1194">
            <v>0</v>
          </cell>
          <cell r="J1194">
            <v>0</v>
          </cell>
        </row>
        <row r="1195">
          <cell r="D1195">
            <v>0</v>
          </cell>
          <cell r="H1195">
            <v>0</v>
          </cell>
          <cell r="J1195">
            <v>0</v>
          </cell>
        </row>
        <row r="1196">
          <cell r="C1196" t="str">
            <v>OBSERVAÇÕES:</v>
          </cell>
          <cell r="F1196" t="str">
            <v>CUSTO UNITÁRIO DE TRANSPORTE - (F)</v>
          </cell>
          <cell r="J1196">
            <v>0</v>
          </cell>
        </row>
        <row r="1197">
          <cell r="F1197" t="str">
            <v>CUSTO UNITÁRIO DIRETO TOTAL</v>
          </cell>
          <cell r="J1197">
            <v>25.83</v>
          </cell>
        </row>
        <row r="1198">
          <cell r="F1198" t="str">
            <v xml:space="preserve">BONIFICAÇÃO </v>
          </cell>
          <cell r="H1198">
            <v>0</v>
          </cell>
          <cell r="J1198">
            <v>0</v>
          </cell>
        </row>
        <row r="1199">
          <cell r="F1199" t="str">
            <v>PREÇO UNITÁRIO  TOTAL</v>
          </cell>
          <cell r="J1199">
            <v>25.83</v>
          </cell>
        </row>
        <row r="1204">
          <cell r="A1204" t="str">
            <v>1 A 01 407 01</v>
          </cell>
          <cell r="C1204" t="str">
            <v>SERVIÇO:</v>
          </cell>
          <cell r="D1204" t="str">
            <v>Confecção e lançam. de concreto magro em betoneira</v>
          </cell>
          <cell r="F1204" t="str">
            <v>PRODUÇÃO DA EQUIPE - (C):</v>
          </cell>
          <cell r="J1204">
            <v>2.5</v>
          </cell>
          <cell r="K1204" t="str">
            <v>m³</v>
          </cell>
          <cell r="M1204">
            <v>159.6</v>
          </cell>
        </row>
        <row r="1205">
          <cell r="F1205" t="str">
            <v>UNITÁRIO</v>
          </cell>
          <cell r="H1205" t="str">
            <v>C. OPERACIONAL</v>
          </cell>
        </row>
        <row r="1206">
          <cell r="C1206" t="str">
            <v>ÍTEM</v>
          </cell>
          <cell r="D1206" t="str">
            <v>E Q U I P A M E N T O</v>
          </cell>
          <cell r="E1206" t="str">
            <v>QUANT.</v>
          </cell>
          <cell r="F1206" t="str">
            <v>PROD</v>
          </cell>
          <cell r="G1206" t="str">
            <v>IMPROD</v>
          </cell>
          <cell r="H1206" t="str">
            <v>PROD</v>
          </cell>
          <cell r="I1206" t="str">
            <v>IMPROD</v>
          </cell>
          <cell r="J1206" t="str">
            <v>CUSTO HORÁRIO</v>
          </cell>
        </row>
        <row r="1207">
          <cell r="C1207" t="str">
            <v>E302</v>
          </cell>
          <cell r="D1207" t="str">
            <v xml:space="preserve">Betoneira : Penedo :  -  320 l </v>
          </cell>
          <cell r="E1207">
            <v>1</v>
          </cell>
          <cell r="F1207">
            <v>1</v>
          </cell>
          <cell r="G1207">
            <v>0</v>
          </cell>
          <cell r="H1207">
            <v>19.38</v>
          </cell>
          <cell r="I1207">
            <v>17.27</v>
          </cell>
          <cell r="J1207">
            <v>19.38</v>
          </cell>
        </row>
        <row r="1208">
          <cell r="C1208" t="str">
            <v>E304</v>
          </cell>
          <cell r="D1208" t="str">
            <v xml:space="preserve">Transportador Manual : AJS :  -  carrinho de mão 80 l </v>
          </cell>
          <cell r="E1208">
            <v>3</v>
          </cell>
          <cell r="F1208">
            <v>0.69</v>
          </cell>
          <cell r="G1208">
            <v>0.31</v>
          </cell>
          <cell r="H1208">
            <v>0.13</v>
          </cell>
          <cell r="I1208">
            <v>0</v>
          </cell>
          <cell r="J1208">
            <v>0.26</v>
          </cell>
        </row>
        <row r="1209">
          <cell r="C1209" t="str">
            <v>E306</v>
          </cell>
          <cell r="D1209" t="str">
            <v xml:space="preserve">(*) Vibrador de Concreto : Diversos : VIP45/MT2 -  de imersão </v>
          </cell>
          <cell r="E1209">
            <v>2</v>
          </cell>
          <cell r="F1209">
            <v>1</v>
          </cell>
          <cell r="G1209">
            <v>0</v>
          </cell>
          <cell r="H1209">
            <v>16.45</v>
          </cell>
          <cell r="I1209">
            <v>15.35</v>
          </cell>
          <cell r="J1209">
            <v>32.9</v>
          </cell>
        </row>
        <row r="1210">
          <cell r="C1210" t="str">
            <v>E509</v>
          </cell>
          <cell r="D1210" t="str">
            <v>Grupo Gerador : Heimer : GEHMI-40 - 32,0  KVA</v>
          </cell>
          <cell r="E1210">
            <v>1</v>
          </cell>
          <cell r="F1210">
            <v>1</v>
          </cell>
          <cell r="G1210">
            <v>0</v>
          </cell>
          <cell r="H1210">
            <v>32.17</v>
          </cell>
          <cell r="I1210">
            <v>17.27</v>
          </cell>
          <cell r="J1210">
            <v>32.17</v>
          </cell>
        </row>
        <row r="1211">
          <cell r="D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</row>
        <row r="1212">
          <cell r="D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D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 t="str">
            <v>CUSTO HORÁRIO DO EQUIPAMENTO - (A)</v>
          </cell>
          <cell r="J1214">
            <v>84.71</v>
          </cell>
        </row>
        <row r="1215">
          <cell r="C1215" t="str">
            <v>ÍTEM</v>
          </cell>
          <cell r="D1215" t="str">
            <v>M Ã O    D E   O B R A</v>
          </cell>
          <cell r="E1215" t="str">
            <v>QUANT.</v>
          </cell>
          <cell r="F1215" t="str">
            <v>SALÁRIO HORA</v>
          </cell>
          <cell r="J1215" t="str">
            <v>CUSTO HORÁRIO</v>
          </cell>
        </row>
        <row r="1216">
          <cell r="C1216" t="str">
            <v>T604</v>
          </cell>
          <cell r="D1216" t="str">
            <v>Pedreiro</v>
          </cell>
          <cell r="E1216">
            <v>1</v>
          </cell>
          <cell r="F1216">
            <v>9.44</v>
          </cell>
          <cell r="G1216" t="e">
            <v>#N/A</v>
          </cell>
          <cell r="H1216" t="e">
            <v>#N/A</v>
          </cell>
          <cell r="I1216" t="e">
            <v>#N/A</v>
          </cell>
          <cell r="J1216">
            <v>9.44</v>
          </cell>
        </row>
        <row r="1217">
          <cell r="C1217" t="str">
            <v>T701</v>
          </cell>
          <cell r="D1217" t="str">
            <v>Servente</v>
          </cell>
          <cell r="E1217">
            <v>14</v>
          </cell>
          <cell r="F1217">
            <v>6.99</v>
          </cell>
          <cell r="G1217" t="e">
            <v>#N/A</v>
          </cell>
          <cell r="H1217" t="e">
            <v>#N/A</v>
          </cell>
          <cell r="I1217" t="e">
            <v>#N/A</v>
          </cell>
          <cell r="J1217">
            <v>97.86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</row>
        <row r="1219"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</row>
        <row r="1220"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 t="str">
            <v>CUSTO HORÁRIO DE MÃO DE OBRA - (B)</v>
          </cell>
          <cell r="J1221">
            <v>107.3</v>
          </cell>
        </row>
        <row r="1222">
          <cell r="F1222" t="str">
            <v>FERRAMENTAS</v>
          </cell>
          <cell r="H1222">
            <v>0.2051</v>
          </cell>
          <cell r="J1222">
            <v>22</v>
          </cell>
        </row>
        <row r="1223">
          <cell r="F1223" t="str">
            <v>CUSTO HORÁRIO TOTAL - (A + B)</v>
          </cell>
          <cell r="J1223">
            <v>214.01</v>
          </cell>
        </row>
        <row r="1224">
          <cell r="F1224" t="str">
            <v>CUSTO UNITÁRIO DE EXECUÇÃO - (D)</v>
          </cell>
          <cell r="J1224">
            <v>85.6</v>
          </cell>
        </row>
        <row r="1225">
          <cell r="C1225" t="str">
            <v>ÍTEM</v>
          </cell>
          <cell r="D1225" t="str">
            <v>M A T E R I A L</v>
          </cell>
          <cell r="E1225" t="str">
            <v>UNID</v>
          </cell>
          <cell r="F1225" t="str">
            <v>CONSUMO</v>
          </cell>
          <cell r="H1225" t="str">
            <v xml:space="preserve"> PREÇO UNITÁRIO</v>
          </cell>
          <cell r="J1225" t="str">
            <v>CUSTO UNITÁRIO</v>
          </cell>
        </row>
        <row r="1226">
          <cell r="C1226" t="str">
            <v>M202</v>
          </cell>
          <cell r="D1226" t="str">
            <v>Cimento portland CP II-32</v>
          </cell>
          <cell r="E1226" t="str">
            <v>kg</v>
          </cell>
          <cell r="F1226">
            <v>200</v>
          </cell>
          <cell r="H1226">
            <v>0.37</v>
          </cell>
          <cell r="I1226" t="e">
            <v>#N/A</v>
          </cell>
          <cell r="J1226">
            <v>74</v>
          </cell>
        </row>
        <row r="1227">
          <cell r="D1227">
            <v>0</v>
          </cell>
          <cell r="E1227">
            <v>0</v>
          </cell>
          <cell r="J1227">
            <v>0</v>
          </cell>
        </row>
        <row r="1228">
          <cell r="D1228">
            <v>0</v>
          </cell>
          <cell r="E1228">
            <v>0</v>
          </cell>
          <cell r="J1228">
            <v>0</v>
          </cell>
        </row>
        <row r="1229">
          <cell r="D1229">
            <v>0</v>
          </cell>
          <cell r="E1229">
            <v>0</v>
          </cell>
          <cell r="J1229">
            <v>0</v>
          </cell>
        </row>
        <row r="1230">
          <cell r="D1230">
            <v>0</v>
          </cell>
          <cell r="E1230">
            <v>0</v>
          </cell>
          <cell r="J1230">
            <v>0</v>
          </cell>
        </row>
        <row r="1231">
          <cell r="F1231" t="str">
            <v>CUSTO TOTAL DE MATERIAL - (E)</v>
          </cell>
          <cell r="J1231">
            <v>74</v>
          </cell>
        </row>
        <row r="1232">
          <cell r="C1232" t="str">
            <v>CODIGO</v>
          </cell>
          <cell r="D1232" t="str">
            <v>ATIVIDADES AUXILIARES</v>
          </cell>
          <cell r="E1232" t="str">
            <v>UND</v>
          </cell>
          <cell r="F1232" t="str">
            <v>CONSUMO</v>
          </cell>
          <cell r="H1232" t="str">
            <v>CUSTO UNITÁRIO</v>
          </cell>
          <cell r="J1232" t="str">
            <v>CUSTO UNITÁRIO</v>
          </cell>
        </row>
        <row r="1233">
          <cell r="D1233">
            <v>0</v>
          </cell>
          <cell r="E1233">
            <v>0</v>
          </cell>
          <cell r="H1233">
            <v>0</v>
          </cell>
          <cell r="J1233">
            <v>0</v>
          </cell>
        </row>
        <row r="1234">
          <cell r="D1234">
            <v>0</v>
          </cell>
          <cell r="H1234">
            <v>0</v>
          </cell>
          <cell r="J1234">
            <v>0</v>
          </cell>
        </row>
        <row r="1235">
          <cell r="D1235">
            <v>0</v>
          </cell>
          <cell r="H1235">
            <v>0</v>
          </cell>
          <cell r="J1235">
            <v>0</v>
          </cell>
        </row>
        <row r="1236">
          <cell r="D1236">
            <v>0</v>
          </cell>
          <cell r="H1236">
            <v>0</v>
          </cell>
          <cell r="J1236">
            <v>0</v>
          </cell>
        </row>
        <row r="1237">
          <cell r="D1237">
            <v>0</v>
          </cell>
          <cell r="H1237">
            <v>0</v>
          </cell>
          <cell r="J1237">
            <v>0</v>
          </cell>
        </row>
        <row r="1238">
          <cell r="C1238" t="str">
            <v>OBSERVAÇÕES:</v>
          </cell>
          <cell r="F1238" t="str">
            <v>CUSTO ATIVIDADES AUXILIARES - (F)</v>
          </cell>
          <cell r="J1238">
            <v>0</v>
          </cell>
        </row>
        <row r="1239">
          <cell r="F1239" t="str">
            <v>CUSTO UNITÁRIO DIRETO TOTAL</v>
          </cell>
          <cell r="J1239">
            <v>159.6</v>
          </cell>
        </row>
        <row r="1240">
          <cell r="F1240" t="str">
            <v xml:space="preserve">BONIFICAÇÃO </v>
          </cell>
          <cell r="H1240">
            <v>0</v>
          </cell>
          <cell r="J1240">
            <v>0</v>
          </cell>
        </row>
        <row r="1241">
          <cell r="F1241" t="str">
            <v>PREÇO UNITÁRIO  TOTAL</v>
          </cell>
          <cell r="J1241">
            <v>159.6</v>
          </cell>
        </row>
        <row r="1245">
          <cell r="A1245" t="str">
            <v>1 A 01 407 52</v>
          </cell>
          <cell r="C1245" t="str">
            <v>SERVIÇO:</v>
          </cell>
          <cell r="D1245" t="str">
            <v xml:space="preserve">Concreto estrutural fck=30 MPa-controle razoável uso geral confecção e lanç. AC/BC </v>
          </cell>
          <cell r="F1245" t="str">
            <v>PRODUÇÃO DA EQUIPE - (C):</v>
          </cell>
          <cell r="J1245">
            <v>1.5</v>
          </cell>
          <cell r="K1245" t="str">
            <v>m³</v>
          </cell>
          <cell r="M1245">
            <v>437.18</v>
          </cell>
        </row>
        <row r="1246">
          <cell r="F1246" t="str">
            <v>UNITÁRIO</v>
          </cell>
          <cell r="H1246" t="str">
            <v>C. OPERACIONAL</v>
          </cell>
        </row>
        <row r="1247">
          <cell r="C1247" t="str">
            <v>ÍTEM</v>
          </cell>
          <cell r="D1247" t="str">
            <v>E Q U I P A M E N T O</v>
          </cell>
          <cell r="E1247" t="str">
            <v>QUANT.</v>
          </cell>
          <cell r="F1247" t="str">
            <v>PROD</v>
          </cell>
          <cell r="G1247" t="str">
            <v>IMPROD</v>
          </cell>
          <cell r="H1247" t="str">
            <v>PROD</v>
          </cell>
          <cell r="I1247" t="str">
            <v>IMPROD</v>
          </cell>
          <cell r="J1247" t="str">
            <v>CUSTO HORÁRIO</v>
          </cell>
        </row>
        <row r="1248">
          <cell r="C1248" t="str">
            <v>E404</v>
          </cell>
          <cell r="D1248" t="str">
            <v>(*) Caminhão Basculante : Mercedes Benz : 2423K -  10 m3 - 15 t</v>
          </cell>
          <cell r="E1248">
            <v>0.02</v>
          </cell>
          <cell r="F1248">
            <v>1</v>
          </cell>
          <cell r="G1248">
            <v>0</v>
          </cell>
          <cell r="H1248">
            <v>121.69</v>
          </cell>
          <cell r="I1248">
            <v>20.47</v>
          </cell>
          <cell r="J1248">
            <v>2.4300000000000002</v>
          </cell>
        </row>
        <row r="1249">
          <cell r="C1249" t="str">
            <v>E402</v>
          </cell>
          <cell r="D1249" t="str">
            <v>(*) Caminhão Carroceria : Mercedes Benz : 2423K -  de madeira 15 t</v>
          </cell>
          <cell r="E1249">
            <v>0.09</v>
          </cell>
          <cell r="F1249">
            <v>1</v>
          </cell>
          <cell r="G1249">
            <v>0</v>
          </cell>
          <cell r="H1249">
            <v>117.18</v>
          </cell>
          <cell r="I1249">
            <v>20.47</v>
          </cell>
          <cell r="J1249">
            <v>10.54</v>
          </cell>
        </row>
        <row r="1250">
          <cell r="C1250" t="str">
            <v>E306</v>
          </cell>
          <cell r="D1250" t="str">
            <v xml:space="preserve">(*) Vibrador de Concreto : Diversos : VIP45/MT2 -  de imersão </v>
          </cell>
          <cell r="E1250">
            <v>2</v>
          </cell>
          <cell r="F1250">
            <v>1</v>
          </cell>
          <cell r="G1250">
            <v>0</v>
          </cell>
          <cell r="H1250">
            <v>16.45</v>
          </cell>
          <cell r="I1250">
            <v>15.35</v>
          </cell>
          <cell r="J1250">
            <v>32.9</v>
          </cell>
        </row>
        <row r="1251">
          <cell r="C1251" t="str">
            <v>E302</v>
          </cell>
          <cell r="D1251" t="str">
            <v xml:space="preserve">Betoneira : Penedo :  -  320 l </v>
          </cell>
          <cell r="E1251">
            <v>1</v>
          </cell>
          <cell r="F1251">
            <v>1</v>
          </cell>
          <cell r="G1251">
            <v>0</v>
          </cell>
          <cell r="H1251">
            <v>19.38</v>
          </cell>
          <cell r="I1251">
            <v>17.27</v>
          </cell>
          <cell r="J1251">
            <v>19.38</v>
          </cell>
        </row>
        <row r="1252">
          <cell r="C1252" t="str">
            <v>E509</v>
          </cell>
          <cell r="D1252" t="str">
            <v>Grupo Gerador : Heimer : GEHMI-40 - 32,0  KVA</v>
          </cell>
          <cell r="E1252">
            <v>1</v>
          </cell>
          <cell r="F1252">
            <v>1</v>
          </cell>
          <cell r="G1252">
            <v>0</v>
          </cell>
          <cell r="H1252">
            <v>32.17</v>
          </cell>
          <cell r="I1252">
            <v>17.27</v>
          </cell>
          <cell r="J1252">
            <v>32.17</v>
          </cell>
        </row>
        <row r="1253">
          <cell r="C1253" t="str">
            <v>E304</v>
          </cell>
          <cell r="D1253" t="str">
            <v xml:space="preserve">Transportador Manual : AJS :  -  carrinho de mão 80 l </v>
          </cell>
          <cell r="E1253">
            <v>3</v>
          </cell>
          <cell r="F1253">
            <v>0.69</v>
          </cell>
          <cell r="G1253">
            <v>0.31</v>
          </cell>
          <cell r="H1253">
            <v>0.13</v>
          </cell>
          <cell r="I1253">
            <v>0</v>
          </cell>
          <cell r="J1253">
            <v>0.26</v>
          </cell>
        </row>
        <row r="1254">
          <cell r="F1254" t="str">
            <v>CUSTO HORÁRIO DO EQUIPAMENTO - (A)</v>
          </cell>
          <cell r="J1254">
            <v>97.68</v>
          </cell>
        </row>
        <row r="1255">
          <cell r="C1255" t="str">
            <v>ÍTEM</v>
          </cell>
          <cell r="D1255" t="str">
            <v>M Ã O    D E   O B R A</v>
          </cell>
          <cell r="E1255" t="str">
            <v>QUANT.</v>
          </cell>
          <cell r="F1255" t="str">
            <v>SALÁRIO HORA</v>
          </cell>
          <cell r="J1255" t="str">
            <v>CUSTO HORÁRIO</v>
          </cell>
        </row>
        <row r="1256">
          <cell r="C1256" t="str">
            <v>T604</v>
          </cell>
          <cell r="D1256" t="str">
            <v>Pedreiro</v>
          </cell>
          <cell r="E1256">
            <v>1</v>
          </cell>
          <cell r="F1256">
            <v>9.44</v>
          </cell>
          <cell r="G1256" t="e">
            <v>#N/A</v>
          </cell>
          <cell r="H1256" t="e">
            <v>#N/A</v>
          </cell>
          <cell r="I1256" t="e">
            <v>#N/A</v>
          </cell>
          <cell r="J1256">
            <v>9.44</v>
          </cell>
        </row>
        <row r="1257">
          <cell r="C1257" t="str">
            <v>T701</v>
          </cell>
          <cell r="D1257" t="str">
            <v>Servente</v>
          </cell>
          <cell r="E1257">
            <v>14</v>
          </cell>
          <cell r="F1257">
            <v>6.99</v>
          </cell>
          <cell r="G1257" t="e">
            <v>#N/A</v>
          </cell>
          <cell r="H1257" t="e">
            <v>#N/A</v>
          </cell>
          <cell r="I1257" t="e">
            <v>#N/A</v>
          </cell>
          <cell r="J1257">
            <v>97.86</v>
          </cell>
        </row>
        <row r="1258">
          <cell r="D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</row>
        <row r="1259"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D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 t="str">
            <v>CUSTO HORÁRIO DE MÃO DE OBRA - (B)</v>
          </cell>
          <cell r="J1261">
            <v>107.3</v>
          </cell>
        </row>
        <row r="1262">
          <cell r="F1262" t="str">
            <v>FERRAMENTAS</v>
          </cell>
          <cell r="H1262">
            <v>0.05</v>
          </cell>
          <cell r="J1262">
            <v>5.36</v>
          </cell>
        </row>
        <row r="1263">
          <cell r="F1263" t="str">
            <v>CUSTO HORÁRIO TOTAL - (A + B)</v>
          </cell>
          <cell r="J1263">
            <v>210.34</v>
          </cell>
        </row>
        <row r="1264">
          <cell r="F1264" t="str">
            <v>CUSTO UNITÁRIO DE EXECUÇÃO - (D)</v>
          </cell>
          <cell r="J1264">
            <v>140.22</v>
          </cell>
        </row>
        <row r="1265">
          <cell r="C1265" t="str">
            <v>ÍTEM</v>
          </cell>
          <cell r="D1265" t="str">
            <v>M A T E R I A L</v>
          </cell>
          <cell r="E1265" t="str">
            <v>UNID</v>
          </cell>
          <cell r="F1265" t="str">
            <v>CONSUMO</v>
          </cell>
          <cell r="H1265" t="str">
            <v xml:space="preserve"> PREÇO UNITÁRIO</v>
          </cell>
          <cell r="J1265" t="str">
            <v>CUSTO UNITÁRIO</v>
          </cell>
        </row>
        <row r="1266">
          <cell r="C1266">
            <v>10322</v>
          </cell>
          <cell r="D1266" t="str">
            <v xml:space="preserve">Areia comercial  DMT ate 50 km </v>
          </cell>
          <cell r="E1266" t="str">
            <v>m³</v>
          </cell>
          <cell r="F1266">
            <v>0.51600000000000001</v>
          </cell>
          <cell r="H1266">
            <v>52.5</v>
          </cell>
          <cell r="I1266">
            <v>0</v>
          </cell>
          <cell r="J1266">
            <v>27.09</v>
          </cell>
        </row>
        <row r="1267">
          <cell r="C1267">
            <v>10323</v>
          </cell>
          <cell r="D1267" t="str">
            <v>Brita Comercial DMT até 50 km</v>
          </cell>
          <cell r="E1267" t="str">
            <v>m³</v>
          </cell>
          <cell r="F1267">
            <v>0.74</v>
          </cell>
          <cell r="H1267">
            <v>72.8</v>
          </cell>
          <cell r="I1267">
            <v>0</v>
          </cell>
          <cell r="J1267">
            <v>53.87</v>
          </cell>
        </row>
        <row r="1268">
          <cell r="C1268" t="str">
            <v>M202</v>
          </cell>
          <cell r="D1268" t="str">
            <v>Cimento portland CP II-32</v>
          </cell>
          <cell r="E1268" t="str">
            <v>kg</v>
          </cell>
          <cell r="F1268">
            <v>480</v>
          </cell>
          <cell r="H1268">
            <v>0.45</v>
          </cell>
          <cell r="I1268">
            <v>0</v>
          </cell>
          <cell r="J1268">
            <v>216</v>
          </cell>
        </row>
        <row r="1269">
          <cell r="D1269">
            <v>0</v>
          </cell>
          <cell r="E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D1270">
            <v>0</v>
          </cell>
          <cell r="E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F1271" t="str">
            <v>CUSTO TOTAL DE MATERIAL - (E)</v>
          </cell>
          <cell r="J1271">
            <v>296.95999999999998</v>
          </cell>
        </row>
        <row r="1272">
          <cell r="C1272" t="str">
            <v>CODIGO</v>
          </cell>
          <cell r="D1272" t="str">
            <v>ATIVIDADES AUXILIARES</v>
          </cell>
          <cell r="E1272" t="str">
            <v>UND</v>
          </cell>
          <cell r="F1272" t="str">
            <v>CONSUMO</v>
          </cell>
          <cell r="H1272" t="str">
            <v>CUSTO UNITÁRIO</v>
          </cell>
          <cell r="J1272" t="str">
            <v>CUSTO UNITÁRIO</v>
          </cell>
        </row>
        <row r="1273">
          <cell r="D1273">
            <v>0</v>
          </cell>
          <cell r="E1273">
            <v>0</v>
          </cell>
          <cell r="H1273">
            <v>0</v>
          </cell>
          <cell r="J1273">
            <v>0</v>
          </cell>
        </row>
        <row r="1274">
          <cell r="D1274">
            <v>0</v>
          </cell>
          <cell r="H1274">
            <v>0</v>
          </cell>
          <cell r="J1274">
            <v>0</v>
          </cell>
        </row>
        <row r="1275">
          <cell r="D1275">
            <v>0</v>
          </cell>
          <cell r="H1275">
            <v>0</v>
          </cell>
          <cell r="J1275">
            <v>0</v>
          </cell>
        </row>
        <row r="1276">
          <cell r="D1276">
            <v>0</v>
          </cell>
          <cell r="H1276">
            <v>0</v>
          </cell>
          <cell r="J1276">
            <v>0</v>
          </cell>
        </row>
        <row r="1277">
          <cell r="D1277">
            <v>0</v>
          </cell>
          <cell r="H1277">
            <v>0</v>
          </cell>
          <cell r="J1277">
            <v>0</v>
          </cell>
        </row>
        <row r="1278">
          <cell r="C1278" t="str">
            <v>OBSERVAÇÕES:</v>
          </cell>
          <cell r="F1278" t="str">
            <v>CUSTO ATIVIDADES AUXILIARES - (F)</v>
          </cell>
          <cell r="J1278">
            <v>0</v>
          </cell>
        </row>
        <row r="1279">
          <cell r="F1279" t="str">
            <v>CUSTO UNITÁRIO DIRETO TOTAL</v>
          </cell>
          <cell r="J1279">
            <v>437.18</v>
          </cell>
        </row>
        <row r="1280">
          <cell r="F1280" t="str">
            <v xml:space="preserve">BONIFICAÇÃO </v>
          </cell>
          <cell r="H1280">
            <v>0</v>
          </cell>
          <cell r="J1280">
            <v>0</v>
          </cell>
        </row>
        <row r="1281">
          <cell r="F1281" t="str">
            <v>PREÇO UNITÁRIO  TOTAL</v>
          </cell>
          <cell r="J1281">
            <v>437.18</v>
          </cell>
        </row>
        <row r="1285">
          <cell r="A1285" t="str">
            <v>1 A 01 410 51</v>
          </cell>
          <cell r="C1285" t="str">
            <v>SERVIÇO:</v>
          </cell>
          <cell r="D1285" t="str">
            <v>Concreto fck=10MPa controle razoável uso geral confecção e lançamento AC/BC</v>
          </cell>
          <cell r="F1285" t="str">
            <v>PRODUÇÃO DA EQUIPE - (C):</v>
          </cell>
          <cell r="J1285">
            <v>2.5</v>
          </cell>
          <cell r="K1285" t="str">
            <v>m³</v>
          </cell>
          <cell r="M1285" t="e">
            <v>#N/A</v>
          </cell>
        </row>
        <row r="1286">
          <cell r="F1286" t="str">
            <v>UNITÁRIO</v>
          </cell>
          <cell r="H1286" t="str">
            <v>C. OPERACIONAL</v>
          </cell>
        </row>
        <row r="1287">
          <cell r="C1287" t="str">
            <v>ÍTEM</v>
          </cell>
          <cell r="D1287" t="str">
            <v>E Q U I P A M E N T O</v>
          </cell>
          <cell r="E1287" t="str">
            <v>QUANT.</v>
          </cell>
          <cell r="F1287" t="str">
            <v>PROD</v>
          </cell>
          <cell r="G1287" t="str">
            <v>IMPROD</v>
          </cell>
          <cell r="H1287" t="str">
            <v>PROD</v>
          </cell>
          <cell r="I1287" t="str">
            <v>IMPROD</v>
          </cell>
          <cell r="J1287" t="str">
            <v>CUSTO HORÁRIO</v>
          </cell>
        </row>
        <row r="1288">
          <cell r="C1288" t="str">
            <v>E306</v>
          </cell>
          <cell r="D1288" t="str">
            <v xml:space="preserve">(*) Vibrador de Concreto : Diversos : VIP45/MT2 -  de imersão </v>
          </cell>
          <cell r="E1288">
            <v>2</v>
          </cell>
          <cell r="F1288">
            <v>1</v>
          </cell>
          <cell r="G1288">
            <v>0</v>
          </cell>
          <cell r="H1288">
            <v>16.45</v>
          </cell>
          <cell r="I1288">
            <v>15.35</v>
          </cell>
          <cell r="J1288">
            <v>32.9</v>
          </cell>
        </row>
        <row r="1289">
          <cell r="C1289" t="str">
            <v>E302</v>
          </cell>
          <cell r="D1289" t="str">
            <v xml:space="preserve">Betoneira : Penedo :  -  320 l </v>
          </cell>
          <cell r="E1289">
            <v>1</v>
          </cell>
          <cell r="F1289">
            <v>1</v>
          </cell>
          <cell r="G1289">
            <v>0</v>
          </cell>
          <cell r="H1289">
            <v>19.38</v>
          </cell>
          <cell r="I1289">
            <v>17.27</v>
          </cell>
          <cell r="J1289">
            <v>19.38</v>
          </cell>
        </row>
        <row r="1290">
          <cell r="C1290" t="str">
            <v>E509</v>
          </cell>
          <cell r="D1290" t="str">
            <v>Grupo Gerador : Heimer : GEHMI-40 - 32,0  KVA</v>
          </cell>
          <cell r="E1290">
            <v>1</v>
          </cell>
          <cell r="F1290">
            <v>1</v>
          </cell>
          <cell r="G1290">
            <v>0</v>
          </cell>
          <cell r="H1290">
            <v>32.17</v>
          </cell>
          <cell r="I1290">
            <v>17.27</v>
          </cell>
          <cell r="J1290">
            <v>32.17</v>
          </cell>
        </row>
        <row r="1291">
          <cell r="C1291" t="str">
            <v>E304</v>
          </cell>
          <cell r="D1291" t="str">
            <v xml:space="preserve">Transportador Manual : AJS :  -  carrinho de mão 80 l </v>
          </cell>
          <cell r="E1291">
            <v>3</v>
          </cell>
          <cell r="F1291">
            <v>0.69</v>
          </cell>
          <cell r="G1291">
            <v>0.31</v>
          </cell>
          <cell r="H1291">
            <v>0.13</v>
          </cell>
          <cell r="I1291">
            <v>0</v>
          </cell>
          <cell r="J1291">
            <v>0.26</v>
          </cell>
        </row>
        <row r="1292">
          <cell r="D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D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D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 t="str">
            <v>CUSTO HORÁRIO DO EQUIPAMENTO - (A)</v>
          </cell>
          <cell r="J1295">
            <v>84.71</v>
          </cell>
        </row>
        <row r="1296">
          <cell r="C1296" t="str">
            <v>ÍTEM</v>
          </cell>
          <cell r="D1296" t="str">
            <v>M Ã O    D E   O B R A</v>
          </cell>
          <cell r="E1296" t="str">
            <v>QUANT.</v>
          </cell>
          <cell r="F1296" t="str">
            <v>SALÁRIO HORA</v>
          </cell>
          <cell r="J1296" t="str">
            <v>CUSTO HORÁRIO</v>
          </cell>
        </row>
        <row r="1297">
          <cell r="C1297" t="str">
            <v>T604</v>
          </cell>
          <cell r="D1297" t="str">
            <v>Pedreiro</v>
          </cell>
          <cell r="E1297">
            <v>1</v>
          </cell>
          <cell r="F1297">
            <v>9.44</v>
          </cell>
          <cell r="G1297" t="e">
            <v>#N/A</v>
          </cell>
          <cell r="H1297" t="e">
            <v>#N/A</v>
          </cell>
          <cell r="I1297" t="e">
            <v>#N/A</v>
          </cell>
          <cell r="J1297">
            <v>9.44</v>
          </cell>
        </row>
        <row r="1298">
          <cell r="C1298" t="str">
            <v>T701</v>
          </cell>
          <cell r="D1298" t="str">
            <v>Servente</v>
          </cell>
          <cell r="E1298">
            <v>14</v>
          </cell>
          <cell r="F1298">
            <v>6.99</v>
          </cell>
          <cell r="G1298" t="e">
            <v>#N/A</v>
          </cell>
          <cell r="H1298" t="e">
            <v>#N/A</v>
          </cell>
          <cell r="I1298" t="e">
            <v>#N/A</v>
          </cell>
          <cell r="J1298">
            <v>97.86</v>
          </cell>
        </row>
        <row r="1299">
          <cell r="D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D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</row>
        <row r="1301">
          <cell r="D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 t="str">
            <v>CUSTO HORÁRIO DE MÃO DE OBRA - (B)</v>
          </cell>
          <cell r="J1302">
            <v>107.3</v>
          </cell>
        </row>
        <row r="1303">
          <cell r="F1303" t="str">
            <v>FERRAMENTAS</v>
          </cell>
          <cell r="H1303">
            <v>0.2051</v>
          </cell>
          <cell r="J1303">
            <v>22</v>
          </cell>
        </row>
        <row r="1304">
          <cell r="F1304" t="str">
            <v>CUSTO HORÁRIO TOTAL - (A + B)</v>
          </cell>
          <cell r="J1304">
            <v>214.01</v>
          </cell>
        </row>
        <row r="1305">
          <cell r="F1305" t="str">
            <v>CUSTO UNITÁRIO DE EXECUÇÃO - (D)</v>
          </cell>
          <cell r="J1305">
            <v>85.6</v>
          </cell>
        </row>
        <row r="1306">
          <cell r="C1306" t="str">
            <v>ÍTEM</v>
          </cell>
          <cell r="D1306" t="str">
            <v>M A T E R I A L</v>
          </cell>
          <cell r="E1306" t="str">
            <v>UNID</v>
          </cell>
          <cell r="F1306" t="str">
            <v>CONSUMO</v>
          </cell>
          <cell r="H1306" t="str">
            <v xml:space="preserve"> PREÇO UNITÁRIO</v>
          </cell>
          <cell r="J1306" t="str">
            <v>CUSTO UNITÁRIO</v>
          </cell>
        </row>
        <row r="1307">
          <cell r="C1307" t="str">
            <v>M202</v>
          </cell>
          <cell r="D1307" t="str">
            <v>Cimento portland CP II-32</v>
          </cell>
          <cell r="E1307" t="str">
            <v>kg</v>
          </cell>
          <cell r="F1307">
            <v>230</v>
          </cell>
          <cell r="H1307">
            <v>0.45</v>
          </cell>
          <cell r="J1307">
            <v>103.5</v>
          </cell>
        </row>
        <row r="1308">
          <cell r="C1308" t="str">
            <v>M704</v>
          </cell>
          <cell r="D1308" t="str">
            <v>Areia lavada comercial DMT até 50 km</v>
          </cell>
          <cell r="E1308" t="str">
            <v>m3</v>
          </cell>
          <cell r="F1308">
            <v>0.74</v>
          </cell>
          <cell r="J1308">
            <v>0</v>
          </cell>
        </row>
        <row r="1309">
          <cell r="D1309">
            <v>0</v>
          </cell>
          <cell r="E1309">
            <v>0</v>
          </cell>
          <cell r="J1309">
            <v>0</v>
          </cell>
        </row>
        <row r="1310">
          <cell r="D1310">
            <v>0</v>
          </cell>
          <cell r="E1310">
            <v>0</v>
          </cell>
          <cell r="J1310">
            <v>0</v>
          </cell>
        </row>
        <row r="1311">
          <cell r="F1311" t="str">
            <v>CUSTO TOTAL DE MATERIAL - (E)</v>
          </cell>
          <cell r="J1311">
            <v>103.5</v>
          </cell>
        </row>
        <row r="1312">
          <cell r="C1312" t="str">
            <v>CODIGO</v>
          </cell>
          <cell r="D1312" t="str">
            <v>ATIVIDADES AUXILIARES</v>
          </cell>
          <cell r="E1312" t="str">
            <v>UND</v>
          </cell>
          <cell r="F1312" t="str">
            <v>QUANTIDADE</v>
          </cell>
          <cell r="H1312" t="str">
            <v>CUSTO UNITÁRIO</v>
          </cell>
          <cell r="J1312" t="str">
            <v>CUSTO UNITÁRIO</v>
          </cell>
        </row>
        <row r="1313">
          <cell r="C1313" t="str">
            <v>1 A 00 717 00</v>
          </cell>
          <cell r="D1313" t="e">
            <v>#N/A</v>
          </cell>
          <cell r="E1313" t="e">
            <v>#N/A</v>
          </cell>
          <cell r="F1313">
            <v>0.74</v>
          </cell>
          <cell r="H1313" t="e">
            <v>#N/A</v>
          </cell>
          <cell r="J1313" t="e">
            <v>#N/A</v>
          </cell>
        </row>
        <row r="1314">
          <cell r="D1314">
            <v>0</v>
          </cell>
          <cell r="E1314">
            <v>0</v>
          </cell>
          <cell r="H1314">
            <v>0</v>
          </cell>
          <cell r="J1314">
            <v>0</v>
          </cell>
        </row>
        <row r="1315">
          <cell r="D1315">
            <v>0</v>
          </cell>
          <cell r="E1315">
            <v>0</v>
          </cell>
          <cell r="H1315">
            <v>0</v>
          </cell>
          <cell r="J1315">
            <v>0</v>
          </cell>
        </row>
        <row r="1316">
          <cell r="D1316">
            <v>0</v>
          </cell>
          <cell r="E1316">
            <v>0</v>
          </cell>
          <cell r="H1316">
            <v>0</v>
          </cell>
          <cell r="J1316">
            <v>0</v>
          </cell>
        </row>
        <row r="1317">
          <cell r="D1317">
            <v>0</v>
          </cell>
          <cell r="H1317">
            <v>0</v>
          </cell>
          <cell r="J1317">
            <v>0</v>
          </cell>
        </row>
        <row r="1318">
          <cell r="C1318" t="str">
            <v>OBSERVAÇÕES:</v>
          </cell>
          <cell r="F1318" t="str">
            <v>CUSTO ATIVIDADES AUXILIARES - (F)</v>
          </cell>
          <cell r="J1318" t="e">
            <v>#N/A</v>
          </cell>
        </row>
        <row r="1319">
          <cell r="F1319" t="str">
            <v>CUSTO UNITÁRIO DIRETO TOTAL</v>
          </cell>
          <cell r="J1319" t="e">
            <v>#N/A</v>
          </cell>
        </row>
        <row r="1320">
          <cell r="F1320" t="str">
            <v xml:space="preserve">BONIFICAÇÃO </v>
          </cell>
          <cell r="H1320">
            <v>0</v>
          </cell>
          <cell r="J1320" t="e">
            <v>#N/A</v>
          </cell>
        </row>
        <row r="1321">
          <cell r="F1321" t="str">
            <v>PREÇO UNITÁRIO  TOTAL</v>
          </cell>
          <cell r="J1321" t="e">
            <v>#N/A</v>
          </cell>
        </row>
        <row r="1325">
          <cell r="A1325" t="str">
            <v>1 A 01 412 01</v>
          </cell>
          <cell r="C1325" t="str">
            <v>SERVIÇO:</v>
          </cell>
          <cell r="D1325" t="str">
            <v>Concreto fck=12 MPa contr. razoável uso geral conf. e lanç.(brita prod. e areia estr.)</v>
          </cell>
          <cell r="F1325" t="str">
            <v>PRODUÇÃO DA EQUIPE - (C):</v>
          </cell>
          <cell r="J1325">
            <v>2.5</v>
          </cell>
          <cell r="K1325" t="str">
            <v>m³</v>
          </cell>
          <cell r="M1325">
            <v>251.52</v>
          </cell>
        </row>
        <row r="1326">
          <cell r="F1326" t="str">
            <v>UNITÁRIO</v>
          </cell>
          <cell r="H1326" t="str">
            <v>C. OPERACIONAL</v>
          </cell>
        </row>
        <row r="1327">
          <cell r="C1327" t="str">
            <v>ÍTEM</v>
          </cell>
          <cell r="D1327" t="str">
            <v>E Q U I P A M E N T O</v>
          </cell>
          <cell r="E1327" t="str">
            <v>QUANT.</v>
          </cell>
          <cell r="F1327" t="str">
            <v>PROD</v>
          </cell>
          <cell r="G1327" t="str">
            <v>IMPROD</v>
          </cell>
          <cell r="H1327" t="str">
            <v>PROD</v>
          </cell>
          <cell r="I1327" t="str">
            <v>IMPROD</v>
          </cell>
          <cell r="J1327" t="str">
            <v>CUSTO HORÁRIO</v>
          </cell>
        </row>
        <row r="1328">
          <cell r="C1328" t="str">
            <v>E302</v>
          </cell>
          <cell r="D1328" t="str">
            <v xml:space="preserve">Betoneira : Penedo :  -  320 l </v>
          </cell>
          <cell r="E1328">
            <v>1</v>
          </cell>
          <cell r="F1328">
            <v>1</v>
          </cell>
          <cell r="G1328">
            <v>0</v>
          </cell>
          <cell r="H1328">
            <v>19.38</v>
          </cell>
          <cell r="I1328">
            <v>17.27</v>
          </cell>
          <cell r="J1328">
            <v>19.38</v>
          </cell>
        </row>
        <row r="1329">
          <cell r="C1329" t="str">
            <v>E304</v>
          </cell>
          <cell r="D1329" t="str">
            <v xml:space="preserve">Transportador Manual : AJS :  -  carrinho de mão 80 l </v>
          </cell>
          <cell r="E1329">
            <v>3</v>
          </cell>
          <cell r="F1329">
            <v>0.69</v>
          </cell>
          <cell r="G1329">
            <v>0.31</v>
          </cell>
          <cell r="H1329">
            <v>0.13</v>
          </cell>
          <cell r="I1329">
            <v>0</v>
          </cell>
          <cell r="J1329">
            <v>0.26</v>
          </cell>
        </row>
        <row r="1330">
          <cell r="C1330" t="str">
            <v>E306</v>
          </cell>
          <cell r="D1330" t="str">
            <v xml:space="preserve">(*) Vibrador de Concreto : Diversos : VIP45/MT2 -  de imersão </v>
          </cell>
          <cell r="E1330">
            <v>2</v>
          </cell>
          <cell r="F1330">
            <v>1</v>
          </cell>
          <cell r="G1330">
            <v>0</v>
          </cell>
          <cell r="H1330">
            <v>16.45</v>
          </cell>
          <cell r="I1330">
            <v>15.35</v>
          </cell>
          <cell r="J1330">
            <v>32.9</v>
          </cell>
        </row>
        <row r="1331">
          <cell r="C1331" t="str">
            <v>E509</v>
          </cell>
          <cell r="D1331" t="str">
            <v>Grupo Gerador : Heimer : GEHMI-40 - 32,0  KVA</v>
          </cell>
          <cell r="E1331">
            <v>1</v>
          </cell>
          <cell r="F1331">
            <v>1</v>
          </cell>
          <cell r="G1331">
            <v>0</v>
          </cell>
          <cell r="H1331">
            <v>32.17</v>
          </cell>
          <cell r="I1331">
            <v>17.27</v>
          </cell>
          <cell r="J1331">
            <v>32.17</v>
          </cell>
        </row>
        <row r="1332">
          <cell r="D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</row>
        <row r="1333">
          <cell r="D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 t="str">
            <v>CUSTO HORÁRIO DO EQUIPAMENTO - (A)</v>
          </cell>
          <cell r="J1334">
            <v>84.71</v>
          </cell>
        </row>
        <row r="1335">
          <cell r="C1335" t="str">
            <v>ÍTEM</v>
          </cell>
          <cell r="D1335" t="str">
            <v>M Ã O    D E   O B R A</v>
          </cell>
          <cell r="E1335" t="str">
            <v>QUANT.</v>
          </cell>
          <cell r="F1335" t="str">
            <v>SALÁRIO HORA</v>
          </cell>
          <cell r="J1335" t="str">
            <v>CUSTO HORÁRIO</v>
          </cell>
        </row>
        <row r="1336">
          <cell r="C1336" t="str">
            <v>T604</v>
          </cell>
          <cell r="D1336" t="str">
            <v>Pedreiro</v>
          </cell>
          <cell r="E1336">
            <v>1</v>
          </cell>
          <cell r="F1336">
            <v>9.44</v>
          </cell>
          <cell r="G1336" t="e">
            <v>#N/A</v>
          </cell>
          <cell r="H1336" t="e">
            <v>#N/A</v>
          </cell>
          <cell r="I1336" t="e">
            <v>#N/A</v>
          </cell>
          <cell r="J1336">
            <v>9.44</v>
          </cell>
        </row>
        <row r="1337">
          <cell r="C1337" t="str">
            <v>T701</v>
          </cell>
          <cell r="D1337" t="str">
            <v>Servente</v>
          </cell>
          <cell r="E1337">
            <v>14</v>
          </cell>
          <cell r="F1337">
            <v>6.99</v>
          </cell>
          <cell r="G1337" t="e">
            <v>#N/A</v>
          </cell>
          <cell r="H1337" t="e">
            <v>#N/A</v>
          </cell>
          <cell r="I1337" t="e">
            <v>#N/A</v>
          </cell>
          <cell r="J1337">
            <v>97.86</v>
          </cell>
        </row>
        <row r="1338">
          <cell r="D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</row>
        <row r="1339"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F1341" t="str">
            <v>CUSTO HORÁRIO DE MÃO DE OBRA - (B)</v>
          </cell>
          <cell r="J1341">
            <v>107.3</v>
          </cell>
        </row>
        <row r="1342">
          <cell r="F1342" t="str">
            <v>FERRAMENTAS</v>
          </cell>
          <cell r="H1342">
            <v>0.2051</v>
          </cell>
          <cell r="J1342">
            <v>22</v>
          </cell>
        </row>
        <row r="1343">
          <cell r="F1343" t="str">
            <v>CUSTO HORÁRIO TOTAL - (A + B)</v>
          </cell>
          <cell r="J1343">
            <v>214.01</v>
          </cell>
        </row>
        <row r="1344">
          <cell r="F1344" t="str">
            <v>CUSTO UNITÁRIO DE EXECUÇÃO - (D)</v>
          </cell>
          <cell r="J1344">
            <v>85.6</v>
          </cell>
        </row>
        <row r="1345">
          <cell r="C1345" t="str">
            <v>ÍTEM</v>
          </cell>
          <cell r="D1345" t="str">
            <v>M A T E R I A L</v>
          </cell>
          <cell r="E1345" t="str">
            <v>UNID</v>
          </cell>
          <cell r="F1345" t="str">
            <v>CONSUMO</v>
          </cell>
          <cell r="H1345" t="str">
            <v xml:space="preserve"> PREÇO UNITÁRIO</v>
          </cell>
          <cell r="J1345" t="str">
            <v>CUSTO UNITÁRIO</v>
          </cell>
        </row>
        <row r="1346">
          <cell r="C1346" t="str">
            <v>M202</v>
          </cell>
          <cell r="D1346" t="str">
            <v>Cimento portland CP II-32</v>
          </cell>
          <cell r="E1346" t="str">
            <v>kg</v>
          </cell>
          <cell r="F1346">
            <v>314</v>
          </cell>
          <cell r="H1346">
            <v>0.45</v>
          </cell>
          <cell r="I1346" t="e">
            <v>#N/A</v>
          </cell>
          <cell r="J1346">
            <v>141.30000000000001</v>
          </cell>
        </row>
        <row r="1347">
          <cell r="D1347">
            <v>0</v>
          </cell>
          <cell r="E1347">
            <v>0</v>
          </cell>
          <cell r="H1347">
            <v>0</v>
          </cell>
          <cell r="J1347">
            <v>0</v>
          </cell>
        </row>
        <row r="1348">
          <cell r="D1348">
            <v>0</v>
          </cell>
          <cell r="E1348">
            <v>0</v>
          </cell>
          <cell r="H1348">
            <v>0</v>
          </cell>
          <cell r="J1348">
            <v>0</v>
          </cell>
        </row>
        <row r="1349">
          <cell r="D1349">
            <v>0</v>
          </cell>
          <cell r="E1349">
            <v>0</v>
          </cell>
          <cell r="J1349">
            <v>0</v>
          </cell>
        </row>
        <row r="1350">
          <cell r="D1350">
            <v>0</v>
          </cell>
          <cell r="E1350">
            <v>0</v>
          </cell>
          <cell r="J1350">
            <v>0</v>
          </cell>
        </row>
        <row r="1351">
          <cell r="F1351" t="str">
            <v>CUSTO TOTAL DE MATERIAL - (E)</v>
          </cell>
          <cell r="J1351">
            <v>141.30000000000001</v>
          </cell>
        </row>
        <row r="1352">
          <cell r="C1352" t="str">
            <v>CODIGO</v>
          </cell>
          <cell r="D1352" t="str">
            <v>ATIVIDADES AUXILIARES</v>
          </cell>
          <cell r="E1352" t="str">
            <v>UND</v>
          </cell>
          <cell r="F1352" t="str">
            <v>QUANTIDADE</v>
          </cell>
          <cell r="H1352" t="str">
            <v>CUSTO UNITÁRIO</v>
          </cell>
          <cell r="J1352" t="str">
            <v>CUSTO UNITÁRIO</v>
          </cell>
        </row>
        <row r="1353">
          <cell r="C1353" t="str">
            <v>1 A 01 170 01</v>
          </cell>
          <cell r="D1353" t="str">
            <v>Areia extraída com trator e carregadeira</v>
          </cell>
          <cell r="E1353" t="str">
            <v>M³</v>
          </cell>
          <cell r="F1353">
            <v>0.63200000000000001</v>
          </cell>
          <cell r="H1353">
            <v>5.56</v>
          </cell>
          <cell r="J1353">
            <v>3.51</v>
          </cell>
        </row>
        <row r="1354">
          <cell r="C1354" t="str">
            <v>1 A 01 200 01</v>
          </cell>
          <cell r="D1354" t="str">
            <v>Brita produzida em central de britagem de 80 m3/h</v>
          </cell>
          <cell r="E1354" t="str">
            <v>m³</v>
          </cell>
          <cell r="F1354">
            <v>0.74</v>
          </cell>
          <cell r="H1354">
            <v>28.54</v>
          </cell>
          <cell r="J1354">
            <v>21.11</v>
          </cell>
        </row>
        <row r="1355">
          <cell r="D1355">
            <v>0</v>
          </cell>
          <cell r="E1355">
            <v>0</v>
          </cell>
          <cell r="H1355">
            <v>0</v>
          </cell>
          <cell r="J1355">
            <v>0</v>
          </cell>
        </row>
        <row r="1356">
          <cell r="D1356">
            <v>0</v>
          </cell>
          <cell r="E1356">
            <v>0</v>
          </cell>
          <cell r="H1356">
            <v>0</v>
          </cell>
          <cell r="J1356">
            <v>0</v>
          </cell>
        </row>
        <row r="1357">
          <cell r="D1357">
            <v>0</v>
          </cell>
          <cell r="H1357">
            <v>0</v>
          </cell>
          <cell r="J1357">
            <v>0</v>
          </cell>
        </row>
        <row r="1358">
          <cell r="C1358" t="str">
            <v>OBSERVAÇÕES:</v>
          </cell>
          <cell r="F1358" t="str">
            <v>CUSTO UNITÁRIO DE TRANSPORTE - (F)</v>
          </cell>
          <cell r="J1358">
            <v>24.62</v>
          </cell>
        </row>
        <row r="1359">
          <cell r="F1359" t="str">
            <v>CUSTO UNITÁRIO DIRETO TOTAL</v>
          </cell>
          <cell r="J1359">
            <v>251.52</v>
          </cell>
        </row>
        <row r="1360">
          <cell r="F1360" t="str">
            <v xml:space="preserve">BONIFICAÇÃO </v>
          </cell>
          <cell r="H1360">
            <v>0</v>
          </cell>
          <cell r="J1360">
            <v>0</v>
          </cell>
        </row>
        <row r="1361">
          <cell r="F1361" t="str">
            <v>PREÇO UNITÁRIO  TOTAL</v>
          </cell>
          <cell r="J1361">
            <v>251.52</v>
          </cell>
        </row>
        <row r="1365">
          <cell r="A1365" t="str">
            <v>1 A 01 412 51</v>
          </cell>
          <cell r="C1365" t="str">
            <v>SERVIÇO:</v>
          </cell>
          <cell r="D1365" t="str">
            <v>Concreto fck=12 MPa controle razoável uso geral confecção e lançamento AC/BC</v>
          </cell>
          <cell r="F1365" t="str">
            <v>PRODUÇÃO DA EQUIPE - (C):</v>
          </cell>
          <cell r="J1365">
            <v>3.3</v>
          </cell>
          <cell r="K1365" t="str">
            <v>m³</v>
          </cell>
          <cell r="M1365" t="e">
            <v>#N/A</v>
          </cell>
        </row>
        <row r="1366">
          <cell r="F1366" t="str">
            <v>UNITÁRIO</v>
          </cell>
          <cell r="H1366" t="str">
            <v>C. OPERACIONAL</v>
          </cell>
        </row>
        <row r="1367">
          <cell r="C1367" t="str">
            <v>ÍTEM</v>
          </cell>
          <cell r="D1367" t="str">
            <v>E Q U I P A M E N T O</v>
          </cell>
          <cell r="E1367" t="str">
            <v>QUANT.</v>
          </cell>
          <cell r="F1367" t="str">
            <v>PROD</v>
          </cell>
          <cell r="G1367" t="str">
            <v>IMPROD</v>
          </cell>
          <cell r="H1367" t="str">
            <v>PROD</v>
          </cell>
          <cell r="I1367" t="str">
            <v>IMPROD</v>
          </cell>
          <cell r="J1367" t="str">
            <v>CUSTO HORÁRIO</v>
          </cell>
        </row>
        <row r="1368">
          <cell r="C1368" t="str">
            <v>E302</v>
          </cell>
          <cell r="D1368" t="str">
            <v xml:space="preserve">Betoneira : Penedo :  -  320 l </v>
          </cell>
          <cell r="E1368">
            <v>1</v>
          </cell>
          <cell r="F1368">
            <v>1</v>
          </cell>
          <cell r="G1368">
            <v>0</v>
          </cell>
          <cell r="H1368">
            <v>19.38</v>
          </cell>
          <cell r="I1368">
            <v>17.27</v>
          </cell>
          <cell r="J1368">
            <v>19.38</v>
          </cell>
        </row>
        <row r="1369">
          <cell r="C1369" t="str">
            <v>E304</v>
          </cell>
          <cell r="D1369" t="str">
            <v xml:space="preserve">Transportador Manual : AJS :  -  carrinho de mão 80 l </v>
          </cell>
          <cell r="E1369">
            <v>3</v>
          </cell>
          <cell r="F1369">
            <v>0.69</v>
          </cell>
          <cell r="G1369">
            <v>0.31</v>
          </cell>
          <cell r="H1369">
            <v>0.13</v>
          </cell>
          <cell r="I1369">
            <v>0</v>
          </cell>
          <cell r="J1369">
            <v>0.26</v>
          </cell>
        </row>
        <row r="1370">
          <cell r="C1370" t="str">
            <v>E306</v>
          </cell>
          <cell r="D1370" t="str">
            <v xml:space="preserve">(*) Vibrador de Concreto : Diversos : VIP45/MT2 -  de imersão </v>
          </cell>
          <cell r="E1370">
            <v>2</v>
          </cell>
          <cell r="F1370">
            <v>1</v>
          </cell>
          <cell r="G1370">
            <v>0</v>
          </cell>
          <cell r="H1370">
            <v>16.45</v>
          </cell>
          <cell r="I1370">
            <v>15.35</v>
          </cell>
          <cell r="J1370">
            <v>32.9</v>
          </cell>
        </row>
        <row r="1371">
          <cell r="C1371" t="str">
            <v>E509</v>
          </cell>
          <cell r="D1371" t="str">
            <v>Grupo Gerador : Heimer : GEHMI-40 - 32,0  KVA</v>
          </cell>
          <cell r="E1371">
            <v>1</v>
          </cell>
          <cell r="F1371">
            <v>1</v>
          </cell>
          <cell r="G1371">
            <v>0</v>
          </cell>
          <cell r="H1371">
            <v>32.17</v>
          </cell>
          <cell r="I1371">
            <v>17.27</v>
          </cell>
          <cell r="J1371">
            <v>32.17</v>
          </cell>
        </row>
        <row r="1372">
          <cell r="D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</row>
        <row r="1373">
          <cell r="D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 t="str">
            <v>CUSTO HORÁRIO DO EQUIPAMENTO - (A)</v>
          </cell>
          <cell r="J1374">
            <v>84.71</v>
          </cell>
        </row>
        <row r="1375">
          <cell r="C1375" t="str">
            <v>ÍTEM</v>
          </cell>
          <cell r="D1375" t="str">
            <v>M Ã O    D E   O B R A</v>
          </cell>
          <cell r="E1375" t="str">
            <v>QUANT.</v>
          </cell>
          <cell r="F1375" t="str">
            <v>SALÁRIO HORA</v>
          </cell>
          <cell r="J1375" t="str">
            <v>CUSTO HORÁRIO</v>
          </cell>
        </row>
        <row r="1376">
          <cell r="C1376" t="str">
            <v>T604</v>
          </cell>
          <cell r="D1376" t="str">
            <v>Pedreiro</v>
          </cell>
          <cell r="E1376">
            <v>1</v>
          </cell>
          <cell r="F1376">
            <v>9.44</v>
          </cell>
          <cell r="G1376" t="e">
            <v>#N/A</v>
          </cell>
          <cell r="H1376" t="e">
            <v>#N/A</v>
          </cell>
          <cell r="I1376" t="e">
            <v>#N/A</v>
          </cell>
          <cell r="J1376">
            <v>9.44</v>
          </cell>
        </row>
        <row r="1377">
          <cell r="C1377" t="str">
            <v>T701</v>
          </cell>
          <cell r="D1377" t="str">
            <v>Servente</v>
          </cell>
          <cell r="E1377">
            <v>14</v>
          </cell>
          <cell r="F1377">
            <v>6.99</v>
          </cell>
          <cell r="G1377" t="e">
            <v>#N/A</v>
          </cell>
          <cell r="H1377" t="e">
            <v>#N/A</v>
          </cell>
          <cell r="I1377" t="e">
            <v>#N/A</v>
          </cell>
          <cell r="J1377">
            <v>97.86</v>
          </cell>
        </row>
        <row r="1378">
          <cell r="D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</row>
        <row r="1379"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D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 t="str">
            <v>CUSTO HORÁRIO DE MÃO DE OBRA - (B)</v>
          </cell>
          <cell r="J1381">
            <v>107.3</v>
          </cell>
        </row>
        <row r="1382">
          <cell r="F1382" t="str">
            <v>FERRAMENTAS</v>
          </cell>
          <cell r="H1382">
            <v>0.2051</v>
          </cell>
          <cell r="J1382">
            <v>22</v>
          </cell>
        </row>
        <row r="1383">
          <cell r="F1383" t="str">
            <v>CUSTO HORÁRIO TOTAL - (A + B)</v>
          </cell>
          <cell r="J1383">
            <v>214.01</v>
          </cell>
        </row>
        <row r="1384">
          <cell r="F1384" t="str">
            <v>CUSTO UNITÁRIO DE EXECUÇÃO - (D)</v>
          </cell>
          <cell r="J1384">
            <v>64.849999999999994</v>
          </cell>
        </row>
        <row r="1385">
          <cell r="C1385" t="str">
            <v>ÍTEM</v>
          </cell>
          <cell r="D1385" t="str">
            <v>M A T E R I A L</v>
          </cell>
          <cell r="E1385" t="str">
            <v>UNID</v>
          </cell>
          <cell r="F1385" t="str">
            <v>CONSUMO</v>
          </cell>
          <cell r="H1385" t="str">
            <v xml:space="preserve"> PREÇO UNITÁRIO</v>
          </cell>
          <cell r="J1385" t="str">
            <v>CUSTO UNITÁRIO</v>
          </cell>
        </row>
        <row r="1386">
          <cell r="C1386" t="str">
            <v>M704</v>
          </cell>
          <cell r="D1386" t="str">
            <v>Areia lavada comercial DMT até 50 km</v>
          </cell>
          <cell r="E1386" t="str">
            <v>m3</v>
          </cell>
          <cell r="F1386">
            <v>0.61399999999999999</v>
          </cell>
          <cell r="H1386">
            <v>60</v>
          </cell>
          <cell r="I1386" t="e">
            <v>#N/A</v>
          </cell>
          <cell r="J1386">
            <v>36.840000000000003</v>
          </cell>
        </row>
        <row r="1387">
          <cell r="C1387" t="str">
            <v>M202</v>
          </cell>
          <cell r="D1387" t="str">
            <v>Cimento portland CP II-32</v>
          </cell>
          <cell r="E1387" t="str">
            <v>kg</v>
          </cell>
          <cell r="F1387">
            <v>340</v>
          </cell>
          <cell r="H1387">
            <v>0.45</v>
          </cell>
          <cell r="J1387">
            <v>153</v>
          </cell>
        </row>
        <row r="1388">
          <cell r="D1388">
            <v>0</v>
          </cell>
          <cell r="E1388">
            <v>0</v>
          </cell>
          <cell r="H1388">
            <v>0</v>
          </cell>
          <cell r="J1388">
            <v>0</v>
          </cell>
        </row>
        <row r="1389">
          <cell r="D1389">
            <v>0</v>
          </cell>
          <cell r="E1389">
            <v>0</v>
          </cell>
          <cell r="J1389">
            <v>0</v>
          </cell>
        </row>
        <row r="1390">
          <cell r="D1390">
            <v>0</v>
          </cell>
          <cell r="E1390">
            <v>0</v>
          </cell>
          <cell r="J1390">
            <v>0</v>
          </cell>
        </row>
        <row r="1391">
          <cell r="F1391" t="str">
            <v>CUSTO TOTAL DE MATERIAL - (E)</v>
          </cell>
          <cell r="J1391">
            <v>189.84</v>
          </cell>
        </row>
        <row r="1392">
          <cell r="C1392" t="str">
            <v>CODIGO</v>
          </cell>
          <cell r="D1392" t="str">
            <v>ATIVIDADES AUXILIARES</v>
          </cell>
          <cell r="E1392" t="str">
            <v>UND</v>
          </cell>
          <cell r="F1392" t="str">
            <v>QUANTIDADE</v>
          </cell>
          <cell r="H1392" t="str">
            <v>CUSTO UNITÁRIO</v>
          </cell>
          <cell r="J1392" t="str">
            <v>CUSTO UNITÁRIO</v>
          </cell>
        </row>
        <row r="1393">
          <cell r="C1393" t="str">
            <v>1 A 00 717 00</v>
          </cell>
          <cell r="D1393" t="e">
            <v>#N/A</v>
          </cell>
          <cell r="E1393" t="e">
            <v>#N/A</v>
          </cell>
          <cell r="F1393">
            <v>0.74</v>
          </cell>
          <cell r="H1393" t="e">
            <v>#N/A</v>
          </cell>
          <cell r="J1393" t="e">
            <v>#N/A</v>
          </cell>
        </row>
        <row r="1394">
          <cell r="D1394">
            <v>0</v>
          </cell>
          <cell r="E1394">
            <v>0</v>
          </cell>
          <cell r="H1394">
            <v>0</v>
          </cell>
          <cell r="J1394">
            <v>0</v>
          </cell>
        </row>
        <row r="1395">
          <cell r="D1395">
            <v>0</v>
          </cell>
          <cell r="E1395">
            <v>0</v>
          </cell>
          <cell r="H1395">
            <v>0</v>
          </cell>
          <cell r="J1395">
            <v>0</v>
          </cell>
        </row>
        <row r="1396">
          <cell r="D1396">
            <v>0</v>
          </cell>
          <cell r="E1396">
            <v>0</v>
          </cell>
          <cell r="H1396">
            <v>0</v>
          </cell>
          <cell r="J1396">
            <v>0</v>
          </cell>
        </row>
        <row r="1397">
          <cell r="D1397">
            <v>0</v>
          </cell>
          <cell r="H1397">
            <v>0</v>
          </cell>
          <cell r="J1397">
            <v>0</v>
          </cell>
        </row>
        <row r="1398">
          <cell r="C1398" t="str">
            <v>OBSERVAÇÕES:</v>
          </cell>
          <cell r="F1398" t="str">
            <v>CUSTO UNITÁRIO DE TRANSPORTE - (F)</v>
          </cell>
          <cell r="J1398" t="e">
            <v>#N/A</v>
          </cell>
        </row>
        <row r="1399">
          <cell r="F1399" t="str">
            <v>CUSTO UNITÁRIO DIRETO TOTAL</v>
          </cell>
          <cell r="J1399" t="e">
            <v>#N/A</v>
          </cell>
        </row>
        <row r="1400">
          <cell r="F1400" t="str">
            <v xml:space="preserve">BONIFICAÇÃO </v>
          </cell>
          <cell r="H1400">
            <v>0</v>
          </cell>
          <cell r="J1400" t="e">
            <v>#N/A</v>
          </cell>
        </row>
        <row r="1401">
          <cell r="F1401" t="str">
            <v>PREÇO UNITÁRIO  TOTAL</v>
          </cell>
          <cell r="J1401" t="e">
            <v>#N/A</v>
          </cell>
        </row>
        <row r="1405">
          <cell r="A1405" t="str">
            <v>1 A 01 415 51</v>
          </cell>
          <cell r="C1405" t="str">
            <v>SERVIÇO:</v>
          </cell>
          <cell r="D1405" t="str">
            <v>Concreto estrutural fck=15 MPa controle razoável uso geral conf. e lanç. AC/BC</v>
          </cell>
          <cell r="F1405" t="str">
            <v>PRODUÇÃO DA EQUIPE - (C):</v>
          </cell>
          <cell r="J1405">
            <v>2.5</v>
          </cell>
          <cell r="K1405" t="str">
            <v>m³</v>
          </cell>
          <cell r="M1405" t="e">
            <v>#N/A</v>
          </cell>
        </row>
        <row r="1406">
          <cell r="F1406" t="str">
            <v>UNITÁRIO</v>
          </cell>
          <cell r="H1406" t="str">
            <v>C. OPERACIONAL</v>
          </cell>
        </row>
        <row r="1407">
          <cell r="C1407" t="str">
            <v>ÍTEM</v>
          </cell>
          <cell r="D1407" t="str">
            <v>E Q U I P A M E N T O</v>
          </cell>
          <cell r="E1407" t="str">
            <v>QUANT.</v>
          </cell>
          <cell r="F1407" t="str">
            <v>PROD</v>
          </cell>
          <cell r="G1407" t="str">
            <v>IMPROD</v>
          </cell>
          <cell r="H1407" t="str">
            <v>PROD</v>
          </cell>
          <cell r="I1407" t="str">
            <v>IMPROD</v>
          </cell>
          <cell r="J1407" t="str">
            <v>CUSTO HORÁRIO</v>
          </cell>
        </row>
        <row r="1408">
          <cell r="C1408" t="str">
            <v>E302</v>
          </cell>
          <cell r="D1408" t="str">
            <v xml:space="preserve">Betoneira : Penedo :  -  320 l </v>
          </cell>
          <cell r="E1408">
            <v>1</v>
          </cell>
          <cell r="F1408">
            <v>1</v>
          </cell>
          <cell r="G1408">
            <v>0</v>
          </cell>
          <cell r="H1408">
            <v>19.38</v>
          </cell>
          <cell r="I1408">
            <v>17.27</v>
          </cell>
          <cell r="J1408">
            <v>19.38</v>
          </cell>
        </row>
        <row r="1409">
          <cell r="C1409" t="str">
            <v>E304</v>
          </cell>
          <cell r="D1409" t="str">
            <v xml:space="preserve">Transportador Manual : AJS :  -  carrinho de mão 80 l </v>
          </cell>
          <cell r="E1409">
            <v>3</v>
          </cell>
          <cell r="F1409">
            <v>0.69</v>
          </cell>
          <cell r="G1409">
            <v>0.31</v>
          </cell>
          <cell r="H1409">
            <v>0.13</v>
          </cell>
          <cell r="I1409">
            <v>0</v>
          </cell>
          <cell r="J1409">
            <v>0.26</v>
          </cell>
        </row>
        <row r="1410">
          <cell r="C1410" t="str">
            <v>E306</v>
          </cell>
          <cell r="D1410" t="str">
            <v xml:space="preserve">(*) Vibrador de Concreto : Diversos : VIP45/MT2 -  de imersão </v>
          </cell>
          <cell r="E1410">
            <v>2</v>
          </cell>
          <cell r="F1410">
            <v>1</v>
          </cell>
          <cell r="G1410">
            <v>0</v>
          </cell>
          <cell r="H1410">
            <v>16.45</v>
          </cell>
          <cell r="I1410">
            <v>15.35</v>
          </cell>
          <cell r="J1410">
            <v>32.9</v>
          </cell>
        </row>
        <row r="1411">
          <cell r="C1411" t="str">
            <v>E509</v>
          </cell>
          <cell r="D1411" t="str">
            <v>Grupo Gerador : Heimer : GEHMI-40 - 32,0  KVA</v>
          </cell>
          <cell r="E1411">
            <v>1</v>
          </cell>
          <cell r="F1411">
            <v>1</v>
          </cell>
          <cell r="G1411">
            <v>0</v>
          </cell>
          <cell r="H1411">
            <v>32.17</v>
          </cell>
          <cell r="I1411">
            <v>17.27</v>
          </cell>
          <cell r="J1411">
            <v>32.17</v>
          </cell>
        </row>
        <row r="1412">
          <cell r="D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D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D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</row>
        <row r="1415">
          <cell r="F1415" t="str">
            <v>CUSTO HORÁRIO DO EQUIPAMENTO - (A)</v>
          </cell>
          <cell r="J1415">
            <v>84.71</v>
          </cell>
        </row>
        <row r="1416">
          <cell r="C1416" t="str">
            <v>ÍTEM</v>
          </cell>
          <cell r="D1416" t="str">
            <v>M Ã O    D E   O B R A</v>
          </cell>
          <cell r="E1416" t="str">
            <v>QUANT.</v>
          </cell>
          <cell r="F1416" t="str">
            <v>SALÁRIO HORA</v>
          </cell>
          <cell r="J1416" t="str">
            <v>CUSTO HORÁRIO</v>
          </cell>
        </row>
        <row r="1417">
          <cell r="C1417" t="str">
            <v>T604</v>
          </cell>
          <cell r="D1417" t="str">
            <v>Pedreiro</v>
          </cell>
          <cell r="E1417">
            <v>1</v>
          </cell>
          <cell r="F1417">
            <v>9.44</v>
          </cell>
          <cell r="G1417" t="e">
            <v>#N/A</v>
          </cell>
          <cell r="H1417" t="e">
            <v>#N/A</v>
          </cell>
          <cell r="I1417" t="e">
            <v>#N/A</v>
          </cell>
          <cell r="J1417">
            <v>9.44</v>
          </cell>
        </row>
        <row r="1418">
          <cell r="C1418" t="str">
            <v>T701</v>
          </cell>
          <cell r="D1418" t="str">
            <v>Servente</v>
          </cell>
          <cell r="E1418">
            <v>14</v>
          </cell>
          <cell r="F1418">
            <v>6.99</v>
          </cell>
          <cell r="G1418" t="e">
            <v>#N/A</v>
          </cell>
          <cell r="H1418" t="e">
            <v>#N/A</v>
          </cell>
          <cell r="I1418" t="e">
            <v>#N/A</v>
          </cell>
          <cell r="J1418">
            <v>97.86</v>
          </cell>
        </row>
        <row r="1419">
          <cell r="D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D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D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 t="str">
            <v>CUSTO HORÁRIO DE MÃO DE OBRA - (B)</v>
          </cell>
          <cell r="J1422">
            <v>107.3</v>
          </cell>
        </row>
        <row r="1423">
          <cell r="F1423" t="str">
            <v>FERRAMENTAS</v>
          </cell>
          <cell r="H1423">
            <v>0.2051</v>
          </cell>
          <cell r="J1423">
            <v>22</v>
          </cell>
        </row>
        <row r="1424">
          <cell r="F1424" t="str">
            <v>CUSTO HORÁRIO TOTAL - (A + B)</v>
          </cell>
          <cell r="J1424">
            <v>214.01</v>
          </cell>
        </row>
        <row r="1425">
          <cell r="F1425" t="str">
            <v>CUSTO UNITÁRIO DE EXECUÇÃO - (D)</v>
          </cell>
          <cell r="J1425">
            <v>85.6</v>
          </cell>
        </row>
        <row r="1426">
          <cell r="C1426" t="str">
            <v>ÍTEM</v>
          </cell>
          <cell r="D1426" t="str">
            <v>M A T E R I A L</v>
          </cell>
          <cell r="E1426" t="str">
            <v>UNID</v>
          </cell>
          <cell r="F1426" t="str">
            <v>CONSUMO</v>
          </cell>
          <cell r="H1426" t="str">
            <v xml:space="preserve"> PREÇO UNITÁRIO</v>
          </cell>
          <cell r="J1426" t="str">
            <v>CUSTO UNITÁRIO</v>
          </cell>
        </row>
        <row r="1427">
          <cell r="C1427" t="str">
            <v>M202</v>
          </cell>
          <cell r="D1427" t="str">
            <v>Cimento portland CP II-32</v>
          </cell>
          <cell r="E1427" t="str">
            <v>kg</v>
          </cell>
          <cell r="F1427">
            <v>340</v>
          </cell>
          <cell r="H1427">
            <v>0.45</v>
          </cell>
          <cell r="I1427" t="e">
            <v>#N/A</v>
          </cell>
          <cell r="J1427">
            <v>153</v>
          </cell>
        </row>
        <row r="1428">
          <cell r="C1428" t="str">
            <v>M704</v>
          </cell>
          <cell r="D1428" t="str">
            <v>Areia lavada comercial DMT até 50 km</v>
          </cell>
          <cell r="E1428" t="str">
            <v>m3</v>
          </cell>
          <cell r="F1428">
            <v>0.61399999999999999</v>
          </cell>
          <cell r="H1428">
            <v>60</v>
          </cell>
          <cell r="J1428">
            <v>36.840000000000003</v>
          </cell>
        </row>
        <row r="1429">
          <cell r="D1429">
            <v>0</v>
          </cell>
          <cell r="E1429">
            <v>0</v>
          </cell>
          <cell r="J1429">
            <v>0</v>
          </cell>
        </row>
        <row r="1430">
          <cell r="D1430">
            <v>0</v>
          </cell>
          <cell r="E1430">
            <v>0</v>
          </cell>
          <cell r="J1430">
            <v>0</v>
          </cell>
        </row>
        <row r="1431">
          <cell r="D1431">
            <v>0</v>
          </cell>
          <cell r="E1431">
            <v>0</v>
          </cell>
          <cell r="J1431">
            <v>0</v>
          </cell>
        </row>
        <row r="1432">
          <cell r="F1432" t="str">
            <v>CUSTO TOTAL DE MATERIAL - (E)</v>
          </cell>
          <cell r="J1432">
            <v>189.84</v>
          </cell>
        </row>
        <row r="1433">
          <cell r="C1433" t="str">
            <v>CODIGO</v>
          </cell>
          <cell r="D1433" t="str">
            <v>ATIVIDADES AUXILIARES</v>
          </cell>
          <cell r="E1433" t="str">
            <v>UND</v>
          </cell>
          <cell r="F1433" t="str">
            <v>QUANTIDADE</v>
          </cell>
          <cell r="H1433" t="str">
            <v>CUSTO UNITÁRIO</v>
          </cell>
          <cell r="J1433" t="str">
            <v>CUSTO UNITÁRIO</v>
          </cell>
        </row>
        <row r="1434">
          <cell r="C1434" t="str">
            <v>1 A 00 717 00</v>
          </cell>
          <cell r="D1434" t="e">
            <v>#N/A</v>
          </cell>
          <cell r="E1434" t="e">
            <v>#N/A</v>
          </cell>
          <cell r="F1434">
            <v>0.74</v>
          </cell>
          <cell r="H1434" t="e">
            <v>#N/A</v>
          </cell>
          <cell r="J1434" t="e">
            <v>#N/A</v>
          </cell>
        </row>
        <row r="1435">
          <cell r="D1435">
            <v>0</v>
          </cell>
          <cell r="E1435">
            <v>0</v>
          </cell>
          <cell r="H1435">
            <v>0</v>
          </cell>
          <cell r="J1435">
            <v>0</v>
          </cell>
        </row>
        <row r="1436">
          <cell r="D1436">
            <v>0</v>
          </cell>
          <cell r="E1436">
            <v>0</v>
          </cell>
          <cell r="H1436">
            <v>0</v>
          </cell>
          <cell r="J1436">
            <v>0</v>
          </cell>
        </row>
        <row r="1437">
          <cell r="D1437">
            <v>0</v>
          </cell>
          <cell r="E1437">
            <v>0</v>
          </cell>
          <cell r="H1437">
            <v>0</v>
          </cell>
          <cell r="J1437">
            <v>0</v>
          </cell>
        </row>
        <row r="1438">
          <cell r="D1438">
            <v>0</v>
          </cell>
          <cell r="H1438">
            <v>0</v>
          </cell>
          <cell r="J1438">
            <v>0</v>
          </cell>
        </row>
        <row r="1439">
          <cell r="C1439" t="str">
            <v>OBSERVAÇÕES:</v>
          </cell>
          <cell r="F1439" t="str">
            <v>CUSTO ATIVIDADES AUXILIARES - (F)</v>
          </cell>
          <cell r="J1439" t="e">
            <v>#N/A</v>
          </cell>
        </row>
        <row r="1440">
          <cell r="F1440" t="str">
            <v>CUSTO UNITÁRIO DIRETO TOTAL</v>
          </cell>
          <cell r="J1440" t="e">
            <v>#N/A</v>
          </cell>
        </row>
        <row r="1441">
          <cell r="F1441" t="str">
            <v xml:space="preserve">BONIFICAÇÃO </v>
          </cell>
          <cell r="H1441">
            <v>0</v>
          </cell>
          <cell r="J1441" t="e">
            <v>#N/A</v>
          </cell>
        </row>
        <row r="1442">
          <cell r="F1442" t="str">
            <v>PREÇO UNITÁRIO  TOTAL</v>
          </cell>
          <cell r="J1442" t="e">
            <v>#N/A</v>
          </cell>
        </row>
        <row r="1446">
          <cell r="A1446" t="str">
            <v>1 A 01 418 51</v>
          </cell>
          <cell r="C1446" t="str">
            <v>SERVIÇO:</v>
          </cell>
          <cell r="D1446" t="str">
            <v>Concreto estrutural fck=18 MPa controle razoável uso geral confecção e lançamento AC/BC</v>
          </cell>
          <cell r="F1446" t="str">
            <v>PRODUÇÃO DA EQUIPE - (C):</v>
          </cell>
          <cell r="J1446">
            <v>2.5</v>
          </cell>
          <cell r="K1446" t="str">
            <v>m³</v>
          </cell>
          <cell r="M1446">
            <v>194.75</v>
          </cell>
        </row>
        <row r="1447">
          <cell r="F1447" t="str">
            <v>UNITÁRIO</v>
          </cell>
          <cell r="H1447" t="str">
            <v>C. OPERACIONAL</v>
          </cell>
        </row>
        <row r="1448">
          <cell r="C1448" t="str">
            <v>ÍTEM</v>
          </cell>
          <cell r="D1448" t="str">
            <v>E Q U I P A M E N T O</v>
          </cell>
          <cell r="E1448" t="str">
            <v>QUANT.</v>
          </cell>
          <cell r="F1448" t="str">
            <v>PROD</v>
          </cell>
          <cell r="G1448" t="str">
            <v>IMPROD</v>
          </cell>
          <cell r="H1448" t="str">
            <v>PROD</v>
          </cell>
          <cell r="I1448" t="str">
            <v>IMPROD</v>
          </cell>
          <cell r="J1448" t="str">
            <v>CUSTO HORÁRIO</v>
          </cell>
        </row>
        <row r="1449">
          <cell r="C1449" t="str">
            <v>E302</v>
          </cell>
          <cell r="D1449" t="str">
            <v xml:space="preserve">Betoneira : Penedo :  -  320 l </v>
          </cell>
          <cell r="E1449">
            <v>1</v>
          </cell>
          <cell r="F1449">
            <v>1</v>
          </cell>
          <cell r="G1449">
            <v>0</v>
          </cell>
          <cell r="H1449">
            <v>19.38</v>
          </cell>
          <cell r="I1449">
            <v>17.27</v>
          </cell>
          <cell r="J1449">
            <v>19.38</v>
          </cell>
        </row>
        <row r="1450">
          <cell r="C1450" t="str">
            <v>E304</v>
          </cell>
          <cell r="D1450" t="str">
            <v xml:space="preserve">Transportador Manual : AJS :  -  carrinho de mão 80 l </v>
          </cell>
          <cell r="E1450">
            <v>3</v>
          </cell>
          <cell r="F1450">
            <v>0.7</v>
          </cell>
          <cell r="G1450">
            <v>0.3</v>
          </cell>
          <cell r="H1450">
            <v>0.13</v>
          </cell>
          <cell r="I1450">
            <v>0</v>
          </cell>
          <cell r="J1450">
            <v>0.27</v>
          </cell>
        </row>
        <row r="1451">
          <cell r="C1451" t="str">
            <v>E306</v>
          </cell>
          <cell r="D1451" t="str">
            <v xml:space="preserve">(*) Vibrador de Concreto : Diversos : VIP45/MT2 -  de imersão </v>
          </cell>
          <cell r="E1451">
            <v>2</v>
          </cell>
          <cell r="F1451">
            <v>1</v>
          </cell>
          <cell r="G1451">
            <v>0</v>
          </cell>
          <cell r="H1451">
            <v>16.45</v>
          </cell>
          <cell r="I1451">
            <v>15.35</v>
          </cell>
          <cell r="J1451">
            <v>32.9</v>
          </cell>
        </row>
        <row r="1452">
          <cell r="C1452" t="str">
            <v>E509</v>
          </cell>
          <cell r="D1452" t="str">
            <v>Grupo Gerador : Heimer : GEHMI-40 - 32,0  KVA</v>
          </cell>
          <cell r="E1452">
            <v>1</v>
          </cell>
          <cell r="F1452">
            <v>1</v>
          </cell>
          <cell r="G1452">
            <v>0</v>
          </cell>
          <cell r="H1452">
            <v>32.17</v>
          </cell>
          <cell r="I1452">
            <v>17.27</v>
          </cell>
          <cell r="J1452">
            <v>32.17</v>
          </cell>
        </row>
        <row r="1453">
          <cell r="D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</row>
        <row r="1454">
          <cell r="D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</row>
        <row r="1455">
          <cell r="D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F1456" t="str">
            <v>CUSTO HORÁRIO DO EQUIPAMENTO - (A)</v>
          </cell>
          <cell r="J1456">
            <v>84.72</v>
          </cell>
        </row>
        <row r="1457">
          <cell r="C1457" t="str">
            <v>ÍTEM</v>
          </cell>
          <cell r="D1457" t="str">
            <v>M Ã O    D E   O B R A</v>
          </cell>
          <cell r="E1457" t="str">
            <v>QUANT.</v>
          </cell>
          <cell r="F1457" t="str">
            <v>SALÁRIO HORA</v>
          </cell>
          <cell r="J1457" t="str">
            <v>CUSTO HORÁRIO</v>
          </cell>
        </row>
        <row r="1458">
          <cell r="C1458" t="str">
            <v>T604</v>
          </cell>
          <cell r="D1458" t="str">
            <v>Pedreiro</v>
          </cell>
          <cell r="E1458">
            <v>1</v>
          </cell>
          <cell r="F1458">
            <v>9.44</v>
          </cell>
          <cell r="J1458">
            <v>9.44</v>
          </cell>
        </row>
        <row r="1459">
          <cell r="C1459" t="str">
            <v>T701</v>
          </cell>
          <cell r="D1459" t="str">
            <v>Servente</v>
          </cell>
          <cell r="E1459">
            <v>14</v>
          </cell>
          <cell r="F1459">
            <v>6.99</v>
          </cell>
          <cell r="J1459">
            <v>97.86</v>
          </cell>
        </row>
        <row r="1460">
          <cell r="D1460">
            <v>0</v>
          </cell>
          <cell r="F1460">
            <v>0</v>
          </cell>
          <cell r="J1460">
            <v>0</v>
          </cell>
        </row>
        <row r="1461">
          <cell r="D1461">
            <v>0</v>
          </cell>
          <cell r="F1461">
            <v>0</v>
          </cell>
          <cell r="J1461">
            <v>0</v>
          </cell>
        </row>
        <row r="1462">
          <cell r="D1462">
            <v>0</v>
          </cell>
          <cell r="F1462">
            <v>0</v>
          </cell>
          <cell r="J1462">
            <v>0</v>
          </cell>
        </row>
        <row r="1463">
          <cell r="F1463" t="str">
            <v>CUSTO HORÁRIO DE MÃO DE OBRA - (B)</v>
          </cell>
          <cell r="J1463">
            <v>107.3</v>
          </cell>
        </row>
        <row r="1464">
          <cell r="F1464" t="str">
            <v>FERRAMENTAS</v>
          </cell>
          <cell r="H1464">
            <v>0.2051</v>
          </cell>
          <cell r="J1464">
            <v>22</v>
          </cell>
        </row>
        <row r="1465">
          <cell r="F1465" t="str">
            <v>CUSTO HORÁRIO TOTAL - (A + B)</v>
          </cell>
          <cell r="J1465">
            <v>214.02</v>
          </cell>
        </row>
        <row r="1466">
          <cell r="F1466" t="str">
            <v>CUSTO UNITÁRIO DE EXECUÇÃO - (D)</v>
          </cell>
          <cell r="J1466">
            <v>85.6</v>
          </cell>
        </row>
        <row r="1467">
          <cell r="C1467" t="str">
            <v>ÍTEM</v>
          </cell>
          <cell r="D1467" t="str">
            <v>M A T E R I A L</v>
          </cell>
          <cell r="E1467" t="str">
            <v>UNID</v>
          </cell>
          <cell r="F1467" t="str">
            <v>CONSUMO</v>
          </cell>
          <cell r="H1467" t="str">
            <v xml:space="preserve"> PREÇO UNITÁRIO</v>
          </cell>
          <cell r="J1467" t="str">
            <v>CUSTO UNITÁRIO</v>
          </cell>
        </row>
        <row r="1468">
          <cell r="C1468" t="str">
            <v>M201</v>
          </cell>
          <cell r="D1468" t="str">
            <v>Cimento portland CP II-32(a granel)</v>
          </cell>
          <cell r="E1468" t="str">
            <v>kg</v>
          </cell>
          <cell r="F1468">
            <v>295</v>
          </cell>
          <cell r="H1468">
            <v>0.37</v>
          </cell>
          <cell r="J1468">
            <v>109.15</v>
          </cell>
        </row>
        <row r="1469">
          <cell r="D1469">
            <v>0</v>
          </cell>
          <cell r="E1469">
            <v>0</v>
          </cell>
          <cell r="J1469">
            <v>0</v>
          </cell>
        </row>
        <row r="1470">
          <cell r="D1470">
            <v>0</v>
          </cell>
          <cell r="E1470">
            <v>0</v>
          </cell>
          <cell r="J1470">
            <v>0</v>
          </cell>
        </row>
        <row r="1471">
          <cell r="D1471">
            <v>0</v>
          </cell>
          <cell r="E1471">
            <v>0</v>
          </cell>
          <cell r="J1471">
            <v>0</v>
          </cell>
        </row>
        <row r="1472">
          <cell r="D1472">
            <v>0</v>
          </cell>
          <cell r="E1472">
            <v>0</v>
          </cell>
          <cell r="J1472">
            <v>0</v>
          </cell>
        </row>
        <row r="1473">
          <cell r="F1473" t="str">
            <v>CUSTO TOTAL DE MATERIAL - (E)</v>
          </cell>
          <cell r="J1473">
            <v>109.15</v>
          </cell>
        </row>
        <row r="1474">
          <cell r="C1474" t="str">
            <v>CODIGO</v>
          </cell>
          <cell r="D1474" t="str">
            <v>ATIVIDADES AUXILIARES</v>
          </cell>
          <cell r="E1474" t="str">
            <v>UND</v>
          </cell>
          <cell r="F1474" t="str">
            <v>QUANTIDADE</v>
          </cell>
          <cell r="H1474" t="str">
            <v>CUSTO UNITÁRIO</v>
          </cell>
          <cell r="J1474" t="str">
            <v>CUSTO UNITÁRIO</v>
          </cell>
        </row>
        <row r="1475">
          <cell r="D1475">
            <v>0</v>
          </cell>
          <cell r="E1475">
            <v>0</v>
          </cell>
          <cell r="H1475">
            <v>0</v>
          </cell>
          <cell r="J1475">
            <v>0</v>
          </cell>
        </row>
        <row r="1476">
          <cell r="D1476">
            <v>0</v>
          </cell>
          <cell r="E1476">
            <v>0</v>
          </cell>
          <cell r="H1476">
            <v>0</v>
          </cell>
          <cell r="J1476">
            <v>0</v>
          </cell>
        </row>
        <row r="1477">
          <cell r="D1477">
            <v>0</v>
          </cell>
          <cell r="E1477">
            <v>0</v>
          </cell>
          <cell r="H1477">
            <v>0</v>
          </cell>
          <cell r="J1477">
            <v>0</v>
          </cell>
        </row>
        <row r="1478">
          <cell r="D1478">
            <v>0</v>
          </cell>
          <cell r="E1478">
            <v>0</v>
          </cell>
          <cell r="H1478">
            <v>0</v>
          </cell>
          <cell r="J1478">
            <v>0</v>
          </cell>
        </row>
        <row r="1479">
          <cell r="D1479">
            <v>0</v>
          </cell>
          <cell r="H1479">
            <v>0</v>
          </cell>
          <cell r="J1479">
            <v>0</v>
          </cell>
        </row>
        <row r="1480">
          <cell r="C1480" t="str">
            <v>OBSERVAÇÕES:</v>
          </cell>
          <cell r="F1480" t="str">
            <v>CUSTO ATIVIDADES AUXILIARES - (F)</v>
          </cell>
          <cell r="J1480">
            <v>0</v>
          </cell>
        </row>
        <row r="1481">
          <cell r="F1481" t="str">
            <v>CUSTO UNITÁRIO DIRETO TOTAL</v>
          </cell>
          <cell r="J1481">
            <v>194.75</v>
          </cell>
        </row>
        <row r="1482">
          <cell r="F1482" t="str">
            <v xml:space="preserve">BONIFICAÇÃO </v>
          </cell>
          <cell r="H1482">
            <v>0</v>
          </cell>
          <cell r="J1482">
            <v>0</v>
          </cell>
        </row>
        <row r="1483">
          <cell r="F1483" t="str">
            <v>PREÇO UNITÁRIO  TOTAL</v>
          </cell>
          <cell r="J1483">
            <v>194.75</v>
          </cell>
        </row>
        <row r="1487">
          <cell r="A1487" t="str">
            <v>1 A 01 423 00</v>
          </cell>
          <cell r="C1487" t="str">
            <v>SERVIÇO:</v>
          </cell>
          <cell r="D1487" t="str">
            <v>Concreto fck=18MPa para pré-moldados (tubos) ( Brita produzida e areia extraída )</v>
          </cell>
          <cell r="F1487" t="str">
            <v>PRODUÇÃO DA EQUIPE - (C):</v>
          </cell>
          <cell r="J1487">
            <v>2.5</v>
          </cell>
          <cell r="K1487" t="str">
            <v>m³</v>
          </cell>
          <cell r="M1487">
            <v>257.58999999999997</v>
          </cell>
        </row>
        <row r="1488">
          <cell r="F1488" t="str">
            <v>UNITÁRIO</v>
          </cell>
          <cell r="H1488" t="str">
            <v>C. OPERACIONAL</v>
          </cell>
        </row>
        <row r="1489">
          <cell r="C1489" t="str">
            <v>ÍTEM</v>
          </cell>
          <cell r="D1489" t="str">
            <v>E Q U I P A M E N T O</v>
          </cell>
          <cell r="E1489" t="str">
            <v>QUANT.</v>
          </cell>
          <cell r="F1489" t="str">
            <v>PROD</v>
          </cell>
          <cell r="G1489" t="str">
            <v>IMPROD</v>
          </cell>
          <cell r="H1489" t="str">
            <v>PROD</v>
          </cell>
          <cell r="I1489" t="str">
            <v>IMPROD</v>
          </cell>
          <cell r="J1489" t="str">
            <v>CUSTO HORÁRIO</v>
          </cell>
        </row>
        <row r="1490">
          <cell r="C1490" t="str">
            <v>E302</v>
          </cell>
          <cell r="D1490" t="str">
            <v xml:space="preserve">Betoneira : Penedo :  -  320 l </v>
          </cell>
          <cell r="E1490">
            <v>1</v>
          </cell>
          <cell r="F1490">
            <v>1</v>
          </cell>
          <cell r="G1490">
            <v>0</v>
          </cell>
          <cell r="H1490">
            <v>19.38</v>
          </cell>
          <cell r="I1490">
            <v>17.27</v>
          </cell>
          <cell r="J1490">
            <v>19.38</v>
          </cell>
        </row>
        <row r="1491">
          <cell r="C1491" t="str">
            <v>E304</v>
          </cell>
          <cell r="D1491" t="str">
            <v xml:space="preserve">Transportador Manual : AJS :  -  carrinho de mão 80 l </v>
          </cell>
          <cell r="E1491">
            <v>4</v>
          </cell>
          <cell r="F1491">
            <v>1</v>
          </cell>
          <cell r="G1491">
            <v>0</v>
          </cell>
          <cell r="H1491">
            <v>0.13</v>
          </cell>
          <cell r="I1491">
            <v>0</v>
          </cell>
          <cell r="J1491">
            <v>0.52</v>
          </cell>
        </row>
        <row r="1492">
          <cell r="C1492" t="str">
            <v>E509</v>
          </cell>
          <cell r="D1492" t="str">
            <v>Grupo Gerador : Heimer : GEHMI-40 - 32,0  KVA</v>
          </cell>
          <cell r="E1492">
            <v>1</v>
          </cell>
          <cell r="F1492">
            <v>1</v>
          </cell>
          <cell r="G1492">
            <v>0</v>
          </cell>
          <cell r="H1492">
            <v>32.17</v>
          </cell>
          <cell r="I1492">
            <v>17.27</v>
          </cell>
          <cell r="J1492">
            <v>32.17</v>
          </cell>
        </row>
        <row r="1493">
          <cell r="D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D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 t="str">
            <v>CUSTO HORÁRIO DO EQUIPAMENTO - (A)</v>
          </cell>
          <cell r="J1495">
            <v>52.07</v>
          </cell>
        </row>
        <row r="1496">
          <cell r="C1496" t="str">
            <v>ÍTEM</v>
          </cell>
          <cell r="D1496" t="str">
            <v>M Ã O    D E   O B R A</v>
          </cell>
          <cell r="E1496" t="str">
            <v>QUANT.</v>
          </cell>
          <cell r="F1496" t="str">
            <v>SALÁRIO HORA</v>
          </cell>
          <cell r="J1496" t="str">
            <v>CUSTO HORÁRIO</v>
          </cell>
        </row>
        <row r="1497">
          <cell r="C1497" t="str">
            <v>T501</v>
          </cell>
          <cell r="D1497" t="str">
            <v>Encarregado de turma</v>
          </cell>
          <cell r="E1497">
            <v>1</v>
          </cell>
          <cell r="F1497">
            <v>21.11</v>
          </cell>
          <cell r="G1497" t="e">
            <v>#N/A</v>
          </cell>
          <cell r="H1497" t="e">
            <v>#N/A</v>
          </cell>
          <cell r="I1497" t="e">
            <v>#N/A</v>
          </cell>
          <cell r="J1497">
            <v>21.11</v>
          </cell>
        </row>
        <row r="1498">
          <cell r="C1498" t="str">
            <v>T604</v>
          </cell>
          <cell r="D1498" t="str">
            <v>Pedreiro</v>
          </cell>
          <cell r="E1498">
            <v>1</v>
          </cell>
          <cell r="F1498">
            <v>9.44</v>
          </cell>
          <cell r="G1498" t="e">
            <v>#N/A</v>
          </cell>
          <cell r="H1498" t="e">
            <v>#N/A</v>
          </cell>
          <cell r="I1498" t="e">
            <v>#N/A</v>
          </cell>
          <cell r="J1498">
            <v>9.44</v>
          </cell>
        </row>
        <row r="1499">
          <cell r="C1499" t="str">
            <v>T701</v>
          </cell>
          <cell r="D1499" t="str">
            <v>Servente</v>
          </cell>
          <cell r="E1499">
            <v>14</v>
          </cell>
          <cell r="F1499">
            <v>6.99</v>
          </cell>
          <cell r="G1499" t="e">
            <v>#N/A</v>
          </cell>
          <cell r="H1499" t="e">
            <v>#N/A</v>
          </cell>
          <cell r="I1499" t="e">
            <v>#N/A</v>
          </cell>
          <cell r="J1499">
            <v>97.86</v>
          </cell>
        </row>
        <row r="1500">
          <cell r="D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F1502" t="str">
            <v>CUSTO HORÁRIO DE MÃO DE OBRA - (B)</v>
          </cell>
          <cell r="J1502">
            <v>128.41</v>
          </cell>
        </row>
        <row r="1503">
          <cell r="F1503" t="str">
            <v>FERRAMENTAS</v>
          </cell>
          <cell r="H1503">
            <v>0.05</v>
          </cell>
          <cell r="J1503">
            <v>6.42</v>
          </cell>
        </row>
        <row r="1504">
          <cell r="F1504" t="str">
            <v>CUSTO HORÁRIO TOTAL - (A + B)</v>
          </cell>
          <cell r="J1504">
            <v>186.9</v>
          </cell>
        </row>
        <row r="1505">
          <cell r="F1505" t="str">
            <v>CUSTO UNITÁRIO DE EXECUÇÃO - (D)</v>
          </cell>
          <cell r="J1505">
            <v>74.760000000000005</v>
          </cell>
        </row>
        <row r="1506">
          <cell r="C1506" t="str">
            <v>ÍTEM</v>
          </cell>
          <cell r="D1506" t="str">
            <v>M A T E R I A L</v>
          </cell>
          <cell r="E1506" t="str">
            <v>UNID</v>
          </cell>
          <cell r="F1506" t="str">
            <v>CONSUMO</v>
          </cell>
          <cell r="H1506" t="str">
            <v xml:space="preserve"> PREÇO UNITÁRIO</v>
          </cell>
          <cell r="J1506" t="str">
            <v>CUSTO UNITÁRIO</v>
          </cell>
        </row>
        <row r="1507">
          <cell r="C1507" t="str">
            <v>M202</v>
          </cell>
          <cell r="D1507" t="str">
            <v>Cimento portland CP II-32</v>
          </cell>
          <cell r="E1507" t="str">
            <v>kg</v>
          </cell>
          <cell r="F1507">
            <v>350</v>
          </cell>
          <cell r="H1507">
            <v>0.45</v>
          </cell>
          <cell r="I1507">
            <v>0</v>
          </cell>
          <cell r="J1507">
            <v>157.5</v>
          </cell>
        </row>
        <row r="1508">
          <cell r="D1508">
            <v>0</v>
          </cell>
          <cell r="E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D1509">
            <v>0</v>
          </cell>
          <cell r="E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D1510">
            <v>0</v>
          </cell>
          <cell r="E1510">
            <v>0</v>
          </cell>
          <cell r="H1510">
            <v>0</v>
          </cell>
          <cell r="I1510">
            <v>0</v>
          </cell>
          <cell r="J1510">
            <v>0</v>
          </cell>
        </row>
        <row r="1511">
          <cell r="D1511">
            <v>0</v>
          </cell>
          <cell r="E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F1512" t="str">
            <v>CUSTO TOTAL DE MATERIAL - (E)</v>
          </cell>
          <cell r="J1512">
            <v>157.5</v>
          </cell>
        </row>
        <row r="1513">
          <cell r="C1513" t="str">
            <v>CODIGO</v>
          </cell>
          <cell r="D1513" t="str">
            <v>ATIVIDADES AUXILIARES</v>
          </cell>
          <cell r="E1513" t="str">
            <v>UND</v>
          </cell>
          <cell r="F1513" t="str">
            <v>QUANTIDADE</v>
          </cell>
          <cell r="H1513" t="str">
            <v>CUSTO UNITÁRIO</v>
          </cell>
          <cell r="J1513" t="str">
            <v>CUSTO UNITÁRIO</v>
          </cell>
        </row>
        <row r="1514">
          <cell r="C1514" t="str">
            <v>1 A 01 170 01</v>
          </cell>
          <cell r="D1514" t="str">
            <v>Areia extraída com trator e carregadeira</v>
          </cell>
          <cell r="E1514" t="str">
            <v>M³</v>
          </cell>
          <cell r="F1514">
            <v>0.61599999999999999</v>
          </cell>
          <cell r="H1514">
            <v>5.56</v>
          </cell>
          <cell r="J1514">
            <v>3.42</v>
          </cell>
        </row>
        <row r="1515">
          <cell r="C1515" t="str">
            <v>1 A 01 200 01</v>
          </cell>
          <cell r="D1515" t="str">
            <v>Brita produzida em central de britagem de 80 m3/h</v>
          </cell>
          <cell r="E1515" t="str">
            <v>m³</v>
          </cell>
          <cell r="F1515">
            <v>0.76800000000000002</v>
          </cell>
          <cell r="H1515">
            <v>28.54</v>
          </cell>
          <cell r="J1515">
            <v>21.91</v>
          </cell>
        </row>
        <row r="1516">
          <cell r="D1516">
            <v>0</v>
          </cell>
          <cell r="E1516">
            <v>0</v>
          </cell>
          <cell r="H1516">
            <v>0</v>
          </cell>
          <cell r="J1516">
            <v>0</v>
          </cell>
        </row>
        <row r="1517">
          <cell r="D1517">
            <v>0</v>
          </cell>
          <cell r="E1517">
            <v>0</v>
          </cell>
          <cell r="H1517">
            <v>0</v>
          </cell>
          <cell r="J1517">
            <v>0</v>
          </cell>
        </row>
        <row r="1518">
          <cell r="D1518">
            <v>0</v>
          </cell>
          <cell r="H1518">
            <v>0</v>
          </cell>
          <cell r="J1518">
            <v>0</v>
          </cell>
        </row>
        <row r="1519">
          <cell r="C1519" t="str">
            <v>OBSERVAÇÕES:</v>
          </cell>
          <cell r="F1519" t="str">
            <v>CUSTO ATIVIDADES AUXILIARES - (F)</v>
          </cell>
          <cell r="J1519">
            <v>25.33</v>
          </cell>
        </row>
        <row r="1520">
          <cell r="F1520" t="str">
            <v>CUSTO UNITÁRIO DIRETO TOTAL</v>
          </cell>
          <cell r="J1520">
            <v>257.58999999999997</v>
          </cell>
        </row>
        <row r="1521">
          <cell r="F1521" t="str">
            <v xml:space="preserve">BONIFICAÇÃO </v>
          </cell>
          <cell r="H1521">
            <v>0</v>
          </cell>
          <cell r="J1521">
            <v>0</v>
          </cell>
        </row>
        <row r="1522">
          <cell r="F1522" t="str">
            <v>PREÇO UNITÁRIO  TOTAL</v>
          </cell>
          <cell r="J1522">
            <v>257.58999999999997</v>
          </cell>
        </row>
        <row r="1526">
          <cell r="A1526" t="str">
            <v>1 A 01 423 50</v>
          </cell>
          <cell r="C1526" t="str">
            <v>SERVIÇO:</v>
          </cell>
          <cell r="D1526" t="str">
            <v>Concreto fck=18MPa para pré-moldados (Tubos) AC/BC/TC</v>
          </cell>
          <cell r="F1526" t="str">
            <v>PRODUÇÃO DA EQUIPE - (C):</v>
          </cell>
          <cell r="J1526">
            <v>2.5</v>
          </cell>
          <cell r="K1526" t="str">
            <v>m³</v>
          </cell>
          <cell r="M1526" t="e">
            <v>#N/A</v>
          </cell>
        </row>
        <row r="1527">
          <cell r="F1527" t="str">
            <v>UNITÁRIO</v>
          </cell>
          <cell r="H1527" t="str">
            <v>C. OPERACIONAL</v>
          </cell>
        </row>
        <row r="1528">
          <cell r="C1528" t="str">
            <v>ÍTEM</v>
          </cell>
          <cell r="D1528" t="str">
            <v>E Q U I P A M E N T O</v>
          </cell>
          <cell r="E1528" t="str">
            <v>QUANT.</v>
          </cell>
          <cell r="F1528" t="str">
            <v>PROD</v>
          </cell>
          <cell r="G1528" t="str">
            <v>IMPROD</v>
          </cell>
          <cell r="H1528" t="str">
            <v>PROD</v>
          </cell>
          <cell r="I1528" t="str">
            <v>IMPROD</v>
          </cell>
          <cell r="J1528" t="str">
            <v>CUSTO HORÁRIO</v>
          </cell>
        </row>
        <row r="1529">
          <cell r="C1529" t="str">
            <v>E302</v>
          </cell>
          <cell r="D1529" t="str">
            <v xml:space="preserve">Betoneira : Penedo :  -  320 l </v>
          </cell>
          <cell r="E1529">
            <v>1</v>
          </cell>
          <cell r="F1529">
            <v>1</v>
          </cell>
          <cell r="G1529">
            <v>0</v>
          </cell>
          <cell r="H1529">
            <v>19.38</v>
          </cell>
          <cell r="I1529">
            <v>17.27</v>
          </cell>
          <cell r="J1529">
            <v>19.38</v>
          </cell>
        </row>
        <row r="1530">
          <cell r="C1530" t="str">
            <v>E304</v>
          </cell>
          <cell r="D1530" t="str">
            <v xml:space="preserve">Transportador Manual : AJS :  -  carrinho de mão 80 l </v>
          </cell>
          <cell r="E1530">
            <v>4</v>
          </cell>
          <cell r="F1530">
            <v>1</v>
          </cell>
          <cell r="G1530">
            <v>0</v>
          </cell>
          <cell r="H1530">
            <v>0.13</v>
          </cell>
          <cell r="I1530">
            <v>0</v>
          </cell>
          <cell r="J1530">
            <v>0.52</v>
          </cell>
        </row>
        <row r="1531">
          <cell r="C1531" t="str">
            <v>E509</v>
          </cell>
          <cell r="D1531" t="str">
            <v>Grupo Gerador : Heimer : GEHMI-40 - 32,0  KVA</v>
          </cell>
          <cell r="E1531">
            <v>1</v>
          </cell>
          <cell r="F1531">
            <v>1</v>
          </cell>
          <cell r="G1531">
            <v>0</v>
          </cell>
          <cell r="H1531">
            <v>32.17</v>
          </cell>
          <cell r="I1531">
            <v>17.27</v>
          </cell>
          <cell r="J1531">
            <v>32.17</v>
          </cell>
        </row>
        <row r="1532">
          <cell r="D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D1533">
            <v>0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</row>
        <row r="1534">
          <cell r="F1534" t="str">
            <v>CUSTO HORÁRIO DO EQUIPAMENTO - (A)</v>
          </cell>
          <cell r="J1534">
            <v>52.07</v>
          </cell>
        </row>
        <row r="1535">
          <cell r="C1535" t="str">
            <v>ÍTEM</v>
          </cell>
          <cell r="D1535" t="str">
            <v>M Ã O    D E   O B R A</v>
          </cell>
          <cell r="E1535" t="str">
            <v>QUANT.</v>
          </cell>
          <cell r="F1535" t="str">
            <v>SALÁRIO HORA</v>
          </cell>
          <cell r="J1535" t="str">
            <v>CUSTO HORÁRIO</v>
          </cell>
        </row>
        <row r="1536">
          <cell r="C1536" t="str">
            <v>T501</v>
          </cell>
          <cell r="D1536" t="str">
            <v>Encarregado de turma</v>
          </cell>
          <cell r="E1536">
            <v>1</v>
          </cell>
          <cell r="F1536">
            <v>21.11</v>
          </cell>
          <cell r="G1536" t="e">
            <v>#N/A</v>
          </cell>
          <cell r="H1536" t="e">
            <v>#N/A</v>
          </cell>
          <cell r="I1536" t="e">
            <v>#N/A</v>
          </cell>
          <cell r="J1536">
            <v>21.11</v>
          </cell>
        </row>
        <row r="1537">
          <cell r="C1537" t="str">
            <v>T604</v>
          </cell>
          <cell r="D1537" t="str">
            <v>Pedreiro</v>
          </cell>
          <cell r="E1537">
            <v>1</v>
          </cell>
          <cell r="F1537">
            <v>9.44</v>
          </cell>
          <cell r="G1537" t="e">
            <v>#N/A</v>
          </cell>
          <cell r="H1537" t="e">
            <v>#N/A</v>
          </cell>
          <cell r="I1537" t="e">
            <v>#N/A</v>
          </cell>
          <cell r="J1537">
            <v>9.44</v>
          </cell>
        </row>
        <row r="1538">
          <cell r="C1538" t="str">
            <v>T701</v>
          </cell>
          <cell r="D1538" t="str">
            <v>Servente</v>
          </cell>
          <cell r="E1538">
            <v>14</v>
          </cell>
          <cell r="F1538">
            <v>6.99</v>
          </cell>
          <cell r="G1538" t="e">
            <v>#N/A</v>
          </cell>
          <cell r="H1538" t="e">
            <v>#N/A</v>
          </cell>
          <cell r="I1538" t="e">
            <v>#N/A</v>
          </cell>
          <cell r="J1538">
            <v>97.86</v>
          </cell>
        </row>
        <row r="1539">
          <cell r="D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D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</row>
        <row r="1541">
          <cell r="F1541" t="str">
            <v>CUSTO HORÁRIO DE MÃO DE OBRA - (B)</v>
          </cell>
          <cell r="J1541">
            <v>128.41</v>
          </cell>
        </row>
        <row r="1542">
          <cell r="F1542" t="str">
            <v>FERRAMENTAS</v>
          </cell>
          <cell r="H1542">
            <v>0.2051</v>
          </cell>
          <cell r="J1542">
            <v>26.33</v>
          </cell>
        </row>
        <row r="1543">
          <cell r="F1543" t="str">
            <v>CUSTO HORÁRIO TOTAL - (A + B)</v>
          </cell>
          <cell r="J1543">
            <v>206.81</v>
          </cell>
        </row>
        <row r="1544">
          <cell r="F1544" t="str">
            <v>CUSTO UNITÁRIO DE EXECUÇÃO - (D)</v>
          </cell>
          <cell r="J1544">
            <v>82.72</v>
          </cell>
        </row>
        <row r="1545">
          <cell r="C1545" t="str">
            <v>ÍTEM</v>
          </cell>
          <cell r="D1545" t="str">
            <v>M A T E R I A L</v>
          </cell>
          <cell r="E1545" t="str">
            <v>UNID</v>
          </cell>
          <cell r="F1545" t="str">
            <v>CONSUMO</v>
          </cell>
          <cell r="H1545" t="str">
            <v xml:space="preserve"> PREÇO UNITÁRIO</v>
          </cell>
          <cell r="J1545" t="str">
            <v>CUSTO UNITÁRIO</v>
          </cell>
        </row>
        <row r="1546">
          <cell r="C1546" t="str">
            <v>M202</v>
          </cell>
          <cell r="D1546" t="str">
            <v>Cimento portland CP II-32</v>
          </cell>
          <cell r="E1546" t="str">
            <v>kg</v>
          </cell>
          <cell r="F1546">
            <v>350</v>
          </cell>
          <cell r="H1546">
            <v>0.45</v>
          </cell>
          <cell r="I1546">
            <v>0</v>
          </cell>
          <cell r="J1546">
            <v>157.5</v>
          </cell>
        </row>
        <row r="1547">
          <cell r="C1547" t="str">
            <v>M704</v>
          </cell>
          <cell r="D1547" t="str">
            <v>Areia lavada comercial DMT até 50 km</v>
          </cell>
          <cell r="E1547" t="str">
            <v>m3</v>
          </cell>
          <cell r="F1547">
            <v>0.61599999999999999</v>
          </cell>
          <cell r="H1547">
            <v>60</v>
          </cell>
          <cell r="I1547">
            <v>0</v>
          </cell>
          <cell r="J1547">
            <v>36.96</v>
          </cell>
        </row>
        <row r="1548">
          <cell r="D1548">
            <v>0</v>
          </cell>
          <cell r="E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D1549">
            <v>0</v>
          </cell>
          <cell r="E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D1550">
            <v>0</v>
          </cell>
          <cell r="E1550">
            <v>0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 t="str">
            <v>CUSTO TOTAL DE MATERIAL - (E)</v>
          </cell>
          <cell r="J1551">
            <v>194.46</v>
          </cell>
        </row>
        <row r="1552">
          <cell r="C1552" t="str">
            <v>CODIGO</v>
          </cell>
          <cell r="D1552" t="str">
            <v>ATIVIDADES AUXILIARES</v>
          </cell>
          <cell r="E1552" t="str">
            <v>UND</v>
          </cell>
          <cell r="F1552" t="str">
            <v>QUANTIDADE</v>
          </cell>
          <cell r="H1552" t="str">
            <v>CUSTO UNITÁRIO</v>
          </cell>
          <cell r="J1552" t="str">
            <v>CUSTO UNITÁRIO</v>
          </cell>
        </row>
        <row r="1553">
          <cell r="C1553" t="str">
            <v>1 A 00 717 00</v>
          </cell>
          <cell r="D1553" t="e">
            <v>#N/A</v>
          </cell>
          <cell r="E1553" t="e">
            <v>#N/A</v>
          </cell>
          <cell r="F1553">
            <v>0.76800000000000002</v>
          </cell>
          <cell r="H1553" t="e">
            <v>#N/A</v>
          </cell>
          <cell r="J1553" t="e">
            <v>#N/A</v>
          </cell>
        </row>
        <row r="1554">
          <cell r="D1554">
            <v>0</v>
          </cell>
          <cell r="E1554">
            <v>0</v>
          </cell>
          <cell r="H1554">
            <v>0</v>
          </cell>
          <cell r="J1554">
            <v>0</v>
          </cell>
        </row>
        <row r="1555">
          <cell r="D1555">
            <v>0</v>
          </cell>
          <cell r="E1555">
            <v>0</v>
          </cell>
          <cell r="H1555">
            <v>0</v>
          </cell>
          <cell r="J1555">
            <v>0</v>
          </cell>
        </row>
        <row r="1556">
          <cell r="D1556">
            <v>0</v>
          </cell>
          <cell r="E1556">
            <v>0</v>
          </cell>
          <cell r="H1556">
            <v>0</v>
          </cell>
          <cell r="J1556">
            <v>0</v>
          </cell>
        </row>
        <row r="1557">
          <cell r="D1557">
            <v>0</v>
          </cell>
          <cell r="H1557">
            <v>0</v>
          </cell>
          <cell r="J1557">
            <v>0</v>
          </cell>
        </row>
        <row r="1558">
          <cell r="C1558" t="str">
            <v>OBSERVAÇÕES:</v>
          </cell>
          <cell r="F1558" t="str">
            <v>CUSTO ATIVIDADES AUXILIARES - (F)</v>
          </cell>
          <cell r="J1558" t="e">
            <v>#N/A</v>
          </cell>
        </row>
        <row r="1559">
          <cell r="F1559" t="str">
            <v>CUSTO UNITÁRIO DIRETO TOTAL</v>
          </cell>
          <cell r="J1559" t="e">
            <v>#N/A</v>
          </cell>
        </row>
        <row r="1560">
          <cell r="F1560" t="str">
            <v xml:space="preserve">BONIFICAÇÃO </v>
          </cell>
          <cell r="H1560">
            <v>0</v>
          </cell>
          <cell r="J1560" t="e">
            <v>#N/A</v>
          </cell>
        </row>
        <row r="1561">
          <cell r="F1561" t="str">
            <v>PREÇO UNITÁRIO  TOTAL</v>
          </cell>
          <cell r="J1561" t="e">
            <v>#N/A</v>
          </cell>
        </row>
        <row r="1565">
          <cell r="A1565" t="str">
            <v>1 A 01 425 51</v>
          </cell>
          <cell r="C1565" t="str">
            <v>SERVIÇO:</v>
          </cell>
          <cell r="D1565" t="str">
            <v>Concreto estrutural fck=25MPa controle razoável uso geral conf. e lanç. (brita e areia comerciais)</v>
          </cell>
          <cell r="F1565" t="str">
            <v>PRODUÇÃO DA EQUIPE - (C):</v>
          </cell>
          <cell r="J1565">
            <v>2.5</v>
          </cell>
          <cell r="K1565" t="str">
            <v>m³</v>
          </cell>
          <cell r="M1565" t="e">
            <v>#N/A</v>
          </cell>
        </row>
        <row r="1566">
          <cell r="F1566" t="str">
            <v>UNITÁRIO</v>
          </cell>
          <cell r="H1566" t="str">
            <v>C. OPERACIONAL</v>
          </cell>
        </row>
        <row r="1567">
          <cell r="C1567" t="str">
            <v>ÍTEM</v>
          </cell>
          <cell r="D1567" t="str">
            <v>E Q U I P A M E N T O</v>
          </cell>
          <cell r="E1567" t="str">
            <v>QUANT.</v>
          </cell>
          <cell r="F1567" t="str">
            <v>PROD</v>
          </cell>
          <cell r="G1567" t="str">
            <v>IMPROD</v>
          </cell>
          <cell r="H1567" t="str">
            <v>PROD</v>
          </cell>
          <cell r="I1567" t="str">
            <v>IMPROD</v>
          </cell>
          <cell r="J1567" t="str">
            <v>CUSTO HORÁRIO</v>
          </cell>
        </row>
        <row r="1568">
          <cell r="C1568" t="str">
            <v>E302</v>
          </cell>
          <cell r="D1568" t="str">
            <v xml:space="preserve">Betoneira : Penedo :  -  320 l </v>
          </cell>
          <cell r="E1568">
            <v>1</v>
          </cell>
          <cell r="F1568">
            <v>1</v>
          </cell>
          <cell r="G1568">
            <v>0</v>
          </cell>
          <cell r="H1568">
            <v>19.38</v>
          </cell>
          <cell r="I1568">
            <v>17.27</v>
          </cell>
          <cell r="J1568">
            <v>19.38</v>
          </cell>
        </row>
        <row r="1569">
          <cell r="C1569" t="str">
            <v>E304</v>
          </cell>
          <cell r="D1569" t="str">
            <v xml:space="preserve">Transportador Manual : AJS :  -  carrinho de mão 80 l </v>
          </cell>
          <cell r="E1569">
            <v>3</v>
          </cell>
          <cell r="F1569">
            <v>0.69</v>
          </cell>
          <cell r="G1569">
            <v>0.31</v>
          </cell>
          <cell r="H1569">
            <v>0.13</v>
          </cell>
          <cell r="I1569">
            <v>0</v>
          </cell>
          <cell r="J1569">
            <v>0.26</v>
          </cell>
        </row>
        <row r="1570">
          <cell r="C1570" t="str">
            <v>E306</v>
          </cell>
          <cell r="D1570" t="str">
            <v xml:space="preserve">(*) Vibrador de Concreto : Diversos : VIP45/MT2 -  de imersão </v>
          </cell>
          <cell r="E1570">
            <v>2</v>
          </cell>
          <cell r="F1570">
            <v>1</v>
          </cell>
          <cell r="G1570">
            <v>0</v>
          </cell>
          <cell r="H1570">
            <v>16.45</v>
          </cell>
          <cell r="I1570">
            <v>15.35</v>
          </cell>
          <cell r="J1570">
            <v>32.9</v>
          </cell>
        </row>
        <row r="1571">
          <cell r="C1571" t="str">
            <v>E509</v>
          </cell>
          <cell r="D1571" t="str">
            <v>Grupo Gerador : Heimer : GEHMI-40 - 32,0  KVA</v>
          </cell>
          <cell r="E1571">
            <v>1</v>
          </cell>
          <cell r="F1571">
            <v>1</v>
          </cell>
          <cell r="G1571">
            <v>0</v>
          </cell>
          <cell r="H1571">
            <v>32.17</v>
          </cell>
          <cell r="I1571">
            <v>17.27</v>
          </cell>
          <cell r="J1571">
            <v>32.17</v>
          </cell>
        </row>
        <row r="1572">
          <cell r="D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</row>
        <row r="1573">
          <cell r="D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F1574" t="str">
            <v>CUSTO HORÁRIO DO EQUIPAMENTO - (A)</v>
          </cell>
          <cell r="J1574">
            <v>84.71</v>
          </cell>
        </row>
        <row r="1575">
          <cell r="C1575" t="str">
            <v>ÍTEM</v>
          </cell>
          <cell r="D1575" t="str">
            <v>M Ã O    D E   O B R A</v>
          </cell>
          <cell r="E1575" t="str">
            <v>QUANT.</v>
          </cell>
          <cell r="F1575" t="str">
            <v>SALÁRIO HORA</v>
          </cell>
          <cell r="J1575" t="str">
            <v>CUSTO HORÁRIO</v>
          </cell>
        </row>
        <row r="1576">
          <cell r="C1576" t="str">
            <v>T604</v>
          </cell>
          <cell r="D1576" t="str">
            <v>Pedreiro</v>
          </cell>
          <cell r="E1576">
            <v>1</v>
          </cell>
          <cell r="F1576">
            <v>9.44</v>
          </cell>
          <cell r="G1576" t="e">
            <v>#N/A</v>
          </cell>
          <cell r="H1576" t="e">
            <v>#N/A</v>
          </cell>
          <cell r="I1576" t="e">
            <v>#N/A</v>
          </cell>
          <cell r="J1576">
            <v>9.44</v>
          </cell>
        </row>
        <row r="1577">
          <cell r="C1577" t="str">
            <v>T701</v>
          </cell>
          <cell r="D1577" t="str">
            <v>Servente</v>
          </cell>
          <cell r="E1577">
            <v>14</v>
          </cell>
          <cell r="F1577">
            <v>6.99</v>
          </cell>
          <cell r="G1577" t="e">
            <v>#N/A</v>
          </cell>
          <cell r="H1577" t="e">
            <v>#N/A</v>
          </cell>
          <cell r="I1577" t="e">
            <v>#N/A</v>
          </cell>
          <cell r="J1577">
            <v>97.86</v>
          </cell>
        </row>
        <row r="1578"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D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F1581" t="str">
            <v>CUSTO HORÁRIO DE MÃO DE OBRA - (B)</v>
          </cell>
          <cell r="J1581">
            <v>107.3</v>
          </cell>
        </row>
        <row r="1582">
          <cell r="F1582" t="str">
            <v>FERRAMENTAS</v>
          </cell>
          <cell r="H1582">
            <v>0.2051</v>
          </cell>
          <cell r="J1582">
            <v>22</v>
          </cell>
        </row>
        <row r="1583">
          <cell r="F1583" t="str">
            <v>CUSTO HORÁRIO TOTAL - (A + B)</v>
          </cell>
          <cell r="J1583">
            <v>214.01</v>
          </cell>
        </row>
        <row r="1584">
          <cell r="F1584" t="str">
            <v>CUSTO UNITÁRIO DE EXECUÇÃO - (D)</v>
          </cell>
          <cell r="J1584">
            <v>85.6</v>
          </cell>
        </row>
        <row r="1585">
          <cell r="C1585" t="str">
            <v>ÍTEM</v>
          </cell>
          <cell r="D1585" t="str">
            <v>M A T E R I A L</v>
          </cell>
          <cell r="E1585" t="str">
            <v>UNID</v>
          </cell>
          <cell r="F1585" t="str">
            <v>CONSUMO</v>
          </cell>
          <cell r="H1585" t="str">
            <v xml:space="preserve"> PREÇO UNITÁRIO</v>
          </cell>
          <cell r="J1585" t="str">
            <v>CUSTO UNITÁRIO</v>
          </cell>
        </row>
        <row r="1586">
          <cell r="C1586" t="str">
            <v>M202</v>
          </cell>
          <cell r="D1586" t="str">
            <v>Cimento portland CP II-32</v>
          </cell>
          <cell r="E1586" t="str">
            <v>kg</v>
          </cell>
          <cell r="F1586">
            <v>435</v>
          </cell>
          <cell r="H1586">
            <v>0.45</v>
          </cell>
          <cell r="I1586">
            <v>0</v>
          </cell>
          <cell r="J1586">
            <v>195.75</v>
          </cell>
        </row>
        <row r="1587">
          <cell r="C1587" t="str">
            <v>M704</v>
          </cell>
          <cell r="D1587" t="str">
            <v>Areia lavada comercial DMT até 50 km</v>
          </cell>
          <cell r="E1587" t="str">
            <v>m3</v>
          </cell>
          <cell r="F1587">
            <v>0.56499999999999995</v>
          </cell>
          <cell r="H1587">
            <v>60</v>
          </cell>
          <cell r="I1587">
            <v>0</v>
          </cell>
          <cell r="J1587">
            <v>33.9</v>
          </cell>
        </row>
        <row r="1588">
          <cell r="D1588">
            <v>0</v>
          </cell>
          <cell r="E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D1589">
            <v>0</v>
          </cell>
          <cell r="E1589">
            <v>0</v>
          </cell>
          <cell r="H1589">
            <v>0</v>
          </cell>
          <cell r="I1589">
            <v>0</v>
          </cell>
          <cell r="J1589">
            <v>0</v>
          </cell>
        </row>
        <row r="1590">
          <cell r="D1590">
            <v>0</v>
          </cell>
          <cell r="E1590">
            <v>0</v>
          </cell>
          <cell r="H1590">
            <v>0</v>
          </cell>
          <cell r="I1590">
            <v>0</v>
          </cell>
          <cell r="J1590">
            <v>0</v>
          </cell>
        </row>
        <row r="1591">
          <cell r="F1591" t="str">
            <v>CUSTO TOTAL DE MATERIAL - (E)</v>
          </cell>
          <cell r="J1591">
            <v>229.65</v>
          </cell>
        </row>
        <row r="1592">
          <cell r="C1592" t="str">
            <v>CODIGO</v>
          </cell>
          <cell r="D1592" t="str">
            <v>ATIVIDADES AUXILIARES</v>
          </cell>
          <cell r="E1592" t="str">
            <v>UND</v>
          </cell>
          <cell r="F1592" t="str">
            <v>QUANTIDADE</v>
          </cell>
          <cell r="H1592" t="str">
            <v>CUSTO UNITÁRIO</v>
          </cell>
          <cell r="J1592" t="str">
            <v>CUSTO UNITÁRIO</v>
          </cell>
        </row>
        <row r="1593">
          <cell r="C1593" t="str">
            <v>1 A 00 717 00</v>
          </cell>
          <cell r="D1593" t="e">
            <v>#N/A</v>
          </cell>
          <cell r="E1593" t="e">
            <v>#N/A</v>
          </cell>
          <cell r="F1593">
            <v>0.74</v>
          </cell>
          <cell r="H1593" t="e">
            <v>#N/A</v>
          </cell>
          <cell r="J1593" t="e">
            <v>#N/A</v>
          </cell>
        </row>
        <row r="1594">
          <cell r="D1594">
            <v>0</v>
          </cell>
          <cell r="E1594">
            <v>0</v>
          </cell>
          <cell r="H1594">
            <v>0</v>
          </cell>
          <cell r="J1594">
            <v>0</v>
          </cell>
        </row>
        <row r="1595">
          <cell r="D1595">
            <v>0</v>
          </cell>
          <cell r="E1595">
            <v>0</v>
          </cell>
          <cell r="H1595">
            <v>0</v>
          </cell>
          <cell r="J1595">
            <v>0</v>
          </cell>
        </row>
        <row r="1596">
          <cell r="D1596">
            <v>0</v>
          </cell>
          <cell r="E1596">
            <v>0</v>
          </cell>
          <cell r="H1596">
            <v>0</v>
          </cell>
          <cell r="J1596">
            <v>0</v>
          </cell>
        </row>
        <row r="1597">
          <cell r="D1597">
            <v>0</v>
          </cell>
          <cell r="H1597">
            <v>0</v>
          </cell>
          <cell r="J1597">
            <v>0</v>
          </cell>
        </row>
        <row r="1598">
          <cell r="C1598" t="str">
            <v>OBSERVAÇÕES:</v>
          </cell>
          <cell r="F1598" t="str">
            <v>CUSTO ATIVIDADES AUXILIARES - (F)</v>
          </cell>
          <cell r="J1598" t="e">
            <v>#N/A</v>
          </cell>
        </row>
        <row r="1599">
          <cell r="F1599" t="str">
            <v>CUSTO UNITÁRIO DIRETO TOTAL</v>
          </cell>
          <cell r="J1599" t="e">
            <v>#N/A</v>
          </cell>
        </row>
        <row r="1600">
          <cell r="F1600" t="str">
            <v xml:space="preserve">BONIFICAÇÃO </v>
          </cell>
          <cell r="H1600">
            <v>0</v>
          </cell>
          <cell r="J1600" t="e">
            <v>#N/A</v>
          </cell>
        </row>
        <row r="1601">
          <cell r="F1601" t="str">
            <v>PREÇO UNITÁRIO  TOTAL</v>
          </cell>
          <cell r="J1601" t="e">
            <v>#N/A</v>
          </cell>
        </row>
        <row r="1605">
          <cell r="A1605" t="str">
            <v>1 A 01 450 01</v>
          </cell>
          <cell r="C1605" t="str">
            <v>SERVIÇO:</v>
          </cell>
          <cell r="D1605" t="str">
            <v>Escoramento de bueiros celulares</v>
          </cell>
          <cell r="F1605" t="str">
            <v>PRODUÇÃO DA EQUIPE - (C):</v>
          </cell>
          <cell r="J1605">
            <v>1</v>
          </cell>
          <cell r="K1605" t="str">
            <v>M³</v>
          </cell>
          <cell r="M1605">
            <v>57.56</v>
          </cell>
        </row>
        <row r="1606">
          <cell r="F1606" t="str">
            <v>UNITÁRIO</v>
          </cell>
          <cell r="H1606" t="str">
            <v>C. OPERACIONAL</v>
          </cell>
        </row>
        <row r="1607">
          <cell r="C1607" t="str">
            <v>ÍTEM</v>
          </cell>
          <cell r="D1607" t="str">
            <v>E Q U I P A M E N T O</v>
          </cell>
          <cell r="E1607" t="str">
            <v>QUANT.</v>
          </cell>
          <cell r="F1607" t="str">
            <v>PROD</v>
          </cell>
          <cell r="G1607" t="str">
            <v>IMPROD</v>
          </cell>
          <cell r="H1607" t="str">
            <v>PROD</v>
          </cell>
          <cell r="I1607" t="str">
            <v>IMPROD</v>
          </cell>
          <cell r="J1607" t="str">
            <v>CUSTO HORÁRIO</v>
          </cell>
        </row>
        <row r="1608">
          <cell r="C1608" t="str">
            <v>E509</v>
          </cell>
          <cell r="D1608" t="str">
            <v>Grupo Gerador : Heimer : GEHMI-40 - 32,0  KVA</v>
          </cell>
          <cell r="E1608">
            <v>1</v>
          </cell>
          <cell r="F1608">
            <v>1</v>
          </cell>
          <cell r="G1608">
            <v>0</v>
          </cell>
          <cell r="H1608">
            <v>32.17</v>
          </cell>
          <cell r="I1608">
            <v>17.27</v>
          </cell>
          <cell r="J1608">
            <v>32.17</v>
          </cell>
        </row>
        <row r="1609">
          <cell r="C1609" t="str">
            <v>E904</v>
          </cell>
          <cell r="D1609" t="str">
            <v>Máquina de Bancada - serra circular de 12" (4 kW)</v>
          </cell>
          <cell r="E1609">
            <v>1</v>
          </cell>
          <cell r="F1609">
            <v>1</v>
          </cell>
          <cell r="G1609">
            <v>0</v>
          </cell>
          <cell r="H1609">
            <v>1.97</v>
          </cell>
          <cell r="I1609">
            <v>0</v>
          </cell>
          <cell r="J1609">
            <v>1.97</v>
          </cell>
        </row>
        <row r="1610">
          <cell r="D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</row>
        <row r="1611">
          <cell r="D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</row>
        <row r="1612">
          <cell r="D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</row>
        <row r="1613">
          <cell r="D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</row>
        <row r="1614">
          <cell r="F1614" t="str">
            <v>CUSTO HORÁRIO DO EQUIPAMENTO - (A)</v>
          </cell>
          <cell r="J1614">
            <v>34.14</v>
          </cell>
        </row>
        <row r="1615">
          <cell r="C1615" t="str">
            <v>ÍTEM</v>
          </cell>
          <cell r="D1615" t="str">
            <v>M Ã O    D E   O B R A</v>
          </cell>
          <cell r="E1615" t="str">
            <v>QUANT.</v>
          </cell>
          <cell r="F1615" t="str">
            <v>SALÁRIO HORA</v>
          </cell>
          <cell r="J1615" t="str">
            <v>CUSTO HORÁRIO</v>
          </cell>
        </row>
        <row r="1616">
          <cell r="C1616" t="str">
            <v>T603</v>
          </cell>
          <cell r="D1616" t="str">
            <v>Carpinteiro</v>
          </cell>
          <cell r="E1616">
            <v>0.6</v>
          </cell>
          <cell r="F1616">
            <v>9.44</v>
          </cell>
          <cell r="G1616" t="e">
            <v>#N/A</v>
          </cell>
          <cell r="H1616" t="e">
            <v>#N/A</v>
          </cell>
          <cell r="I1616" t="e">
            <v>#N/A</v>
          </cell>
          <cell r="J1616">
            <v>5.66</v>
          </cell>
        </row>
        <row r="1617">
          <cell r="C1617" t="str">
            <v>T701</v>
          </cell>
          <cell r="D1617" t="str">
            <v>Servente</v>
          </cell>
          <cell r="E1617">
            <v>1.5</v>
          </cell>
          <cell r="F1617">
            <v>6.99</v>
          </cell>
          <cell r="G1617" t="e">
            <v>#N/A</v>
          </cell>
          <cell r="H1617" t="e">
            <v>#N/A</v>
          </cell>
          <cell r="I1617" t="e">
            <v>#N/A</v>
          </cell>
          <cell r="J1617">
            <v>10.48</v>
          </cell>
        </row>
        <row r="1618">
          <cell r="D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</row>
        <row r="1619"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D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</row>
        <row r="1621">
          <cell r="F1621" t="str">
            <v>CUSTO HORÁRIO DE MÃO DE OBRA - (B)</v>
          </cell>
          <cell r="J1621">
            <v>16.14</v>
          </cell>
        </row>
        <row r="1622">
          <cell r="F1622" t="str">
            <v>FERRAMENTAS</v>
          </cell>
          <cell r="H1622">
            <v>0.2051</v>
          </cell>
          <cell r="J1622">
            <v>3.31</v>
          </cell>
        </row>
        <row r="1623">
          <cell r="F1623" t="str">
            <v>CUSTO HORÁRIO TOTAL - (A + B)</v>
          </cell>
          <cell r="J1623">
            <v>53.59</v>
          </cell>
        </row>
        <row r="1624">
          <cell r="F1624" t="str">
            <v>CUSTO UNITÁRIO DE EXECUÇÃO - (D)</v>
          </cell>
          <cell r="J1624">
            <v>53.59</v>
          </cell>
        </row>
        <row r="1625">
          <cell r="C1625" t="str">
            <v>ÍTEM</v>
          </cell>
          <cell r="D1625" t="str">
            <v>M A T E R I A L</v>
          </cell>
          <cell r="E1625" t="str">
            <v>UNID</v>
          </cell>
          <cell r="F1625" t="str">
            <v>CONSUMO</v>
          </cell>
          <cell r="H1625" t="str">
            <v xml:space="preserve"> PREÇO UNITÁRIO</v>
          </cell>
          <cell r="J1625" t="str">
            <v>CUSTO UNITÁRIO</v>
          </cell>
        </row>
        <row r="1626">
          <cell r="C1626" t="str">
            <v>M320</v>
          </cell>
          <cell r="D1626" t="str">
            <v>Pregos de ferro 18x30</v>
          </cell>
          <cell r="E1626" t="str">
            <v>kg</v>
          </cell>
          <cell r="F1626">
            <v>1.4E-2</v>
          </cell>
          <cell r="H1626">
            <v>4.12</v>
          </cell>
          <cell r="I1626" t="e">
            <v>#N/A</v>
          </cell>
          <cell r="J1626">
            <v>0.05</v>
          </cell>
        </row>
        <row r="1627">
          <cell r="C1627" t="str">
            <v>M402</v>
          </cell>
          <cell r="D1627" t="str">
            <v>Pontaletes D=20 cm (tronco p/ esc.)</v>
          </cell>
          <cell r="E1627" t="str">
            <v>m</v>
          </cell>
          <cell r="F1627">
            <v>0.13</v>
          </cell>
          <cell r="H1627">
            <v>2.5</v>
          </cell>
          <cell r="J1627">
            <v>0.32</v>
          </cell>
        </row>
        <row r="1628">
          <cell r="C1628" t="str">
            <v>M407</v>
          </cell>
          <cell r="D1628" t="str">
            <v>Tábua pinho de 1ª 2,5 cm x 15,0 cm</v>
          </cell>
          <cell r="E1628" t="str">
            <v>m</v>
          </cell>
          <cell r="F1628">
            <v>0.74</v>
          </cell>
          <cell r="H1628">
            <v>4.5</v>
          </cell>
          <cell r="J1628">
            <v>3.33</v>
          </cell>
        </row>
        <row r="1629">
          <cell r="C1629" t="str">
            <v>M408</v>
          </cell>
          <cell r="D1629" t="str">
            <v>Tábua de 5ª 2,5 cm x 30,0 cm</v>
          </cell>
          <cell r="E1629" t="str">
            <v>m</v>
          </cell>
          <cell r="F1629">
            <v>0.1</v>
          </cell>
          <cell r="H1629">
            <v>2.7</v>
          </cell>
          <cell r="J1629">
            <v>0.27</v>
          </cell>
        </row>
        <row r="1630">
          <cell r="D1630">
            <v>0</v>
          </cell>
          <cell r="E1630">
            <v>0</v>
          </cell>
          <cell r="H1630">
            <v>0</v>
          </cell>
          <cell r="J1630">
            <v>0</v>
          </cell>
        </row>
        <row r="1631">
          <cell r="F1631" t="str">
            <v>CUSTO TOTAL DE MATERIAL - (E)</v>
          </cell>
          <cell r="J1631">
            <v>3.97</v>
          </cell>
        </row>
        <row r="1632">
          <cell r="C1632" t="str">
            <v>CODIGO</v>
          </cell>
          <cell r="D1632" t="str">
            <v>ATIVIDADES AUXILIARES</v>
          </cell>
          <cell r="E1632" t="str">
            <v>UND</v>
          </cell>
          <cell r="F1632" t="str">
            <v>QUANTIDADE</v>
          </cell>
          <cell r="H1632" t="str">
            <v>CUSTO UNITÁRIO</v>
          </cell>
          <cell r="J1632" t="str">
            <v>CUSTO UNITÁRIO</v>
          </cell>
        </row>
        <row r="1633">
          <cell r="D1633">
            <v>0</v>
          </cell>
          <cell r="E1633">
            <v>0</v>
          </cell>
          <cell r="H1633">
            <v>0</v>
          </cell>
          <cell r="J1633">
            <v>0</v>
          </cell>
        </row>
        <row r="1634">
          <cell r="D1634">
            <v>0</v>
          </cell>
          <cell r="E1634">
            <v>0</v>
          </cell>
          <cell r="H1634">
            <v>0</v>
          </cell>
          <cell r="J1634">
            <v>0</v>
          </cell>
        </row>
        <row r="1635">
          <cell r="D1635">
            <v>0</v>
          </cell>
          <cell r="E1635">
            <v>0</v>
          </cell>
          <cell r="H1635">
            <v>0</v>
          </cell>
          <cell r="J1635">
            <v>0</v>
          </cell>
        </row>
        <row r="1636">
          <cell r="D1636">
            <v>0</v>
          </cell>
          <cell r="E1636">
            <v>0</v>
          </cell>
          <cell r="H1636">
            <v>0</v>
          </cell>
          <cell r="J1636">
            <v>0</v>
          </cell>
        </row>
        <row r="1637">
          <cell r="D1637">
            <v>0</v>
          </cell>
          <cell r="H1637">
            <v>0</v>
          </cell>
          <cell r="J1637">
            <v>0</v>
          </cell>
        </row>
        <row r="1638">
          <cell r="C1638" t="str">
            <v>OBSERVAÇÕES:</v>
          </cell>
          <cell r="F1638" t="str">
            <v>CUSTO UNITÁRIO DE TRANSPORTE - (F)</v>
          </cell>
          <cell r="J1638">
            <v>0</v>
          </cell>
        </row>
        <row r="1639">
          <cell r="F1639" t="str">
            <v>CUSTO UNITÁRIO DIRETO TOTAL</v>
          </cell>
          <cell r="J1639">
            <v>57.56</v>
          </cell>
        </row>
        <row r="1640">
          <cell r="F1640" t="str">
            <v xml:space="preserve">BONIFICAÇÃO </v>
          </cell>
          <cell r="H1640">
            <v>0</v>
          </cell>
          <cell r="J1640">
            <v>0</v>
          </cell>
        </row>
        <row r="1641">
          <cell r="F1641" t="str">
            <v>PREÇO UNITÁRIO  TOTAL</v>
          </cell>
          <cell r="J1641">
            <v>57.56</v>
          </cell>
        </row>
        <row r="1645">
          <cell r="A1645" t="str">
            <v>1 A 01 512 10</v>
          </cell>
          <cell r="C1645" t="str">
            <v>SERVIÇO:</v>
          </cell>
          <cell r="D1645" t="str">
            <v>Concreto ciclópico fck=12 MPa (Brita produzida e areia extraída)</v>
          </cell>
          <cell r="F1645" t="str">
            <v>PRODUÇÃO DA EQUIPE - (C):</v>
          </cell>
          <cell r="J1645">
            <v>2.5</v>
          </cell>
          <cell r="K1645" t="str">
            <v>m³</v>
          </cell>
          <cell r="M1645">
            <v>197.63</v>
          </cell>
        </row>
        <row r="1646">
          <cell r="F1646" t="str">
            <v>UNITÁRIO</v>
          </cell>
          <cell r="H1646" t="str">
            <v>C. OPERACIONAL</v>
          </cell>
        </row>
        <row r="1647">
          <cell r="C1647" t="str">
            <v>ÍTEM</v>
          </cell>
          <cell r="D1647" t="str">
            <v>E Q U I P A M E N T O</v>
          </cell>
          <cell r="E1647" t="str">
            <v>QUANT.</v>
          </cell>
          <cell r="F1647" t="str">
            <v>PROD</v>
          </cell>
          <cell r="G1647" t="str">
            <v>IMPROD</v>
          </cell>
          <cell r="H1647" t="str">
            <v>PROD</v>
          </cell>
          <cell r="I1647" t="str">
            <v>IMPROD</v>
          </cell>
          <cell r="J1647" t="str">
            <v>CUSTO HORÁRIO</v>
          </cell>
        </row>
        <row r="1648">
          <cell r="D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</row>
        <row r="1649">
          <cell r="D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</row>
        <row r="1650">
          <cell r="D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</row>
        <row r="1651">
          <cell r="D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</row>
        <row r="1652">
          <cell r="D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</row>
        <row r="1653">
          <cell r="D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</row>
        <row r="1654">
          <cell r="F1654" t="str">
            <v>CUSTO HORÁRIO DO EQUIPAMENTO - (A)</v>
          </cell>
          <cell r="J1654">
            <v>0</v>
          </cell>
        </row>
        <row r="1655">
          <cell r="C1655" t="str">
            <v>ÍTEM</v>
          </cell>
          <cell r="D1655" t="str">
            <v>M Ã O    D E   O B R A</v>
          </cell>
          <cell r="E1655" t="str">
            <v>QUANT.</v>
          </cell>
          <cell r="F1655" t="str">
            <v>SALÁRIO HORA</v>
          </cell>
          <cell r="J1655" t="str">
            <v>CUSTO HORÁRIO</v>
          </cell>
        </row>
        <row r="1656">
          <cell r="C1656" t="str">
            <v>T604</v>
          </cell>
          <cell r="D1656" t="str">
            <v>Pedreiro</v>
          </cell>
          <cell r="E1656">
            <v>0.3</v>
          </cell>
          <cell r="F1656">
            <v>9.44</v>
          </cell>
          <cell r="G1656" t="e">
            <v>#N/A</v>
          </cell>
          <cell r="H1656" t="e">
            <v>#N/A</v>
          </cell>
          <cell r="I1656" t="e">
            <v>#N/A</v>
          </cell>
          <cell r="J1656">
            <v>2.83</v>
          </cell>
        </row>
        <row r="1657">
          <cell r="C1657" t="str">
            <v>T701</v>
          </cell>
          <cell r="D1657" t="str">
            <v>Servente</v>
          </cell>
          <cell r="E1657">
            <v>4</v>
          </cell>
          <cell r="F1657">
            <v>6.99</v>
          </cell>
          <cell r="G1657" t="e">
            <v>#N/A</v>
          </cell>
          <cell r="H1657" t="e">
            <v>#N/A</v>
          </cell>
          <cell r="I1657" t="e">
            <v>#N/A</v>
          </cell>
          <cell r="J1657">
            <v>27.96</v>
          </cell>
        </row>
        <row r="1658">
          <cell r="D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</row>
        <row r="1659">
          <cell r="D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</row>
        <row r="1660">
          <cell r="D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</row>
        <row r="1661">
          <cell r="F1661" t="str">
            <v>CUSTO HORÁRIO DE MÃO DE OBRA - (B)</v>
          </cell>
          <cell r="J1661">
            <v>30.79</v>
          </cell>
        </row>
        <row r="1662">
          <cell r="F1662" t="str">
            <v>FERRAMENTAS</v>
          </cell>
          <cell r="H1662">
            <v>0.2051</v>
          </cell>
          <cell r="J1662">
            <v>6.31</v>
          </cell>
        </row>
        <row r="1663">
          <cell r="F1663" t="str">
            <v>CUSTO HORÁRIO TOTAL - (A + B)</v>
          </cell>
          <cell r="J1663">
            <v>37.1</v>
          </cell>
        </row>
        <row r="1664">
          <cell r="F1664" t="str">
            <v>CUSTO UNITÁRIO DE EXECUÇÃO - (D)</v>
          </cell>
          <cell r="J1664">
            <v>14.84</v>
          </cell>
        </row>
        <row r="1665">
          <cell r="C1665" t="str">
            <v>ÍTEM</v>
          </cell>
          <cell r="D1665" t="str">
            <v>M A T E R I A L</v>
          </cell>
          <cell r="E1665" t="str">
            <v>UNID</v>
          </cell>
          <cell r="F1665" t="str">
            <v>CONSUMO</v>
          </cell>
          <cell r="H1665" t="str">
            <v xml:space="preserve"> PREÇO UNITÁRIO</v>
          </cell>
          <cell r="J1665" t="str">
            <v>CUSTO UNITÁRIO</v>
          </cell>
        </row>
        <row r="1666">
          <cell r="D1666">
            <v>0</v>
          </cell>
          <cell r="E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D1667">
            <v>0</v>
          </cell>
          <cell r="E1667">
            <v>0</v>
          </cell>
          <cell r="J1667">
            <v>0</v>
          </cell>
        </row>
        <row r="1668">
          <cell r="D1668">
            <v>0</v>
          </cell>
          <cell r="E1668">
            <v>0</v>
          </cell>
          <cell r="J1668">
            <v>0</v>
          </cell>
        </row>
        <row r="1669">
          <cell r="D1669">
            <v>0</v>
          </cell>
          <cell r="E1669">
            <v>0</v>
          </cell>
          <cell r="J1669">
            <v>0</v>
          </cell>
        </row>
        <row r="1670">
          <cell r="D1670">
            <v>0</v>
          </cell>
          <cell r="E1670">
            <v>0</v>
          </cell>
          <cell r="J1670">
            <v>0</v>
          </cell>
        </row>
        <row r="1671">
          <cell r="F1671" t="str">
            <v>CUSTO TOTAL DE MATERIAL - (E)</v>
          </cell>
          <cell r="J1671">
            <v>0</v>
          </cell>
        </row>
        <row r="1672">
          <cell r="C1672" t="str">
            <v>CODIGO</v>
          </cell>
          <cell r="D1672" t="str">
            <v>ATIVIDADES AUXILIARES</v>
          </cell>
          <cell r="E1672" t="str">
            <v>UND</v>
          </cell>
          <cell r="F1672" t="str">
            <v>QUANTIDADE</v>
          </cell>
          <cell r="H1672" t="str">
            <v>CUSTO UNITÁRIO</v>
          </cell>
          <cell r="J1672" t="str">
            <v>CUSTO UNITÁRIO</v>
          </cell>
        </row>
        <row r="1673">
          <cell r="C1673" t="str">
            <v>1 A 01 155 01</v>
          </cell>
          <cell r="D1673" t="str">
            <v>Rachão e pedra-de-mão produzidos - (construção e restauração).</v>
          </cell>
          <cell r="E1673" t="str">
            <v>m³</v>
          </cell>
          <cell r="F1673">
            <v>0.34499999999999997</v>
          </cell>
          <cell r="H1673">
            <v>19.53</v>
          </cell>
          <cell r="J1673">
            <v>6.73</v>
          </cell>
        </row>
        <row r="1674">
          <cell r="C1674" t="str">
            <v>1 A 01 412 01</v>
          </cell>
          <cell r="D1674" t="str">
            <v>Concreto fck=12 MPa contr. razoável uso geral conf. e lanç.(brita prod. e areia estr.)</v>
          </cell>
          <cell r="E1674" t="str">
            <v>m³</v>
          </cell>
          <cell r="F1674">
            <v>0.7</v>
          </cell>
          <cell r="H1674">
            <v>251.52</v>
          </cell>
          <cell r="J1674">
            <v>176.06</v>
          </cell>
        </row>
        <row r="1675">
          <cell r="D1675">
            <v>0</v>
          </cell>
          <cell r="E1675">
            <v>0</v>
          </cell>
          <cell r="H1675">
            <v>0</v>
          </cell>
          <cell r="J1675">
            <v>0</v>
          </cell>
        </row>
        <row r="1676">
          <cell r="D1676">
            <v>0</v>
          </cell>
          <cell r="E1676">
            <v>0</v>
          </cell>
          <cell r="H1676">
            <v>0</v>
          </cell>
          <cell r="J1676">
            <v>0</v>
          </cell>
        </row>
        <row r="1677">
          <cell r="D1677">
            <v>0</v>
          </cell>
          <cell r="H1677">
            <v>0</v>
          </cell>
          <cell r="J1677">
            <v>0</v>
          </cell>
        </row>
        <row r="1678">
          <cell r="C1678" t="str">
            <v>OBSERVAÇÕES:</v>
          </cell>
          <cell r="F1678" t="str">
            <v>CUSTO UNITÁRIO DE TRANSPORTE - (F)</v>
          </cell>
          <cell r="J1678">
            <v>182.79</v>
          </cell>
        </row>
        <row r="1679">
          <cell r="F1679" t="str">
            <v>CUSTO UNITÁRIO DIRETO TOTAL</v>
          </cell>
          <cell r="J1679">
            <v>197.63</v>
          </cell>
        </row>
        <row r="1680">
          <cell r="F1680" t="str">
            <v xml:space="preserve">BONIFICAÇÃO </v>
          </cell>
          <cell r="H1680">
            <v>0</v>
          </cell>
          <cell r="J1680">
            <v>0</v>
          </cell>
        </row>
        <row r="1681">
          <cell r="F1681" t="str">
            <v>PREÇO UNITÁRIO  TOTAL</v>
          </cell>
          <cell r="J1681">
            <v>197.63</v>
          </cell>
        </row>
        <row r="1685">
          <cell r="A1685" t="str">
            <v>1 A 01 512 60</v>
          </cell>
          <cell r="C1685" t="str">
            <v>SERVIÇO:</v>
          </cell>
          <cell r="D1685" t="str">
            <v>Concreto ciclópico fck=12 MPa AC/BC/PC</v>
          </cell>
          <cell r="F1685" t="str">
            <v>PRODUÇÃO DA EQUIPE - (C):</v>
          </cell>
          <cell r="J1685">
            <v>3.5</v>
          </cell>
          <cell r="K1685" t="str">
            <v>m³</v>
          </cell>
          <cell r="M1685" t="e">
            <v>#N/A</v>
          </cell>
        </row>
        <row r="1686">
          <cell r="F1686" t="str">
            <v>UNITÁRIO</v>
          </cell>
          <cell r="H1686" t="str">
            <v>C. OPERACIONAL</v>
          </cell>
        </row>
        <row r="1687">
          <cell r="C1687" t="str">
            <v>ÍTEM</v>
          </cell>
          <cell r="D1687" t="str">
            <v>E Q U I P A M E N T O</v>
          </cell>
          <cell r="E1687" t="str">
            <v>QUANT.</v>
          </cell>
          <cell r="F1687" t="str">
            <v>PROD</v>
          </cell>
          <cell r="G1687" t="str">
            <v>IMPROD</v>
          </cell>
          <cell r="H1687" t="str">
            <v>PROD</v>
          </cell>
          <cell r="I1687" t="str">
            <v>IMPROD</v>
          </cell>
          <cell r="J1687" t="str">
            <v>CUSTO HORÁRIO</v>
          </cell>
        </row>
        <row r="1688">
          <cell r="D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</row>
        <row r="1689">
          <cell r="D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</row>
        <row r="1690">
          <cell r="D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</row>
        <row r="1691">
          <cell r="D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</row>
        <row r="1692">
          <cell r="D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D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</row>
        <row r="1694">
          <cell r="F1694" t="str">
            <v>CUSTO HORÁRIO DO EQUIPAMENTO - (A)</v>
          </cell>
          <cell r="J1694">
            <v>0</v>
          </cell>
        </row>
        <row r="1695">
          <cell r="C1695" t="str">
            <v>ÍTEM</v>
          </cell>
          <cell r="D1695" t="str">
            <v>M Ã O    D E   O B R A</v>
          </cell>
          <cell r="E1695" t="str">
            <v>QUANT.</v>
          </cell>
          <cell r="F1695" t="str">
            <v>SALÁRIO HORA</v>
          </cell>
          <cell r="J1695" t="str">
            <v>CUSTO HORÁRIO</v>
          </cell>
        </row>
        <row r="1696">
          <cell r="C1696" t="str">
            <v>T604</v>
          </cell>
          <cell r="D1696" t="str">
            <v>Pedreiro</v>
          </cell>
          <cell r="E1696">
            <v>0.3</v>
          </cell>
          <cell r="F1696">
            <v>9.44</v>
          </cell>
          <cell r="G1696" t="e">
            <v>#N/A</v>
          </cell>
          <cell r="H1696" t="e">
            <v>#N/A</v>
          </cell>
          <cell r="I1696" t="e">
            <v>#N/A</v>
          </cell>
          <cell r="J1696">
            <v>2.83</v>
          </cell>
        </row>
        <row r="1697">
          <cell r="C1697" t="str">
            <v>T701</v>
          </cell>
          <cell r="D1697" t="str">
            <v>Servente</v>
          </cell>
          <cell r="E1697">
            <v>4</v>
          </cell>
          <cell r="F1697">
            <v>6.99</v>
          </cell>
          <cell r="G1697" t="e">
            <v>#N/A</v>
          </cell>
          <cell r="H1697" t="e">
            <v>#N/A</v>
          </cell>
          <cell r="I1697" t="e">
            <v>#N/A</v>
          </cell>
          <cell r="J1697">
            <v>27.96</v>
          </cell>
        </row>
        <row r="1698">
          <cell r="D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</row>
        <row r="1699"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D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</row>
        <row r="1701">
          <cell r="F1701" t="str">
            <v>CUSTO HORÁRIO DE MÃO DE OBRA - (B)</v>
          </cell>
          <cell r="J1701">
            <v>30.79</v>
          </cell>
        </row>
        <row r="1702">
          <cell r="F1702" t="str">
            <v>FERRAMENTAS</v>
          </cell>
          <cell r="H1702">
            <v>0.2051</v>
          </cell>
          <cell r="J1702">
            <v>6.31</v>
          </cell>
        </row>
        <row r="1703">
          <cell r="F1703" t="str">
            <v>CUSTO HORÁRIO TOTAL - (A + B)</v>
          </cell>
          <cell r="J1703">
            <v>37.1</v>
          </cell>
        </row>
        <row r="1704">
          <cell r="F1704" t="str">
            <v>CUSTO UNITÁRIO DE EXECUÇÃO - (D)</v>
          </cell>
          <cell r="J1704">
            <v>10.6</v>
          </cell>
        </row>
        <row r="1705">
          <cell r="C1705" t="str">
            <v>ÍTEM</v>
          </cell>
          <cell r="D1705" t="str">
            <v>M A T E R I A L</v>
          </cell>
          <cell r="E1705" t="str">
            <v>UNID</v>
          </cell>
          <cell r="F1705" t="str">
            <v>CONSUMO</v>
          </cell>
          <cell r="H1705" t="str">
            <v xml:space="preserve"> PREÇO UNITÁRIO</v>
          </cell>
          <cell r="J1705" t="str">
            <v>CUSTO UNITÁRIO</v>
          </cell>
        </row>
        <row r="1706">
          <cell r="C1706" t="str">
            <v>M710</v>
          </cell>
          <cell r="D1706" t="str">
            <v>Pedra de mão comercial com transporte até 50 km</v>
          </cell>
          <cell r="E1706" t="str">
            <v>m3</v>
          </cell>
          <cell r="F1706">
            <v>0.34499999999999997</v>
          </cell>
          <cell r="H1706">
            <v>65</v>
          </cell>
          <cell r="I1706" t="e">
            <v>#N/A</v>
          </cell>
          <cell r="J1706">
            <v>22.42</v>
          </cell>
        </row>
        <row r="1707">
          <cell r="D1707">
            <v>0</v>
          </cell>
          <cell r="E1707">
            <v>0</v>
          </cell>
          <cell r="J1707">
            <v>0</v>
          </cell>
        </row>
        <row r="1708">
          <cell r="D1708">
            <v>0</v>
          </cell>
          <cell r="E1708">
            <v>0</v>
          </cell>
          <cell r="J1708">
            <v>0</v>
          </cell>
        </row>
        <row r="1709">
          <cell r="D1709">
            <v>0</v>
          </cell>
          <cell r="E1709">
            <v>0</v>
          </cell>
          <cell r="J1709">
            <v>0</v>
          </cell>
        </row>
        <row r="1710">
          <cell r="D1710">
            <v>0</v>
          </cell>
          <cell r="E1710">
            <v>0</v>
          </cell>
          <cell r="J1710">
            <v>0</v>
          </cell>
        </row>
        <row r="1711">
          <cell r="F1711" t="str">
            <v>CUSTO TOTAL DE MATERIAL - (E)</v>
          </cell>
          <cell r="J1711">
            <v>22.42</v>
          </cell>
        </row>
        <row r="1712">
          <cell r="C1712" t="str">
            <v>CODIGO</v>
          </cell>
          <cell r="D1712" t="str">
            <v>ATIVIDADES AUXILIARES</v>
          </cell>
          <cell r="E1712" t="str">
            <v>UND</v>
          </cell>
          <cell r="F1712" t="str">
            <v>QUANTIDADE</v>
          </cell>
          <cell r="H1712" t="str">
            <v>CUSTO UNITÁRIO</v>
          </cell>
          <cell r="J1712" t="str">
            <v>CUSTO UNITÁRIO</v>
          </cell>
        </row>
        <row r="1713">
          <cell r="C1713" t="str">
            <v>1 A 01 412 51</v>
          </cell>
          <cell r="D1713" t="str">
            <v>Concreto fck=12 MPa controle razoável uso geral confecção e lançamento AC/BC</v>
          </cell>
          <cell r="E1713" t="str">
            <v>m³</v>
          </cell>
          <cell r="F1713">
            <v>0.7</v>
          </cell>
          <cell r="H1713" t="e">
            <v>#N/A</v>
          </cell>
          <cell r="J1713" t="e">
            <v>#N/A</v>
          </cell>
        </row>
        <row r="1714">
          <cell r="D1714">
            <v>0</v>
          </cell>
          <cell r="E1714">
            <v>0</v>
          </cell>
          <cell r="H1714">
            <v>0</v>
          </cell>
          <cell r="J1714">
            <v>0</v>
          </cell>
        </row>
        <row r="1715">
          <cell r="D1715">
            <v>0</v>
          </cell>
          <cell r="E1715">
            <v>0</v>
          </cell>
          <cell r="H1715">
            <v>0</v>
          </cell>
          <cell r="J1715">
            <v>0</v>
          </cell>
        </row>
        <row r="1716">
          <cell r="D1716">
            <v>0</v>
          </cell>
          <cell r="E1716">
            <v>0</v>
          </cell>
          <cell r="H1716">
            <v>0</v>
          </cell>
          <cell r="J1716">
            <v>0</v>
          </cell>
        </row>
        <row r="1717">
          <cell r="D1717">
            <v>0</v>
          </cell>
          <cell r="H1717">
            <v>0</v>
          </cell>
          <cell r="J1717">
            <v>0</v>
          </cell>
        </row>
        <row r="1718">
          <cell r="C1718" t="str">
            <v>OBSERVAÇÕES:</v>
          </cell>
          <cell r="F1718" t="str">
            <v>CUSTO UNITÁRIO DE TRANSPORTE - (F)</v>
          </cell>
          <cell r="J1718" t="e">
            <v>#N/A</v>
          </cell>
        </row>
        <row r="1719">
          <cell r="F1719" t="str">
            <v>CUSTO UNITÁRIO DIRETO TOTAL</v>
          </cell>
          <cell r="J1719" t="e">
            <v>#N/A</v>
          </cell>
        </row>
        <row r="1720">
          <cell r="F1720" t="str">
            <v xml:space="preserve">BONIFICAÇÃO </v>
          </cell>
          <cell r="H1720">
            <v>0</v>
          </cell>
          <cell r="J1720" t="e">
            <v>#N/A</v>
          </cell>
        </row>
        <row r="1721">
          <cell r="F1721" t="str">
            <v>PREÇO UNITÁRIO  TOTAL</v>
          </cell>
          <cell r="J1721" t="e">
            <v>#N/A</v>
          </cell>
        </row>
        <row r="1725">
          <cell r="A1725" t="str">
            <v>1 A 01 515 60</v>
          </cell>
          <cell r="C1725" t="str">
            <v>SERVIÇO:</v>
          </cell>
          <cell r="D1725" t="str">
            <v>Concreto ciclópico fck=12 MPa AC/BC/PC</v>
          </cell>
          <cell r="F1725" t="str">
            <v>PRODUÇÃO DA EQUIPE - (C):</v>
          </cell>
          <cell r="J1725">
            <v>3.5</v>
          </cell>
          <cell r="K1725" t="str">
            <v>m³</v>
          </cell>
          <cell r="M1725" t="e">
            <v>#N/A</v>
          </cell>
        </row>
        <row r="1726">
          <cell r="F1726" t="str">
            <v>UNITÁRIO</v>
          </cell>
          <cell r="H1726" t="str">
            <v>C. OPERACIONAL</v>
          </cell>
        </row>
        <row r="1727">
          <cell r="C1727" t="str">
            <v>ÍTEM</v>
          </cell>
          <cell r="D1727" t="str">
            <v>E Q U I P A M E N T O</v>
          </cell>
          <cell r="E1727" t="str">
            <v>QUANT.</v>
          </cell>
          <cell r="F1727" t="str">
            <v>PROD</v>
          </cell>
          <cell r="G1727" t="str">
            <v>IMPROD</v>
          </cell>
          <cell r="H1727" t="str">
            <v>PROD</v>
          </cell>
          <cell r="I1727" t="str">
            <v>IMPROD</v>
          </cell>
          <cell r="J1727" t="str">
            <v>CUSTO HORÁRIO</v>
          </cell>
        </row>
        <row r="1728">
          <cell r="D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</row>
        <row r="1729">
          <cell r="D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</row>
        <row r="1730">
          <cell r="D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</row>
        <row r="1731">
          <cell r="D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</row>
        <row r="1732">
          <cell r="D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</row>
        <row r="1733">
          <cell r="D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</row>
        <row r="1734">
          <cell r="F1734" t="str">
            <v>CUSTO HORÁRIO DO EQUIPAMENTO - (A)</v>
          </cell>
          <cell r="J1734">
            <v>0</v>
          </cell>
        </row>
        <row r="1735">
          <cell r="C1735" t="str">
            <v>ÍTEM</v>
          </cell>
          <cell r="D1735" t="str">
            <v>M Ã O    D E   O B R A</v>
          </cell>
          <cell r="E1735" t="str">
            <v>QUANT.</v>
          </cell>
          <cell r="F1735" t="str">
            <v>SALÁRIO HORA</v>
          </cell>
          <cell r="J1735" t="str">
            <v>CUSTO HORÁRIO</v>
          </cell>
        </row>
        <row r="1736">
          <cell r="C1736" t="str">
            <v>T604</v>
          </cell>
          <cell r="D1736" t="str">
            <v>Pedreiro</v>
          </cell>
          <cell r="E1736">
            <v>0.3</v>
          </cell>
          <cell r="F1736">
            <v>9.44</v>
          </cell>
          <cell r="G1736" t="e">
            <v>#N/A</v>
          </cell>
          <cell r="H1736" t="e">
            <v>#N/A</v>
          </cell>
          <cell r="I1736" t="e">
            <v>#N/A</v>
          </cell>
          <cell r="J1736">
            <v>2.83</v>
          </cell>
        </row>
        <row r="1737">
          <cell r="C1737" t="str">
            <v>T701</v>
          </cell>
          <cell r="D1737" t="str">
            <v>Servente</v>
          </cell>
          <cell r="E1737">
            <v>4</v>
          </cell>
          <cell r="F1737">
            <v>6.99</v>
          </cell>
          <cell r="G1737" t="e">
            <v>#N/A</v>
          </cell>
          <cell r="H1737" t="e">
            <v>#N/A</v>
          </cell>
          <cell r="I1737" t="e">
            <v>#N/A</v>
          </cell>
          <cell r="J1737">
            <v>27.96</v>
          </cell>
        </row>
        <row r="1738">
          <cell r="D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</row>
        <row r="1739">
          <cell r="D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</row>
        <row r="1740">
          <cell r="D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</row>
        <row r="1741">
          <cell r="F1741" t="str">
            <v>CUSTO HORÁRIO DE MÃO DE OBRA - (B)</v>
          </cell>
          <cell r="J1741">
            <v>30.79</v>
          </cell>
        </row>
        <row r="1742">
          <cell r="F1742" t="str">
            <v>FERRAMENTAS</v>
          </cell>
          <cell r="H1742">
            <v>0.2051</v>
          </cell>
          <cell r="J1742">
            <v>6.31</v>
          </cell>
        </row>
        <row r="1743">
          <cell r="F1743" t="str">
            <v>CUSTO HORÁRIO TOTAL - (A + B)</v>
          </cell>
          <cell r="J1743">
            <v>37.1</v>
          </cell>
        </row>
        <row r="1744">
          <cell r="F1744" t="str">
            <v>CUSTO UNITÁRIO DE EXECUÇÃO - (D)</v>
          </cell>
          <cell r="J1744">
            <v>10.6</v>
          </cell>
        </row>
        <row r="1745">
          <cell r="C1745" t="str">
            <v>ÍTEM</v>
          </cell>
          <cell r="D1745" t="str">
            <v>M A T E R I A L</v>
          </cell>
          <cell r="E1745" t="str">
            <v>UNID</v>
          </cell>
          <cell r="F1745" t="str">
            <v>CONSUMO</v>
          </cell>
          <cell r="H1745" t="str">
            <v xml:space="preserve"> PREÇO UNITÁRIO</v>
          </cell>
          <cell r="J1745" t="str">
            <v>CUSTO UNITÁRIO</v>
          </cell>
        </row>
        <row r="1746">
          <cell r="D1746">
            <v>0</v>
          </cell>
          <cell r="E1746">
            <v>0</v>
          </cell>
          <cell r="H1746">
            <v>0</v>
          </cell>
          <cell r="I1746">
            <v>0</v>
          </cell>
          <cell r="J1746">
            <v>0</v>
          </cell>
        </row>
        <row r="1747">
          <cell r="D1747">
            <v>0</v>
          </cell>
          <cell r="E1747">
            <v>0</v>
          </cell>
          <cell r="J1747">
            <v>0</v>
          </cell>
        </row>
        <row r="1748">
          <cell r="D1748">
            <v>0</v>
          </cell>
          <cell r="E1748">
            <v>0</v>
          </cell>
          <cell r="J1748">
            <v>0</v>
          </cell>
        </row>
        <row r="1749">
          <cell r="D1749">
            <v>0</v>
          </cell>
          <cell r="E1749">
            <v>0</v>
          </cell>
          <cell r="J1749">
            <v>0</v>
          </cell>
        </row>
        <row r="1750">
          <cell r="D1750">
            <v>0</v>
          </cell>
          <cell r="E1750">
            <v>0</v>
          </cell>
          <cell r="J1750">
            <v>0</v>
          </cell>
        </row>
        <row r="1751">
          <cell r="F1751" t="str">
            <v>CUSTO TOTAL DE MATERIAL - (E)</v>
          </cell>
          <cell r="J1751">
            <v>0</v>
          </cell>
        </row>
        <row r="1752">
          <cell r="C1752" t="str">
            <v>CODIGO</v>
          </cell>
          <cell r="D1752" t="str">
            <v>ATIVIDADES AUXILIARES</v>
          </cell>
          <cell r="E1752" t="str">
            <v>UND</v>
          </cell>
          <cell r="F1752" t="str">
            <v>QUANTIDADE</v>
          </cell>
          <cell r="H1752" t="str">
            <v>CUSTO UNITÁRIO</v>
          </cell>
          <cell r="J1752" t="str">
            <v>CUSTO UNITÁRIO</v>
          </cell>
        </row>
        <row r="1753">
          <cell r="C1753" t="str">
            <v>1 A 01 155 51</v>
          </cell>
          <cell r="D1753" t="str">
            <v>Rachão e pedra-de-mão produzidos - (construção e restauração).</v>
          </cell>
          <cell r="E1753" t="str">
            <v>m³</v>
          </cell>
          <cell r="F1753">
            <v>0.34499999999999997</v>
          </cell>
          <cell r="H1753">
            <v>65</v>
          </cell>
          <cell r="J1753">
            <v>22.42</v>
          </cell>
        </row>
        <row r="1754">
          <cell r="C1754" t="str">
            <v>1 A 01 415 51</v>
          </cell>
          <cell r="D1754" t="str">
            <v>Concreto estrutural fck=15 MPa controle razoável uso geral conf. e lanç. AC/BC</v>
          </cell>
          <cell r="E1754" t="str">
            <v>m³</v>
          </cell>
          <cell r="F1754">
            <v>0.7</v>
          </cell>
          <cell r="H1754" t="e">
            <v>#N/A</v>
          </cell>
          <cell r="J1754" t="e">
            <v>#N/A</v>
          </cell>
        </row>
        <row r="1755">
          <cell r="D1755">
            <v>0</v>
          </cell>
          <cell r="E1755">
            <v>0</v>
          </cell>
          <cell r="H1755">
            <v>0</v>
          </cell>
          <cell r="J1755">
            <v>0</v>
          </cell>
        </row>
        <row r="1756">
          <cell r="D1756">
            <v>0</v>
          </cell>
          <cell r="E1756">
            <v>0</v>
          </cell>
          <cell r="H1756">
            <v>0</v>
          </cell>
          <cell r="J1756">
            <v>0</v>
          </cell>
        </row>
        <row r="1757">
          <cell r="D1757">
            <v>0</v>
          </cell>
          <cell r="H1757">
            <v>0</v>
          </cell>
          <cell r="J1757">
            <v>0</v>
          </cell>
        </row>
        <row r="1758">
          <cell r="C1758" t="str">
            <v>OBSERVAÇÕES:</v>
          </cell>
          <cell r="F1758" t="str">
            <v>CUSTO UNITÁRIO DE TRANSPORTE - (F)</v>
          </cell>
          <cell r="J1758" t="e">
            <v>#N/A</v>
          </cell>
        </row>
        <row r="1759">
          <cell r="F1759" t="str">
            <v>CUSTO UNITÁRIO DIRETO TOTAL</v>
          </cell>
          <cell r="J1759" t="e">
            <v>#N/A</v>
          </cell>
        </row>
        <row r="1760">
          <cell r="F1760" t="str">
            <v xml:space="preserve">BONIFICAÇÃO </v>
          </cell>
          <cell r="H1760">
            <v>0</v>
          </cell>
          <cell r="J1760" t="e">
            <v>#N/A</v>
          </cell>
        </row>
        <row r="1761">
          <cell r="F1761" t="str">
            <v>PREÇO UNITÁRIO  TOTAL</v>
          </cell>
          <cell r="J1761" t="e">
            <v>#N/A</v>
          </cell>
        </row>
        <row r="1764">
          <cell r="A1764" t="str">
            <v>1 A 01 580 01</v>
          </cell>
          <cell r="C1764" t="str">
            <v>SERVIÇO:</v>
          </cell>
          <cell r="D1764" t="str">
            <v>Fornecimento, preparo e colocação formas aço CA 60</v>
          </cell>
          <cell r="F1764" t="str">
            <v>PRODUÇÃO DA EQUIPE - (C):</v>
          </cell>
          <cell r="J1764">
            <v>1</v>
          </cell>
          <cell r="K1764" t="str">
            <v>kg</v>
          </cell>
          <cell r="M1764">
            <v>5.55</v>
          </cell>
        </row>
        <row r="1765">
          <cell r="F1765" t="str">
            <v>UNITÁRIO</v>
          </cell>
          <cell r="H1765" t="str">
            <v>C. OPERACIONAL</v>
          </cell>
        </row>
        <row r="1766">
          <cell r="C1766" t="str">
            <v>ÍTEM</v>
          </cell>
          <cell r="D1766" t="str">
            <v>E Q U I P A M E N T O</v>
          </cell>
          <cell r="E1766" t="str">
            <v>QUANT.</v>
          </cell>
          <cell r="F1766" t="str">
            <v>PROD</v>
          </cell>
          <cell r="G1766" t="str">
            <v>IMPROD</v>
          </cell>
          <cell r="H1766" t="str">
            <v>PROD</v>
          </cell>
          <cell r="I1766" t="str">
            <v>IMPROD</v>
          </cell>
          <cell r="J1766" t="str">
            <v>CUSTO HORÁRIO</v>
          </cell>
        </row>
        <row r="1767">
          <cell r="D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</row>
        <row r="1768">
          <cell r="D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</row>
        <row r="1769">
          <cell r="D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</row>
        <row r="1770">
          <cell r="D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</row>
        <row r="1771">
          <cell r="D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</row>
        <row r="1772">
          <cell r="F1772" t="str">
            <v>CUSTO HORÁRIO DO EQUIPAMENTO - (A)</v>
          </cell>
          <cell r="J1772">
            <v>0</v>
          </cell>
        </row>
        <row r="1773">
          <cell r="C1773" t="str">
            <v>ÍTEM</v>
          </cell>
          <cell r="D1773" t="str">
            <v>M Ã O    D E   O B R A</v>
          </cell>
          <cell r="E1773" t="str">
            <v>QUANT.</v>
          </cell>
          <cell r="F1773" t="str">
            <v>SALÁRIO HORA</v>
          </cell>
          <cell r="J1773" t="str">
            <v>CUSTO HORÁRIO</v>
          </cell>
        </row>
        <row r="1774">
          <cell r="C1774" t="str">
            <v>T501</v>
          </cell>
          <cell r="D1774" t="str">
            <v>Encarregado de turma</v>
          </cell>
          <cell r="E1774">
            <v>0.02</v>
          </cell>
          <cell r="F1774">
            <v>21.11</v>
          </cell>
          <cell r="G1774" t="e">
            <v>#N/A</v>
          </cell>
          <cell r="H1774" t="e">
            <v>#N/A</v>
          </cell>
          <cell r="I1774" t="e">
            <v>#N/A</v>
          </cell>
          <cell r="J1774">
            <v>0.42</v>
          </cell>
        </row>
        <row r="1775">
          <cell r="C1775" t="str">
            <v>T605</v>
          </cell>
          <cell r="D1775" t="str">
            <v>Armador</v>
          </cell>
          <cell r="E1775">
            <v>0.08</v>
          </cell>
          <cell r="F1775">
            <v>9.44</v>
          </cell>
          <cell r="G1775" t="e">
            <v>#N/A</v>
          </cell>
          <cell r="H1775" t="e">
            <v>#N/A</v>
          </cell>
          <cell r="I1775" t="e">
            <v>#N/A</v>
          </cell>
          <cell r="J1775">
            <v>0.75</v>
          </cell>
        </row>
        <row r="1776">
          <cell r="C1776" t="str">
            <v>T701</v>
          </cell>
          <cell r="D1776" t="str">
            <v>Servente</v>
          </cell>
          <cell r="E1776">
            <v>0.14000000000000001</v>
          </cell>
          <cell r="F1776">
            <v>6.99</v>
          </cell>
          <cell r="G1776" t="e">
            <v>#N/A</v>
          </cell>
          <cell r="H1776" t="e">
            <v>#N/A</v>
          </cell>
          <cell r="I1776" t="e">
            <v>#N/A</v>
          </cell>
          <cell r="J1776">
            <v>0.97</v>
          </cell>
        </row>
        <row r="1777">
          <cell r="D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</row>
        <row r="1778">
          <cell r="D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</row>
        <row r="1779">
          <cell r="F1779" t="str">
            <v>CUSTO HORÁRIO DE MÃO DE OBRA - (B)</v>
          </cell>
          <cell r="J1779">
            <v>2.14</v>
          </cell>
        </row>
        <row r="1780">
          <cell r="F1780" t="str">
            <v>FERRAMENTAS</v>
          </cell>
          <cell r="H1780">
            <v>0.05</v>
          </cell>
          <cell r="J1780">
            <v>0.1</v>
          </cell>
        </row>
        <row r="1781">
          <cell r="F1781" t="str">
            <v>CUSTO HORÁRIO TOTAL - (A + B)</v>
          </cell>
          <cell r="J1781">
            <v>2.2400000000000002</v>
          </cell>
        </row>
        <row r="1782">
          <cell r="F1782" t="str">
            <v>CUSTO UNITÁRIO DE EXECUÇÃO - (D)</v>
          </cell>
          <cell r="J1782">
            <v>2.2400000000000002</v>
          </cell>
        </row>
        <row r="1783">
          <cell r="C1783" t="str">
            <v>ÍTEM</v>
          </cell>
          <cell r="D1783" t="str">
            <v>M A T E R I A L</v>
          </cell>
          <cell r="E1783" t="str">
            <v>UNID</v>
          </cell>
          <cell r="F1783" t="str">
            <v>CONSUMO</v>
          </cell>
          <cell r="H1783" t="str">
            <v xml:space="preserve"> PREÇO UNITÁRIO</v>
          </cell>
          <cell r="J1783" t="str">
            <v>CUSTO UNITÁRIO</v>
          </cell>
        </row>
        <row r="1784">
          <cell r="C1784" t="str">
            <v>M319</v>
          </cell>
          <cell r="D1784" t="str">
            <v>Arame recozido nº. 18</v>
          </cell>
          <cell r="E1784" t="str">
            <v>kg</v>
          </cell>
          <cell r="F1784">
            <v>0.01</v>
          </cell>
          <cell r="H1784">
            <v>5.82</v>
          </cell>
          <cell r="I1784">
            <v>0</v>
          </cell>
          <cell r="J1784">
            <v>0.05</v>
          </cell>
        </row>
        <row r="1785">
          <cell r="D1785">
            <v>0</v>
          </cell>
          <cell r="E1785">
            <v>0</v>
          </cell>
          <cell r="H1785">
            <v>0</v>
          </cell>
          <cell r="I1785">
            <v>0</v>
          </cell>
          <cell r="J1785">
            <v>0</v>
          </cell>
        </row>
        <row r="1786">
          <cell r="D1786">
            <v>0</v>
          </cell>
          <cell r="E1786">
            <v>0</v>
          </cell>
          <cell r="H1786">
            <v>0</v>
          </cell>
          <cell r="I1786">
            <v>0</v>
          </cell>
          <cell r="J1786">
            <v>0</v>
          </cell>
        </row>
        <row r="1787">
          <cell r="D1787">
            <v>0</v>
          </cell>
          <cell r="E1787">
            <v>0</v>
          </cell>
          <cell r="H1787">
            <v>0</v>
          </cell>
          <cell r="I1787">
            <v>0</v>
          </cell>
          <cell r="J1787">
            <v>0</v>
          </cell>
        </row>
        <row r="1788">
          <cell r="D1788">
            <v>0</v>
          </cell>
          <cell r="E1788">
            <v>0</v>
          </cell>
          <cell r="H1788">
            <v>0</v>
          </cell>
          <cell r="I1788">
            <v>0</v>
          </cell>
          <cell r="J1788">
            <v>0</v>
          </cell>
        </row>
        <row r="1789">
          <cell r="F1789" t="str">
            <v>CUSTO TOTAL DE MATERIAL - (E)</v>
          </cell>
          <cell r="J1789">
            <v>0.05</v>
          </cell>
        </row>
        <row r="1790">
          <cell r="C1790" t="str">
            <v>CODIGO</v>
          </cell>
          <cell r="D1790" t="str">
            <v>ATIVIDADES AUXILIARES</v>
          </cell>
          <cell r="E1790" t="str">
            <v>UND</v>
          </cell>
          <cell r="F1790" t="str">
            <v>QUANTIDADE</v>
          </cell>
          <cell r="H1790" t="str">
            <v>CUSTO UNITÁRIO</v>
          </cell>
          <cell r="J1790" t="str">
            <v>CUSTO UNITÁRIO</v>
          </cell>
        </row>
        <row r="1791">
          <cell r="C1791" t="str">
            <v>1 A 00 303 00</v>
          </cell>
          <cell r="D1791" t="str">
            <v>Fornecimento de Aço CA-60</v>
          </cell>
          <cell r="E1791" t="str">
            <v>kg</v>
          </cell>
          <cell r="F1791">
            <v>1.1000000000000001</v>
          </cell>
          <cell r="H1791">
            <v>2.97</v>
          </cell>
          <cell r="J1791">
            <v>3.26</v>
          </cell>
        </row>
        <row r="1792">
          <cell r="D1792">
            <v>0</v>
          </cell>
          <cell r="E1792">
            <v>0</v>
          </cell>
          <cell r="H1792">
            <v>0</v>
          </cell>
          <cell r="J1792">
            <v>0</v>
          </cell>
        </row>
        <row r="1793">
          <cell r="D1793">
            <v>0</v>
          </cell>
          <cell r="E1793">
            <v>0</v>
          </cell>
          <cell r="H1793">
            <v>0</v>
          </cell>
          <cell r="J1793">
            <v>0</v>
          </cell>
        </row>
        <row r="1794">
          <cell r="D1794">
            <v>0</v>
          </cell>
          <cell r="E1794">
            <v>0</v>
          </cell>
          <cell r="H1794">
            <v>0</v>
          </cell>
          <cell r="J1794">
            <v>0</v>
          </cell>
        </row>
        <row r="1795">
          <cell r="D1795">
            <v>0</v>
          </cell>
          <cell r="H1795">
            <v>0</v>
          </cell>
          <cell r="J1795">
            <v>0</v>
          </cell>
        </row>
        <row r="1796">
          <cell r="C1796" t="str">
            <v>OBSERVAÇÕES:</v>
          </cell>
          <cell r="F1796" t="str">
            <v>CUSTO ATIVIDADES AUXILIARES - (F)</v>
          </cell>
          <cell r="J1796">
            <v>3.26</v>
          </cell>
        </row>
        <row r="1797">
          <cell r="F1797" t="str">
            <v>CUSTO UNITÁRIO DIRETO TOTAL</v>
          </cell>
          <cell r="J1797">
            <v>5.55</v>
          </cell>
        </row>
        <row r="1798">
          <cell r="F1798" t="str">
            <v xml:space="preserve">BONIFICAÇÃO </v>
          </cell>
          <cell r="H1798">
            <v>0</v>
          </cell>
          <cell r="J1798">
            <v>0</v>
          </cell>
        </row>
        <row r="1799">
          <cell r="F1799" t="str">
            <v>PREÇO UNITÁRIO  TOTAL</v>
          </cell>
          <cell r="J1799">
            <v>5.55</v>
          </cell>
        </row>
        <row r="1803">
          <cell r="A1803" t="str">
            <v>1 A 01 580 02</v>
          </cell>
          <cell r="C1803" t="str">
            <v>SERVIÇO:</v>
          </cell>
          <cell r="D1803" t="str">
            <v>Fornecimento, preparo e colocação formas aço CA 50</v>
          </cell>
          <cell r="F1803" t="str">
            <v>PRODUÇÃO DA EQUIPE - (C):</v>
          </cell>
          <cell r="J1803">
            <v>1</v>
          </cell>
          <cell r="K1803" t="str">
            <v>kg</v>
          </cell>
          <cell r="M1803">
            <v>5.72</v>
          </cell>
        </row>
        <row r="1804">
          <cell r="F1804" t="str">
            <v>UNITÁRIO</v>
          </cell>
          <cell r="H1804" t="str">
            <v>C. OPERACIONAL</v>
          </cell>
        </row>
        <row r="1805">
          <cell r="C1805" t="str">
            <v>ÍTEM</v>
          </cell>
          <cell r="D1805" t="str">
            <v>E Q U I P A M E N T O</v>
          </cell>
          <cell r="E1805" t="str">
            <v>QUANT.</v>
          </cell>
          <cell r="F1805" t="str">
            <v>PROD</v>
          </cell>
          <cell r="G1805" t="str">
            <v>IMPROD</v>
          </cell>
          <cell r="H1805" t="str">
            <v>PROD</v>
          </cell>
          <cell r="I1805" t="str">
            <v>IMPROD</v>
          </cell>
          <cell r="J1805" t="str">
            <v>CUSTO HORÁRIO</v>
          </cell>
        </row>
        <row r="1806">
          <cell r="D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</row>
        <row r="1807">
          <cell r="D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</row>
        <row r="1808">
          <cell r="D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</row>
        <row r="1809">
          <cell r="D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</row>
        <row r="1810">
          <cell r="D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</row>
        <row r="1811">
          <cell r="D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</row>
        <row r="1812">
          <cell r="D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</row>
        <row r="1813">
          <cell r="F1813" t="str">
            <v>CUSTO HORÁRIO DO EQUIPAMENTO - (A)</v>
          </cell>
          <cell r="J1813">
            <v>0</v>
          </cell>
        </row>
        <row r="1814">
          <cell r="C1814" t="str">
            <v>ÍTEM</v>
          </cell>
          <cell r="D1814" t="str">
            <v>M Ã O    D E   O B R A</v>
          </cell>
          <cell r="E1814" t="str">
            <v>QUANT.</v>
          </cell>
          <cell r="F1814" t="str">
            <v>SALÁRIO HORA</v>
          </cell>
          <cell r="J1814" t="str">
            <v>CUSTO HORÁRIO</v>
          </cell>
        </row>
        <row r="1815">
          <cell r="C1815" t="str">
            <v>T501</v>
          </cell>
          <cell r="D1815" t="str">
            <v>Encarregado de turma</v>
          </cell>
          <cell r="E1815">
            <v>0.02</v>
          </cell>
          <cell r="F1815">
            <v>21.11</v>
          </cell>
          <cell r="G1815" t="e">
            <v>#N/A</v>
          </cell>
          <cell r="H1815" t="e">
            <v>#N/A</v>
          </cell>
          <cell r="I1815" t="e">
            <v>#N/A</v>
          </cell>
          <cell r="J1815">
            <v>0.42</v>
          </cell>
        </row>
        <row r="1816">
          <cell r="C1816" t="str">
            <v>T605</v>
          </cell>
          <cell r="D1816" t="str">
            <v>Armador</v>
          </cell>
          <cell r="E1816">
            <v>0.08</v>
          </cell>
          <cell r="F1816">
            <v>9.44</v>
          </cell>
          <cell r="G1816" t="e">
            <v>#N/A</v>
          </cell>
          <cell r="H1816" t="e">
            <v>#N/A</v>
          </cell>
          <cell r="I1816" t="e">
            <v>#N/A</v>
          </cell>
          <cell r="J1816">
            <v>0.75</v>
          </cell>
        </row>
        <row r="1817">
          <cell r="C1817" t="str">
            <v>T701</v>
          </cell>
          <cell r="D1817" t="str">
            <v>Servente</v>
          </cell>
          <cell r="E1817">
            <v>0.14000000000000001</v>
          </cell>
          <cell r="F1817">
            <v>6.99</v>
          </cell>
          <cell r="G1817" t="e">
            <v>#N/A</v>
          </cell>
          <cell r="H1817" t="e">
            <v>#N/A</v>
          </cell>
          <cell r="I1817" t="e">
            <v>#N/A</v>
          </cell>
          <cell r="J1817">
            <v>0.97</v>
          </cell>
        </row>
        <row r="1818">
          <cell r="D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</row>
        <row r="1819">
          <cell r="D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</row>
        <row r="1820">
          <cell r="F1820" t="str">
            <v>CUSTO HORÁRIO DE MÃO DE OBRA - (B)</v>
          </cell>
          <cell r="J1820">
            <v>2.14</v>
          </cell>
        </row>
        <row r="1821">
          <cell r="F1821" t="str">
            <v>FERRAMENTAS</v>
          </cell>
          <cell r="H1821">
            <v>0.2051</v>
          </cell>
          <cell r="J1821">
            <v>0.43</v>
          </cell>
        </row>
        <row r="1822">
          <cell r="F1822" t="str">
            <v>CUSTO HORÁRIO TOTAL - (A + B)</v>
          </cell>
          <cell r="J1822">
            <v>2.57</v>
          </cell>
        </row>
        <row r="1823">
          <cell r="F1823" t="str">
            <v>CUSTO UNITÁRIO DE EXECUÇÃO - (D)</v>
          </cell>
          <cell r="J1823">
            <v>2.57</v>
          </cell>
        </row>
        <row r="1824">
          <cell r="C1824" t="str">
            <v>ÍTEM</v>
          </cell>
          <cell r="D1824" t="str">
            <v>M A T E R I A L</v>
          </cell>
          <cell r="E1824" t="str">
            <v>UNID</v>
          </cell>
          <cell r="F1824" t="str">
            <v>CONSUMO</v>
          </cell>
          <cell r="H1824" t="str">
            <v xml:space="preserve"> PREÇO UNITÁRIO</v>
          </cell>
          <cell r="J1824" t="str">
            <v>CUSTO UNITÁRIO</v>
          </cell>
        </row>
        <row r="1825">
          <cell r="C1825" t="str">
            <v>M319</v>
          </cell>
          <cell r="D1825" t="str">
            <v>Arame recozido nº. 18</v>
          </cell>
          <cell r="E1825" t="str">
            <v>kg</v>
          </cell>
          <cell r="F1825">
            <v>0.01</v>
          </cell>
          <cell r="H1825">
            <v>5.82</v>
          </cell>
          <cell r="I1825" t="e">
            <v>#N/A</v>
          </cell>
          <cell r="J1825">
            <v>0.05</v>
          </cell>
        </row>
        <row r="1826">
          <cell r="D1826">
            <v>0</v>
          </cell>
          <cell r="E1826">
            <v>0</v>
          </cell>
          <cell r="J1826">
            <v>0</v>
          </cell>
        </row>
        <row r="1827">
          <cell r="D1827">
            <v>0</v>
          </cell>
          <cell r="E1827">
            <v>0</v>
          </cell>
          <cell r="J1827">
            <v>0</v>
          </cell>
        </row>
        <row r="1828">
          <cell r="D1828">
            <v>0</v>
          </cell>
          <cell r="E1828">
            <v>0</v>
          </cell>
          <cell r="J1828">
            <v>0</v>
          </cell>
        </row>
        <row r="1829">
          <cell r="D1829">
            <v>0</v>
          </cell>
          <cell r="E1829">
            <v>0</v>
          </cell>
          <cell r="J1829">
            <v>0</v>
          </cell>
        </row>
        <row r="1830">
          <cell r="F1830" t="str">
            <v>CUSTO TOTAL DE MATERIAL - (E)</v>
          </cell>
          <cell r="J1830">
            <v>0.05</v>
          </cell>
        </row>
        <row r="1831">
          <cell r="C1831" t="str">
            <v>CODIGO</v>
          </cell>
          <cell r="D1831" t="str">
            <v>ATIVIDADES AUXILIARES</v>
          </cell>
          <cell r="E1831" t="str">
            <v>UND</v>
          </cell>
          <cell r="F1831" t="str">
            <v>QUANTIDADE</v>
          </cell>
          <cell r="H1831" t="str">
            <v>CUSTO UNITÁRIO</v>
          </cell>
          <cell r="J1831" t="str">
            <v>CUSTO UNITÁRIO</v>
          </cell>
        </row>
        <row r="1832">
          <cell r="C1832" t="str">
            <v>1 A 00 302 00</v>
          </cell>
          <cell r="D1832" t="str">
            <v>Fornecimento de Aço CA-50</v>
          </cell>
          <cell r="E1832" t="str">
            <v>kg</v>
          </cell>
          <cell r="F1832">
            <v>1.1000000000000001</v>
          </cell>
          <cell r="H1832">
            <v>2.82</v>
          </cell>
          <cell r="J1832">
            <v>3.1</v>
          </cell>
        </row>
        <row r="1833">
          <cell r="D1833">
            <v>0</v>
          </cell>
          <cell r="E1833">
            <v>0</v>
          </cell>
          <cell r="H1833">
            <v>0</v>
          </cell>
          <cell r="J1833">
            <v>0</v>
          </cell>
        </row>
        <row r="1834">
          <cell r="D1834">
            <v>0</v>
          </cell>
          <cell r="E1834">
            <v>0</v>
          </cell>
          <cell r="H1834">
            <v>0</v>
          </cell>
          <cell r="J1834">
            <v>0</v>
          </cell>
        </row>
        <row r="1835">
          <cell r="D1835">
            <v>0</v>
          </cell>
          <cell r="E1835">
            <v>0</v>
          </cell>
          <cell r="H1835">
            <v>0</v>
          </cell>
          <cell r="J1835">
            <v>0</v>
          </cell>
        </row>
        <row r="1836">
          <cell r="D1836">
            <v>0</v>
          </cell>
          <cell r="H1836">
            <v>0</v>
          </cell>
          <cell r="J1836">
            <v>0</v>
          </cell>
        </row>
        <row r="1837">
          <cell r="C1837" t="str">
            <v>OBSERVAÇÕES:</v>
          </cell>
          <cell r="F1837" t="str">
            <v>CUSTO ATIVIDADES AUXILIARES - (F)</v>
          </cell>
          <cell r="J1837">
            <v>3.1</v>
          </cell>
        </row>
        <row r="1838">
          <cell r="F1838" t="str">
            <v>CUSTO UNITÁRIO DIRETO TOTAL</v>
          </cell>
          <cell r="J1838">
            <v>5.72</v>
          </cell>
        </row>
        <row r="1839">
          <cell r="F1839" t="str">
            <v xml:space="preserve">BONIFICAÇÃO </v>
          </cell>
          <cell r="H1839">
            <v>0</v>
          </cell>
          <cell r="J1839">
            <v>0</v>
          </cell>
        </row>
        <row r="1840">
          <cell r="F1840" t="str">
            <v>PREÇO UNITÁRIO  TOTAL</v>
          </cell>
          <cell r="J1840">
            <v>5.72</v>
          </cell>
        </row>
        <row r="1844">
          <cell r="A1844" t="str">
            <v>1 A 01 603 51</v>
          </cell>
          <cell r="C1844" t="str">
            <v>SERVIÇO:</v>
          </cell>
          <cell r="D1844" t="str">
            <v>Argamassa cimento-areia 1:3 A</v>
          </cell>
          <cell r="F1844" t="str">
            <v>PRODUÇÃO DA EQUIPE - (C):</v>
          </cell>
          <cell r="J1844">
            <v>1.77</v>
          </cell>
          <cell r="K1844" t="str">
            <v>m³</v>
          </cell>
          <cell r="M1844">
            <v>373.89</v>
          </cell>
        </row>
        <row r="1845">
          <cell r="F1845" t="str">
            <v>UNITÁRIO</v>
          </cell>
          <cell r="H1845" t="str">
            <v>C. OPERACIONAL</v>
          </cell>
        </row>
        <row r="1846">
          <cell r="C1846" t="str">
            <v>ÍTEM</v>
          </cell>
          <cell r="D1846" t="str">
            <v>E Q U I P A M E N T O</v>
          </cell>
          <cell r="E1846" t="str">
            <v>QUANT.</v>
          </cell>
          <cell r="F1846" t="str">
            <v>PROD</v>
          </cell>
          <cell r="G1846" t="str">
            <v>IMPROD</v>
          </cell>
          <cell r="H1846" t="str">
            <v>PROD</v>
          </cell>
          <cell r="I1846" t="str">
            <v>IMPROD</v>
          </cell>
          <cell r="J1846" t="str">
            <v>CUSTO HORÁRIO</v>
          </cell>
        </row>
        <row r="1847">
          <cell r="C1847" t="str">
            <v>E302</v>
          </cell>
          <cell r="D1847" t="str">
            <v xml:space="preserve">Betoneira : Penedo :  -  320 l </v>
          </cell>
          <cell r="E1847">
            <v>1</v>
          </cell>
          <cell r="F1847">
            <v>1</v>
          </cell>
          <cell r="G1847">
            <v>0</v>
          </cell>
          <cell r="H1847">
            <v>19.38</v>
          </cell>
          <cell r="I1847">
            <v>17.27</v>
          </cell>
          <cell r="J1847">
            <v>19.38</v>
          </cell>
        </row>
        <row r="1848">
          <cell r="C1848" t="str">
            <v>E509</v>
          </cell>
          <cell r="D1848" t="str">
            <v>Grupo Gerador : Heimer : GEHMI-40 - 32,0  KVA</v>
          </cell>
          <cell r="E1848">
            <v>1</v>
          </cell>
          <cell r="F1848">
            <v>1</v>
          </cell>
          <cell r="G1848">
            <v>0</v>
          </cell>
          <cell r="H1848">
            <v>32.17</v>
          </cell>
          <cell r="I1848">
            <v>17.27</v>
          </cell>
          <cell r="J1848">
            <v>32.17</v>
          </cell>
        </row>
        <row r="1849">
          <cell r="C1849" t="str">
            <v>E304</v>
          </cell>
          <cell r="D1849" t="str">
            <v xml:space="preserve">Transportador Manual : AJS :  -  carrinho de mão 80 l </v>
          </cell>
          <cell r="E1849">
            <v>3</v>
          </cell>
          <cell r="F1849">
            <v>1</v>
          </cell>
          <cell r="G1849">
            <v>0</v>
          </cell>
          <cell r="H1849">
            <v>0.13</v>
          </cell>
          <cell r="I1849">
            <v>0</v>
          </cell>
          <cell r="J1849">
            <v>0.39</v>
          </cell>
        </row>
        <row r="1850">
          <cell r="D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</row>
        <row r="1851">
          <cell r="D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</row>
        <row r="1852">
          <cell r="D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</row>
        <row r="1853">
          <cell r="D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</row>
        <row r="1854">
          <cell r="F1854" t="str">
            <v>CUSTO HORÁRIO DO EQUIPAMENTO - (A)</v>
          </cell>
          <cell r="J1854">
            <v>51.94</v>
          </cell>
        </row>
        <row r="1855">
          <cell r="C1855" t="str">
            <v>ÍTEM</v>
          </cell>
          <cell r="D1855" t="str">
            <v>M Ã O    D E   O B R A</v>
          </cell>
          <cell r="E1855" t="str">
            <v>QUANT.</v>
          </cell>
          <cell r="F1855" t="str">
            <v>SALÁRIO HORA</v>
          </cell>
          <cell r="J1855" t="str">
            <v>CUSTO HORÁRIO</v>
          </cell>
        </row>
        <row r="1856">
          <cell r="C1856" t="str">
            <v>T604</v>
          </cell>
          <cell r="D1856" t="str">
            <v>Pedreiro</v>
          </cell>
          <cell r="E1856">
            <v>1</v>
          </cell>
          <cell r="F1856">
            <v>9.44</v>
          </cell>
          <cell r="G1856" t="e">
            <v>#N/A</v>
          </cell>
          <cell r="H1856" t="e">
            <v>#N/A</v>
          </cell>
          <cell r="I1856" t="e">
            <v>#N/A</v>
          </cell>
          <cell r="J1856">
            <v>9.44</v>
          </cell>
        </row>
        <row r="1857">
          <cell r="C1857" t="str">
            <v>T701</v>
          </cell>
          <cell r="D1857" t="str">
            <v>Servente</v>
          </cell>
          <cell r="E1857">
            <v>14</v>
          </cell>
          <cell r="F1857">
            <v>6.99</v>
          </cell>
          <cell r="G1857" t="e">
            <v>#N/A</v>
          </cell>
          <cell r="H1857" t="e">
            <v>#N/A</v>
          </cell>
          <cell r="I1857" t="e">
            <v>#N/A</v>
          </cell>
          <cell r="J1857">
            <v>97.86</v>
          </cell>
        </row>
        <row r="1858">
          <cell r="D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</row>
        <row r="1859">
          <cell r="D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</row>
        <row r="1860">
          <cell r="D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</row>
        <row r="1861">
          <cell r="F1861" t="str">
            <v>CUSTO HORÁRIO DE MÃO DE OBRA - (B)</v>
          </cell>
          <cell r="J1861">
            <v>107.3</v>
          </cell>
        </row>
        <row r="1862">
          <cell r="F1862" t="str">
            <v>FERRAMENTAS</v>
          </cell>
          <cell r="H1862">
            <v>0.2051</v>
          </cell>
          <cell r="J1862">
            <v>22</v>
          </cell>
        </row>
        <row r="1863">
          <cell r="F1863" t="str">
            <v>CUSTO HORÁRIO TOTAL - (A + B)</v>
          </cell>
          <cell r="J1863">
            <v>181.24</v>
          </cell>
        </row>
        <row r="1864">
          <cell r="F1864" t="str">
            <v>CUSTO UNITÁRIO DE EXECUÇÃO - (D)</v>
          </cell>
          <cell r="J1864">
            <v>102.39</v>
          </cell>
        </row>
        <row r="1865">
          <cell r="C1865" t="str">
            <v>ÍTEM</v>
          </cell>
          <cell r="D1865" t="str">
            <v>M A T E R I A L</v>
          </cell>
          <cell r="E1865" t="str">
            <v>UNID</v>
          </cell>
          <cell r="F1865" t="str">
            <v>CONSUMO</v>
          </cell>
          <cell r="H1865" t="str">
            <v xml:space="preserve"> PREÇO UNITÁRIO</v>
          </cell>
          <cell r="J1865" t="str">
            <v>CUSTO UNITÁRIO</v>
          </cell>
        </row>
        <row r="1866">
          <cell r="C1866" t="str">
            <v>M704</v>
          </cell>
          <cell r="D1866" t="str">
            <v>Areia lavada comercial DMT até 50 km</v>
          </cell>
          <cell r="E1866" t="str">
            <v>m3</v>
          </cell>
          <cell r="F1866">
            <v>1.1499999999999999</v>
          </cell>
          <cell r="H1866">
            <v>60</v>
          </cell>
          <cell r="I1866" t="e">
            <v>#N/A</v>
          </cell>
          <cell r="J1866">
            <v>69</v>
          </cell>
        </row>
        <row r="1867">
          <cell r="C1867" t="str">
            <v>M202</v>
          </cell>
          <cell r="D1867" t="str">
            <v>Cimento portland CP II-32</v>
          </cell>
          <cell r="E1867" t="str">
            <v>kg</v>
          </cell>
          <cell r="F1867">
            <v>450</v>
          </cell>
          <cell r="H1867">
            <v>0.45</v>
          </cell>
          <cell r="J1867">
            <v>202.5</v>
          </cell>
        </row>
        <row r="1868">
          <cell r="D1868">
            <v>0</v>
          </cell>
          <cell r="E1868">
            <v>0</v>
          </cell>
          <cell r="J1868">
            <v>0</v>
          </cell>
        </row>
        <row r="1869">
          <cell r="D1869">
            <v>0</v>
          </cell>
          <cell r="E1869">
            <v>0</v>
          </cell>
          <cell r="J1869">
            <v>0</v>
          </cell>
        </row>
        <row r="1870">
          <cell r="D1870">
            <v>0</v>
          </cell>
          <cell r="E1870">
            <v>0</v>
          </cell>
          <cell r="J1870">
            <v>0</v>
          </cell>
        </row>
        <row r="1871">
          <cell r="F1871" t="str">
            <v>CUSTO TOTAL DE MATERIAL - (E)</v>
          </cell>
          <cell r="J1871">
            <v>271.5</v>
          </cell>
        </row>
        <row r="1872">
          <cell r="C1872" t="str">
            <v>CODIGO</v>
          </cell>
          <cell r="D1872" t="str">
            <v>ATIVIDADES AUXILIARES</v>
          </cell>
          <cell r="E1872" t="str">
            <v>UND</v>
          </cell>
          <cell r="F1872" t="str">
            <v>QUANTIDADE</v>
          </cell>
          <cell r="H1872" t="str">
            <v>CUSTO UNITÁRIO</v>
          </cell>
          <cell r="J1872" t="str">
            <v>CUSTO UNITÁRIO</v>
          </cell>
        </row>
        <row r="1873">
          <cell r="D1873">
            <v>0</v>
          </cell>
          <cell r="E1873">
            <v>0</v>
          </cell>
          <cell r="H1873">
            <v>0</v>
          </cell>
          <cell r="J1873">
            <v>0</v>
          </cell>
        </row>
        <row r="1874">
          <cell r="D1874">
            <v>0</v>
          </cell>
          <cell r="E1874">
            <v>0</v>
          </cell>
          <cell r="H1874">
            <v>0</v>
          </cell>
          <cell r="J1874">
            <v>0</v>
          </cell>
        </row>
        <row r="1875">
          <cell r="D1875">
            <v>0</v>
          </cell>
          <cell r="E1875">
            <v>0</v>
          </cell>
          <cell r="H1875">
            <v>0</v>
          </cell>
          <cell r="J1875">
            <v>0</v>
          </cell>
        </row>
        <row r="1876">
          <cell r="D1876">
            <v>0</v>
          </cell>
          <cell r="E1876">
            <v>0</v>
          </cell>
          <cell r="H1876">
            <v>0</v>
          </cell>
          <cell r="J1876">
            <v>0</v>
          </cell>
        </row>
        <row r="1877">
          <cell r="D1877">
            <v>0</v>
          </cell>
          <cell r="H1877">
            <v>0</v>
          </cell>
          <cell r="J1877">
            <v>0</v>
          </cell>
        </row>
        <row r="1878">
          <cell r="C1878" t="str">
            <v>OBSERVAÇÕES:</v>
          </cell>
          <cell r="F1878" t="str">
            <v>CUSTO ATIVIDADES AUXILIARES - (F)</v>
          </cell>
          <cell r="J1878">
            <v>0</v>
          </cell>
        </row>
        <row r="1879">
          <cell r="F1879" t="str">
            <v>CUSTO UNITÁRIO DIRETO TOTAL</v>
          </cell>
          <cell r="J1879">
            <v>373.89</v>
          </cell>
        </row>
        <row r="1880">
          <cell r="F1880" t="str">
            <v xml:space="preserve">BONIFICAÇÃO </v>
          </cell>
          <cell r="H1880">
            <v>0</v>
          </cell>
          <cell r="J1880">
            <v>0</v>
          </cell>
        </row>
        <row r="1881">
          <cell r="F1881" t="str">
            <v>PREÇO UNITÁRIO  TOTAL</v>
          </cell>
          <cell r="J1881">
            <v>373.89</v>
          </cell>
        </row>
        <row r="1885">
          <cell r="A1885" t="str">
            <v>1 A 01 604 51</v>
          </cell>
          <cell r="C1885" t="str">
            <v>SERVIÇO:</v>
          </cell>
          <cell r="D1885" t="str">
            <v>Argamassa cimento-areia 1:4</v>
          </cell>
          <cell r="F1885" t="str">
            <v>PRODUÇÃO DA EQUIPE - (C):</v>
          </cell>
          <cell r="J1885">
            <v>1.5</v>
          </cell>
          <cell r="K1885" t="str">
            <v>m³</v>
          </cell>
          <cell r="M1885">
            <v>267.23</v>
          </cell>
        </row>
        <row r="1886">
          <cell r="F1886" t="str">
            <v>UNITÁRIO</v>
          </cell>
          <cell r="H1886" t="str">
            <v>C. OPERACIONAL</v>
          </cell>
        </row>
        <row r="1887">
          <cell r="C1887" t="str">
            <v>ÍTEM</v>
          </cell>
          <cell r="D1887" t="str">
            <v>E Q U I P A M E N T O</v>
          </cell>
          <cell r="E1887" t="str">
            <v>QUANT.</v>
          </cell>
          <cell r="F1887" t="str">
            <v>PROD</v>
          </cell>
          <cell r="G1887" t="str">
            <v>IMPROD</v>
          </cell>
          <cell r="H1887" t="str">
            <v>PROD</v>
          </cell>
          <cell r="I1887" t="str">
            <v>IMPROD</v>
          </cell>
          <cell r="J1887" t="str">
            <v>CUSTO HORÁRIO</v>
          </cell>
        </row>
        <row r="1888">
          <cell r="C1888" t="str">
            <v>E302</v>
          </cell>
          <cell r="D1888" t="str">
            <v xml:space="preserve">Betoneira : Penedo :  -  320 l </v>
          </cell>
          <cell r="E1888">
            <v>1</v>
          </cell>
          <cell r="F1888">
            <v>1</v>
          </cell>
          <cell r="G1888">
            <v>0</v>
          </cell>
          <cell r="H1888">
            <v>19.38</v>
          </cell>
          <cell r="I1888">
            <v>17.27</v>
          </cell>
          <cell r="J1888">
            <v>19.38</v>
          </cell>
        </row>
        <row r="1889">
          <cell r="C1889" t="str">
            <v>E509</v>
          </cell>
          <cell r="D1889" t="str">
            <v>Grupo Gerador : Heimer : GEHMI-40 - 32,0  KVA</v>
          </cell>
          <cell r="E1889">
            <v>1</v>
          </cell>
          <cell r="F1889">
            <v>1</v>
          </cell>
          <cell r="G1889">
            <v>0</v>
          </cell>
          <cell r="H1889">
            <v>32.17</v>
          </cell>
          <cell r="I1889">
            <v>17.27</v>
          </cell>
          <cell r="J1889">
            <v>32.17</v>
          </cell>
        </row>
        <row r="1890">
          <cell r="C1890" t="str">
            <v>E304</v>
          </cell>
          <cell r="D1890" t="str">
            <v xml:space="preserve">Transportador Manual : AJS :  -  carrinho de mão 80 l </v>
          </cell>
          <cell r="E1890">
            <v>3</v>
          </cell>
          <cell r="F1890">
            <v>1</v>
          </cell>
          <cell r="G1890">
            <v>0</v>
          </cell>
          <cell r="H1890">
            <v>0.13</v>
          </cell>
          <cell r="I1890">
            <v>0</v>
          </cell>
          <cell r="J1890">
            <v>0.39</v>
          </cell>
        </row>
        <row r="1891">
          <cell r="D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</row>
        <row r="1892">
          <cell r="D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</row>
        <row r="1893">
          <cell r="F1893" t="str">
            <v>CUSTO HORÁRIO DO EQUIPAMENTO - (A)</v>
          </cell>
          <cell r="J1893">
            <v>51.94</v>
          </cell>
        </row>
        <row r="1894">
          <cell r="C1894" t="str">
            <v>ÍTEM</v>
          </cell>
          <cell r="D1894" t="str">
            <v>M Ã O    D E   O B R A</v>
          </cell>
          <cell r="E1894" t="str">
            <v>QUANT.</v>
          </cell>
          <cell r="F1894" t="str">
            <v>SALÁRIO HORA</v>
          </cell>
          <cell r="J1894" t="str">
            <v>CUSTO HORÁRIO</v>
          </cell>
        </row>
        <row r="1895">
          <cell r="C1895" t="str">
            <v>T604</v>
          </cell>
          <cell r="D1895" t="str">
            <v>Pedreiro</v>
          </cell>
          <cell r="E1895">
            <v>1</v>
          </cell>
          <cell r="F1895">
            <v>9.44</v>
          </cell>
          <cell r="G1895" t="e">
            <v>#N/A</v>
          </cell>
          <cell r="H1895" t="e">
            <v>#N/A</v>
          </cell>
          <cell r="I1895" t="e">
            <v>#N/A</v>
          </cell>
          <cell r="J1895">
            <v>9.44</v>
          </cell>
        </row>
        <row r="1896">
          <cell r="C1896" t="str">
            <v>T701</v>
          </cell>
          <cell r="D1896" t="str">
            <v>Servente</v>
          </cell>
          <cell r="E1896">
            <v>14</v>
          </cell>
          <cell r="F1896">
            <v>6.99</v>
          </cell>
          <cell r="G1896" t="e">
            <v>#N/A</v>
          </cell>
          <cell r="H1896" t="e">
            <v>#N/A</v>
          </cell>
          <cell r="I1896" t="e">
            <v>#N/A</v>
          </cell>
          <cell r="J1896">
            <v>97.86</v>
          </cell>
        </row>
        <row r="1897">
          <cell r="D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</row>
        <row r="1898">
          <cell r="D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</row>
        <row r="1899">
          <cell r="D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</row>
        <row r="1900">
          <cell r="F1900" t="str">
            <v>CUSTO HORÁRIO DE MÃO DE OBRA - (B)</v>
          </cell>
          <cell r="J1900">
            <v>107.3</v>
          </cell>
        </row>
        <row r="1901">
          <cell r="F1901" t="str">
            <v>FERRAMENTAS</v>
          </cell>
          <cell r="H1901">
            <v>0.05</v>
          </cell>
          <cell r="J1901">
            <v>5.36</v>
          </cell>
        </row>
        <row r="1902">
          <cell r="F1902" t="str">
            <v>CUSTO HORÁRIO TOTAL - (A + B)</v>
          </cell>
          <cell r="J1902">
            <v>164.6</v>
          </cell>
        </row>
        <row r="1903">
          <cell r="F1903" t="str">
            <v>CUSTO UNITÁRIO DE EXECUÇÃO - (D)</v>
          </cell>
          <cell r="J1903">
            <v>109.73</v>
          </cell>
        </row>
        <row r="1904">
          <cell r="C1904" t="str">
            <v>ÍTEM</v>
          </cell>
          <cell r="D1904" t="str">
            <v>M A T E R I A L</v>
          </cell>
          <cell r="E1904" t="str">
            <v>UNID</v>
          </cell>
          <cell r="F1904" t="str">
            <v>CONSUMO</v>
          </cell>
          <cell r="H1904" t="str">
            <v xml:space="preserve"> PREÇO UNITÁRIO</v>
          </cell>
          <cell r="J1904" t="str">
            <v>CUSTO UNITÁRIO</v>
          </cell>
        </row>
        <row r="1905">
          <cell r="C1905" t="str">
            <v>M202</v>
          </cell>
          <cell r="D1905" t="str">
            <v>Cimento portland CP II-32</v>
          </cell>
          <cell r="E1905" t="str">
            <v>kg</v>
          </cell>
          <cell r="F1905">
            <v>350</v>
          </cell>
          <cell r="H1905">
            <v>0.45</v>
          </cell>
          <cell r="I1905">
            <v>0</v>
          </cell>
          <cell r="J1905">
            <v>157.5</v>
          </cell>
        </row>
        <row r="1906">
          <cell r="D1906">
            <v>0</v>
          </cell>
          <cell r="E1906">
            <v>0</v>
          </cell>
          <cell r="H1906">
            <v>0</v>
          </cell>
          <cell r="I1906">
            <v>0</v>
          </cell>
          <cell r="J1906">
            <v>0</v>
          </cell>
        </row>
        <row r="1907">
          <cell r="D1907">
            <v>0</v>
          </cell>
          <cell r="E1907">
            <v>0</v>
          </cell>
          <cell r="H1907">
            <v>0</v>
          </cell>
          <cell r="I1907">
            <v>0</v>
          </cell>
          <cell r="J1907">
            <v>0</v>
          </cell>
        </row>
        <row r="1908">
          <cell r="D1908">
            <v>0</v>
          </cell>
          <cell r="E1908">
            <v>0</v>
          </cell>
          <cell r="H1908">
            <v>0</v>
          </cell>
          <cell r="I1908">
            <v>0</v>
          </cell>
          <cell r="J1908">
            <v>0</v>
          </cell>
        </row>
        <row r="1909">
          <cell r="D1909">
            <v>0</v>
          </cell>
          <cell r="E1909">
            <v>0</v>
          </cell>
          <cell r="H1909">
            <v>0</v>
          </cell>
          <cell r="I1909">
            <v>0</v>
          </cell>
          <cell r="J1909">
            <v>0</v>
          </cell>
        </row>
        <row r="1910">
          <cell r="F1910" t="str">
            <v>CUSTO TOTAL DE MATERIAL - (E)</v>
          </cell>
          <cell r="J1910">
            <v>157.5</v>
          </cell>
        </row>
        <row r="1911">
          <cell r="C1911" t="str">
            <v>CODIGO</v>
          </cell>
          <cell r="D1911" t="str">
            <v>ATIVIDADES AUXILIARES</v>
          </cell>
          <cell r="E1911" t="str">
            <v>UND</v>
          </cell>
          <cell r="F1911" t="str">
            <v>QUANTIDADE</v>
          </cell>
          <cell r="H1911" t="str">
            <v>CUSTO UNITÁRIO</v>
          </cell>
          <cell r="J1911" t="str">
            <v>CUSTO UNITÁRIO</v>
          </cell>
        </row>
        <row r="1912">
          <cell r="D1912">
            <v>0</v>
          </cell>
          <cell r="E1912">
            <v>0</v>
          </cell>
          <cell r="H1912">
            <v>0</v>
          </cell>
          <cell r="J1912">
            <v>0</v>
          </cell>
        </row>
        <row r="1913">
          <cell r="D1913">
            <v>0</v>
          </cell>
          <cell r="E1913">
            <v>0</v>
          </cell>
          <cell r="H1913">
            <v>0</v>
          </cell>
          <cell r="J1913">
            <v>0</v>
          </cell>
        </row>
        <row r="1914">
          <cell r="D1914">
            <v>0</v>
          </cell>
          <cell r="E1914">
            <v>0</v>
          </cell>
          <cell r="H1914">
            <v>0</v>
          </cell>
          <cell r="J1914">
            <v>0</v>
          </cell>
        </row>
        <row r="1915">
          <cell r="D1915">
            <v>0</v>
          </cell>
          <cell r="E1915">
            <v>0</v>
          </cell>
          <cell r="H1915">
            <v>0</v>
          </cell>
          <cell r="J1915">
            <v>0</v>
          </cell>
        </row>
        <row r="1916">
          <cell r="D1916">
            <v>0</v>
          </cell>
          <cell r="H1916">
            <v>0</v>
          </cell>
          <cell r="J1916">
            <v>0</v>
          </cell>
        </row>
        <row r="1917">
          <cell r="C1917" t="str">
            <v>OBSERVAÇÕES:</v>
          </cell>
          <cell r="F1917" t="str">
            <v>CUSTO ATIVIDADES AUXILIARES - (F)</v>
          </cell>
          <cell r="J1917">
            <v>0</v>
          </cell>
        </row>
        <row r="1918">
          <cell r="F1918" t="str">
            <v>CUSTO UNITÁRIO DIRETO TOTAL</v>
          </cell>
          <cell r="J1918">
            <v>267.23</v>
          </cell>
        </row>
        <row r="1919">
          <cell r="F1919" t="str">
            <v xml:space="preserve">BONIFICAÇÃO </v>
          </cell>
          <cell r="H1919">
            <v>0</v>
          </cell>
          <cell r="J1919">
            <v>0</v>
          </cell>
        </row>
        <row r="1920">
          <cell r="F1920" t="str">
            <v>PREÇO UNITÁRIO  TOTAL</v>
          </cell>
          <cell r="J1920">
            <v>267.23</v>
          </cell>
        </row>
        <row r="1924">
          <cell r="A1924" t="str">
            <v>1 A 01 720 50</v>
          </cell>
          <cell r="C1924" t="str">
            <v>SERVIÇO:</v>
          </cell>
          <cell r="D1924" t="str">
            <v>Concreto Fck=18MPa para pré-moldados (guarda-corpo) AC/BC</v>
          </cell>
          <cell r="F1924" t="str">
            <v>PRODUÇÃO DA EQUIPE - (C):</v>
          </cell>
          <cell r="J1924">
            <v>5</v>
          </cell>
          <cell r="K1924" t="str">
            <v>m³</v>
          </cell>
          <cell r="M1924" t="e">
            <v>#N/A</v>
          </cell>
        </row>
        <row r="1925">
          <cell r="F1925" t="str">
            <v>UNITÁRIO</v>
          </cell>
          <cell r="H1925" t="str">
            <v>C. OPERACIONAL</v>
          </cell>
        </row>
        <row r="1926">
          <cell r="C1926" t="str">
            <v>ÍTEM</v>
          </cell>
          <cell r="D1926" t="str">
            <v>E Q U I P A M E N T O</v>
          </cell>
          <cell r="E1926" t="str">
            <v>QUANT.</v>
          </cell>
          <cell r="F1926" t="str">
            <v>PROD</v>
          </cell>
          <cell r="G1926" t="str">
            <v>IMPROD</v>
          </cell>
          <cell r="H1926" t="str">
            <v>PROD</v>
          </cell>
          <cell r="I1926" t="str">
            <v>IMPROD</v>
          </cell>
          <cell r="J1926" t="str">
            <v>CUSTO HORÁRIO</v>
          </cell>
        </row>
        <row r="1927">
          <cell r="C1927" t="str">
            <v>E301</v>
          </cell>
          <cell r="D1927" t="str">
            <v>Betoneira - 320 l (7 kW)</v>
          </cell>
          <cell r="E1927">
            <v>1</v>
          </cell>
          <cell r="F1927">
            <v>1</v>
          </cell>
          <cell r="G1927">
            <v>0</v>
          </cell>
          <cell r="H1927">
            <v>20.010000000000002</v>
          </cell>
          <cell r="I1927">
            <v>17.27</v>
          </cell>
          <cell r="J1927">
            <v>20.010000000000002</v>
          </cell>
        </row>
        <row r="1928">
          <cell r="C1928" t="str">
            <v>E304</v>
          </cell>
          <cell r="D1928" t="str">
            <v xml:space="preserve">Transportador Manual : AJS :  -  carrinho de mão 80 l </v>
          </cell>
          <cell r="E1928">
            <v>3</v>
          </cell>
          <cell r="F1928">
            <v>1</v>
          </cell>
          <cell r="G1928">
            <v>0</v>
          </cell>
          <cell r="H1928">
            <v>0.13</v>
          </cell>
          <cell r="I1928">
            <v>0</v>
          </cell>
          <cell r="J1928">
            <v>0.39</v>
          </cell>
        </row>
        <row r="1929">
          <cell r="C1929" t="str">
            <v>E318</v>
          </cell>
          <cell r="D1929" t="str">
            <v>Fábric. Pré-Moldado Concreto : Servimaq : - inst. compl. - guarda-corpo</v>
          </cell>
          <cell r="E1929">
            <v>1</v>
          </cell>
          <cell r="F1929">
            <v>1</v>
          </cell>
          <cell r="G1929">
            <v>0</v>
          </cell>
          <cell r="H1929">
            <v>2.69</v>
          </cell>
          <cell r="I1929">
            <v>0</v>
          </cell>
          <cell r="J1929">
            <v>2.69</v>
          </cell>
        </row>
        <row r="1930">
          <cell r="C1930" t="str">
            <v>E509</v>
          </cell>
          <cell r="D1930" t="str">
            <v>Grupo Gerador : Heimer : GEHMI-40 - 32,0  KVA</v>
          </cell>
          <cell r="E1930">
            <v>1</v>
          </cell>
          <cell r="F1930">
            <v>1</v>
          </cell>
          <cell r="G1930">
            <v>0</v>
          </cell>
          <cell r="H1930">
            <v>32.17</v>
          </cell>
          <cell r="I1930">
            <v>17.27</v>
          </cell>
          <cell r="J1930">
            <v>32.17</v>
          </cell>
        </row>
        <row r="1931">
          <cell r="D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</row>
        <row r="1932">
          <cell r="D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</row>
        <row r="1933">
          <cell r="F1933" t="str">
            <v>CUSTO HORÁRIO DO EQUIPAMENTO - (A)</v>
          </cell>
          <cell r="J1933">
            <v>55.26</v>
          </cell>
        </row>
        <row r="1934">
          <cell r="C1934" t="str">
            <v>ÍTEM</v>
          </cell>
          <cell r="D1934" t="str">
            <v>M Ã O    D E   O B R A</v>
          </cell>
          <cell r="E1934" t="str">
            <v>QUANT.</v>
          </cell>
          <cell r="F1934" t="str">
            <v>SALÁRIO HORA</v>
          </cell>
          <cell r="J1934" t="str">
            <v>CUSTO HORÁRIO</v>
          </cell>
        </row>
        <row r="1935">
          <cell r="C1935" t="str">
            <v>T501</v>
          </cell>
          <cell r="D1935" t="str">
            <v>Encarregado de turma</v>
          </cell>
          <cell r="E1935">
            <v>1</v>
          </cell>
          <cell r="F1935">
            <v>21.11</v>
          </cell>
          <cell r="G1935" t="e">
            <v>#N/A</v>
          </cell>
          <cell r="H1935" t="e">
            <v>#N/A</v>
          </cell>
          <cell r="I1935" t="e">
            <v>#N/A</v>
          </cell>
          <cell r="J1935">
            <v>21.11</v>
          </cell>
        </row>
        <row r="1936">
          <cell r="C1936" t="str">
            <v>T604</v>
          </cell>
          <cell r="D1936" t="str">
            <v>Pedreiro</v>
          </cell>
          <cell r="E1936">
            <v>1</v>
          </cell>
          <cell r="F1936">
            <v>9.44</v>
          </cell>
          <cell r="G1936" t="e">
            <v>#N/A</v>
          </cell>
          <cell r="H1936" t="e">
            <v>#N/A</v>
          </cell>
          <cell r="I1936" t="e">
            <v>#N/A</v>
          </cell>
          <cell r="J1936">
            <v>9.44</v>
          </cell>
        </row>
        <row r="1937">
          <cell r="C1937" t="str">
            <v>T701</v>
          </cell>
          <cell r="D1937" t="str">
            <v>Servente</v>
          </cell>
          <cell r="E1937">
            <v>10</v>
          </cell>
          <cell r="F1937">
            <v>6.99</v>
          </cell>
          <cell r="G1937" t="e">
            <v>#N/A</v>
          </cell>
          <cell r="H1937" t="e">
            <v>#N/A</v>
          </cell>
          <cell r="I1937" t="e">
            <v>#N/A</v>
          </cell>
          <cell r="J1937">
            <v>69.900000000000006</v>
          </cell>
        </row>
        <row r="1938">
          <cell r="D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</row>
        <row r="1939">
          <cell r="D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</row>
        <row r="1940">
          <cell r="F1940" t="str">
            <v>CUSTO HORÁRIO DE MÃO DE OBRA - (B)</v>
          </cell>
          <cell r="J1940">
            <v>100.45</v>
          </cell>
        </row>
        <row r="1941">
          <cell r="F1941" t="str">
            <v>FERRAMENTAS</v>
          </cell>
          <cell r="H1941">
            <v>0.2051</v>
          </cell>
          <cell r="J1941">
            <v>20.6</v>
          </cell>
        </row>
        <row r="1942">
          <cell r="F1942" t="str">
            <v>CUSTO HORÁRIO TOTAL - (A + B)</v>
          </cell>
          <cell r="J1942">
            <v>176.31</v>
          </cell>
        </row>
        <row r="1943">
          <cell r="F1943" t="str">
            <v>CUSTO UNITÁRIO DE EXECUÇÃO - (D)</v>
          </cell>
          <cell r="J1943">
            <v>35.26</v>
          </cell>
        </row>
        <row r="1944">
          <cell r="C1944" t="str">
            <v>ÍTEM</v>
          </cell>
          <cell r="D1944" t="str">
            <v>M A T E R I A L</v>
          </cell>
          <cell r="E1944" t="str">
            <v>UNID</v>
          </cell>
          <cell r="F1944" t="str">
            <v>CONSUMO</v>
          </cell>
          <cell r="H1944" t="str">
            <v xml:space="preserve"> PREÇO UNITÁRIO</v>
          </cell>
          <cell r="J1944" t="str">
            <v>CUSTO UNITÁRIO</v>
          </cell>
        </row>
        <row r="1945">
          <cell r="C1945" t="str">
            <v>M704</v>
          </cell>
          <cell r="D1945" t="str">
            <v>Areia lavada comercial DMT até 50 km</v>
          </cell>
          <cell r="E1945" t="str">
            <v>m3</v>
          </cell>
          <cell r="F1945">
            <v>0.62</v>
          </cell>
          <cell r="H1945">
            <v>60</v>
          </cell>
          <cell r="I1945" t="e">
            <v>#N/A</v>
          </cell>
          <cell r="J1945">
            <v>37.200000000000003</v>
          </cell>
        </row>
        <row r="1946">
          <cell r="C1946" t="str">
            <v>M202</v>
          </cell>
          <cell r="D1946" t="str">
            <v>Cimento portland CP II-32</v>
          </cell>
          <cell r="E1946" t="str">
            <v>kg</v>
          </cell>
          <cell r="F1946">
            <v>350</v>
          </cell>
          <cell r="H1946">
            <v>0.45</v>
          </cell>
          <cell r="J1946">
            <v>157.5</v>
          </cell>
        </row>
        <row r="1947">
          <cell r="D1947">
            <v>0</v>
          </cell>
          <cell r="E1947">
            <v>0</v>
          </cell>
          <cell r="H1947">
            <v>0</v>
          </cell>
          <cell r="J1947">
            <v>0</v>
          </cell>
        </row>
        <row r="1948">
          <cell r="D1948">
            <v>0</v>
          </cell>
          <cell r="E1948">
            <v>0</v>
          </cell>
          <cell r="J1948">
            <v>0</v>
          </cell>
        </row>
        <row r="1949">
          <cell r="D1949">
            <v>0</v>
          </cell>
          <cell r="E1949">
            <v>0</v>
          </cell>
          <cell r="J1949">
            <v>0</v>
          </cell>
        </row>
        <row r="1950">
          <cell r="F1950" t="str">
            <v>CUSTO TOTAL DE MATERIAL - (E)</v>
          </cell>
          <cell r="J1950">
            <v>194.7</v>
          </cell>
        </row>
        <row r="1951">
          <cell r="C1951" t="str">
            <v>CODIGO</v>
          </cell>
          <cell r="D1951" t="str">
            <v>ATIVIDADES AUXILIARES</v>
          </cell>
          <cell r="E1951" t="str">
            <v>UND</v>
          </cell>
          <cell r="F1951" t="str">
            <v>QUANTIDADE</v>
          </cell>
          <cell r="H1951" t="str">
            <v>CUSTO UNITÁRIO</v>
          </cell>
          <cell r="J1951" t="str">
            <v>CUSTO UNITÁRIO</v>
          </cell>
        </row>
        <row r="1952">
          <cell r="C1952" t="str">
            <v>1 A 00 717 00</v>
          </cell>
          <cell r="D1952" t="e">
            <v>#N/A</v>
          </cell>
          <cell r="E1952" t="e">
            <v>#N/A</v>
          </cell>
          <cell r="F1952">
            <v>0.76800000000000002</v>
          </cell>
          <cell r="H1952" t="e">
            <v>#N/A</v>
          </cell>
          <cell r="J1952" t="e">
            <v>#N/A</v>
          </cell>
        </row>
        <row r="1953">
          <cell r="D1953">
            <v>0</v>
          </cell>
          <cell r="E1953">
            <v>0</v>
          </cell>
          <cell r="H1953">
            <v>0</v>
          </cell>
          <cell r="J1953">
            <v>0</v>
          </cell>
        </row>
        <row r="1954">
          <cell r="D1954">
            <v>0</v>
          </cell>
          <cell r="E1954">
            <v>0</v>
          </cell>
          <cell r="H1954">
            <v>0</v>
          </cell>
          <cell r="J1954">
            <v>0</v>
          </cell>
        </row>
        <row r="1955">
          <cell r="D1955">
            <v>0</v>
          </cell>
          <cell r="E1955">
            <v>0</v>
          </cell>
          <cell r="H1955">
            <v>0</v>
          </cell>
          <cell r="J1955">
            <v>0</v>
          </cell>
        </row>
        <row r="1956">
          <cell r="D1956">
            <v>0</v>
          </cell>
          <cell r="H1956">
            <v>0</v>
          </cell>
          <cell r="J1956">
            <v>0</v>
          </cell>
        </row>
        <row r="1957">
          <cell r="C1957" t="str">
            <v>OBSERVAÇÕES:</v>
          </cell>
          <cell r="F1957" t="str">
            <v>CUSTO UNITÁRIO DE TRANSPORTE - (F)</v>
          </cell>
          <cell r="J1957" t="e">
            <v>#N/A</v>
          </cell>
        </row>
        <row r="1958">
          <cell r="F1958" t="str">
            <v>CUSTO UNITÁRIO DIRETO TOTAL</v>
          </cell>
          <cell r="J1958" t="e">
            <v>#N/A</v>
          </cell>
        </row>
        <row r="1959">
          <cell r="F1959" t="str">
            <v xml:space="preserve">BONIFICAÇÃO </v>
          </cell>
          <cell r="H1959">
            <v>0</v>
          </cell>
          <cell r="J1959" t="e">
            <v>#N/A</v>
          </cell>
        </row>
        <row r="1960">
          <cell r="F1960" t="str">
            <v>PREÇO UNITÁRIO  TOTAL</v>
          </cell>
          <cell r="J1960" t="e">
            <v>#N/A</v>
          </cell>
        </row>
        <row r="1964">
          <cell r="A1964" t="str">
            <v>1 A 01 720 52</v>
          </cell>
          <cell r="C1964" t="str">
            <v>SERVIÇO:</v>
          </cell>
          <cell r="D1964" t="str">
            <v>Fabricação de Guarda-corpo (brita e areia comercial)</v>
          </cell>
          <cell r="F1964" t="str">
            <v>PRODUÇÃO DA EQUIPE - (C):</v>
          </cell>
          <cell r="J1964">
            <v>1</v>
          </cell>
          <cell r="K1964" t="str">
            <v>M</v>
          </cell>
          <cell r="M1964">
            <v>5.9</v>
          </cell>
        </row>
        <row r="1965">
          <cell r="F1965" t="str">
            <v>UNITÁRIO</v>
          </cell>
          <cell r="H1965" t="str">
            <v>C. OPERACIONAL</v>
          </cell>
        </row>
        <row r="1966">
          <cell r="C1966" t="str">
            <v>ÍTEM</v>
          </cell>
          <cell r="D1966" t="str">
            <v>E Q U I P A M E N T O</v>
          </cell>
          <cell r="E1966" t="str">
            <v>QUANT.</v>
          </cell>
          <cell r="F1966" t="str">
            <v>PROD</v>
          </cell>
          <cell r="G1966" t="str">
            <v>IMPROD</v>
          </cell>
          <cell r="H1966" t="str">
            <v>PROD</v>
          </cell>
          <cell r="I1966" t="str">
            <v>IMPROD</v>
          </cell>
          <cell r="J1966" t="str">
            <v>CUSTO HORÁRIO</v>
          </cell>
        </row>
        <row r="1967">
          <cell r="D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</row>
        <row r="1968">
          <cell r="D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</row>
        <row r="1969">
          <cell r="D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</row>
        <row r="1970">
          <cell r="D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</row>
        <row r="1971">
          <cell r="D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</row>
        <row r="1972">
          <cell r="D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</row>
        <row r="1973">
          <cell r="D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</row>
        <row r="1974">
          <cell r="F1974" t="str">
            <v>CUSTO HORÁRIO DO EQUIPAMENTO - (A)</v>
          </cell>
          <cell r="J1974">
            <v>0</v>
          </cell>
        </row>
        <row r="1975">
          <cell r="C1975" t="str">
            <v>ÍTEM</v>
          </cell>
          <cell r="D1975" t="str">
            <v>M Ã O    D E   O B R A</v>
          </cell>
          <cell r="E1975" t="str">
            <v>QUANT.</v>
          </cell>
          <cell r="F1975" t="str">
            <v>SALÁRIO HORA</v>
          </cell>
          <cell r="J1975" t="str">
            <v>CUSTO HORÁRIO</v>
          </cell>
        </row>
        <row r="1976">
          <cell r="C1976" t="str">
            <v>T501</v>
          </cell>
          <cell r="D1976" t="str">
            <v>Encarregado de turma</v>
          </cell>
          <cell r="E1976">
            <v>0.1</v>
          </cell>
          <cell r="F1976">
            <v>21.11</v>
          </cell>
          <cell r="G1976" t="e">
            <v>#N/A</v>
          </cell>
          <cell r="H1976" t="e">
            <v>#N/A</v>
          </cell>
          <cell r="I1976" t="e">
            <v>#N/A</v>
          </cell>
          <cell r="J1976">
            <v>2.11</v>
          </cell>
        </row>
        <row r="1977">
          <cell r="C1977" t="str">
            <v>T701</v>
          </cell>
          <cell r="D1977" t="str">
            <v>Servente</v>
          </cell>
          <cell r="E1977">
            <v>0.4</v>
          </cell>
          <cell r="F1977">
            <v>6.99</v>
          </cell>
          <cell r="G1977" t="e">
            <v>#N/A</v>
          </cell>
          <cell r="H1977" t="e">
            <v>#N/A</v>
          </cell>
          <cell r="I1977" t="e">
            <v>#N/A</v>
          </cell>
          <cell r="J1977">
            <v>2.79</v>
          </cell>
        </row>
        <row r="1978">
          <cell r="D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</row>
        <row r="1979">
          <cell r="D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</row>
        <row r="1980">
          <cell r="D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</row>
        <row r="1981">
          <cell r="F1981" t="str">
            <v>CUSTO HORÁRIO DE MÃO DE OBRA - (B)</v>
          </cell>
          <cell r="J1981">
            <v>4.9000000000000004</v>
          </cell>
        </row>
        <row r="1982">
          <cell r="F1982" t="str">
            <v>FERRAMENTAS</v>
          </cell>
          <cell r="H1982">
            <v>0.2051</v>
          </cell>
          <cell r="J1982">
            <v>1</v>
          </cell>
        </row>
        <row r="1983">
          <cell r="F1983" t="str">
            <v>CUSTO HORÁRIO TOTAL - (A + B)</v>
          </cell>
          <cell r="J1983">
            <v>5.9</v>
          </cell>
        </row>
        <row r="1984">
          <cell r="F1984" t="str">
            <v>CUSTO UNITÁRIO DE EXECUÇÃO - (D)</v>
          </cell>
          <cell r="J1984">
            <v>5.9</v>
          </cell>
        </row>
        <row r="1985">
          <cell r="C1985" t="str">
            <v>ÍTEM</v>
          </cell>
          <cell r="D1985" t="str">
            <v>M A T E R I A L</v>
          </cell>
          <cell r="E1985" t="str">
            <v>UNID</v>
          </cell>
          <cell r="F1985" t="str">
            <v>CONSUMO</v>
          </cell>
          <cell r="H1985" t="str">
            <v xml:space="preserve"> PREÇO UNITÁRIO</v>
          </cell>
          <cell r="J1985" t="str">
            <v>CUSTO UNITÁRIO</v>
          </cell>
        </row>
        <row r="1986">
          <cell r="D1986">
            <v>0</v>
          </cell>
          <cell r="E1986">
            <v>0</v>
          </cell>
          <cell r="J1986">
            <v>0</v>
          </cell>
        </row>
        <row r="1987">
          <cell r="D1987">
            <v>0</v>
          </cell>
          <cell r="J1987">
            <v>0</v>
          </cell>
        </row>
        <row r="1988">
          <cell r="D1988">
            <v>0</v>
          </cell>
          <cell r="E1988">
            <v>0</v>
          </cell>
          <cell r="J1988">
            <v>0</v>
          </cell>
        </row>
        <row r="1989">
          <cell r="D1989">
            <v>0</v>
          </cell>
          <cell r="E1989">
            <v>0</v>
          </cell>
          <cell r="J1989">
            <v>0</v>
          </cell>
        </row>
        <row r="1990">
          <cell r="D1990">
            <v>0</v>
          </cell>
          <cell r="E1990">
            <v>0</v>
          </cell>
          <cell r="J1990">
            <v>0</v>
          </cell>
        </row>
        <row r="1991">
          <cell r="F1991" t="str">
            <v>CUSTO TOTAL DE MATERIAL - (E)</v>
          </cell>
          <cell r="J1991">
            <v>0</v>
          </cell>
        </row>
        <row r="1992">
          <cell r="C1992" t="str">
            <v>CODIGO</v>
          </cell>
          <cell r="D1992" t="str">
            <v>ATIVIDADES AUXILIARES</v>
          </cell>
          <cell r="E1992" t="str">
            <v>UND</v>
          </cell>
          <cell r="F1992" t="str">
            <v>QUANTIDADE</v>
          </cell>
          <cell r="H1992" t="str">
            <v>CUSTO UNITÁRIO</v>
          </cell>
          <cell r="J1992" t="str">
            <v>CUSTO UNITÁRIO</v>
          </cell>
        </row>
        <row r="1993">
          <cell r="D1993">
            <v>0</v>
          </cell>
          <cell r="E1993">
            <v>0</v>
          </cell>
          <cell r="H1993">
            <v>0</v>
          </cell>
          <cell r="J1993">
            <v>0</v>
          </cell>
        </row>
        <row r="1994">
          <cell r="D1994">
            <v>0</v>
          </cell>
          <cell r="E1994">
            <v>0</v>
          </cell>
          <cell r="H1994">
            <v>0</v>
          </cell>
          <cell r="J1994">
            <v>0</v>
          </cell>
        </row>
        <row r="1995">
          <cell r="D1995">
            <v>0</v>
          </cell>
          <cell r="E1995">
            <v>0</v>
          </cell>
          <cell r="H1995">
            <v>0</v>
          </cell>
          <cell r="J1995">
            <v>0</v>
          </cell>
        </row>
        <row r="1996">
          <cell r="D1996">
            <v>0</v>
          </cell>
          <cell r="E1996">
            <v>0</v>
          </cell>
          <cell r="H1996">
            <v>0</v>
          </cell>
          <cell r="J1996">
            <v>0</v>
          </cell>
        </row>
        <row r="1997">
          <cell r="D1997">
            <v>0</v>
          </cell>
          <cell r="H1997">
            <v>0</v>
          </cell>
          <cell r="J1997">
            <v>0</v>
          </cell>
        </row>
        <row r="1998">
          <cell r="C1998" t="str">
            <v>OBSERVAÇÕES:</v>
          </cell>
          <cell r="F1998" t="str">
            <v>CUSTO ATIVIDADES AUXILIARES - (F)</v>
          </cell>
          <cell r="J1998">
            <v>0</v>
          </cell>
        </row>
        <row r="1999">
          <cell r="F1999" t="str">
            <v>CUSTO UNITÁRIO DIRETO TOTAL</v>
          </cell>
          <cell r="J1999">
            <v>5.9</v>
          </cell>
        </row>
        <row r="2000">
          <cell r="F2000" t="str">
            <v xml:space="preserve">BONIFICAÇÃO </v>
          </cell>
          <cell r="H2000">
            <v>0</v>
          </cell>
          <cell r="J2000">
            <v>0</v>
          </cell>
        </row>
        <row r="2001">
          <cell r="F2001" t="str">
            <v>PREÇO UNITÁRIO  TOTAL</v>
          </cell>
          <cell r="J2001">
            <v>5.9</v>
          </cell>
        </row>
        <row r="2005">
          <cell r="A2005" t="str">
            <v>1 A 01 725 01</v>
          </cell>
          <cell r="C2005" t="str">
            <v>SERVIÇO:</v>
          </cell>
          <cell r="D2005" t="str">
            <v>Fabricação de balizador de concreto</v>
          </cell>
          <cell r="F2005" t="str">
            <v>PRODUÇÃO DA EQUIPE - (C):</v>
          </cell>
          <cell r="J2005">
            <v>12</v>
          </cell>
          <cell r="K2005" t="str">
            <v>UD</v>
          </cell>
          <cell r="M2005">
            <v>14.39</v>
          </cell>
        </row>
        <row r="2006">
          <cell r="F2006" t="str">
            <v>UNITÁRIO</v>
          </cell>
          <cell r="H2006" t="str">
            <v>C. OPERACIONAL</v>
          </cell>
        </row>
        <row r="2007">
          <cell r="C2007" t="str">
            <v>ÍTEM</v>
          </cell>
          <cell r="D2007" t="str">
            <v>E Q U I P A M E N T O</v>
          </cell>
          <cell r="E2007" t="str">
            <v>QUANT.</v>
          </cell>
          <cell r="F2007" t="str">
            <v>PROD</v>
          </cell>
          <cell r="G2007" t="str">
            <v>IMPROD</v>
          </cell>
          <cell r="H2007" t="str">
            <v>PROD</v>
          </cell>
          <cell r="I2007" t="str">
            <v>IMPROD</v>
          </cell>
          <cell r="J2007" t="str">
            <v>CUSTO HORÁRIO</v>
          </cell>
        </row>
        <row r="2008">
          <cell r="C2008" t="str">
            <v>E302</v>
          </cell>
          <cell r="D2008" t="str">
            <v xml:space="preserve">Betoneira : Penedo :  -  320 l </v>
          </cell>
          <cell r="E2008">
            <v>1</v>
          </cell>
          <cell r="F2008">
            <v>0.9</v>
          </cell>
          <cell r="G2008">
            <v>0.1</v>
          </cell>
          <cell r="H2008">
            <v>19.38</v>
          </cell>
          <cell r="I2008">
            <v>17.27</v>
          </cell>
          <cell r="J2008">
            <v>19.16</v>
          </cell>
        </row>
        <row r="2009">
          <cell r="C2009" t="str">
            <v>E317</v>
          </cell>
          <cell r="D2009" t="str">
            <v>Fábric. Pré-Moldado Concreto : Servimaq : - inst. compl. - balizador</v>
          </cell>
          <cell r="E2009">
            <v>1</v>
          </cell>
          <cell r="F2009">
            <v>0.9</v>
          </cell>
          <cell r="G2009">
            <v>0.1</v>
          </cell>
          <cell r="H2009">
            <v>2.0099999999999998</v>
          </cell>
          <cell r="I2009">
            <v>0</v>
          </cell>
          <cell r="J2009">
            <v>1.8</v>
          </cell>
        </row>
        <row r="2010">
          <cell r="C2010" t="str">
            <v>E509</v>
          </cell>
          <cell r="D2010" t="str">
            <v>Grupo Gerador : Heimer : GEHMI-40 - 32,0  KVA</v>
          </cell>
          <cell r="E2010">
            <v>1</v>
          </cell>
          <cell r="F2010">
            <v>0.9</v>
          </cell>
          <cell r="G2010">
            <v>0.1</v>
          </cell>
          <cell r="H2010">
            <v>32.17</v>
          </cell>
          <cell r="I2010">
            <v>17.27</v>
          </cell>
          <cell r="J2010">
            <v>30.68</v>
          </cell>
        </row>
        <row r="2011">
          <cell r="D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</row>
        <row r="2012">
          <cell r="D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</row>
        <row r="2013">
          <cell r="D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</row>
        <row r="2014">
          <cell r="D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</row>
        <row r="2015">
          <cell r="F2015" t="str">
            <v>CUSTO HORÁRIO DO EQUIPAMENTO - (A)</v>
          </cell>
          <cell r="J2015">
            <v>51.64</v>
          </cell>
        </row>
        <row r="2016">
          <cell r="C2016" t="str">
            <v>ÍTEM</v>
          </cell>
          <cell r="D2016" t="str">
            <v>M Ã O    D E   O B R A</v>
          </cell>
          <cell r="E2016" t="str">
            <v>QUANT.</v>
          </cell>
          <cell r="F2016" t="str">
            <v>SALÁRIO HORA</v>
          </cell>
          <cell r="J2016" t="str">
            <v>CUSTO HORÁRIO</v>
          </cell>
        </row>
        <row r="2017">
          <cell r="C2017" t="str">
            <v>T501</v>
          </cell>
          <cell r="D2017" t="str">
            <v>Encarregado de turma</v>
          </cell>
          <cell r="E2017">
            <v>1</v>
          </cell>
          <cell r="F2017">
            <v>21.11</v>
          </cell>
          <cell r="G2017" t="e">
            <v>#N/A</v>
          </cell>
          <cell r="H2017" t="e">
            <v>#N/A</v>
          </cell>
          <cell r="I2017" t="e">
            <v>#N/A</v>
          </cell>
          <cell r="J2017">
            <v>21.11</v>
          </cell>
        </row>
        <row r="2018">
          <cell r="C2018" t="str">
            <v>T604</v>
          </cell>
          <cell r="D2018" t="str">
            <v>Pedreiro</v>
          </cell>
          <cell r="E2018">
            <v>1</v>
          </cell>
          <cell r="F2018">
            <v>9.44</v>
          </cell>
          <cell r="G2018" t="e">
            <v>#N/A</v>
          </cell>
          <cell r="H2018" t="e">
            <v>#N/A</v>
          </cell>
          <cell r="I2018" t="e">
            <v>#N/A</v>
          </cell>
          <cell r="J2018">
            <v>9.44</v>
          </cell>
        </row>
        <row r="2019">
          <cell r="C2019" t="str">
            <v>T605</v>
          </cell>
          <cell r="D2019" t="str">
            <v>Armador</v>
          </cell>
          <cell r="E2019">
            <v>0.5</v>
          </cell>
          <cell r="F2019">
            <v>9.44</v>
          </cell>
          <cell r="G2019" t="e">
            <v>#N/A</v>
          </cell>
          <cell r="H2019" t="e">
            <v>#N/A</v>
          </cell>
          <cell r="I2019" t="e">
            <v>#N/A</v>
          </cell>
          <cell r="J2019">
            <v>4.72</v>
          </cell>
        </row>
        <row r="2020">
          <cell r="C2020" t="str">
            <v>T607</v>
          </cell>
          <cell r="D2020" t="str">
            <v>Pintor</v>
          </cell>
          <cell r="E2020">
            <v>0.5</v>
          </cell>
          <cell r="F2020">
            <v>9.44</v>
          </cell>
          <cell r="G2020" t="e">
            <v>#N/A</v>
          </cell>
          <cell r="H2020" t="e">
            <v>#N/A</v>
          </cell>
          <cell r="I2020" t="e">
            <v>#N/A</v>
          </cell>
          <cell r="J2020">
            <v>4.72</v>
          </cell>
        </row>
        <row r="2021">
          <cell r="C2021" t="str">
            <v>T701</v>
          </cell>
          <cell r="D2021" t="str">
            <v>Servente</v>
          </cell>
          <cell r="E2021">
            <v>4</v>
          </cell>
          <cell r="F2021">
            <v>6.99</v>
          </cell>
          <cell r="G2021" t="e">
            <v>#N/A</v>
          </cell>
          <cell r="H2021" t="e">
            <v>#N/A</v>
          </cell>
          <cell r="I2021" t="e">
            <v>#N/A</v>
          </cell>
          <cell r="J2021">
            <v>27.96</v>
          </cell>
        </row>
        <row r="2022">
          <cell r="F2022" t="str">
            <v>CUSTO HORÁRIO DE MÃO DE OBRA - (B)</v>
          </cell>
          <cell r="J2022">
            <v>67.95</v>
          </cell>
        </row>
        <row r="2023">
          <cell r="F2023" t="str">
            <v>FERRAMENTAS</v>
          </cell>
          <cell r="H2023">
            <v>0.2051</v>
          </cell>
          <cell r="J2023">
            <v>13.93</v>
          </cell>
        </row>
        <row r="2024">
          <cell r="F2024" t="str">
            <v>CUSTO HORÁRIO TOTAL - (A + B)</v>
          </cell>
          <cell r="J2024">
            <v>133.52000000000001</v>
          </cell>
        </row>
        <row r="2025">
          <cell r="F2025" t="str">
            <v>CUSTO UNITÁRIO DE EXECUÇÃO - (D)</v>
          </cell>
          <cell r="J2025">
            <v>11.12</v>
          </cell>
        </row>
        <row r="2026">
          <cell r="C2026" t="str">
            <v>ÍTEM</v>
          </cell>
          <cell r="D2026" t="str">
            <v>M A T E R I A L</v>
          </cell>
          <cell r="E2026" t="str">
            <v>UNID</v>
          </cell>
          <cell r="F2026" t="str">
            <v>CONSUMO</v>
          </cell>
          <cell r="H2026" t="str">
            <v xml:space="preserve"> PREÇO UNITÁRIO</v>
          </cell>
          <cell r="J2026" t="str">
            <v>CUSTO UNITÁRIO</v>
          </cell>
        </row>
        <row r="2027">
          <cell r="C2027" t="str">
            <v>M202</v>
          </cell>
          <cell r="D2027" t="str">
            <v>Cimento portland CP II-32</v>
          </cell>
          <cell r="E2027" t="str">
            <v>kg</v>
          </cell>
          <cell r="F2027">
            <v>3</v>
          </cell>
          <cell r="H2027">
            <v>0.45</v>
          </cell>
          <cell r="J2027">
            <v>1.35</v>
          </cell>
        </row>
        <row r="2028">
          <cell r="C2028" t="str">
            <v>M607</v>
          </cell>
          <cell r="D2028" t="str">
            <v>Óleo de linhaça</v>
          </cell>
          <cell r="E2028" t="str">
            <v>l</v>
          </cell>
          <cell r="F2028">
            <v>1E-4</v>
          </cell>
          <cell r="H2028">
            <v>5.48</v>
          </cell>
          <cell r="J2028">
            <v>0</v>
          </cell>
        </row>
        <row r="2029">
          <cell r="C2029" t="str">
            <v>M609</v>
          </cell>
          <cell r="D2029" t="str">
            <v>Tinta esmalte sintético semi-fosco</v>
          </cell>
          <cell r="E2029" t="str">
            <v>l</v>
          </cell>
          <cell r="F2029">
            <v>1.4999999999999999E-2</v>
          </cell>
          <cell r="H2029">
            <v>11.13</v>
          </cell>
          <cell r="J2029">
            <v>0.16</v>
          </cell>
        </row>
        <row r="2030">
          <cell r="C2030" t="str">
            <v>M702</v>
          </cell>
          <cell r="D2030" t="str">
            <v>Cal hidratada</v>
          </cell>
          <cell r="E2030" t="str">
            <v>kg</v>
          </cell>
          <cell r="F2030">
            <v>1E-4</v>
          </cell>
          <cell r="H2030">
            <v>0.46</v>
          </cell>
          <cell r="J2030">
            <v>0</v>
          </cell>
        </row>
        <row r="2031">
          <cell r="C2031" t="str">
            <v>M970</v>
          </cell>
          <cell r="D2031" t="str">
            <v>Película refletiva lentes inclusas</v>
          </cell>
          <cell r="E2031" t="str">
            <v>m2</v>
          </cell>
          <cell r="F2031">
            <v>1.1599999999999999E-2</v>
          </cell>
          <cell r="H2031">
            <v>67.209999999999994</v>
          </cell>
          <cell r="J2031">
            <v>0.77</v>
          </cell>
        </row>
        <row r="2032">
          <cell r="F2032" t="str">
            <v>CUSTO TOTAL DE MATERIAL - (E)</v>
          </cell>
          <cell r="J2032">
            <v>2.2799999999999998</v>
          </cell>
        </row>
        <row r="2033">
          <cell r="C2033" t="str">
            <v>CODIGO</v>
          </cell>
          <cell r="D2033" t="str">
            <v>ATIVIDADES AUXILIARES</v>
          </cell>
          <cell r="E2033" t="str">
            <v>UND</v>
          </cell>
          <cell r="F2033" t="str">
            <v>QUANTIDADE</v>
          </cell>
          <cell r="H2033" t="str">
            <v>CUSTO UNITÁRIO</v>
          </cell>
          <cell r="J2033" t="str">
            <v>CUSTO UNITÁRIO</v>
          </cell>
        </row>
        <row r="2034">
          <cell r="C2034" t="str">
            <v>1 A 00 302 00</v>
          </cell>
          <cell r="D2034" t="str">
            <v>Fornecimento de Aço CA-50</v>
          </cell>
          <cell r="E2034" t="str">
            <v>kg</v>
          </cell>
          <cell r="F2034">
            <v>0.22</v>
          </cell>
          <cell r="H2034">
            <v>2.82</v>
          </cell>
          <cell r="J2034">
            <v>0.62</v>
          </cell>
        </row>
        <row r="2035">
          <cell r="C2035" t="str">
            <v>1 A 01 170 02</v>
          </cell>
          <cell r="D2035" t="str">
            <v>Areia extraída com trator e carregadeira</v>
          </cell>
          <cell r="E2035" t="str">
            <v>M³</v>
          </cell>
          <cell r="F2035">
            <v>6.0000000000000001E-3</v>
          </cell>
          <cell r="H2035">
            <v>5.1100000000000003</v>
          </cell>
          <cell r="J2035">
            <v>0.03</v>
          </cell>
        </row>
        <row r="2036">
          <cell r="C2036" t="str">
            <v>1 A 01 200 02</v>
          </cell>
          <cell r="D2036" t="str">
            <v>Brita produzida em central de britagem de 30 m3/h</v>
          </cell>
          <cell r="E2036" t="str">
            <v>M³</v>
          </cell>
          <cell r="F2036">
            <v>8.0000000000000002E-3</v>
          </cell>
          <cell r="H2036">
            <v>43.01</v>
          </cell>
          <cell r="J2036">
            <v>0.34</v>
          </cell>
        </row>
        <row r="2037">
          <cell r="D2037">
            <v>0</v>
          </cell>
          <cell r="E2037">
            <v>0</v>
          </cell>
          <cell r="H2037">
            <v>0</v>
          </cell>
          <cell r="J2037">
            <v>0</v>
          </cell>
        </row>
        <row r="2038">
          <cell r="D2038">
            <v>0</v>
          </cell>
          <cell r="H2038">
            <v>0</v>
          </cell>
          <cell r="J2038">
            <v>0</v>
          </cell>
        </row>
        <row r="2039">
          <cell r="C2039" t="str">
            <v>OBSERVAÇÕES:</v>
          </cell>
          <cell r="F2039" t="str">
            <v>CUSTO ATIVIDADES AUXILIARES - (F)</v>
          </cell>
          <cell r="J2039">
            <v>0.99</v>
          </cell>
        </row>
        <row r="2040">
          <cell r="F2040" t="str">
            <v>CUSTO UNITÁRIO DIRETO TOTAL</v>
          </cell>
          <cell r="J2040">
            <v>14.39</v>
          </cell>
        </row>
        <row r="2041">
          <cell r="F2041" t="str">
            <v xml:space="preserve">BONIFICAÇÃO </v>
          </cell>
          <cell r="H2041">
            <v>0</v>
          </cell>
          <cell r="J2041">
            <v>0</v>
          </cell>
        </row>
        <row r="2042">
          <cell r="F2042" t="str">
            <v>PREÇO UNITÁRIO  TOTAL</v>
          </cell>
          <cell r="J2042">
            <v>14.39</v>
          </cell>
        </row>
        <row r="2046">
          <cell r="A2046" t="str">
            <v>1 A 01 730 02</v>
          </cell>
          <cell r="C2046" t="str">
            <v>SERVIÇO:</v>
          </cell>
          <cell r="D2046" t="str">
            <v>Fabricação mourão de concreto esticador seção triangular 15cm</v>
          </cell>
          <cell r="F2046" t="str">
            <v>PRODUÇÃO DA EQUIPE - (C):</v>
          </cell>
          <cell r="J2046">
            <v>1</v>
          </cell>
          <cell r="K2046" t="str">
            <v>und</v>
          </cell>
          <cell r="M2046">
            <v>22.62</v>
          </cell>
        </row>
        <row r="2047">
          <cell r="F2047" t="str">
            <v>UNITÁRIO</v>
          </cell>
          <cell r="H2047" t="str">
            <v>C. OPERACIONAL</v>
          </cell>
        </row>
        <row r="2048">
          <cell r="C2048" t="str">
            <v>ÍTEM</v>
          </cell>
          <cell r="D2048" t="str">
            <v>E Q U I P A M E N T O</v>
          </cell>
          <cell r="E2048" t="str">
            <v>QUANT.</v>
          </cell>
          <cell r="F2048" t="str">
            <v>PROD</v>
          </cell>
          <cell r="G2048" t="str">
            <v>IMPROD</v>
          </cell>
          <cell r="H2048" t="str">
            <v>PROD</v>
          </cell>
          <cell r="I2048" t="str">
            <v>IMPROD</v>
          </cell>
          <cell r="J2048" t="str">
            <v>CUSTO HORÁRIO</v>
          </cell>
        </row>
        <row r="2049">
          <cell r="D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</row>
        <row r="2050">
          <cell r="D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</row>
        <row r="2051">
          <cell r="D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</row>
        <row r="2052">
          <cell r="D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</row>
        <row r="2053">
          <cell r="D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</row>
        <row r="2054">
          <cell r="D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</row>
        <row r="2055">
          <cell r="D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</row>
        <row r="2056">
          <cell r="F2056" t="str">
            <v>CUSTO HORÁRIO DO EQUIPAMENTO - (A)</v>
          </cell>
          <cell r="J2056">
            <v>0</v>
          </cell>
        </row>
        <row r="2057">
          <cell r="C2057" t="str">
            <v>ÍTEM</v>
          </cell>
          <cell r="D2057" t="str">
            <v>M Ã O    D E   O B R A</v>
          </cell>
          <cell r="E2057" t="str">
            <v>QUANT.</v>
          </cell>
          <cell r="F2057" t="str">
            <v>SALÁRIO HORA</v>
          </cell>
          <cell r="J2057" t="str">
            <v>CUSTO HORÁRIO</v>
          </cell>
        </row>
        <row r="2058">
          <cell r="C2058" t="str">
            <v>T501</v>
          </cell>
          <cell r="D2058" t="str">
            <v>Encarregado de turma</v>
          </cell>
          <cell r="E2058">
            <v>0.1</v>
          </cell>
          <cell r="F2058">
            <v>21.11</v>
          </cell>
          <cell r="G2058" t="e">
            <v>#N/A</v>
          </cell>
          <cell r="H2058" t="e">
            <v>#N/A</v>
          </cell>
          <cell r="I2058" t="e">
            <v>#N/A</v>
          </cell>
          <cell r="J2058">
            <v>2.11</v>
          </cell>
        </row>
        <row r="2059">
          <cell r="C2059" t="str">
            <v>T701</v>
          </cell>
          <cell r="D2059" t="str">
            <v>Servente</v>
          </cell>
          <cell r="E2059">
            <v>0.3</v>
          </cell>
          <cell r="F2059">
            <v>6.99</v>
          </cell>
          <cell r="G2059" t="e">
            <v>#N/A</v>
          </cell>
          <cell r="H2059" t="e">
            <v>#N/A</v>
          </cell>
          <cell r="I2059" t="e">
            <v>#N/A</v>
          </cell>
          <cell r="J2059">
            <v>2.09</v>
          </cell>
        </row>
        <row r="2060">
          <cell r="D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</row>
        <row r="2061">
          <cell r="D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</row>
        <row r="2062">
          <cell r="D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</row>
        <row r="2063">
          <cell r="F2063" t="str">
            <v>CUSTO HORÁRIO DE MÃO DE OBRA - (B)</v>
          </cell>
          <cell r="J2063">
            <v>4.2</v>
          </cell>
        </row>
        <row r="2064">
          <cell r="F2064" t="str">
            <v>FERRAMENTAS</v>
          </cell>
          <cell r="H2064">
            <v>0.2051</v>
          </cell>
          <cell r="J2064">
            <v>0.86</v>
          </cell>
        </row>
        <row r="2065">
          <cell r="F2065" t="str">
            <v>CUSTO HORÁRIO TOTAL - (A + B)</v>
          </cell>
          <cell r="J2065">
            <v>5.0599999999999996</v>
          </cell>
        </row>
        <row r="2066">
          <cell r="F2066" t="str">
            <v>CUSTO UNITÁRIO DE EXECUÇÃO - (D)</v>
          </cell>
          <cell r="J2066">
            <v>5.0599999999999996</v>
          </cell>
        </row>
        <row r="2067">
          <cell r="C2067" t="str">
            <v>ÍTEM</v>
          </cell>
          <cell r="D2067" t="str">
            <v>M A T E R I A L</v>
          </cell>
          <cell r="E2067" t="str">
            <v>UNID</v>
          </cell>
          <cell r="F2067" t="str">
            <v>CONSUMO</v>
          </cell>
          <cell r="H2067" t="str">
            <v xml:space="preserve"> PREÇO UNITÁRIO</v>
          </cell>
          <cell r="J2067" t="str">
            <v>CUSTO UNITÁRIO</v>
          </cell>
        </row>
        <row r="2068">
          <cell r="D2068">
            <v>0</v>
          </cell>
          <cell r="E2068">
            <v>0</v>
          </cell>
          <cell r="J2068">
            <v>0</v>
          </cell>
        </row>
        <row r="2069">
          <cell r="D2069">
            <v>0</v>
          </cell>
          <cell r="J2069">
            <v>0</v>
          </cell>
        </row>
        <row r="2070">
          <cell r="D2070">
            <v>0</v>
          </cell>
          <cell r="E2070">
            <v>0</v>
          </cell>
          <cell r="J2070">
            <v>0</v>
          </cell>
        </row>
        <row r="2071">
          <cell r="D2071">
            <v>0</v>
          </cell>
          <cell r="E2071">
            <v>0</v>
          </cell>
          <cell r="J2071">
            <v>0</v>
          </cell>
        </row>
        <row r="2072">
          <cell r="D2072">
            <v>0</v>
          </cell>
          <cell r="E2072">
            <v>0</v>
          </cell>
          <cell r="J2072">
            <v>0</v>
          </cell>
        </row>
        <row r="2073">
          <cell r="F2073" t="str">
            <v>CUSTO TOTAL DE MATERIAL - (E)</v>
          </cell>
          <cell r="J2073">
            <v>0</v>
          </cell>
        </row>
        <row r="2074">
          <cell r="C2074" t="str">
            <v>CODIGO</v>
          </cell>
          <cell r="D2074" t="str">
            <v>ATIVIDADES AUXILIARES</v>
          </cell>
          <cell r="E2074" t="str">
            <v>UND</v>
          </cell>
          <cell r="F2074" t="str">
            <v>QUANTIDADE</v>
          </cell>
          <cell r="H2074" t="str">
            <v>CUSTO UNITÁRIO</v>
          </cell>
          <cell r="J2074" t="str">
            <v>CUSTO UNITÁRIO</v>
          </cell>
        </row>
        <row r="2075">
          <cell r="C2075" t="str">
            <v>1 A 01 580 02</v>
          </cell>
          <cell r="D2075" t="str">
            <v>Fornecimento, preparo e colocação formas aço CA 50</v>
          </cell>
          <cell r="E2075" t="str">
            <v>kg</v>
          </cell>
          <cell r="F2075">
            <v>1.99</v>
          </cell>
          <cell r="H2075">
            <v>5.72</v>
          </cell>
          <cell r="J2075">
            <v>11.38</v>
          </cell>
        </row>
        <row r="2076">
          <cell r="C2076" t="str">
            <v>1 A 01 423 00</v>
          </cell>
          <cell r="D2076" t="str">
            <v>Concreto fck=18MPa para pré-moldados (tubos) ( Brita produzida e areia extraída )</v>
          </cell>
          <cell r="E2076" t="str">
            <v>m³</v>
          </cell>
          <cell r="F2076">
            <v>2.4E-2</v>
          </cell>
          <cell r="H2076">
            <v>257.58999999999997</v>
          </cell>
          <cell r="J2076">
            <v>6.18</v>
          </cell>
        </row>
        <row r="2077">
          <cell r="D2077">
            <v>0</v>
          </cell>
          <cell r="E2077">
            <v>0</v>
          </cell>
          <cell r="H2077">
            <v>0</v>
          </cell>
          <cell r="J2077">
            <v>0</v>
          </cell>
        </row>
        <row r="2078">
          <cell r="D2078">
            <v>0</v>
          </cell>
          <cell r="E2078">
            <v>0</v>
          </cell>
          <cell r="H2078">
            <v>0</v>
          </cell>
          <cell r="J2078">
            <v>0</v>
          </cell>
        </row>
        <row r="2079">
          <cell r="D2079">
            <v>0</v>
          </cell>
          <cell r="H2079">
            <v>0</v>
          </cell>
          <cell r="J2079">
            <v>0</v>
          </cell>
        </row>
        <row r="2080">
          <cell r="C2080" t="str">
            <v>OBSERVAÇÕES:</v>
          </cell>
          <cell r="F2080" t="str">
            <v>CUSTO ATIVIDADES AUXILIARES - (F)</v>
          </cell>
          <cell r="J2080">
            <v>17.559999999999999</v>
          </cell>
        </row>
        <row r="2081">
          <cell r="F2081" t="str">
            <v>CUSTO UNITÁRIO DIRETO TOTAL</v>
          </cell>
          <cell r="J2081">
            <v>22.62</v>
          </cell>
        </row>
        <row r="2082">
          <cell r="F2082" t="str">
            <v xml:space="preserve">BONIFICAÇÃO </v>
          </cell>
          <cell r="H2082">
            <v>0</v>
          </cell>
          <cell r="J2082">
            <v>0</v>
          </cell>
        </row>
        <row r="2083">
          <cell r="F2083" t="str">
            <v>PREÇO UNITÁRIO  TOTAL</v>
          </cell>
          <cell r="J2083">
            <v>22.62</v>
          </cell>
        </row>
        <row r="2087">
          <cell r="A2087" t="str">
            <v>1 A 01 735 02</v>
          </cell>
          <cell r="C2087" t="str">
            <v>SERVIÇO:</v>
          </cell>
          <cell r="D2087" t="str">
            <v>Fabricação mourão de concreto suporte seção triangular 11cm</v>
          </cell>
          <cell r="F2087" t="str">
            <v>PRODUÇÃO DA EQUIPE - (C):</v>
          </cell>
          <cell r="J2087">
            <v>1</v>
          </cell>
          <cell r="K2087" t="str">
            <v>Und</v>
          </cell>
          <cell r="M2087">
            <v>20.350000000000001</v>
          </cell>
        </row>
        <row r="2088">
          <cell r="F2088" t="str">
            <v>UNITÁRIO</v>
          </cell>
          <cell r="H2088" t="str">
            <v>C. OPERACIONAL</v>
          </cell>
        </row>
        <row r="2089">
          <cell r="C2089" t="str">
            <v>ÍTEM</v>
          </cell>
          <cell r="D2089" t="str">
            <v>E Q U I P A M E N T O</v>
          </cell>
          <cell r="E2089" t="str">
            <v>QUANT.</v>
          </cell>
          <cell r="F2089" t="str">
            <v>PROD</v>
          </cell>
          <cell r="G2089" t="str">
            <v>IMPROD</v>
          </cell>
          <cell r="H2089" t="str">
            <v>PROD</v>
          </cell>
          <cell r="I2089" t="str">
            <v>IMPROD</v>
          </cell>
          <cell r="J2089" t="str">
            <v>CUSTO HORÁRIO</v>
          </cell>
        </row>
        <row r="2090">
          <cell r="D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</row>
        <row r="2091">
          <cell r="D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</row>
        <row r="2092">
          <cell r="D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</row>
        <row r="2093">
          <cell r="D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</row>
        <row r="2094">
          <cell r="D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</row>
        <row r="2095">
          <cell r="D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</row>
        <row r="2096">
          <cell r="D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</row>
        <row r="2097">
          <cell r="F2097" t="str">
            <v>CUSTO HORÁRIO DO EQUIPAMENTO - (A)</v>
          </cell>
          <cell r="J2097">
            <v>0</v>
          </cell>
        </row>
        <row r="2098">
          <cell r="C2098" t="str">
            <v>ÍTEM</v>
          </cell>
          <cell r="D2098" t="str">
            <v>M Ã O    D E   O B R A</v>
          </cell>
          <cell r="E2098" t="str">
            <v>QUANT.</v>
          </cell>
          <cell r="F2098" t="str">
            <v>SALÁRIO HORA</v>
          </cell>
          <cell r="J2098" t="str">
            <v>CUSTO HORÁRIO</v>
          </cell>
        </row>
        <row r="2099">
          <cell r="C2099" t="str">
            <v>T501</v>
          </cell>
          <cell r="D2099" t="str">
            <v>Encarregado de turma</v>
          </cell>
          <cell r="E2099">
            <v>0.1</v>
          </cell>
          <cell r="F2099">
            <v>21.11</v>
          </cell>
          <cell r="G2099" t="e">
            <v>#N/A</v>
          </cell>
          <cell r="H2099" t="e">
            <v>#N/A</v>
          </cell>
          <cell r="I2099" t="e">
            <v>#N/A</v>
          </cell>
          <cell r="J2099">
            <v>2.11</v>
          </cell>
        </row>
        <row r="2100">
          <cell r="C2100" t="str">
            <v>T701</v>
          </cell>
          <cell r="D2100" t="str">
            <v>Servente</v>
          </cell>
          <cell r="E2100">
            <v>0.2</v>
          </cell>
          <cell r="F2100">
            <v>6.99</v>
          </cell>
          <cell r="G2100" t="e">
            <v>#N/A</v>
          </cell>
          <cell r="H2100" t="e">
            <v>#N/A</v>
          </cell>
          <cell r="I2100" t="e">
            <v>#N/A</v>
          </cell>
          <cell r="J2100">
            <v>1.39</v>
          </cell>
        </row>
        <row r="2101">
          <cell r="D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</row>
        <row r="2102">
          <cell r="D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</row>
        <row r="2103">
          <cell r="D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</row>
        <row r="2104">
          <cell r="F2104" t="str">
            <v>CUSTO HORÁRIO DE MÃO DE OBRA - (B)</v>
          </cell>
          <cell r="J2104">
            <v>3.5</v>
          </cell>
        </row>
        <row r="2105">
          <cell r="F2105" t="str">
            <v>FERRAMENTAS</v>
          </cell>
          <cell r="H2105">
            <v>0.2051</v>
          </cell>
          <cell r="J2105">
            <v>0.71</v>
          </cell>
        </row>
        <row r="2106">
          <cell r="F2106" t="str">
            <v>CUSTO HORÁRIO TOTAL - (A + B)</v>
          </cell>
          <cell r="J2106">
            <v>4.21</v>
          </cell>
        </row>
        <row r="2107">
          <cell r="F2107" t="str">
            <v>CUSTO UNITÁRIO DE EXECUÇÃO - (D)</v>
          </cell>
          <cell r="J2107">
            <v>4.21</v>
          </cell>
        </row>
        <row r="2108">
          <cell r="C2108" t="str">
            <v>ÍTEM</v>
          </cell>
          <cell r="D2108" t="str">
            <v>M A T E R I A L</v>
          </cell>
          <cell r="E2108" t="str">
            <v>UNID</v>
          </cell>
          <cell r="F2108" t="str">
            <v>CONSUMO</v>
          </cell>
          <cell r="H2108" t="str">
            <v xml:space="preserve"> PREÇO UNITÁRIO</v>
          </cell>
          <cell r="J2108" t="str">
            <v>CUSTO UNITÁRIO</v>
          </cell>
        </row>
        <row r="2109">
          <cell r="D2109">
            <v>0</v>
          </cell>
          <cell r="E2109">
            <v>0</v>
          </cell>
          <cell r="J2109">
            <v>0</v>
          </cell>
        </row>
        <row r="2110">
          <cell r="D2110">
            <v>0</v>
          </cell>
          <cell r="J2110">
            <v>0</v>
          </cell>
        </row>
        <row r="2111">
          <cell r="D2111">
            <v>0</v>
          </cell>
          <cell r="E2111">
            <v>0</v>
          </cell>
          <cell r="J2111">
            <v>0</v>
          </cell>
        </row>
        <row r="2112">
          <cell r="D2112">
            <v>0</v>
          </cell>
          <cell r="E2112">
            <v>0</v>
          </cell>
          <cell r="J2112">
            <v>0</v>
          </cell>
        </row>
        <row r="2113">
          <cell r="D2113">
            <v>0</v>
          </cell>
          <cell r="E2113">
            <v>0</v>
          </cell>
          <cell r="J2113">
            <v>0</v>
          </cell>
        </row>
        <row r="2114">
          <cell r="F2114" t="str">
            <v>CUSTO TOTAL DE MATERIAL - (E)</v>
          </cell>
          <cell r="J2114">
            <v>0</v>
          </cell>
        </row>
        <row r="2115">
          <cell r="C2115" t="str">
            <v>CODIGO</v>
          </cell>
          <cell r="D2115" t="str">
            <v>ATIVIDADES AUXILIARES</v>
          </cell>
          <cell r="E2115" t="str">
            <v>UND</v>
          </cell>
          <cell r="F2115" t="str">
            <v>QUANTIDADE</v>
          </cell>
          <cell r="H2115" t="str">
            <v>CUSTO UNITÁRIO</v>
          </cell>
          <cell r="J2115" t="str">
            <v>CUSTO UNITÁRIO</v>
          </cell>
        </row>
        <row r="2116">
          <cell r="C2116" t="str">
            <v>1 A 01 423 00</v>
          </cell>
          <cell r="D2116" t="str">
            <v>Concreto fck=18MPa para pré-moldados (tubos) ( Brita produzida e areia extraída )</v>
          </cell>
          <cell r="E2116" t="str">
            <v>m³</v>
          </cell>
          <cell r="F2116">
            <v>1.2699999999999999E-2</v>
          </cell>
          <cell r="H2116">
            <v>257.58999999999997</v>
          </cell>
          <cell r="J2116">
            <v>3.27</v>
          </cell>
        </row>
        <row r="2117">
          <cell r="C2117" t="str">
            <v>1 A 01 580 02</v>
          </cell>
          <cell r="D2117" t="str">
            <v>Fornecimento, preparo e colocação formas aço CA 50</v>
          </cell>
          <cell r="E2117" t="str">
            <v>kg</v>
          </cell>
          <cell r="F2117">
            <v>1.68</v>
          </cell>
          <cell r="H2117">
            <v>5.72</v>
          </cell>
          <cell r="J2117">
            <v>9.6</v>
          </cell>
        </row>
        <row r="2118">
          <cell r="C2118" t="str">
            <v>1 A 01 423 00</v>
          </cell>
          <cell r="D2118" t="str">
            <v>Concreto fck=18MPa para pré-moldados (tubos) ( Brita produzida e areia extraída )</v>
          </cell>
          <cell r="E2118" t="str">
            <v>m³</v>
          </cell>
          <cell r="F2118">
            <v>1.2699999999999999E-2</v>
          </cell>
          <cell r="H2118">
            <v>257.58999999999997</v>
          </cell>
          <cell r="J2118">
            <v>3.27</v>
          </cell>
        </row>
        <row r="2119">
          <cell r="D2119">
            <v>0</v>
          </cell>
          <cell r="E2119">
            <v>0</v>
          </cell>
          <cell r="H2119">
            <v>0</v>
          </cell>
          <cell r="J2119">
            <v>0</v>
          </cell>
        </row>
        <row r="2120">
          <cell r="D2120">
            <v>0</v>
          </cell>
          <cell r="H2120">
            <v>0</v>
          </cell>
          <cell r="J2120">
            <v>0</v>
          </cell>
        </row>
        <row r="2121">
          <cell r="C2121" t="str">
            <v>OBSERVAÇÕES:</v>
          </cell>
          <cell r="F2121" t="str">
            <v>CUSTO ATIVIDADES AUXILIARES - (F)</v>
          </cell>
          <cell r="J2121">
            <v>16.14</v>
          </cell>
        </row>
        <row r="2122">
          <cell r="F2122" t="str">
            <v>CUSTO UNITÁRIO DIRETO TOTAL</v>
          </cell>
          <cell r="J2122">
            <v>20.350000000000001</v>
          </cell>
        </row>
        <row r="2123">
          <cell r="F2123" t="str">
            <v xml:space="preserve">BONIFICAÇÃO </v>
          </cell>
          <cell r="H2123">
            <v>0</v>
          </cell>
          <cell r="J2123">
            <v>0</v>
          </cell>
        </row>
        <row r="2124">
          <cell r="F2124" t="str">
            <v>PREÇO UNITÁRIO  TOTAL</v>
          </cell>
          <cell r="J2124">
            <v>20.350000000000001</v>
          </cell>
        </row>
        <row r="2128">
          <cell r="A2128" t="str">
            <v>1 A 01 740 01</v>
          </cell>
          <cell r="C2128" t="str">
            <v>SERVIÇO:</v>
          </cell>
          <cell r="D2128" t="str">
            <v>Confecção de tubos de concreto perfurado Ø=0,20m AC/BC</v>
          </cell>
          <cell r="F2128" t="str">
            <v>PRODUÇÃO DA EQUIPE - (C):</v>
          </cell>
          <cell r="J2128">
            <v>1</v>
          </cell>
          <cell r="K2128" t="str">
            <v>m</v>
          </cell>
          <cell r="M2128">
            <v>16.010000000000002</v>
          </cell>
        </row>
        <row r="2129">
          <cell r="F2129" t="str">
            <v>UNITÁRIO</v>
          </cell>
          <cell r="H2129" t="str">
            <v>C. OPERACIONAL</v>
          </cell>
        </row>
        <row r="2130">
          <cell r="C2130" t="str">
            <v>ÍTEM</v>
          </cell>
          <cell r="D2130" t="str">
            <v>E Q U I P A M E N T O</v>
          </cell>
          <cell r="E2130" t="str">
            <v>QUANT.</v>
          </cell>
          <cell r="F2130" t="str">
            <v>PROD</v>
          </cell>
          <cell r="G2130" t="str">
            <v>IMPROD</v>
          </cell>
          <cell r="H2130" t="str">
            <v>PROD</v>
          </cell>
          <cell r="I2130" t="str">
            <v>IMPROD</v>
          </cell>
          <cell r="J2130" t="str">
            <v>CUSTO HORÁRIO</v>
          </cell>
        </row>
        <row r="2131">
          <cell r="C2131" t="str">
            <v>E307</v>
          </cell>
          <cell r="D2131" t="str">
            <v>(*) Fábric. Pré-Moldado Concreto : Servimaq :  -  tubos   D=0,2 m   M / F</v>
          </cell>
          <cell r="E2131">
            <v>1</v>
          </cell>
          <cell r="F2131">
            <v>0.4</v>
          </cell>
          <cell r="G2131">
            <v>0.6</v>
          </cell>
          <cell r="H2131">
            <v>4.8</v>
          </cell>
          <cell r="I2131">
            <v>0</v>
          </cell>
          <cell r="J2131">
            <v>1.92</v>
          </cell>
        </row>
        <row r="2132">
          <cell r="D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</row>
        <row r="2133">
          <cell r="D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</row>
        <row r="2134">
          <cell r="D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</row>
        <row r="2135">
          <cell r="D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</row>
        <row r="2136">
          <cell r="D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</row>
        <row r="2137">
          <cell r="D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</row>
        <row r="2138">
          <cell r="F2138" t="str">
            <v>CUSTO HORÁRIO DO EQUIPAMENTO - (A)</v>
          </cell>
          <cell r="J2138">
            <v>1.92</v>
          </cell>
        </row>
        <row r="2139">
          <cell r="C2139" t="str">
            <v>ÍTEM</v>
          </cell>
          <cell r="D2139" t="str">
            <v>M Ã O    D E   O B R A</v>
          </cell>
          <cell r="E2139" t="str">
            <v>QUANT.</v>
          </cell>
          <cell r="F2139" t="str">
            <v>SALÁRIO HORA</v>
          </cell>
          <cell r="J2139" t="str">
            <v>CUSTO HORÁRIO</v>
          </cell>
        </row>
        <row r="2140">
          <cell r="C2140" t="str">
            <v>T501</v>
          </cell>
          <cell r="D2140" t="str">
            <v>Encarregado de turma</v>
          </cell>
          <cell r="E2140">
            <v>0.1</v>
          </cell>
          <cell r="F2140">
            <v>21.11</v>
          </cell>
          <cell r="G2140" t="e">
            <v>#N/A</v>
          </cell>
          <cell r="H2140" t="e">
            <v>#N/A</v>
          </cell>
          <cell r="I2140" t="e">
            <v>#N/A</v>
          </cell>
          <cell r="J2140">
            <v>2.11</v>
          </cell>
        </row>
        <row r="2141">
          <cell r="C2141" t="str">
            <v>T701</v>
          </cell>
          <cell r="D2141" t="str">
            <v>Servente</v>
          </cell>
          <cell r="E2141">
            <v>0.45</v>
          </cell>
          <cell r="F2141">
            <v>6.99</v>
          </cell>
          <cell r="G2141" t="e">
            <v>#N/A</v>
          </cell>
          <cell r="H2141" t="e">
            <v>#N/A</v>
          </cell>
          <cell r="I2141" t="e">
            <v>#N/A</v>
          </cell>
          <cell r="J2141">
            <v>3.14</v>
          </cell>
        </row>
        <row r="2142">
          <cell r="D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</row>
        <row r="2143">
          <cell r="D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</row>
        <row r="2144">
          <cell r="D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</row>
        <row r="2145">
          <cell r="F2145" t="str">
            <v>CUSTO HORÁRIO DE MÃO DE OBRA - (B)</v>
          </cell>
          <cell r="J2145">
            <v>5.25</v>
          </cell>
        </row>
        <row r="2146">
          <cell r="F2146" t="str">
            <v>FERRAMENTAS</v>
          </cell>
          <cell r="H2146">
            <v>0.2051</v>
          </cell>
          <cell r="J2146">
            <v>1.07</v>
          </cell>
        </row>
        <row r="2147">
          <cell r="F2147" t="str">
            <v>CUSTO HORÁRIO TOTAL - (A + B)</v>
          </cell>
          <cell r="J2147">
            <v>8.24</v>
          </cell>
        </row>
        <row r="2148">
          <cell r="F2148" t="str">
            <v>CUSTO UNITÁRIO DE EXECUÇÃO - (D)</v>
          </cell>
          <cell r="J2148">
            <v>8.24</v>
          </cell>
        </row>
        <row r="2149">
          <cell r="C2149" t="str">
            <v>ÍTEM</v>
          </cell>
          <cell r="D2149" t="str">
            <v>M A T E R I A L</v>
          </cell>
          <cell r="E2149" t="str">
            <v>UNID</v>
          </cell>
          <cell r="F2149" t="str">
            <v>CONSUMO</v>
          </cell>
          <cell r="H2149" t="str">
            <v xml:space="preserve"> PREÇO UNITÁRIO</v>
          </cell>
          <cell r="J2149" t="str">
            <v>CUSTO UNITÁRIO</v>
          </cell>
        </row>
        <row r="2150">
          <cell r="D2150">
            <v>0</v>
          </cell>
          <cell r="E2150">
            <v>0</v>
          </cell>
          <cell r="J2150">
            <v>0</v>
          </cell>
        </row>
        <row r="2151">
          <cell r="D2151">
            <v>0</v>
          </cell>
          <cell r="J2151">
            <v>0</v>
          </cell>
        </row>
        <row r="2152">
          <cell r="D2152">
            <v>0</v>
          </cell>
          <cell r="E2152">
            <v>0</v>
          </cell>
          <cell r="J2152">
            <v>0</v>
          </cell>
        </row>
        <row r="2153">
          <cell r="D2153">
            <v>0</v>
          </cell>
          <cell r="E2153">
            <v>0</v>
          </cell>
          <cell r="J2153">
            <v>0</v>
          </cell>
        </row>
        <row r="2154">
          <cell r="D2154">
            <v>0</v>
          </cell>
          <cell r="E2154">
            <v>0</v>
          </cell>
          <cell r="J2154">
            <v>0</v>
          </cell>
        </row>
        <row r="2155">
          <cell r="F2155" t="str">
            <v>CUSTO TOTAL DE MATERIAL - (E)</v>
          </cell>
          <cell r="J2155">
            <v>0</v>
          </cell>
        </row>
        <row r="2156">
          <cell r="C2156" t="str">
            <v>CODIGO</v>
          </cell>
          <cell r="D2156" t="str">
            <v>ATIVIDADES AUXILIARES</v>
          </cell>
          <cell r="E2156" t="str">
            <v>UND</v>
          </cell>
          <cell r="F2156" t="str">
            <v>QUANTIDADE</v>
          </cell>
          <cell r="H2156" t="str">
            <v>CUSTO UNITÁRIO</v>
          </cell>
          <cell r="J2156" t="str">
            <v>CUSTO UNITÁRIO</v>
          </cell>
        </row>
        <row r="2157">
          <cell r="C2157" t="str">
            <v>1 A 01 423 00</v>
          </cell>
          <cell r="D2157" t="str">
            <v>Concreto fck=18MPa para pré-moldados (tubos) ( Brita produzida e areia extraída )</v>
          </cell>
          <cell r="E2157" t="str">
            <v>m³</v>
          </cell>
          <cell r="F2157">
            <v>3.0200000000000001E-2</v>
          </cell>
          <cell r="H2157">
            <v>257.58999999999997</v>
          </cell>
          <cell r="J2157">
            <v>7.77</v>
          </cell>
          <cell r="M2157">
            <v>3.0200000000000001E-2</v>
          </cell>
        </row>
        <row r="2158">
          <cell r="D2158">
            <v>0</v>
          </cell>
          <cell r="E2158">
            <v>0</v>
          </cell>
          <cell r="H2158">
            <v>0</v>
          </cell>
          <cell r="J2158">
            <v>0</v>
          </cell>
        </row>
        <row r="2159">
          <cell r="D2159">
            <v>0</v>
          </cell>
          <cell r="E2159">
            <v>0</v>
          </cell>
          <cell r="H2159">
            <v>0</v>
          </cell>
          <cell r="J2159">
            <v>0</v>
          </cell>
        </row>
        <row r="2160">
          <cell r="D2160">
            <v>0</v>
          </cell>
          <cell r="E2160">
            <v>0</v>
          </cell>
          <cell r="H2160">
            <v>0</v>
          </cell>
          <cell r="J2160">
            <v>0</v>
          </cell>
        </row>
        <row r="2161">
          <cell r="D2161">
            <v>0</v>
          </cell>
          <cell r="H2161">
            <v>0</v>
          </cell>
          <cell r="J2161">
            <v>0</v>
          </cell>
        </row>
        <row r="2162">
          <cell r="C2162" t="str">
            <v>OBSERVAÇÕES:</v>
          </cell>
          <cell r="F2162" t="str">
            <v>CUSTO ATIVIDADES AUXILIARES - (F)</v>
          </cell>
          <cell r="J2162">
            <v>7.77</v>
          </cell>
        </row>
        <row r="2163">
          <cell r="F2163" t="str">
            <v>CUSTO UNITÁRIO DIRETO TOTAL</v>
          </cell>
          <cell r="J2163">
            <v>16.010000000000002</v>
          </cell>
        </row>
        <row r="2164">
          <cell r="F2164" t="str">
            <v xml:space="preserve">BONIFICAÇÃO </v>
          </cell>
          <cell r="H2164">
            <v>0</v>
          </cell>
          <cell r="J2164">
            <v>0</v>
          </cell>
        </row>
        <row r="2165">
          <cell r="F2165" t="str">
            <v>PREÇO UNITÁRIO  TOTAL</v>
          </cell>
          <cell r="J2165">
            <v>16.010000000000002</v>
          </cell>
        </row>
        <row r="2169">
          <cell r="A2169" t="str">
            <v>1 A 01 730 02</v>
          </cell>
          <cell r="C2169" t="str">
            <v>SERVIÇO:</v>
          </cell>
          <cell r="D2169" t="str">
            <v>Fabricação mourão de concreto esticador seção triangular 15cm</v>
          </cell>
          <cell r="F2169" t="str">
            <v>PRODUÇÃO DA EQUIPE - (C):</v>
          </cell>
          <cell r="J2169">
            <v>1</v>
          </cell>
          <cell r="K2169" t="str">
            <v>und</v>
          </cell>
          <cell r="M2169">
            <v>22.62</v>
          </cell>
        </row>
        <row r="2170">
          <cell r="F2170" t="str">
            <v>UNITÁRIO</v>
          </cell>
          <cell r="H2170" t="str">
            <v>C. OPERACIONAL</v>
          </cell>
        </row>
        <row r="2171">
          <cell r="C2171" t="str">
            <v>ÍTEM</v>
          </cell>
          <cell r="D2171" t="str">
            <v>E Q U I P A M E N T O</v>
          </cell>
          <cell r="E2171" t="str">
            <v>QUANT.</v>
          </cell>
          <cell r="F2171" t="str">
            <v>PROD</v>
          </cell>
          <cell r="G2171" t="str">
            <v>IMPROD</v>
          </cell>
          <cell r="H2171" t="str">
            <v>PROD</v>
          </cell>
          <cell r="I2171" t="str">
            <v>IMPROD</v>
          </cell>
          <cell r="J2171" t="str">
            <v>CUSTO HORÁRIO</v>
          </cell>
        </row>
        <row r="2172">
          <cell r="D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</row>
        <row r="2173">
          <cell r="D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</row>
        <row r="2174">
          <cell r="D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</row>
        <row r="2175">
          <cell r="D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</row>
        <row r="2176">
          <cell r="D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</row>
        <row r="2177">
          <cell r="D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</row>
        <row r="2178">
          <cell r="D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</row>
        <row r="2179">
          <cell r="F2179" t="str">
            <v>CUSTO HORÁRIO DO EQUIPAMENTO - (A)</v>
          </cell>
          <cell r="J2179">
            <v>0</v>
          </cell>
        </row>
        <row r="2180">
          <cell r="C2180" t="str">
            <v>ÍTEM</v>
          </cell>
          <cell r="D2180" t="str">
            <v>M Ã O    D E   O B R A</v>
          </cell>
          <cell r="E2180" t="str">
            <v>QUANT.</v>
          </cell>
          <cell r="F2180" t="str">
            <v>SALÁRIO HORA</v>
          </cell>
          <cell r="J2180" t="str">
            <v>CUSTO HORÁRIO</v>
          </cell>
        </row>
        <row r="2181">
          <cell r="C2181" t="str">
            <v>T501</v>
          </cell>
          <cell r="D2181" t="str">
            <v>Encarregado de turma</v>
          </cell>
          <cell r="E2181">
            <v>0.1</v>
          </cell>
          <cell r="F2181">
            <v>21.11</v>
          </cell>
          <cell r="G2181" t="e">
            <v>#N/A</v>
          </cell>
          <cell r="H2181" t="e">
            <v>#N/A</v>
          </cell>
          <cell r="I2181" t="e">
            <v>#N/A</v>
          </cell>
          <cell r="J2181">
            <v>2.11</v>
          </cell>
        </row>
        <row r="2182">
          <cell r="C2182" t="str">
            <v>T701</v>
          </cell>
          <cell r="D2182" t="str">
            <v>Servente</v>
          </cell>
          <cell r="E2182">
            <v>0.3</v>
          </cell>
          <cell r="F2182">
            <v>6.99</v>
          </cell>
          <cell r="G2182" t="e">
            <v>#N/A</v>
          </cell>
          <cell r="H2182" t="e">
            <v>#N/A</v>
          </cell>
          <cell r="I2182" t="e">
            <v>#N/A</v>
          </cell>
          <cell r="J2182">
            <v>2.09</v>
          </cell>
        </row>
        <row r="2183">
          <cell r="D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</row>
        <row r="2184">
          <cell r="D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</row>
        <row r="2185">
          <cell r="D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</row>
        <row r="2186">
          <cell r="F2186" t="str">
            <v>CUSTO HORÁRIO DE MÃO DE OBRA - (B)</v>
          </cell>
          <cell r="J2186">
            <v>4.2</v>
          </cell>
        </row>
        <row r="2187">
          <cell r="F2187" t="str">
            <v>FERRAMENTAS</v>
          </cell>
          <cell r="H2187">
            <v>0.2051</v>
          </cell>
          <cell r="J2187">
            <v>0.86</v>
          </cell>
        </row>
        <row r="2188">
          <cell r="F2188" t="str">
            <v>CUSTO HORÁRIO TOTAL - (A + B)</v>
          </cell>
          <cell r="J2188">
            <v>5.0599999999999996</v>
          </cell>
        </row>
        <row r="2189">
          <cell r="F2189" t="str">
            <v>CUSTO UNITÁRIO DE EXECUÇÃO - (D)</v>
          </cell>
          <cell r="J2189">
            <v>5.0599999999999996</v>
          </cell>
        </row>
        <row r="2190">
          <cell r="C2190" t="str">
            <v>ÍTEM</v>
          </cell>
          <cell r="D2190" t="str">
            <v>M A T E R I A L</v>
          </cell>
          <cell r="E2190" t="str">
            <v>UNID</v>
          </cell>
          <cell r="F2190" t="str">
            <v>CONSUMO</v>
          </cell>
          <cell r="H2190" t="str">
            <v xml:space="preserve"> PREÇO UNITÁRIO</v>
          </cell>
          <cell r="J2190" t="str">
            <v>CUSTO UNITÁRIO</v>
          </cell>
        </row>
        <row r="2191">
          <cell r="D2191">
            <v>0</v>
          </cell>
          <cell r="E2191">
            <v>0</v>
          </cell>
          <cell r="J2191">
            <v>0</v>
          </cell>
        </row>
        <row r="2192">
          <cell r="D2192">
            <v>0</v>
          </cell>
          <cell r="J2192">
            <v>0</v>
          </cell>
        </row>
        <row r="2193">
          <cell r="D2193">
            <v>0</v>
          </cell>
          <cell r="E2193">
            <v>0</v>
          </cell>
          <cell r="J2193">
            <v>0</v>
          </cell>
        </row>
        <row r="2194">
          <cell r="D2194">
            <v>0</v>
          </cell>
          <cell r="E2194">
            <v>0</v>
          </cell>
          <cell r="J2194">
            <v>0</v>
          </cell>
        </row>
        <row r="2195">
          <cell r="D2195">
            <v>0</v>
          </cell>
          <cell r="E2195">
            <v>0</v>
          </cell>
          <cell r="J2195">
            <v>0</v>
          </cell>
        </row>
        <row r="2196">
          <cell r="F2196" t="str">
            <v>CUSTO TOTAL DE MATERIAL - (E)</v>
          </cell>
          <cell r="J2196">
            <v>0</v>
          </cell>
        </row>
        <row r="2197">
          <cell r="C2197" t="str">
            <v>CODIGO</v>
          </cell>
          <cell r="D2197" t="str">
            <v>ATIVIDADES AUXILIARES</v>
          </cell>
          <cell r="E2197" t="str">
            <v>UND</v>
          </cell>
          <cell r="F2197" t="str">
            <v>QUANTIDADE</v>
          </cell>
          <cell r="H2197" t="str">
            <v>CUSTO UNITÁRIO</v>
          </cell>
          <cell r="J2197" t="str">
            <v>CUSTO UNITÁRIO</v>
          </cell>
        </row>
        <row r="2198">
          <cell r="C2198" t="str">
            <v>1 A 01 580 02</v>
          </cell>
          <cell r="D2198" t="str">
            <v>Fornecimento, preparo e colocação formas aço CA 50</v>
          </cell>
          <cell r="E2198" t="str">
            <v>kg</v>
          </cell>
          <cell r="F2198">
            <v>1.99</v>
          </cell>
          <cell r="H2198">
            <v>5.72</v>
          </cell>
          <cell r="J2198">
            <v>11.38</v>
          </cell>
        </row>
        <row r="2199">
          <cell r="C2199" t="str">
            <v>1 A 01 423 00</v>
          </cell>
          <cell r="D2199" t="str">
            <v>Concreto fck=18MPa para pré-moldados (tubos) ( Brita produzida e areia extraída )</v>
          </cell>
          <cell r="E2199" t="str">
            <v>m³</v>
          </cell>
          <cell r="F2199">
            <v>2.4E-2</v>
          </cell>
          <cell r="H2199">
            <v>257.58999999999997</v>
          </cell>
          <cell r="J2199">
            <v>6.18</v>
          </cell>
        </row>
        <row r="2200">
          <cell r="D2200">
            <v>0</v>
          </cell>
          <cell r="E2200">
            <v>0</v>
          </cell>
          <cell r="H2200">
            <v>0</v>
          </cell>
          <cell r="J2200">
            <v>0</v>
          </cell>
        </row>
        <row r="2201">
          <cell r="D2201">
            <v>0</v>
          </cell>
          <cell r="E2201">
            <v>0</v>
          </cell>
          <cell r="H2201">
            <v>0</v>
          </cell>
          <cell r="J2201">
            <v>0</v>
          </cell>
        </row>
        <row r="2202">
          <cell r="D2202">
            <v>0</v>
          </cell>
          <cell r="H2202">
            <v>0</v>
          </cell>
          <cell r="J2202">
            <v>0</v>
          </cell>
        </row>
        <row r="2203">
          <cell r="C2203" t="str">
            <v>OBSERVAÇÕES:</v>
          </cell>
          <cell r="F2203" t="str">
            <v>CUSTO ATIVIDADES AUXILIARES - (F)</v>
          </cell>
          <cell r="J2203">
            <v>17.559999999999999</v>
          </cell>
        </row>
        <row r="2204">
          <cell r="F2204" t="str">
            <v>CUSTO UNITÁRIO DIRETO TOTAL</v>
          </cell>
          <cell r="J2204">
            <v>22.62</v>
          </cell>
        </row>
        <row r="2205">
          <cell r="F2205" t="str">
            <v xml:space="preserve">BONIFICAÇÃO </v>
          </cell>
          <cell r="H2205">
            <v>0</v>
          </cell>
          <cell r="J2205">
            <v>0</v>
          </cell>
        </row>
        <row r="2206">
          <cell r="F2206" t="str">
            <v>PREÇO UNITÁRIO  TOTAL</v>
          </cell>
          <cell r="J2206">
            <v>22.62</v>
          </cell>
        </row>
        <row r="2210">
          <cell r="A2210" t="str">
            <v>1 A 01 735 02</v>
          </cell>
          <cell r="C2210" t="str">
            <v>SERVIÇO:</v>
          </cell>
          <cell r="D2210" t="str">
            <v>Fabricação mourão de concreto suporte seção triangular 11cm</v>
          </cell>
          <cell r="F2210" t="str">
            <v>PRODUÇÃO DA EQUIPE - (C):</v>
          </cell>
          <cell r="J2210">
            <v>1</v>
          </cell>
          <cell r="K2210" t="str">
            <v>Und</v>
          </cell>
          <cell r="M2210">
            <v>20.350000000000001</v>
          </cell>
        </row>
        <row r="2211">
          <cell r="F2211" t="str">
            <v>UNITÁRIO</v>
          </cell>
          <cell r="H2211" t="str">
            <v>C. OPERACIONAL</v>
          </cell>
        </row>
        <row r="2212">
          <cell r="C2212" t="str">
            <v>ÍTEM</v>
          </cell>
          <cell r="D2212" t="str">
            <v>E Q U I P A M E N T O</v>
          </cell>
          <cell r="E2212" t="str">
            <v>QUANT.</v>
          </cell>
          <cell r="F2212" t="str">
            <v>PROD</v>
          </cell>
          <cell r="G2212" t="str">
            <v>IMPROD</v>
          </cell>
          <cell r="H2212" t="str">
            <v>PROD</v>
          </cell>
          <cell r="I2212" t="str">
            <v>IMPROD</v>
          </cell>
          <cell r="J2212" t="str">
            <v>CUSTO HORÁRIO</v>
          </cell>
        </row>
        <row r="2213">
          <cell r="D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</row>
        <row r="2214">
          <cell r="D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</row>
        <row r="2215">
          <cell r="D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</row>
        <row r="2216">
          <cell r="D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</row>
        <row r="2217">
          <cell r="D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</row>
        <row r="2218">
          <cell r="D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</row>
        <row r="2219">
          <cell r="D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</row>
        <row r="2220">
          <cell r="F2220" t="str">
            <v>CUSTO HORÁRIO DO EQUIPAMENTO - (A)</v>
          </cell>
          <cell r="J2220">
            <v>0</v>
          </cell>
        </row>
        <row r="2221">
          <cell r="C2221" t="str">
            <v>ÍTEM</v>
          </cell>
          <cell r="D2221" t="str">
            <v>M Ã O    D E   O B R A</v>
          </cell>
          <cell r="E2221" t="str">
            <v>QUANT.</v>
          </cell>
          <cell r="F2221" t="str">
            <v>SALÁRIO HORA</v>
          </cell>
          <cell r="J2221" t="str">
            <v>CUSTO HORÁRIO</v>
          </cell>
        </row>
        <row r="2222">
          <cell r="C2222" t="str">
            <v>T501</v>
          </cell>
          <cell r="D2222" t="str">
            <v>Encarregado de turma</v>
          </cell>
          <cell r="E2222">
            <v>0.1</v>
          </cell>
          <cell r="F2222">
            <v>21.11</v>
          </cell>
          <cell r="G2222" t="e">
            <v>#N/A</v>
          </cell>
          <cell r="H2222" t="e">
            <v>#N/A</v>
          </cell>
          <cell r="I2222" t="e">
            <v>#N/A</v>
          </cell>
          <cell r="J2222">
            <v>2.11</v>
          </cell>
        </row>
        <row r="2223">
          <cell r="C2223" t="str">
            <v>T701</v>
          </cell>
          <cell r="D2223" t="str">
            <v>Servente</v>
          </cell>
          <cell r="E2223">
            <v>0.2</v>
          </cell>
          <cell r="F2223">
            <v>6.99</v>
          </cell>
          <cell r="G2223" t="e">
            <v>#N/A</v>
          </cell>
          <cell r="H2223" t="e">
            <v>#N/A</v>
          </cell>
          <cell r="I2223" t="e">
            <v>#N/A</v>
          </cell>
          <cell r="J2223">
            <v>1.39</v>
          </cell>
        </row>
        <row r="2224">
          <cell r="D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</row>
        <row r="2225">
          <cell r="D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</row>
        <row r="2226">
          <cell r="D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</row>
        <row r="2227">
          <cell r="F2227" t="str">
            <v>CUSTO HORÁRIO DE MÃO DE OBRA - (B)</v>
          </cell>
          <cell r="J2227">
            <v>3.5</v>
          </cell>
        </row>
        <row r="2228">
          <cell r="F2228" t="str">
            <v>FERRAMENTAS</v>
          </cell>
          <cell r="H2228">
            <v>0.2051</v>
          </cell>
          <cell r="J2228">
            <v>0.71</v>
          </cell>
        </row>
        <row r="2229">
          <cell r="F2229" t="str">
            <v>CUSTO HORÁRIO TOTAL - (A + B)</v>
          </cell>
          <cell r="J2229">
            <v>4.21</v>
          </cell>
        </row>
        <row r="2230">
          <cell r="F2230" t="str">
            <v>CUSTO UNITÁRIO DE EXECUÇÃO - (D)</v>
          </cell>
          <cell r="J2230">
            <v>4.21</v>
          </cell>
        </row>
        <row r="2231">
          <cell r="C2231" t="str">
            <v>ÍTEM</v>
          </cell>
          <cell r="D2231" t="str">
            <v>M A T E R I A L</v>
          </cell>
          <cell r="E2231" t="str">
            <v>UNID</v>
          </cell>
          <cell r="F2231" t="str">
            <v>CONSUMO</v>
          </cell>
          <cell r="H2231" t="str">
            <v xml:space="preserve"> PREÇO UNITÁRIO</v>
          </cell>
          <cell r="J2231" t="str">
            <v>CUSTO UNITÁRIO</v>
          </cell>
        </row>
        <row r="2232">
          <cell r="D2232">
            <v>0</v>
          </cell>
          <cell r="E2232">
            <v>0</v>
          </cell>
          <cell r="J2232">
            <v>0</v>
          </cell>
        </row>
        <row r="2233">
          <cell r="D2233">
            <v>0</v>
          </cell>
          <cell r="J2233">
            <v>0</v>
          </cell>
        </row>
        <row r="2234">
          <cell r="D2234">
            <v>0</v>
          </cell>
          <cell r="E2234">
            <v>0</v>
          </cell>
          <cell r="J2234">
            <v>0</v>
          </cell>
        </row>
        <row r="2235">
          <cell r="D2235">
            <v>0</v>
          </cell>
          <cell r="E2235">
            <v>0</v>
          </cell>
          <cell r="J2235">
            <v>0</v>
          </cell>
        </row>
        <row r="2236">
          <cell r="D2236">
            <v>0</v>
          </cell>
          <cell r="E2236">
            <v>0</v>
          </cell>
          <cell r="J2236">
            <v>0</v>
          </cell>
        </row>
        <row r="2237">
          <cell r="F2237" t="str">
            <v>CUSTO TOTAL DE MATERIAL - (E)</v>
          </cell>
          <cell r="J2237">
            <v>0</v>
          </cell>
        </row>
        <row r="2238">
          <cell r="C2238" t="str">
            <v>CODIGO</v>
          </cell>
          <cell r="D2238" t="str">
            <v>ATIVIDADES AUXILIARES</v>
          </cell>
          <cell r="E2238" t="str">
            <v>UND</v>
          </cell>
          <cell r="F2238" t="str">
            <v>QUANTIDADE</v>
          </cell>
          <cell r="H2238" t="str">
            <v>CUSTO UNITÁRIO</v>
          </cell>
          <cell r="J2238" t="str">
            <v>CUSTO UNITÁRIO</v>
          </cell>
        </row>
        <row r="2239">
          <cell r="C2239" t="str">
            <v>1 A 01 423 00</v>
          </cell>
          <cell r="D2239" t="str">
            <v>Concreto fck=18MPa para pré-moldados (tubos) ( Brita produzida e areia extraída )</v>
          </cell>
          <cell r="E2239" t="str">
            <v>m³</v>
          </cell>
          <cell r="F2239">
            <v>1.2699999999999999E-2</v>
          </cell>
          <cell r="H2239">
            <v>257.58999999999997</v>
          </cell>
          <cell r="J2239">
            <v>3.27</v>
          </cell>
        </row>
        <row r="2240">
          <cell r="C2240" t="str">
            <v>1 A 01 580 02</v>
          </cell>
          <cell r="D2240" t="str">
            <v>Fornecimento, preparo e colocação formas aço CA 50</v>
          </cell>
          <cell r="E2240" t="str">
            <v>kg</v>
          </cell>
          <cell r="F2240">
            <v>1.68</v>
          </cell>
          <cell r="H2240">
            <v>5.72</v>
          </cell>
          <cell r="J2240">
            <v>9.6</v>
          </cell>
        </row>
        <row r="2241">
          <cell r="C2241" t="str">
            <v>1 A 01 423 00</v>
          </cell>
          <cell r="D2241" t="str">
            <v>Concreto fck=18MPa para pré-moldados (tubos) ( Brita produzida e areia extraída )</v>
          </cell>
          <cell r="E2241" t="str">
            <v>m³</v>
          </cell>
          <cell r="F2241">
            <v>1.2699999999999999E-2</v>
          </cell>
          <cell r="H2241">
            <v>257.58999999999997</v>
          </cell>
          <cell r="J2241">
            <v>3.27</v>
          </cell>
        </row>
        <row r="2242">
          <cell r="D2242">
            <v>0</v>
          </cell>
          <cell r="E2242">
            <v>0</v>
          </cell>
          <cell r="H2242">
            <v>0</v>
          </cell>
          <cell r="J2242">
            <v>0</v>
          </cell>
        </row>
        <row r="2243">
          <cell r="D2243">
            <v>0</v>
          </cell>
          <cell r="H2243">
            <v>0</v>
          </cell>
          <cell r="J2243">
            <v>0</v>
          </cell>
        </row>
        <row r="2244">
          <cell r="C2244" t="str">
            <v>OBSERVAÇÕES:</v>
          </cell>
          <cell r="F2244" t="str">
            <v>CUSTO ATIVIDADES AUXILIARES - (F)</v>
          </cell>
          <cell r="J2244">
            <v>16.14</v>
          </cell>
        </row>
        <row r="2245">
          <cell r="F2245" t="str">
            <v>CUSTO UNITÁRIO DIRETO TOTAL</v>
          </cell>
          <cell r="J2245">
            <v>20.350000000000001</v>
          </cell>
        </row>
        <row r="2246">
          <cell r="F2246" t="str">
            <v xml:space="preserve">BONIFICAÇÃO </v>
          </cell>
          <cell r="H2246">
            <v>0</v>
          </cell>
          <cell r="J2246">
            <v>0</v>
          </cell>
        </row>
        <row r="2247">
          <cell r="F2247" t="str">
            <v>PREÇO UNITÁRIO  TOTAL</v>
          </cell>
          <cell r="J2247">
            <v>20.350000000000001</v>
          </cell>
        </row>
        <row r="2251">
          <cell r="A2251" t="str">
            <v>1 A 01 512 60</v>
          </cell>
          <cell r="C2251" t="str">
            <v>SERVIÇO:</v>
          </cell>
          <cell r="D2251" t="str">
            <v>Concreto ciclópico fck=15 MPa AC/BC/PC</v>
          </cell>
          <cell r="F2251" t="str">
            <v>PRODUÇÃO DA EQUIPE - (C):</v>
          </cell>
          <cell r="J2251">
            <v>3.5</v>
          </cell>
          <cell r="K2251" t="str">
            <v>m³</v>
          </cell>
          <cell r="M2251" t="e">
            <v>#N/A</v>
          </cell>
        </row>
        <row r="2252">
          <cell r="F2252" t="str">
            <v>UNITÁRIO</v>
          </cell>
          <cell r="H2252" t="str">
            <v>C. OPERACIONAL</v>
          </cell>
        </row>
        <row r="2253">
          <cell r="C2253" t="str">
            <v>ÍTEM</v>
          </cell>
          <cell r="D2253" t="str">
            <v>E Q U I P A M E N T O</v>
          </cell>
          <cell r="E2253" t="str">
            <v>QUANT.</v>
          </cell>
          <cell r="F2253" t="str">
            <v>PROD</v>
          </cell>
          <cell r="G2253" t="str">
            <v>IMPROD</v>
          </cell>
          <cell r="H2253" t="str">
            <v>PROD</v>
          </cell>
          <cell r="I2253" t="str">
            <v>IMPROD</v>
          </cell>
          <cell r="J2253" t="str">
            <v>CUSTO HORÁRIO</v>
          </cell>
        </row>
        <row r="2254">
          <cell r="C2254" t="str">
            <v>E307</v>
          </cell>
          <cell r="D2254" t="str">
            <v>(*) Fábric. Pré-Moldado Concreto : Servimaq :  -  tubos   D=0,2 m   M / F</v>
          </cell>
          <cell r="E2254">
            <v>1</v>
          </cell>
          <cell r="F2254">
            <v>0.4</v>
          </cell>
          <cell r="G2254">
            <v>0.6</v>
          </cell>
          <cell r="H2254">
            <v>4.8</v>
          </cell>
          <cell r="I2254">
            <v>0</v>
          </cell>
          <cell r="J2254">
            <v>1.92</v>
          </cell>
        </row>
        <row r="2255">
          <cell r="D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</row>
        <row r="2256">
          <cell r="D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</row>
        <row r="2257">
          <cell r="D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</row>
        <row r="2258">
          <cell r="D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</row>
        <row r="2259">
          <cell r="D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</row>
        <row r="2260">
          <cell r="D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</row>
        <row r="2261">
          <cell r="F2261" t="str">
            <v>CUSTO HORÁRIO DO EQUIPAMENTO - (A)</v>
          </cell>
          <cell r="J2261">
            <v>1.92</v>
          </cell>
        </row>
        <row r="2262">
          <cell r="C2262" t="str">
            <v>ÍTEM</v>
          </cell>
          <cell r="D2262" t="str">
            <v>M Ã O    D E   O B R A</v>
          </cell>
          <cell r="E2262" t="str">
            <v>QUANT.</v>
          </cell>
          <cell r="F2262" t="str">
            <v>SALÁRIO HORA</v>
          </cell>
          <cell r="J2262" t="str">
            <v>CUSTO HORÁRIO</v>
          </cell>
        </row>
        <row r="2263">
          <cell r="C2263" t="str">
            <v>T604</v>
          </cell>
          <cell r="D2263" t="str">
            <v>Pedreiro</v>
          </cell>
          <cell r="E2263">
            <v>0.3</v>
          </cell>
          <cell r="F2263">
            <v>9.44</v>
          </cell>
          <cell r="G2263" t="e">
            <v>#N/A</v>
          </cell>
          <cell r="H2263" t="e">
            <v>#N/A</v>
          </cell>
          <cell r="I2263" t="e">
            <v>#N/A</v>
          </cell>
          <cell r="J2263">
            <v>2.83</v>
          </cell>
        </row>
        <row r="2264">
          <cell r="C2264" t="str">
            <v>T701</v>
          </cell>
          <cell r="D2264" t="str">
            <v>Servente</v>
          </cell>
          <cell r="E2264">
            <v>4</v>
          </cell>
          <cell r="F2264">
            <v>6.99</v>
          </cell>
          <cell r="G2264" t="e">
            <v>#N/A</v>
          </cell>
          <cell r="H2264" t="e">
            <v>#N/A</v>
          </cell>
          <cell r="I2264" t="e">
            <v>#N/A</v>
          </cell>
          <cell r="J2264">
            <v>27.96</v>
          </cell>
        </row>
        <row r="2265">
          <cell r="D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</row>
        <row r="2266">
          <cell r="D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</row>
        <row r="2267">
          <cell r="D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</row>
        <row r="2268">
          <cell r="F2268" t="str">
            <v>CUSTO HORÁRIO DE MÃO DE OBRA - (B)</v>
          </cell>
          <cell r="J2268">
            <v>30.79</v>
          </cell>
        </row>
        <row r="2269">
          <cell r="F2269" t="str">
            <v>FERRAMENTAS</v>
          </cell>
          <cell r="H2269">
            <v>0.2051</v>
          </cell>
          <cell r="J2269">
            <v>6.31</v>
          </cell>
        </row>
        <row r="2270">
          <cell r="F2270" t="str">
            <v>CUSTO HORÁRIO TOTAL - (A + B)</v>
          </cell>
          <cell r="J2270">
            <v>39.020000000000003</v>
          </cell>
        </row>
        <row r="2271">
          <cell r="F2271" t="str">
            <v>CUSTO UNITÁRIO DE EXECUÇÃO - (D)</v>
          </cell>
          <cell r="J2271">
            <v>11.14</v>
          </cell>
        </row>
        <row r="2272">
          <cell r="C2272" t="str">
            <v>ÍTEM</v>
          </cell>
          <cell r="D2272" t="str">
            <v>M A T E R I A L</v>
          </cell>
          <cell r="E2272" t="str">
            <v>UNID</v>
          </cell>
          <cell r="F2272" t="str">
            <v>CONSUMO</v>
          </cell>
          <cell r="H2272" t="str">
            <v xml:space="preserve"> PREÇO UNITÁRIO</v>
          </cell>
          <cell r="J2272" t="str">
            <v>CUSTO UNITÁRIO</v>
          </cell>
        </row>
        <row r="2273">
          <cell r="D2273">
            <v>0</v>
          </cell>
          <cell r="E2273">
            <v>0</v>
          </cell>
          <cell r="J2273">
            <v>0</v>
          </cell>
        </row>
        <row r="2274">
          <cell r="D2274">
            <v>0</v>
          </cell>
          <cell r="J2274">
            <v>0</v>
          </cell>
        </row>
        <row r="2275">
          <cell r="D2275">
            <v>0</v>
          </cell>
          <cell r="E2275">
            <v>0</v>
          </cell>
          <cell r="J2275">
            <v>0</v>
          </cell>
        </row>
        <row r="2276">
          <cell r="D2276">
            <v>0</v>
          </cell>
          <cell r="E2276">
            <v>0</v>
          </cell>
          <cell r="J2276">
            <v>0</v>
          </cell>
        </row>
        <row r="2277">
          <cell r="D2277">
            <v>0</v>
          </cell>
          <cell r="E2277">
            <v>0</v>
          </cell>
          <cell r="J2277">
            <v>0</v>
          </cell>
        </row>
        <row r="2278">
          <cell r="F2278" t="str">
            <v>CUSTO TOTAL DE MATERIAL - (E)</v>
          </cell>
          <cell r="J2278">
            <v>0</v>
          </cell>
        </row>
        <row r="2279">
          <cell r="C2279" t="str">
            <v>CODIGO</v>
          </cell>
          <cell r="D2279" t="str">
            <v>ATIVIDADES AUXILIARES</v>
          </cell>
          <cell r="E2279" t="str">
            <v>UND</v>
          </cell>
          <cell r="F2279" t="str">
            <v>QUANTIDADE</v>
          </cell>
          <cell r="H2279" t="str">
            <v>CUSTO UNITÁRIO</v>
          </cell>
          <cell r="J2279" t="str">
            <v>CUSTO UNITÁRIO</v>
          </cell>
        </row>
        <row r="2280">
          <cell r="C2280" t="str">
            <v>1 A 01 155 51</v>
          </cell>
          <cell r="D2280" t="str">
            <v>Rachão e pedra-de-mão produzidos - (construção e restauração).</v>
          </cell>
          <cell r="E2280" t="str">
            <v>m³</v>
          </cell>
          <cell r="F2280">
            <v>0.34499999999999997</v>
          </cell>
          <cell r="H2280">
            <v>65</v>
          </cell>
          <cell r="J2280">
            <v>22.42</v>
          </cell>
          <cell r="M2280">
            <v>3.0200000000000001E-2</v>
          </cell>
        </row>
        <row r="2281">
          <cell r="C2281" t="str">
            <v>1 A 01 412 51</v>
          </cell>
          <cell r="D2281" t="str">
            <v>Concreto fck=12 MPa controle razoável uso geral confecção e lançamento AC/BC</v>
          </cell>
          <cell r="E2281" t="str">
            <v>m³</v>
          </cell>
          <cell r="F2281">
            <v>0.7</v>
          </cell>
          <cell r="H2281" t="e">
            <v>#N/A</v>
          </cell>
          <cell r="J2281" t="e">
            <v>#N/A</v>
          </cell>
        </row>
        <row r="2282">
          <cell r="D2282">
            <v>0</v>
          </cell>
          <cell r="E2282">
            <v>0</v>
          </cell>
          <cell r="F2282" t="str">
            <v>0,70,7</v>
          </cell>
          <cell r="H2282">
            <v>0</v>
          </cell>
          <cell r="J2282">
            <v>0</v>
          </cell>
        </row>
        <row r="2283">
          <cell r="D2283">
            <v>0</v>
          </cell>
          <cell r="E2283">
            <v>0</v>
          </cell>
          <cell r="H2283">
            <v>0</v>
          </cell>
          <cell r="J2283">
            <v>0</v>
          </cell>
        </row>
        <row r="2284">
          <cell r="D2284">
            <v>0</v>
          </cell>
          <cell r="H2284">
            <v>0</v>
          </cell>
          <cell r="J2284">
            <v>0</v>
          </cell>
        </row>
        <row r="2285">
          <cell r="C2285" t="str">
            <v>OBSERVAÇÕES:</v>
          </cell>
          <cell r="F2285" t="str">
            <v>CUSTO ATIVIDADES AUXILIARES - (F)</v>
          </cell>
          <cell r="J2285" t="e">
            <v>#N/A</v>
          </cell>
        </row>
        <row r="2286">
          <cell r="F2286" t="str">
            <v>CUSTO UNITÁRIO DIRETO TOTAL</v>
          </cell>
          <cell r="J2286" t="e">
            <v>#N/A</v>
          </cell>
        </row>
        <row r="2287">
          <cell r="F2287" t="str">
            <v xml:space="preserve">BONIFICAÇÃO </v>
          </cell>
          <cell r="H2287">
            <v>0</v>
          </cell>
          <cell r="J2287" t="e">
            <v>#N/A</v>
          </cell>
        </row>
        <row r="2288">
          <cell r="F2288" t="str">
            <v>PREÇO UNITÁRIO  TOTAL</v>
          </cell>
          <cell r="J2288" t="e">
            <v>#N/A</v>
          </cell>
        </row>
        <row r="2289">
          <cell r="C2289" t="str">
            <v>E312</v>
          </cell>
          <cell r="D2289" t="str">
            <v>Fábric. Pré-Moldado Concreto : Servimaq : - tubos D=1,0 m M / F</v>
          </cell>
          <cell r="E2289">
            <v>1</v>
          </cell>
          <cell r="F2289">
            <v>0.4</v>
          </cell>
          <cell r="G2289">
            <v>0.6</v>
          </cell>
          <cell r="H2289">
            <v>7.85</v>
          </cell>
          <cell r="I2289">
            <v>0</v>
          </cell>
          <cell r="J2289">
            <v>3.14</v>
          </cell>
        </row>
        <row r="2290">
          <cell r="D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</row>
        <row r="2291">
          <cell r="D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</row>
        <row r="2292">
          <cell r="D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</row>
        <row r="2293">
          <cell r="D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</row>
        <row r="2294">
          <cell r="F2294" t="str">
            <v>CUSTO HORÁRIO DO EQUIPAMENTO - (A)</v>
          </cell>
          <cell r="J2294">
            <v>3.14</v>
          </cell>
        </row>
        <row r="2295">
          <cell r="C2295" t="str">
            <v>ÍTEM</v>
          </cell>
          <cell r="D2295" t="str">
            <v>M Ã O    D E   O B R A</v>
          </cell>
          <cell r="E2295" t="str">
            <v>QUANT.</v>
          </cell>
          <cell r="F2295" t="str">
            <v>SALÁRIO HORA</v>
          </cell>
          <cell r="J2295" t="str">
            <v>CUSTO HORÁRIO</v>
          </cell>
        </row>
        <row r="2296">
          <cell r="C2296" t="str">
            <v>T501</v>
          </cell>
          <cell r="D2296" t="str">
            <v>Encarregado de turma</v>
          </cell>
          <cell r="E2296">
            <v>0.25</v>
          </cell>
          <cell r="F2296">
            <v>21.11</v>
          </cell>
          <cell r="G2296" t="e">
            <v>#N/A</v>
          </cell>
          <cell r="H2296" t="e">
            <v>#N/A</v>
          </cell>
          <cell r="I2296" t="e">
            <v>#N/A</v>
          </cell>
          <cell r="J2296">
            <v>5.27</v>
          </cell>
        </row>
        <row r="2297">
          <cell r="C2297" t="str">
            <v>T701</v>
          </cell>
          <cell r="D2297" t="str">
            <v>Servente</v>
          </cell>
          <cell r="E2297">
            <v>1.5</v>
          </cell>
          <cell r="F2297">
            <v>6.99</v>
          </cell>
          <cell r="G2297" t="e">
            <v>#N/A</v>
          </cell>
          <cell r="H2297" t="e">
            <v>#N/A</v>
          </cell>
          <cell r="I2297" t="e">
            <v>#N/A</v>
          </cell>
          <cell r="J2297">
            <v>10.48</v>
          </cell>
        </row>
        <row r="2298">
          <cell r="D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</row>
        <row r="2299">
          <cell r="D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</row>
        <row r="2300">
          <cell r="D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</row>
        <row r="2301">
          <cell r="F2301" t="str">
            <v>CUSTO HORÁRIO DE MÃO DE OBRA - (B)</v>
          </cell>
          <cell r="J2301">
            <v>15.75</v>
          </cell>
        </row>
        <row r="2302">
          <cell r="F2302" t="str">
            <v>FERRAMENTAS</v>
          </cell>
          <cell r="H2302">
            <v>0.05</v>
          </cell>
          <cell r="J2302">
            <v>0.78</v>
          </cell>
        </row>
        <row r="2303">
          <cell r="F2303" t="str">
            <v>CUSTO HORÁRIO TOTAL - (A + B)</v>
          </cell>
          <cell r="J2303">
            <v>19.670000000000002</v>
          </cell>
        </row>
        <row r="2304">
          <cell r="F2304" t="str">
            <v>CUSTO UNITÁRIO DE EXECUÇÃO - (D)</v>
          </cell>
          <cell r="J2304" t="e">
            <v>#N/A</v>
          </cell>
        </row>
        <row r="2305">
          <cell r="C2305" t="str">
            <v>ÍTEM</v>
          </cell>
          <cell r="D2305" t="str">
            <v>M A T E R I A L</v>
          </cell>
          <cell r="E2305" t="str">
            <v>UNID</v>
          </cell>
          <cell r="F2305" t="str">
            <v>CONSUMO</v>
          </cell>
          <cell r="H2305" t="str">
            <v xml:space="preserve"> PREÇO UNITÁRIO</v>
          </cell>
          <cell r="J2305" t="str">
            <v>CUSTO UNITÁRIO</v>
          </cell>
        </row>
        <row r="2306">
          <cell r="D2306">
            <v>0</v>
          </cell>
          <cell r="E2306">
            <v>0</v>
          </cell>
          <cell r="H2306">
            <v>0</v>
          </cell>
          <cell r="I2306">
            <v>0</v>
          </cell>
          <cell r="J2306">
            <v>0</v>
          </cell>
        </row>
        <row r="2307">
          <cell r="D2307">
            <v>0</v>
          </cell>
          <cell r="E2307">
            <v>0</v>
          </cell>
          <cell r="H2307">
            <v>0</v>
          </cell>
          <cell r="I2307">
            <v>0</v>
          </cell>
          <cell r="J2307">
            <v>0</v>
          </cell>
        </row>
        <row r="2308">
          <cell r="D2308">
            <v>0</v>
          </cell>
          <cell r="E2308">
            <v>0</v>
          </cell>
          <cell r="H2308">
            <v>0</v>
          </cell>
          <cell r="I2308">
            <v>0</v>
          </cell>
          <cell r="J2308">
            <v>0</v>
          </cell>
        </row>
        <row r="2309">
          <cell r="D2309">
            <v>0</v>
          </cell>
          <cell r="E2309">
            <v>0</v>
          </cell>
          <cell r="H2309">
            <v>0</v>
          </cell>
          <cell r="I2309">
            <v>0</v>
          </cell>
          <cell r="J2309">
            <v>0</v>
          </cell>
        </row>
        <row r="2310">
          <cell r="D2310">
            <v>0</v>
          </cell>
          <cell r="E2310">
            <v>0</v>
          </cell>
          <cell r="H2310">
            <v>0</v>
          </cell>
          <cell r="I2310">
            <v>0</v>
          </cell>
          <cell r="J2310">
            <v>0</v>
          </cell>
        </row>
        <row r="2311">
          <cell r="F2311" t="str">
            <v>CUSTO TOTAL DE MATERIAL - (E)</v>
          </cell>
          <cell r="J2311">
            <v>0</v>
          </cell>
        </row>
        <row r="2312">
          <cell r="C2312" t="str">
            <v>CODIGO</v>
          </cell>
          <cell r="D2312" t="str">
            <v>ATIVIDADES AUXILIARES</v>
          </cell>
          <cell r="E2312" t="str">
            <v>UND</v>
          </cell>
          <cell r="F2312" t="str">
            <v>QUANTIDADE</v>
          </cell>
          <cell r="H2312" t="str">
            <v>CUSTO UNITÁRIO</v>
          </cell>
          <cell r="J2312" t="str">
            <v>CUSTO UNITÁRIO</v>
          </cell>
        </row>
        <row r="2313">
          <cell r="C2313" t="str">
            <v>1 A 01 580 01</v>
          </cell>
          <cell r="D2313" t="str">
            <v>Fornecimento, preparo e colocação formas aço CA 60</v>
          </cell>
          <cell r="E2313" t="str">
            <v>kg</v>
          </cell>
          <cell r="F2313">
            <v>31</v>
          </cell>
          <cell r="H2313">
            <v>5.55</v>
          </cell>
          <cell r="J2313">
            <v>172.05</v>
          </cell>
        </row>
        <row r="2314">
          <cell r="C2314" t="str">
            <v>1 A 01 423 50</v>
          </cell>
          <cell r="D2314" t="str">
            <v>Concreto fck=18MPa para pré-moldados (Tubos) AC/BC/TC</v>
          </cell>
          <cell r="E2314" t="str">
            <v>m³</v>
          </cell>
          <cell r="F2314">
            <v>0.42220000000000002</v>
          </cell>
          <cell r="H2314" t="e">
            <v>#N/A</v>
          </cell>
          <cell r="J2314" t="e">
            <v>#N/A</v>
          </cell>
        </row>
        <row r="2315">
          <cell r="D2315">
            <v>0</v>
          </cell>
          <cell r="E2315">
            <v>0</v>
          </cell>
          <cell r="H2315">
            <v>0</v>
          </cell>
          <cell r="J2315">
            <v>0</v>
          </cell>
        </row>
        <row r="2316">
          <cell r="D2316">
            <v>0</v>
          </cell>
          <cell r="E2316">
            <v>0</v>
          </cell>
          <cell r="H2316">
            <v>0</v>
          </cell>
          <cell r="J2316">
            <v>0</v>
          </cell>
        </row>
        <row r="2317">
          <cell r="D2317">
            <v>0</v>
          </cell>
          <cell r="H2317">
            <v>0</v>
          </cell>
          <cell r="J2317">
            <v>0</v>
          </cell>
        </row>
        <row r="2318">
          <cell r="C2318" t="str">
            <v>OBSERVAÇÕES:</v>
          </cell>
          <cell r="F2318" t="str">
            <v>CUSTO ATIVIDADES AUXILIARES - (F)</v>
          </cell>
          <cell r="J2318" t="e">
            <v>#N/A</v>
          </cell>
        </row>
        <row r="2319">
          <cell r="F2319" t="str">
            <v>CUSTO UNITÁRIO DIRETO TOTAL</v>
          </cell>
          <cell r="J2319" t="e">
            <v>#N/A</v>
          </cell>
        </row>
        <row r="2320">
          <cell r="F2320" t="str">
            <v xml:space="preserve">BONIFICAÇÃO </v>
          </cell>
          <cell r="H2320">
            <v>0</v>
          </cell>
          <cell r="J2320" t="e">
            <v>#N/A</v>
          </cell>
        </row>
        <row r="2321">
          <cell r="F2321" t="str">
            <v>PREÇO UNITÁRIO  TOTAL</v>
          </cell>
          <cell r="J2321" t="e">
            <v>#N/A</v>
          </cell>
        </row>
        <row r="2325">
          <cell r="A2325" t="str">
            <v>1 A 01 780 01</v>
          </cell>
          <cell r="C2325" t="str">
            <v>SERVIÇO:</v>
          </cell>
          <cell r="D2325" t="str">
            <v>Obtenção de grama para replantio</v>
          </cell>
          <cell r="F2325" t="str">
            <v>PRODUÇÃO DA EQUIPE - (C):</v>
          </cell>
          <cell r="J2325">
            <v>126</v>
          </cell>
          <cell r="K2325" t="str">
            <v>M²</v>
          </cell>
          <cell r="M2325">
            <v>1.38</v>
          </cell>
        </row>
        <row r="2326">
          <cell r="F2326" t="str">
            <v>UNITÁRIO</v>
          </cell>
          <cell r="H2326" t="str">
            <v>C. OPERACIONAL</v>
          </cell>
        </row>
        <row r="2327">
          <cell r="C2327" t="str">
            <v>ÍTEM</v>
          </cell>
          <cell r="D2327" t="str">
            <v>E Q U I P A M E N T O</v>
          </cell>
          <cell r="E2327" t="str">
            <v>QUANT.</v>
          </cell>
          <cell r="F2327" t="str">
            <v>PROD</v>
          </cell>
          <cell r="G2327" t="str">
            <v>IMPROD</v>
          </cell>
          <cell r="H2327" t="str">
            <v>PROD</v>
          </cell>
          <cell r="I2327" t="str">
            <v>IMPROD</v>
          </cell>
          <cell r="J2327" t="str">
            <v>CUSTO HORÁRIO</v>
          </cell>
        </row>
        <row r="2328">
          <cell r="C2328" t="str">
            <v>E007</v>
          </cell>
          <cell r="D2328" t="str">
            <v>Trator Agrícola : Massey Ferguson : MF 292/4 -</v>
          </cell>
          <cell r="E2328">
            <v>1</v>
          </cell>
          <cell r="F2328">
            <v>1</v>
          </cell>
          <cell r="G2328">
            <v>0</v>
          </cell>
          <cell r="H2328">
            <v>64.25</v>
          </cell>
          <cell r="I2328">
            <v>17.27</v>
          </cell>
          <cell r="J2328">
            <v>64.25</v>
          </cell>
        </row>
        <row r="2329">
          <cell r="D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</row>
        <row r="2330">
          <cell r="D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</row>
        <row r="2331">
          <cell r="D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</row>
        <row r="2332">
          <cell r="D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</row>
        <row r="2333">
          <cell r="D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</row>
        <row r="2334">
          <cell r="D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</row>
        <row r="2335">
          <cell r="F2335" t="str">
            <v>CUSTO HORÁRIO DO EQUIPAMENTO - (A)</v>
          </cell>
          <cell r="J2335">
            <v>64.25</v>
          </cell>
        </row>
        <row r="2336">
          <cell r="C2336" t="str">
            <v>ÍTEM</v>
          </cell>
          <cell r="D2336" t="str">
            <v>M Ã O    D E   O B R A</v>
          </cell>
          <cell r="E2336" t="str">
            <v>QUANT.</v>
          </cell>
          <cell r="F2336" t="str">
            <v>SALÁRIO HORA</v>
          </cell>
          <cell r="J2336" t="str">
            <v>CUSTO HORÁRIO</v>
          </cell>
        </row>
        <row r="2337">
          <cell r="C2337" t="str">
            <v>T501</v>
          </cell>
          <cell r="D2337" t="str">
            <v>Encarregado de turma</v>
          </cell>
          <cell r="E2337">
            <v>1</v>
          </cell>
          <cell r="F2337">
            <v>21.11</v>
          </cell>
          <cell r="G2337" t="e">
            <v>#N/A</v>
          </cell>
          <cell r="H2337" t="e">
            <v>#N/A</v>
          </cell>
          <cell r="I2337" t="e">
            <v>#N/A</v>
          </cell>
          <cell r="J2337">
            <v>21.11</v>
          </cell>
        </row>
        <row r="2338">
          <cell r="C2338" t="str">
            <v>T701</v>
          </cell>
          <cell r="D2338" t="str">
            <v>Servente</v>
          </cell>
          <cell r="E2338">
            <v>10</v>
          </cell>
          <cell r="F2338">
            <v>6.99</v>
          </cell>
          <cell r="G2338" t="e">
            <v>#N/A</v>
          </cell>
          <cell r="H2338" t="e">
            <v>#N/A</v>
          </cell>
          <cell r="I2338" t="e">
            <v>#N/A</v>
          </cell>
          <cell r="J2338">
            <v>69.900000000000006</v>
          </cell>
        </row>
        <row r="2339">
          <cell r="D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</row>
        <row r="2340">
          <cell r="D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</row>
        <row r="2341">
          <cell r="D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</row>
        <row r="2342">
          <cell r="F2342" t="str">
            <v>CUSTO HORÁRIO DE MÃO DE OBRA - (B)</v>
          </cell>
          <cell r="J2342">
            <v>91.01</v>
          </cell>
        </row>
        <row r="2343">
          <cell r="F2343" t="str">
            <v>FERRAMENTAS</v>
          </cell>
          <cell r="H2343">
            <v>0.2051</v>
          </cell>
          <cell r="J2343">
            <v>18.66</v>
          </cell>
        </row>
        <row r="2344">
          <cell r="F2344" t="str">
            <v>CUSTO HORÁRIO TOTAL - (A + B)</v>
          </cell>
          <cell r="J2344">
            <v>173.92</v>
          </cell>
        </row>
        <row r="2345">
          <cell r="F2345" t="str">
            <v>CUSTO UNITÁRIO DE EXECUÇÃO - (D)</v>
          </cell>
          <cell r="J2345">
            <v>1.38</v>
          </cell>
        </row>
        <row r="2346">
          <cell r="C2346" t="str">
            <v>ÍTEM</v>
          </cell>
          <cell r="D2346" t="str">
            <v>M A T E R I A L</v>
          </cell>
          <cell r="E2346" t="str">
            <v>UNID</v>
          </cell>
          <cell r="F2346" t="str">
            <v>CONSUMO</v>
          </cell>
          <cell r="H2346" t="str">
            <v xml:space="preserve"> PREÇO UNITÁRIO</v>
          </cell>
          <cell r="J2346" t="str">
            <v>CUSTO UNITÁRIO</v>
          </cell>
        </row>
        <row r="2347">
          <cell r="D2347">
            <v>0</v>
          </cell>
          <cell r="E2347">
            <v>0</v>
          </cell>
          <cell r="H2347">
            <v>0</v>
          </cell>
          <cell r="I2347">
            <v>0</v>
          </cell>
        </row>
        <row r="2348">
          <cell r="D2348">
            <v>0</v>
          </cell>
          <cell r="E2348">
            <v>0</v>
          </cell>
          <cell r="J2348">
            <v>0</v>
          </cell>
        </row>
        <row r="2349">
          <cell r="D2349">
            <v>0</v>
          </cell>
          <cell r="E2349">
            <v>0</v>
          </cell>
          <cell r="J2349">
            <v>0</v>
          </cell>
        </row>
        <row r="2350">
          <cell r="D2350">
            <v>0</v>
          </cell>
          <cell r="E2350">
            <v>0</v>
          </cell>
          <cell r="J2350">
            <v>0</v>
          </cell>
        </row>
        <row r="2351">
          <cell r="D2351">
            <v>0</v>
          </cell>
          <cell r="E2351">
            <v>0</v>
          </cell>
          <cell r="J2351">
            <v>0</v>
          </cell>
        </row>
        <row r="2352">
          <cell r="F2352" t="str">
            <v>CUSTO TOTAL DE MATERIAL - (E)</v>
          </cell>
          <cell r="J2352">
            <v>0</v>
          </cell>
        </row>
        <row r="2353">
          <cell r="C2353" t="str">
            <v>CODIGO</v>
          </cell>
          <cell r="D2353" t="str">
            <v>ATIVIDADES AUXILIARES</v>
          </cell>
          <cell r="E2353" t="str">
            <v>UND</v>
          </cell>
          <cell r="F2353" t="str">
            <v>QUANTIDADE</v>
          </cell>
          <cell r="H2353" t="str">
            <v>CUSTO UNITÁRIO</v>
          </cell>
          <cell r="J2353" t="str">
            <v>CUSTO UNITÁRIO</v>
          </cell>
        </row>
        <row r="2354">
          <cell r="D2354">
            <v>0</v>
          </cell>
          <cell r="E2354">
            <v>0</v>
          </cell>
          <cell r="H2354">
            <v>0</v>
          </cell>
          <cell r="J2354">
            <v>0</v>
          </cell>
        </row>
        <row r="2355">
          <cell r="D2355">
            <v>0</v>
          </cell>
          <cell r="E2355">
            <v>0</v>
          </cell>
          <cell r="H2355">
            <v>0</v>
          </cell>
          <cell r="J2355">
            <v>0</v>
          </cell>
        </row>
        <row r="2356">
          <cell r="D2356">
            <v>0</v>
          </cell>
          <cell r="E2356">
            <v>0</v>
          </cell>
          <cell r="H2356">
            <v>0</v>
          </cell>
          <cell r="J2356">
            <v>0</v>
          </cell>
        </row>
        <row r="2357">
          <cell r="D2357">
            <v>0</v>
          </cell>
          <cell r="E2357">
            <v>0</v>
          </cell>
          <cell r="H2357">
            <v>0</v>
          </cell>
          <cell r="J2357">
            <v>0</v>
          </cell>
        </row>
        <row r="2358">
          <cell r="D2358">
            <v>0</v>
          </cell>
          <cell r="H2358">
            <v>0</v>
          </cell>
          <cell r="J2358">
            <v>0</v>
          </cell>
        </row>
        <row r="2359">
          <cell r="C2359" t="str">
            <v>OBSERVAÇÕES:</v>
          </cell>
          <cell r="F2359" t="str">
            <v>CUSTO ATIVIDADES AUXILIARES - (F)</v>
          </cell>
          <cell r="J2359">
            <v>0</v>
          </cell>
        </row>
        <row r="2360">
          <cell r="F2360" t="str">
            <v>CUSTO UNITÁRIO DIRETO TOTAL</v>
          </cell>
          <cell r="J2360">
            <v>1.38</v>
          </cell>
        </row>
        <row r="2361">
          <cell r="F2361" t="str">
            <v xml:space="preserve">BONIFICAÇÃO </v>
          </cell>
          <cell r="H2361">
            <v>0</v>
          </cell>
          <cell r="J2361">
            <v>0</v>
          </cell>
        </row>
        <row r="2362">
          <cell r="F2362" t="str">
            <v>PREÇO UNITÁRIO  TOTAL</v>
          </cell>
          <cell r="J2362">
            <v>1.38</v>
          </cell>
        </row>
        <row r="2366">
          <cell r="A2366" t="str">
            <v>1 A 01 790 01</v>
          </cell>
          <cell r="C2366" t="str">
            <v>SERVIÇO:</v>
          </cell>
          <cell r="D2366" t="str">
            <v>Guia de madeira - 2,5 x 7,0 cm</v>
          </cell>
          <cell r="F2366" t="str">
            <v>PRODUÇÃO DA EQUIPE - (C):</v>
          </cell>
          <cell r="J2366">
            <v>100</v>
          </cell>
          <cell r="K2366" t="str">
            <v>m</v>
          </cell>
          <cell r="M2366">
            <v>5.61</v>
          </cell>
        </row>
        <row r="2367">
          <cell r="F2367" t="str">
            <v>UNITÁRIO</v>
          </cell>
          <cell r="H2367" t="str">
            <v>C. OPERACIONAL</v>
          </cell>
        </row>
        <row r="2368">
          <cell r="C2368" t="str">
            <v>ÍTEM</v>
          </cell>
          <cell r="D2368" t="str">
            <v>E Q U I P A M E N T O</v>
          </cell>
          <cell r="E2368" t="str">
            <v>QUANT.</v>
          </cell>
          <cell r="F2368" t="str">
            <v>PROD</v>
          </cell>
          <cell r="G2368" t="str">
            <v>IMPROD</v>
          </cell>
          <cell r="H2368" t="str">
            <v>PROD</v>
          </cell>
          <cell r="I2368" t="str">
            <v>IMPROD</v>
          </cell>
          <cell r="J2368" t="str">
            <v>CUSTO HORÁRIO</v>
          </cell>
        </row>
        <row r="2369">
          <cell r="C2369" t="str">
            <v>E509</v>
          </cell>
          <cell r="D2369" t="str">
            <v>Grupo Gerador : Heimer : GEHMI-40 - 32,0  KVA</v>
          </cell>
          <cell r="E2369">
            <v>1</v>
          </cell>
          <cell r="F2369">
            <v>1</v>
          </cell>
          <cell r="G2369">
            <v>0</v>
          </cell>
          <cell r="H2369">
            <v>32.17</v>
          </cell>
          <cell r="I2369">
            <v>17.27</v>
          </cell>
          <cell r="J2369">
            <v>32.17</v>
          </cell>
        </row>
        <row r="2370">
          <cell r="C2370" t="str">
            <v>E904</v>
          </cell>
          <cell r="D2370" t="str">
            <v>Máquina de Bancada - serra circular de 12" (4 kW)</v>
          </cell>
          <cell r="E2370">
            <v>1</v>
          </cell>
          <cell r="F2370">
            <v>1</v>
          </cell>
          <cell r="G2370">
            <v>0</v>
          </cell>
          <cell r="H2370">
            <v>1.97</v>
          </cell>
          <cell r="I2370">
            <v>0</v>
          </cell>
          <cell r="J2370">
            <v>1.97</v>
          </cell>
        </row>
        <row r="2371">
          <cell r="D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</row>
        <row r="2372">
          <cell r="D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</row>
        <row r="2373">
          <cell r="D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</row>
        <row r="2374">
          <cell r="D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</row>
        <row r="2375">
          <cell r="D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</row>
        <row r="2376">
          <cell r="F2376" t="str">
            <v>CUSTO HORÁRIO DO EQUIPAMENTO - (A)</v>
          </cell>
          <cell r="J2376">
            <v>34.14</v>
          </cell>
        </row>
        <row r="2377">
          <cell r="C2377" t="str">
            <v>ÍTEM</v>
          </cell>
          <cell r="D2377" t="str">
            <v>M Ã O    D E   O B R A</v>
          </cell>
          <cell r="E2377" t="str">
            <v>QUANT.</v>
          </cell>
          <cell r="F2377" t="str">
            <v>SALÁRIO HORA</v>
          </cell>
          <cell r="J2377" t="str">
            <v>CUSTO HORÁRIO</v>
          </cell>
        </row>
        <row r="2378">
          <cell r="C2378" t="str">
            <v>T603</v>
          </cell>
          <cell r="D2378" t="str">
            <v>Carpinteiro</v>
          </cell>
          <cell r="E2378">
            <v>0.5</v>
          </cell>
          <cell r="F2378">
            <v>9.44</v>
          </cell>
          <cell r="G2378" t="e">
            <v>#N/A</v>
          </cell>
          <cell r="H2378" t="e">
            <v>#N/A</v>
          </cell>
          <cell r="I2378" t="e">
            <v>#N/A</v>
          </cell>
          <cell r="J2378">
            <v>4.72</v>
          </cell>
        </row>
        <row r="2379">
          <cell r="C2379" t="str">
            <v>T701</v>
          </cell>
          <cell r="D2379" t="str">
            <v>Servente</v>
          </cell>
          <cell r="E2379">
            <v>0.5</v>
          </cell>
          <cell r="F2379">
            <v>6.99</v>
          </cell>
          <cell r="G2379" t="e">
            <v>#N/A</v>
          </cell>
          <cell r="H2379" t="e">
            <v>#N/A</v>
          </cell>
          <cell r="I2379" t="e">
            <v>#N/A</v>
          </cell>
          <cell r="J2379">
            <v>3.49</v>
          </cell>
        </row>
        <row r="2380">
          <cell r="D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</row>
        <row r="2381">
          <cell r="D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</row>
        <row r="2382">
          <cell r="D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</row>
        <row r="2383">
          <cell r="F2383" t="str">
            <v>CUSTO HORÁRIO DE MÃO DE OBRA - (B)</v>
          </cell>
          <cell r="J2383">
            <v>8.2100000000000009</v>
          </cell>
        </row>
        <row r="2384">
          <cell r="F2384" t="str">
            <v>FERRAMENTAS</v>
          </cell>
          <cell r="H2384">
            <v>0.2051</v>
          </cell>
          <cell r="J2384">
            <v>1.68</v>
          </cell>
        </row>
        <row r="2385">
          <cell r="F2385" t="str">
            <v>CUSTO HORÁRIO TOTAL - (A + B)</v>
          </cell>
          <cell r="J2385">
            <v>44.03</v>
          </cell>
        </row>
        <row r="2386">
          <cell r="F2386" t="str">
            <v>CUSTO UNITÁRIO DE EXECUÇÃO - (D)</v>
          </cell>
          <cell r="J2386">
            <v>0.44</v>
          </cell>
        </row>
        <row r="2387">
          <cell r="C2387" t="str">
            <v>ÍTEM</v>
          </cell>
          <cell r="D2387" t="str">
            <v>M A T E R I A L</v>
          </cell>
          <cell r="E2387" t="str">
            <v>UNID</v>
          </cell>
          <cell r="F2387" t="str">
            <v>CONSUMO</v>
          </cell>
          <cell r="H2387" t="str">
            <v xml:space="preserve"> PREÇO UNITÁRIO</v>
          </cell>
          <cell r="J2387" t="str">
            <v>CUSTO UNITÁRIO</v>
          </cell>
        </row>
        <row r="2388">
          <cell r="C2388" t="str">
            <v>M407</v>
          </cell>
          <cell r="D2388" t="str">
            <v>Tábua pinho de 1ª 2,5 cm x 15,0 cm</v>
          </cell>
          <cell r="E2388" t="str">
            <v>m</v>
          </cell>
          <cell r="F2388">
            <v>1.1499999999999999</v>
          </cell>
          <cell r="H2388">
            <v>4.5</v>
          </cell>
          <cell r="I2388" t="e">
            <v>#N/A</v>
          </cell>
          <cell r="J2388">
            <v>5.17</v>
          </cell>
        </row>
        <row r="2389">
          <cell r="D2389">
            <v>0</v>
          </cell>
          <cell r="E2389">
            <v>0</v>
          </cell>
          <cell r="J2389">
            <v>0</v>
          </cell>
        </row>
        <row r="2390">
          <cell r="D2390">
            <v>0</v>
          </cell>
          <cell r="E2390">
            <v>0</v>
          </cell>
          <cell r="J2390">
            <v>0</v>
          </cell>
        </row>
        <row r="2391">
          <cell r="D2391">
            <v>0</v>
          </cell>
          <cell r="E2391">
            <v>0</v>
          </cell>
          <cell r="J2391">
            <v>0</v>
          </cell>
        </row>
        <row r="2392">
          <cell r="D2392">
            <v>0</v>
          </cell>
          <cell r="E2392">
            <v>0</v>
          </cell>
          <cell r="J2392">
            <v>0</v>
          </cell>
        </row>
        <row r="2393">
          <cell r="F2393" t="str">
            <v>CUSTO TOTAL DE MATERIAL - (E)</v>
          </cell>
          <cell r="J2393">
            <v>5.17</v>
          </cell>
        </row>
        <row r="2394">
          <cell r="C2394" t="str">
            <v>CODIGO</v>
          </cell>
          <cell r="D2394" t="str">
            <v>ATIVIDADES AUXILIARES</v>
          </cell>
          <cell r="E2394" t="str">
            <v>UND</v>
          </cell>
          <cell r="F2394" t="str">
            <v>QUANTIDADE</v>
          </cell>
          <cell r="H2394" t="str">
            <v>CUSTO UNITÁRIO</v>
          </cell>
          <cell r="J2394" t="str">
            <v>CUSTO UNITÁRIO</v>
          </cell>
        </row>
        <row r="2395">
          <cell r="D2395">
            <v>0</v>
          </cell>
          <cell r="E2395">
            <v>0</v>
          </cell>
          <cell r="H2395">
            <v>0</v>
          </cell>
          <cell r="J2395">
            <v>0</v>
          </cell>
        </row>
        <row r="2396">
          <cell r="D2396">
            <v>0</v>
          </cell>
          <cell r="E2396">
            <v>0</v>
          </cell>
          <cell r="H2396">
            <v>0</v>
          </cell>
          <cell r="J2396">
            <v>0</v>
          </cell>
        </row>
        <row r="2397">
          <cell r="D2397">
            <v>0</v>
          </cell>
          <cell r="E2397">
            <v>0</v>
          </cell>
          <cell r="H2397">
            <v>0</v>
          </cell>
          <cell r="J2397">
            <v>0</v>
          </cell>
        </row>
        <row r="2398">
          <cell r="D2398">
            <v>0</v>
          </cell>
          <cell r="E2398">
            <v>0</v>
          </cell>
          <cell r="H2398">
            <v>0</v>
          </cell>
          <cell r="J2398">
            <v>0</v>
          </cell>
        </row>
        <row r="2399">
          <cell r="D2399">
            <v>0</v>
          </cell>
          <cell r="H2399">
            <v>0</v>
          </cell>
          <cell r="J2399">
            <v>0</v>
          </cell>
        </row>
        <row r="2400">
          <cell r="C2400" t="str">
            <v>OBSERVAÇÕES:</v>
          </cell>
          <cell r="F2400" t="str">
            <v>CUSTO ATIVIDADES AUXILIARES - (F)</v>
          </cell>
          <cell r="J2400">
            <v>0</v>
          </cell>
        </row>
        <row r="2401">
          <cell r="F2401" t="str">
            <v>CUSTO UNITÁRIO DIRETO TOTAL</v>
          </cell>
          <cell r="J2401">
            <v>5.61</v>
          </cell>
        </row>
        <row r="2402">
          <cell r="F2402" t="str">
            <v xml:space="preserve">BONIFICAÇÃO </v>
          </cell>
          <cell r="H2402">
            <v>0</v>
          </cell>
          <cell r="J2402">
            <v>0</v>
          </cell>
        </row>
        <row r="2403">
          <cell r="F2403" t="str">
            <v>PREÇO UNITÁRIO  TOTAL</v>
          </cell>
          <cell r="J2403">
            <v>5.61</v>
          </cell>
        </row>
        <row r="2407">
          <cell r="A2407" t="str">
            <v>1 A 01 850 01</v>
          </cell>
          <cell r="C2407" t="str">
            <v>SERVIÇO:</v>
          </cell>
          <cell r="D2407" t="str">
            <v>Confecção de placa de sinalização semi-refletiva</v>
          </cell>
          <cell r="F2407" t="str">
            <v>PRODUÇÃO DA EQUIPE - (C):</v>
          </cell>
          <cell r="J2407">
            <v>10</v>
          </cell>
          <cell r="K2407" t="str">
            <v>un</v>
          </cell>
          <cell r="M2407">
            <v>287.77</v>
          </cell>
        </row>
        <row r="2408">
          <cell r="F2408" t="str">
            <v>UNITÁRIO</v>
          </cell>
          <cell r="H2408" t="str">
            <v>C. OPERACIONAL</v>
          </cell>
        </row>
        <row r="2409">
          <cell r="C2409" t="str">
            <v>ÍTEM</v>
          </cell>
          <cell r="D2409" t="str">
            <v>E Q U I P A M E N T O</v>
          </cell>
          <cell r="E2409" t="str">
            <v>QUANT.</v>
          </cell>
          <cell r="F2409" t="str">
            <v>PROD</v>
          </cell>
          <cell r="G2409" t="str">
            <v>IMPROD</v>
          </cell>
          <cell r="H2409" t="str">
            <v>PROD</v>
          </cell>
          <cell r="I2409" t="str">
            <v>IMPROD</v>
          </cell>
          <cell r="J2409" t="str">
            <v>CUSTO HORÁRIO</v>
          </cell>
        </row>
        <row r="2410">
          <cell r="C2410" t="str">
            <v>E211</v>
          </cell>
          <cell r="D2410" t="str">
            <v>Máquina para Pintura : Shulz : MS 20 BR - compres. de ar p/ pintura c/ filtro</v>
          </cell>
          <cell r="E2410">
            <v>1</v>
          </cell>
          <cell r="F2410">
            <v>0.6</v>
          </cell>
          <cell r="G2410">
            <v>0.4</v>
          </cell>
          <cell r="H2410">
            <v>1.1200000000000001</v>
          </cell>
          <cell r="I2410">
            <v>0</v>
          </cell>
          <cell r="J2410">
            <v>0.67</v>
          </cell>
        </row>
        <row r="2411">
          <cell r="C2411" t="str">
            <v>E917</v>
          </cell>
          <cell r="D2411" t="str">
            <v xml:space="preserve">Máquina de Bancada : Franho :  -  C-6A universal de corte p/ chapa </v>
          </cell>
          <cell r="E2411">
            <v>1</v>
          </cell>
          <cell r="F2411">
            <v>0.5</v>
          </cell>
          <cell r="G2411">
            <v>0.5</v>
          </cell>
          <cell r="H2411">
            <v>19.98</v>
          </cell>
          <cell r="I2411">
            <v>15.36</v>
          </cell>
          <cell r="J2411">
            <v>17.670000000000002</v>
          </cell>
        </row>
        <row r="2412">
          <cell r="C2412" t="str">
            <v>E918</v>
          </cell>
          <cell r="D2412" t="str">
            <v xml:space="preserve"> Máquina de Bancada : Harlo : VF-8 -  prensa excêntrica </v>
          </cell>
          <cell r="E2412">
            <v>1</v>
          </cell>
          <cell r="F2412">
            <v>0.3</v>
          </cell>
          <cell r="G2412">
            <v>0.7</v>
          </cell>
          <cell r="H2412">
            <v>3.54</v>
          </cell>
          <cell r="I2412">
            <v>0</v>
          </cell>
          <cell r="J2412">
            <v>1.06</v>
          </cell>
        </row>
        <row r="2413">
          <cell r="C2413" t="str">
            <v>E919</v>
          </cell>
          <cell r="D2413" t="str">
            <v xml:space="preserve"> Máquina de Bancada : Newton : GMN 1202 -  guilhotina   8 t </v>
          </cell>
          <cell r="E2413">
            <v>1</v>
          </cell>
          <cell r="F2413">
            <v>0.2</v>
          </cell>
          <cell r="G2413">
            <v>0.8</v>
          </cell>
          <cell r="H2413">
            <v>5.45</v>
          </cell>
          <cell r="I2413">
            <v>0</v>
          </cell>
          <cell r="J2413">
            <v>1.0900000000000001</v>
          </cell>
        </row>
        <row r="2414">
          <cell r="D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</row>
        <row r="2415">
          <cell r="D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</row>
        <row r="2416">
          <cell r="D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</row>
        <row r="2417">
          <cell r="F2417" t="str">
            <v>CUSTO HORÁRIO DO EQUIPAMENTO - (A)</v>
          </cell>
          <cell r="J2417">
            <v>20.49</v>
          </cell>
        </row>
        <row r="2418">
          <cell r="D2418" t="str">
            <v>M Ã O    D E   O B R A</v>
          </cell>
          <cell r="E2418" t="str">
            <v>QUANT.</v>
          </cell>
          <cell r="F2418" t="str">
            <v>SALÁRIO HORA</v>
          </cell>
          <cell r="J2418" t="str">
            <v>CUSTO HORÁRIO</v>
          </cell>
        </row>
        <row r="2419">
          <cell r="C2419" t="str">
            <v>T501</v>
          </cell>
          <cell r="D2419" t="str">
            <v>Encarregado de turma</v>
          </cell>
          <cell r="E2419">
            <v>0.5</v>
          </cell>
          <cell r="F2419">
            <v>21.11</v>
          </cell>
          <cell r="G2419" t="e">
            <v>#N/A</v>
          </cell>
          <cell r="H2419" t="e">
            <v>#N/A</v>
          </cell>
          <cell r="I2419" t="e">
            <v>#N/A</v>
          </cell>
          <cell r="J2419">
            <v>10.55</v>
          </cell>
        </row>
        <row r="2420">
          <cell r="C2420" t="str">
            <v>T602</v>
          </cell>
          <cell r="D2420" t="str">
            <v>Montador</v>
          </cell>
          <cell r="E2420">
            <v>1.2</v>
          </cell>
          <cell r="F2420">
            <v>9.44</v>
          </cell>
          <cell r="G2420" t="e">
            <v>#N/A</v>
          </cell>
          <cell r="H2420" t="e">
            <v>#N/A</v>
          </cell>
          <cell r="I2420" t="e">
            <v>#N/A</v>
          </cell>
          <cell r="J2420">
            <v>11.32</v>
          </cell>
        </row>
        <row r="2421">
          <cell r="C2421" t="str">
            <v>T607</v>
          </cell>
          <cell r="D2421" t="str">
            <v>Pintor</v>
          </cell>
          <cell r="E2421">
            <v>0.6</v>
          </cell>
          <cell r="F2421">
            <v>9.44</v>
          </cell>
          <cell r="G2421" t="e">
            <v>#N/A</v>
          </cell>
          <cell r="H2421" t="e">
            <v>#N/A</v>
          </cell>
          <cell r="I2421" t="e">
            <v>#N/A</v>
          </cell>
          <cell r="J2421">
            <v>5.66</v>
          </cell>
        </row>
        <row r="2422">
          <cell r="C2422" t="str">
            <v>T610</v>
          </cell>
          <cell r="D2422" t="str">
            <v>Serralheiro</v>
          </cell>
          <cell r="E2422">
            <v>1</v>
          </cell>
          <cell r="F2422">
            <v>9.44</v>
          </cell>
          <cell r="G2422" t="e">
            <v>#N/A</v>
          </cell>
          <cell r="H2422" t="e">
            <v>#N/A</v>
          </cell>
          <cell r="I2422" t="e">
            <v>#N/A</v>
          </cell>
          <cell r="J2422">
            <v>9.44</v>
          </cell>
        </row>
        <row r="2423">
          <cell r="C2423" t="str">
            <v>T702</v>
          </cell>
          <cell r="D2423" t="str">
            <v>Ajudante</v>
          </cell>
          <cell r="E2423">
            <v>4</v>
          </cell>
          <cell r="F2423">
            <v>6.99</v>
          </cell>
          <cell r="G2423" t="e">
            <v>#N/A</v>
          </cell>
          <cell r="H2423" t="e">
            <v>#N/A</v>
          </cell>
          <cell r="I2423" t="e">
            <v>#N/A</v>
          </cell>
          <cell r="J2423">
            <v>27.96</v>
          </cell>
        </row>
        <row r="2424">
          <cell r="F2424" t="str">
            <v>CUSTO HORÁRIO DE MÃO DE OBRA - (B)</v>
          </cell>
          <cell r="J2424">
            <v>64.930000000000007</v>
          </cell>
        </row>
        <row r="2425">
          <cell r="F2425" t="str">
            <v>FERRAMENTAS</v>
          </cell>
          <cell r="H2425">
            <v>0.2051</v>
          </cell>
          <cell r="J2425">
            <v>13.31</v>
          </cell>
        </row>
        <row r="2426">
          <cell r="F2426" t="str">
            <v>CUSTO HORÁRIO TOTAL - (A + B)</v>
          </cell>
          <cell r="J2426">
            <v>98.73</v>
          </cell>
        </row>
        <row r="2427">
          <cell r="F2427" t="str">
            <v>CUSTO UNITÁRIO DE EXECUÇÃO - (D)</v>
          </cell>
          <cell r="J2427">
            <v>9.8699999999999992</v>
          </cell>
        </row>
        <row r="2428">
          <cell r="C2428" t="str">
            <v>ÍTEM</v>
          </cell>
          <cell r="D2428" t="str">
            <v>M A T E R I A L</v>
          </cell>
          <cell r="E2428" t="str">
            <v>UNID</v>
          </cell>
          <cell r="F2428" t="str">
            <v>CONSUMO</v>
          </cell>
          <cell r="H2428" t="str">
            <v xml:space="preserve"> PREÇO UNITÁRIO</v>
          </cell>
          <cell r="J2428" t="str">
            <v>CUSTO UNITÁRIO</v>
          </cell>
        </row>
        <row r="2429">
          <cell r="C2429" t="str">
            <v>M346</v>
          </cell>
          <cell r="D2429" t="str">
            <v>Chapa de aço n. 16 (tratada)</v>
          </cell>
          <cell r="E2429" t="str">
            <v>m2</v>
          </cell>
          <cell r="F2429">
            <v>1</v>
          </cell>
          <cell r="H2429">
            <v>220</v>
          </cell>
          <cell r="I2429" t="e">
            <v>#N/A</v>
          </cell>
          <cell r="J2429">
            <v>220</v>
          </cell>
        </row>
        <row r="2430">
          <cell r="C2430" t="str">
            <v>M609</v>
          </cell>
          <cell r="D2430" t="str">
            <v>Tinta esmalte sintético semi-fosco</v>
          </cell>
          <cell r="E2430" t="str">
            <v>l</v>
          </cell>
          <cell r="F2430">
            <v>1.3</v>
          </cell>
          <cell r="H2430">
            <v>11.13</v>
          </cell>
          <cell r="J2430">
            <v>14.46</v>
          </cell>
        </row>
        <row r="2431">
          <cell r="C2431" t="str">
            <v>M969</v>
          </cell>
          <cell r="D2431" t="str">
            <v>Película refletiva lentes expostas</v>
          </cell>
          <cell r="E2431" t="str">
            <v>m2</v>
          </cell>
          <cell r="F2431">
            <v>0.2</v>
          </cell>
          <cell r="H2431">
            <v>150</v>
          </cell>
          <cell r="J2431">
            <v>30</v>
          </cell>
        </row>
        <row r="2432">
          <cell r="C2432" t="str">
            <v>M970</v>
          </cell>
          <cell r="D2432" t="str">
            <v>Película refletiva lentes inclusas</v>
          </cell>
          <cell r="E2432" t="str">
            <v>m2</v>
          </cell>
          <cell r="F2432">
            <v>0.2</v>
          </cell>
          <cell r="H2432">
            <v>67.209999999999994</v>
          </cell>
          <cell r="J2432">
            <v>13.44</v>
          </cell>
        </row>
        <row r="2433">
          <cell r="D2433">
            <v>0</v>
          </cell>
          <cell r="E2433">
            <v>0</v>
          </cell>
          <cell r="H2433">
            <v>0</v>
          </cell>
          <cell r="I2433">
            <v>0</v>
          </cell>
        </row>
        <row r="2434">
          <cell r="F2434" t="str">
            <v>CUSTO TOTAL DE MATERIAL - (E)</v>
          </cell>
          <cell r="J2434">
            <v>277.89999999999998</v>
          </cell>
        </row>
        <row r="2435">
          <cell r="C2435" t="str">
            <v>CODIGO</v>
          </cell>
          <cell r="D2435" t="str">
            <v>ATIVIDADES AUXILIARES</v>
          </cell>
          <cell r="E2435" t="str">
            <v>UND</v>
          </cell>
          <cell r="F2435" t="str">
            <v>QUANTIDADE</v>
          </cell>
          <cell r="H2435" t="str">
            <v>CUSTO UNITÁRIO</v>
          </cell>
          <cell r="J2435" t="str">
            <v>CUSTO UNITÁRIO</v>
          </cell>
        </row>
        <row r="2436">
          <cell r="D2436">
            <v>0</v>
          </cell>
          <cell r="E2436">
            <v>0</v>
          </cell>
          <cell r="H2436">
            <v>0</v>
          </cell>
          <cell r="J2436">
            <v>0</v>
          </cell>
        </row>
        <row r="2437">
          <cell r="D2437">
            <v>0</v>
          </cell>
          <cell r="E2437">
            <v>0</v>
          </cell>
          <cell r="H2437">
            <v>0</v>
          </cell>
          <cell r="J2437">
            <v>0</v>
          </cell>
        </row>
        <row r="2438">
          <cell r="D2438">
            <v>0</v>
          </cell>
          <cell r="E2438">
            <v>0</v>
          </cell>
          <cell r="H2438">
            <v>0</v>
          </cell>
          <cell r="J2438">
            <v>0</v>
          </cell>
        </row>
        <row r="2439">
          <cell r="D2439">
            <v>0</v>
          </cell>
          <cell r="E2439">
            <v>0</v>
          </cell>
          <cell r="H2439">
            <v>0</v>
          </cell>
          <cell r="J2439">
            <v>0</v>
          </cell>
        </row>
        <row r="2440">
          <cell r="D2440">
            <v>0</v>
          </cell>
          <cell r="H2440">
            <v>0</v>
          </cell>
          <cell r="J2440">
            <v>0</v>
          </cell>
        </row>
        <row r="2441">
          <cell r="C2441" t="str">
            <v>OBSERVAÇÕES:</v>
          </cell>
          <cell r="F2441" t="str">
            <v>CUSTO ATIVIDADES AUXILIARES - (F)</v>
          </cell>
          <cell r="J2441">
            <v>0</v>
          </cell>
        </row>
        <row r="2442">
          <cell r="F2442" t="str">
            <v>CUSTO UNITÁRIO DIRETO TOTAL</v>
          </cell>
          <cell r="J2442">
            <v>287.77</v>
          </cell>
        </row>
        <row r="2443">
          <cell r="F2443" t="str">
            <v xml:space="preserve">BONIFICAÇÃO </v>
          </cell>
          <cell r="H2443">
            <v>0</v>
          </cell>
          <cell r="J2443">
            <v>0</v>
          </cell>
        </row>
        <row r="2444">
          <cell r="F2444" t="str">
            <v>PREÇO UNITÁRIO  TOTAL</v>
          </cell>
          <cell r="J2444">
            <v>287.77</v>
          </cell>
        </row>
        <row r="2448">
          <cell r="A2448" t="str">
            <v>1 A 01 860 01</v>
          </cell>
          <cell r="C2448" t="str">
            <v>SERVIÇO:</v>
          </cell>
          <cell r="D2448" t="str">
            <v>Confecção de placa de sinalização totalmente refletiva</v>
          </cell>
          <cell r="F2448" t="str">
            <v>PRODUÇÃO DA EQUIPE - (C):</v>
          </cell>
          <cell r="J2448">
            <v>6</v>
          </cell>
          <cell r="K2448" t="str">
            <v>un</v>
          </cell>
          <cell r="M2448">
            <v>337.32</v>
          </cell>
        </row>
        <row r="2449">
          <cell r="F2449" t="str">
            <v>UNITÁRIO</v>
          </cell>
          <cell r="H2449" t="str">
            <v>C. OPERACIONAL</v>
          </cell>
        </row>
        <row r="2450">
          <cell r="C2450" t="str">
            <v>ÍTEM</v>
          </cell>
          <cell r="D2450" t="str">
            <v>E Q U I P A M E N T O</v>
          </cell>
          <cell r="E2450" t="str">
            <v>QUANT.</v>
          </cell>
          <cell r="F2450" t="str">
            <v>PROD</v>
          </cell>
          <cell r="G2450" t="str">
            <v>IMPROD</v>
          </cell>
          <cell r="H2450" t="str">
            <v>PROD</v>
          </cell>
          <cell r="I2450" t="str">
            <v>IMPROD</v>
          </cell>
          <cell r="J2450" t="str">
            <v>CUSTO HORÁRIO</v>
          </cell>
        </row>
        <row r="2451">
          <cell r="C2451" t="str">
            <v>E211</v>
          </cell>
          <cell r="D2451" t="str">
            <v>Máquina para Pintura : Shulz : MS 20 BR - compres. de ar p/ pintura c/ filtro</v>
          </cell>
          <cell r="E2451">
            <v>1</v>
          </cell>
          <cell r="F2451">
            <v>0.3</v>
          </cell>
          <cell r="G2451">
            <v>0.7</v>
          </cell>
          <cell r="H2451">
            <v>1.1200000000000001</v>
          </cell>
          <cell r="I2451">
            <v>0</v>
          </cell>
          <cell r="J2451">
            <v>0.33</v>
          </cell>
        </row>
        <row r="2452">
          <cell r="C2452" t="str">
            <v>E917</v>
          </cell>
          <cell r="D2452" t="str">
            <v xml:space="preserve">Máquina de Bancada : Franho :  -  C-6A universal de corte p/ chapa </v>
          </cell>
          <cell r="E2452">
            <v>1</v>
          </cell>
          <cell r="F2452">
            <v>0.5</v>
          </cell>
          <cell r="G2452">
            <v>0.5</v>
          </cell>
          <cell r="H2452">
            <v>19.98</v>
          </cell>
          <cell r="I2452">
            <v>15.36</v>
          </cell>
          <cell r="J2452">
            <v>17.670000000000002</v>
          </cell>
        </row>
        <row r="2453">
          <cell r="C2453" t="str">
            <v>E918</v>
          </cell>
          <cell r="D2453" t="str">
            <v xml:space="preserve"> Máquina de Bancada : Harlo : VF-8 -  prensa excêntrica </v>
          </cell>
          <cell r="E2453">
            <v>1</v>
          </cell>
          <cell r="F2453">
            <v>0.3</v>
          </cell>
          <cell r="G2453">
            <v>0.7</v>
          </cell>
          <cell r="H2453">
            <v>3.54</v>
          </cell>
          <cell r="I2453">
            <v>0</v>
          </cell>
          <cell r="J2453">
            <v>1.06</v>
          </cell>
        </row>
        <row r="2454">
          <cell r="C2454" t="str">
            <v>E919</v>
          </cell>
          <cell r="D2454" t="str">
            <v xml:space="preserve"> Máquina de Bancada : Newton : GMN 1202 -  guilhotina   8 t </v>
          </cell>
          <cell r="E2454">
            <v>1</v>
          </cell>
          <cell r="F2454">
            <v>0.2</v>
          </cell>
          <cell r="G2454">
            <v>0.8</v>
          </cell>
          <cell r="H2454">
            <v>5.45</v>
          </cell>
          <cell r="I2454">
            <v>0</v>
          </cell>
          <cell r="J2454">
            <v>1.0900000000000001</v>
          </cell>
        </row>
        <row r="2455">
          <cell r="D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</row>
        <row r="2456">
          <cell r="D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</row>
        <row r="2457">
          <cell r="D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</row>
        <row r="2458">
          <cell r="F2458" t="str">
            <v>CUSTO HORÁRIO DO EQUIPAMENTO - (A)</v>
          </cell>
          <cell r="J2458">
            <v>20.149999999999999</v>
          </cell>
        </row>
        <row r="2459">
          <cell r="D2459" t="str">
            <v>M Ã O    D E   O B R A</v>
          </cell>
          <cell r="E2459" t="str">
            <v>QUANT.</v>
          </cell>
          <cell r="F2459" t="str">
            <v>SALÁRIO HORA</v>
          </cell>
          <cell r="J2459" t="str">
            <v>CUSTO HORÁRIO</v>
          </cell>
        </row>
        <row r="2460">
          <cell r="C2460" t="str">
            <v>T501</v>
          </cell>
          <cell r="D2460" t="str">
            <v>Encarregado de turma</v>
          </cell>
          <cell r="E2460">
            <v>0.5</v>
          </cell>
          <cell r="F2460">
            <v>21.11</v>
          </cell>
          <cell r="G2460" t="e">
            <v>#N/A</v>
          </cell>
          <cell r="H2460" t="e">
            <v>#N/A</v>
          </cell>
          <cell r="I2460" t="e">
            <v>#N/A</v>
          </cell>
          <cell r="J2460">
            <v>10.55</v>
          </cell>
        </row>
        <row r="2461">
          <cell r="C2461" t="str">
            <v>T602</v>
          </cell>
          <cell r="D2461" t="str">
            <v>Montador</v>
          </cell>
          <cell r="E2461">
            <v>2</v>
          </cell>
          <cell r="F2461">
            <v>9.44</v>
          </cell>
          <cell r="G2461" t="e">
            <v>#N/A</v>
          </cell>
          <cell r="H2461" t="e">
            <v>#N/A</v>
          </cell>
          <cell r="I2461" t="e">
            <v>#N/A</v>
          </cell>
          <cell r="J2461">
            <v>18.88</v>
          </cell>
        </row>
        <row r="2462">
          <cell r="C2462" t="str">
            <v>T607</v>
          </cell>
          <cell r="D2462" t="str">
            <v>Pintor</v>
          </cell>
          <cell r="E2462">
            <v>0.3</v>
          </cell>
          <cell r="F2462">
            <v>9.44</v>
          </cell>
          <cell r="G2462" t="e">
            <v>#N/A</v>
          </cell>
          <cell r="H2462" t="e">
            <v>#N/A</v>
          </cell>
          <cell r="I2462" t="e">
            <v>#N/A</v>
          </cell>
          <cell r="J2462">
            <v>2.83</v>
          </cell>
        </row>
        <row r="2463">
          <cell r="C2463" t="str">
            <v>T610</v>
          </cell>
          <cell r="D2463" t="str">
            <v>Serralheiro</v>
          </cell>
          <cell r="E2463">
            <v>1</v>
          </cell>
          <cell r="F2463">
            <v>9.44</v>
          </cell>
          <cell r="G2463" t="e">
            <v>#N/A</v>
          </cell>
          <cell r="H2463" t="e">
            <v>#N/A</v>
          </cell>
          <cell r="I2463" t="e">
            <v>#N/A</v>
          </cell>
          <cell r="J2463">
            <v>9.44</v>
          </cell>
        </row>
        <row r="2464">
          <cell r="C2464" t="str">
            <v>T702</v>
          </cell>
          <cell r="D2464" t="str">
            <v>Ajudante</v>
          </cell>
          <cell r="E2464">
            <v>4</v>
          </cell>
          <cell r="F2464">
            <v>6.99</v>
          </cell>
          <cell r="G2464" t="e">
            <v>#N/A</v>
          </cell>
          <cell r="H2464" t="e">
            <v>#N/A</v>
          </cell>
          <cell r="I2464" t="e">
            <v>#N/A</v>
          </cell>
          <cell r="J2464">
            <v>27.96</v>
          </cell>
        </row>
        <row r="2465">
          <cell r="F2465" t="str">
            <v>CUSTO HORÁRIO DE MÃO DE OBRA - (B)</v>
          </cell>
          <cell r="J2465">
            <v>69.66</v>
          </cell>
        </row>
        <row r="2466">
          <cell r="F2466" t="str">
            <v>FERRAMENTAS</v>
          </cell>
          <cell r="H2466">
            <v>0.2051</v>
          </cell>
          <cell r="J2466">
            <v>14.28</v>
          </cell>
        </row>
        <row r="2467">
          <cell r="F2467" t="str">
            <v>CUSTO HORÁRIO TOTAL - (A + B)</v>
          </cell>
          <cell r="J2467">
            <v>104.09</v>
          </cell>
        </row>
        <row r="2468">
          <cell r="F2468" t="str">
            <v>CUSTO UNITÁRIO DE EXECUÇÃO - (D)</v>
          </cell>
          <cell r="J2468">
            <v>17.34</v>
          </cell>
        </row>
        <row r="2469">
          <cell r="C2469" t="str">
            <v>ÍTEM</v>
          </cell>
          <cell r="D2469" t="str">
            <v>M A T E R I A L</v>
          </cell>
          <cell r="E2469" t="str">
            <v>UNID</v>
          </cell>
          <cell r="F2469" t="str">
            <v>CONSUMO</v>
          </cell>
          <cell r="H2469" t="str">
            <v xml:space="preserve"> PREÇO UNITÁRIO</v>
          </cell>
          <cell r="J2469" t="str">
            <v>CUSTO UNITÁRIO</v>
          </cell>
        </row>
        <row r="2470">
          <cell r="C2470" t="str">
            <v>M346</v>
          </cell>
          <cell r="D2470" t="str">
            <v>Chapa de aço n. 16 (tratada)</v>
          </cell>
          <cell r="E2470" t="str">
            <v>m2</v>
          </cell>
          <cell r="F2470">
            <v>1</v>
          </cell>
          <cell r="H2470">
            <v>220</v>
          </cell>
          <cell r="I2470" t="e">
            <v>#N/A</v>
          </cell>
          <cell r="J2470">
            <v>220</v>
          </cell>
        </row>
        <row r="2471">
          <cell r="C2471" t="str">
            <v>M609</v>
          </cell>
          <cell r="D2471" t="str">
            <v>Tinta esmalte sintético semi-fosco</v>
          </cell>
          <cell r="E2471" t="str">
            <v>l</v>
          </cell>
          <cell r="F2471">
            <v>0.53</v>
          </cell>
          <cell r="H2471">
            <v>11.13</v>
          </cell>
          <cell r="J2471">
            <v>5.89</v>
          </cell>
        </row>
        <row r="2472">
          <cell r="C2472" t="str">
            <v>M970</v>
          </cell>
          <cell r="D2472" t="str">
            <v>Película refletiva lentes inclusas</v>
          </cell>
          <cell r="E2472" t="str">
            <v>m2</v>
          </cell>
          <cell r="F2472">
            <v>1.4</v>
          </cell>
          <cell r="H2472">
            <v>67.209999999999994</v>
          </cell>
          <cell r="J2472">
            <v>94.09</v>
          </cell>
        </row>
        <row r="2473">
          <cell r="D2473">
            <v>0</v>
          </cell>
          <cell r="E2473">
            <v>0</v>
          </cell>
          <cell r="H2473">
            <v>0</v>
          </cell>
          <cell r="J2473">
            <v>0</v>
          </cell>
        </row>
        <row r="2474">
          <cell r="D2474">
            <v>0</v>
          </cell>
          <cell r="E2474">
            <v>0</v>
          </cell>
          <cell r="H2474">
            <v>0</v>
          </cell>
          <cell r="I2474">
            <v>0</v>
          </cell>
        </row>
        <row r="2475">
          <cell r="F2475" t="str">
            <v>CUSTO TOTAL DE MATERIAL - (E)</v>
          </cell>
          <cell r="J2475">
            <v>319.98</v>
          </cell>
        </row>
        <row r="2476">
          <cell r="C2476" t="str">
            <v>CODIGO</v>
          </cell>
          <cell r="D2476" t="str">
            <v>ATIVIDADES AUXILIARES</v>
          </cell>
          <cell r="E2476" t="str">
            <v>UND</v>
          </cell>
          <cell r="F2476" t="str">
            <v>QUANTIDADE</v>
          </cell>
          <cell r="H2476" t="str">
            <v>CUSTO UNITÁRIO</v>
          </cell>
          <cell r="J2476" t="str">
            <v>CUSTO UNITÁRIO</v>
          </cell>
        </row>
        <row r="2477">
          <cell r="D2477">
            <v>0</v>
          </cell>
          <cell r="E2477">
            <v>0</v>
          </cell>
          <cell r="H2477">
            <v>0</v>
          </cell>
          <cell r="J2477">
            <v>0</v>
          </cell>
        </row>
        <row r="2478">
          <cell r="D2478">
            <v>0</v>
          </cell>
          <cell r="E2478">
            <v>0</v>
          </cell>
          <cell r="H2478">
            <v>0</v>
          </cell>
          <cell r="J2478">
            <v>0</v>
          </cell>
        </row>
        <row r="2479">
          <cell r="D2479">
            <v>0</v>
          </cell>
          <cell r="E2479">
            <v>0</v>
          </cell>
          <cell r="H2479">
            <v>0</v>
          </cell>
          <cell r="J2479">
            <v>0</v>
          </cell>
        </row>
        <row r="2480">
          <cell r="D2480">
            <v>0</v>
          </cell>
          <cell r="E2480">
            <v>0</v>
          </cell>
          <cell r="H2480">
            <v>0</v>
          </cell>
          <cell r="J2480">
            <v>0</v>
          </cell>
        </row>
        <row r="2481">
          <cell r="D2481">
            <v>0</v>
          </cell>
          <cell r="H2481">
            <v>0</v>
          </cell>
          <cell r="J2481">
            <v>0</v>
          </cell>
        </row>
        <row r="2482">
          <cell r="C2482" t="str">
            <v>OBSERVAÇÕES:</v>
          </cell>
          <cell r="F2482" t="str">
            <v>CUSTO ATIVIDADES AUXILIARES - (F)</v>
          </cell>
          <cell r="J2482">
            <v>0</v>
          </cell>
        </row>
        <row r="2483">
          <cell r="F2483" t="str">
            <v>CUSTO UNITÁRIO DIRETO TOTAL</v>
          </cell>
          <cell r="J2483">
            <v>337.32</v>
          </cell>
        </row>
        <row r="2484">
          <cell r="F2484" t="str">
            <v xml:space="preserve">BONIFICAÇÃO </v>
          </cell>
          <cell r="H2484">
            <v>0</v>
          </cell>
          <cell r="J2484">
            <v>0</v>
          </cell>
        </row>
        <row r="2485">
          <cell r="F2485" t="str">
            <v>PREÇO UNITÁRIO  TOTAL</v>
          </cell>
          <cell r="J2485">
            <v>337.32</v>
          </cell>
        </row>
        <row r="2489">
          <cell r="A2489" t="str">
            <v>1 A 01 870 01</v>
          </cell>
          <cell r="C2489" t="str">
            <v>SERVIÇO:</v>
          </cell>
          <cell r="D2489" t="str">
            <v>Confecção de suporte e travessa p/ placa de sinal.</v>
          </cell>
          <cell r="F2489" t="str">
            <v>PRODUÇÃO DA EQUIPE - (C):</v>
          </cell>
          <cell r="J2489">
            <v>6</v>
          </cell>
          <cell r="K2489" t="str">
            <v>und</v>
          </cell>
          <cell r="M2489">
            <v>19.059999999999999</v>
          </cell>
        </row>
        <row r="2490">
          <cell r="F2490" t="str">
            <v>UNITÁRIO</v>
          </cell>
          <cell r="H2490" t="str">
            <v>C. OPERACIONAL</v>
          </cell>
        </row>
        <row r="2491">
          <cell r="C2491" t="str">
            <v>ÍTEM</v>
          </cell>
          <cell r="D2491" t="str">
            <v>E Q U I P A M E N T O</v>
          </cell>
          <cell r="E2491" t="str">
            <v>QUANT.</v>
          </cell>
          <cell r="F2491" t="str">
            <v>PROD</v>
          </cell>
          <cell r="G2491" t="str">
            <v>IMPROD</v>
          </cell>
          <cell r="H2491" t="str">
            <v>PROD</v>
          </cell>
          <cell r="I2491" t="str">
            <v>IMPROD</v>
          </cell>
          <cell r="J2491" t="str">
            <v>CUSTO HORÁRIO</v>
          </cell>
        </row>
        <row r="2492">
          <cell r="D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</row>
        <row r="2493">
          <cell r="D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</row>
        <row r="2494">
          <cell r="D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</row>
        <row r="2495">
          <cell r="D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</row>
        <row r="2496">
          <cell r="D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</row>
        <row r="2497">
          <cell r="F2497" t="str">
            <v>CUSTO HORÁRIO DO EQUIPAMENTO - (A)</v>
          </cell>
          <cell r="J2497">
            <v>0</v>
          </cell>
        </row>
        <row r="2498">
          <cell r="C2498" t="str">
            <v>ÍTEM</v>
          </cell>
          <cell r="D2498" t="str">
            <v>M Ã O    D E   O B R A</v>
          </cell>
          <cell r="E2498" t="str">
            <v>QUANT.</v>
          </cell>
          <cell r="F2498" t="str">
            <v>SALÁRIO HORA</v>
          </cell>
          <cell r="J2498" t="str">
            <v>CUSTO HORÁRIO</v>
          </cell>
        </row>
        <row r="2499">
          <cell r="C2499" t="str">
            <v>T501</v>
          </cell>
          <cell r="D2499" t="str">
            <v>Encarregado de turma</v>
          </cell>
          <cell r="E2499">
            <v>0.5</v>
          </cell>
          <cell r="F2499">
            <v>21.11</v>
          </cell>
          <cell r="G2499" t="e">
            <v>#N/A</v>
          </cell>
          <cell r="H2499" t="e">
            <v>#N/A</v>
          </cell>
          <cell r="I2499" t="e">
            <v>#N/A</v>
          </cell>
          <cell r="J2499">
            <v>10.55</v>
          </cell>
        </row>
        <row r="2500">
          <cell r="C2500" t="str">
            <v>T603</v>
          </cell>
          <cell r="D2500" t="str">
            <v>Carpinteiro</v>
          </cell>
          <cell r="E2500">
            <v>1</v>
          </cell>
          <cell r="F2500">
            <v>9.44</v>
          </cell>
          <cell r="G2500" t="e">
            <v>#N/A</v>
          </cell>
          <cell r="H2500" t="e">
            <v>#N/A</v>
          </cell>
          <cell r="I2500" t="e">
            <v>#N/A</v>
          </cell>
          <cell r="J2500">
            <v>9.44</v>
          </cell>
        </row>
        <row r="2501">
          <cell r="C2501" t="str">
            <v>T607</v>
          </cell>
          <cell r="D2501" t="str">
            <v>Pintor</v>
          </cell>
          <cell r="E2501">
            <v>0.5</v>
          </cell>
          <cell r="F2501">
            <v>9.44</v>
          </cell>
          <cell r="G2501" t="e">
            <v>#N/A</v>
          </cell>
          <cell r="H2501" t="e">
            <v>#N/A</v>
          </cell>
          <cell r="I2501" t="e">
            <v>#N/A</v>
          </cell>
          <cell r="J2501">
            <v>4.72</v>
          </cell>
        </row>
        <row r="2502">
          <cell r="C2502" t="str">
            <v>T701</v>
          </cell>
          <cell r="D2502" t="str">
            <v>Servente</v>
          </cell>
          <cell r="E2502">
            <v>2</v>
          </cell>
          <cell r="F2502">
            <v>6.99</v>
          </cell>
          <cell r="G2502" t="e">
            <v>#N/A</v>
          </cell>
          <cell r="H2502" t="e">
            <v>#N/A</v>
          </cell>
          <cell r="I2502" t="e">
            <v>#N/A</v>
          </cell>
          <cell r="J2502">
            <v>13.98</v>
          </cell>
        </row>
        <row r="2503">
          <cell r="D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</row>
        <row r="2504">
          <cell r="F2504" t="str">
            <v>CUSTO HORÁRIO DE MÃO DE OBRA - (B)</v>
          </cell>
          <cell r="J2504">
            <v>38.69</v>
          </cell>
        </row>
        <row r="2505">
          <cell r="F2505" t="str">
            <v>FERRAMENTAS</v>
          </cell>
          <cell r="H2505">
            <v>0.2051</v>
          </cell>
          <cell r="J2505">
            <v>7.93</v>
          </cell>
        </row>
        <row r="2506">
          <cell r="F2506" t="str">
            <v>CUSTO HORÁRIO TOTAL - (A + B)</v>
          </cell>
          <cell r="J2506">
            <v>46.62</v>
          </cell>
        </row>
        <row r="2507">
          <cell r="F2507" t="str">
            <v>CUSTO UNITÁRIO DE EXECUÇÃO - (D)</v>
          </cell>
          <cell r="J2507">
            <v>7.77</v>
          </cell>
        </row>
        <row r="2508">
          <cell r="C2508" t="str">
            <v>ÍTEM</v>
          </cell>
          <cell r="D2508" t="str">
            <v>M A T E R I A L</v>
          </cell>
          <cell r="E2508" t="str">
            <v>UNID</v>
          </cell>
          <cell r="F2508" t="str">
            <v>CONSUMO</v>
          </cell>
          <cell r="H2508" t="str">
            <v xml:space="preserve"> PREÇO UNITÁRIO</v>
          </cell>
          <cell r="J2508" t="str">
            <v>CUSTO UNITÁRIO</v>
          </cell>
        </row>
        <row r="2509">
          <cell r="C2509" t="str">
            <v>M406</v>
          </cell>
          <cell r="D2509" t="str">
            <v>Caibros de 7,5 cm x 7,5 cm</v>
          </cell>
          <cell r="E2509" t="str">
            <v>m</v>
          </cell>
          <cell r="F2509">
            <v>3</v>
          </cell>
          <cell r="H2509">
            <v>1.98</v>
          </cell>
          <cell r="I2509">
            <v>0</v>
          </cell>
          <cell r="J2509">
            <v>5.94</v>
          </cell>
        </row>
        <row r="2510">
          <cell r="C2510" t="str">
            <v>M412</v>
          </cell>
          <cell r="D2510" t="str">
            <v>Gastalho 10 x 2,0 cm</v>
          </cell>
          <cell r="E2510" t="str">
            <v>m</v>
          </cell>
          <cell r="F2510">
            <v>1.4</v>
          </cell>
          <cell r="H2510">
            <v>1.2</v>
          </cell>
          <cell r="I2510">
            <v>0</v>
          </cell>
          <cell r="J2510">
            <v>1.68</v>
          </cell>
        </row>
        <row r="2511">
          <cell r="C2511" t="str">
            <v>M609</v>
          </cell>
          <cell r="D2511" t="str">
            <v>Tinta esmalte sintético semi-fosco</v>
          </cell>
          <cell r="E2511" t="str">
            <v>l</v>
          </cell>
          <cell r="F2511">
            <v>0.33</v>
          </cell>
          <cell r="H2511">
            <v>11.13</v>
          </cell>
          <cell r="I2511">
            <v>0</v>
          </cell>
          <cell r="J2511">
            <v>3.67</v>
          </cell>
        </row>
        <row r="2512">
          <cell r="D2512">
            <v>0</v>
          </cell>
          <cell r="E2512">
            <v>0</v>
          </cell>
          <cell r="H2512">
            <v>0</v>
          </cell>
          <cell r="I2512">
            <v>0</v>
          </cell>
          <cell r="J2512">
            <v>0</v>
          </cell>
        </row>
        <row r="2513">
          <cell r="D2513">
            <v>0</v>
          </cell>
          <cell r="E2513">
            <v>0</v>
          </cell>
          <cell r="H2513">
            <v>0</v>
          </cell>
          <cell r="I2513">
            <v>0</v>
          </cell>
          <cell r="J2513">
            <v>0</v>
          </cell>
        </row>
        <row r="2514">
          <cell r="F2514" t="str">
            <v>CUSTO TOTAL DE MATERIAL - (E)</v>
          </cell>
          <cell r="J2514">
            <v>11.29</v>
          </cell>
        </row>
        <row r="2515">
          <cell r="C2515" t="str">
            <v>CODIGO</v>
          </cell>
          <cell r="D2515" t="str">
            <v>ATIVIDADES AUXILIARES</v>
          </cell>
          <cell r="E2515" t="str">
            <v>UND</v>
          </cell>
          <cell r="F2515" t="str">
            <v>QUANTIDADE</v>
          </cell>
          <cell r="H2515" t="str">
            <v>CUSTO UNITÁRIO</v>
          </cell>
          <cell r="J2515" t="str">
            <v>CUSTO UNITÁRIO</v>
          </cell>
        </row>
        <row r="2516">
          <cell r="D2516">
            <v>0</v>
          </cell>
          <cell r="E2516">
            <v>0</v>
          </cell>
          <cell r="H2516">
            <v>0</v>
          </cell>
          <cell r="J2516">
            <v>0</v>
          </cell>
        </row>
        <row r="2517">
          <cell r="D2517">
            <v>0</v>
          </cell>
          <cell r="E2517">
            <v>0</v>
          </cell>
          <cell r="H2517">
            <v>0</v>
          </cell>
          <cell r="J2517">
            <v>0</v>
          </cell>
        </row>
        <row r="2518">
          <cell r="D2518">
            <v>0</v>
          </cell>
          <cell r="E2518">
            <v>0</v>
          </cell>
          <cell r="H2518">
            <v>0</v>
          </cell>
          <cell r="J2518">
            <v>0</v>
          </cell>
        </row>
        <row r="2519">
          <cell r="D2519">
            <v>0</v>
          </cell>
          <cell r="E2519">
            <v>0</v>
          </cell>
          <cell r="H2519">
            <v>0</v>
          </cell>
          <cell r="J2519">
            <v>0</v>
          </cell>
        </row>
        <row r="2520">
          <cell r="D2520">
            <v>0</v>
          </cell>
          <cell r="H2520">
            <v>0</v>
          </cell>
          <cell r="J2520">
            <v>0</v>
          </cell>
        </row>
        <row r="2521">
          <cell r="C2521" t="str">
            <v>OBSERVAÇÕES:</v>
          </cell>
          <cell r="F2521" t="str">
            <v>CUSTO ATIVIDADES AUXILIARES - (F)</v>
          </cell>
          <cell r="J2521">
            <v>0</v>
          </cell>
        </row>
        <row r="2522">
          <cell r="F2522" t="str">
            <v>CUSTO UNITÁRIO DIRETO TOTAL</v>
          </cell>
          <cell r="J2522">
            <v>19.059999999999999</v>
          </cell>
        </row>
        <row r="2523">
          <cell r="F2523" t="str">
            <v xml:space="preserve">BONIFICAÇÃO </v>
          </cell>
          <cell r="H2523">
            <v>0</v>
          </cell>
          <cell r="J2523">
            <v>0</v>
          </cell>
        </row>
        <row r="2524">
          <cell r="F2524" t="str">
            <v>PREÇO UNITÁRIO  TOTAL</v>
          </cell>
          <cell r="J2524">
            <v>19.059999999999999</v>
          </cell>
        </row>
        <row r="2528">
          <cell r="A2528" t="str">
            <v>1 A 01 890 01</v>
          </cell>
          <cell r="C2528" t="str">
            <v>SERVIÇO:</v>
          </cell>
          <cell r="D2528" t="str">
            <v>Escavação manual em material de 1ª  categoria</v>
          </cell>
          <cell r="F2528" t="str">
            <v>PRODUÇÃO DA EQUIPE - (C):</v>
          </cell>
          <cell r="J2528">
            <v>1</v>
          </cell>
          <cell r="K2528" t="str">
            <v>m³</v>
          </cell>
          <cell r="M2528">
            <v>23</v>
          </cell>
        </row>
        <row r="2529">
          <cell r="F2529" t="str">
            <v>UNITÁRIO</v>
          </cell>
          <cell r="H2529" t="str">
            <v>C. OPERACIONAL</v>
          </cell>
        </row>
        <row r="2530">
          <cell r="C2530" t="str">
            <v>ÍTEM</v>
          </cell>
          <cell r="D2530" t="str">
            <v>E Q U I P A M E N T O</v>
          </cell>
          <cell r="E2530" t="str">
            <v>QUANT.</v>
          </cell>
          <cell r="F2530" t="str">
            <v>PROD</v>
          </cell>
          <cell r="G2530" t="str">
            <v>IMPROD</v>
          </cell>
          <cell r="H2530" t="str">
            <v>PROD</v>
          </cell>
          <cell r="I2530" t="str">
            <v>IMPROD</v>
          </cell>
          <cell r="J2530" t="str">
            <v>CUSTO HORÁRIO</v>
          </cell>
        </row>
        <row r="2531">
          <cell r="G2531">
            <v>0</v>
          </cell>
          <cell r="H2531">
            <v>0</v>
          </cell>
          <cell r="I2531">
            <v>0</v>
          </cell>
          <cell r="J2531">
            <v>0</v>
          </cell>
        </row>
        <row r="2532">
          <cell r="D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</row>
        <row r="2533">
          <cell r="D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</row>
        <row r="2534">
          <cell r="D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</row>
        <row r="2535">
          <cell r="D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</row>
        <row r="2536">
          <cell r="D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</row>
        <row r="2537">
          <cell r="F2537" t="str">
            <v>CUSTO HORÁRIO DO EQUIPAMENTO - (A)</v>
          </cell>
          <cell r="J2537">
            <v>0</v>
          </cell>
        </row>
        <row r="2538">
          <cell r="C2538" t="str">
            <v>ÍTEM</v>
          </cell>
          <cell r="D2538" t="str">
            <v>M Ã O    D E   O B R A</v>
          </cell>
          <cell r="E2538" t="str">
            <v>QUANT.</v>
          </cell>
          <cell r="F2538" t="str">
            <v>SALÁRIO HORA</v>
          </cell>
          <cell r="J2538" t="str">
            <v>CUSTO HORÁRIO</v>
          </cell>
        </row>
        <row r="2539">
          <cell r="C2539" t="str">
            <v>T604</v>
          </cell>
          <cell r="D2539" t="str">
            <v>Pedreiro</v>
          </cell>
          <cell r="E2539">
            <v>0.1</v>
          </cell>
          <cell r="F2539">
            <v>9.44</v>
          </cell>
          <cell r="G2539" t="e">
            <v>#N/A</v>
          </cell>
          <cell r="H2539" t="e">
            <v>#N/A</v>
          </cell>
          <cell r="I2539" t="e">
            <v>#N/A</v>
          </cell>
          <cell r="J2539">
            <v>0.94</v>
          </cell>
        </row>
        <row r="2540">
          <cell r="C2540" t="str">
            <v>T701</v>
          </cell>
          <cell r="D2540" t="str">
            <v>Servente</v>
          </cell>
          <cell r="E2540">
            <v>3</v>
          </cell>
          <cell r="F2540">
            <v>6.99</v>
          </cell>
          <cell r="G2540" t="e">
            <v>#N/A</v>
          </cell>
          <cell r="H2540" t="e">
            <v>#N/A</v>
          </cell>
          <cell r="I2540" t="e">
            <v>#N/A</v>
          </cell>
          <cell r="J2540">
            <v>20.97</v>
          </cell>
        </row>
        <row r="2541">
          <cell r="D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</row>
        <row r="2542">
          <cell r="D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</row>
        <row r="2543">
          <cell r="D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</row>
        <row r="2544">
          <cell r="F2544" t="str">
            <v>CUSTO HORÁRIO DE MÃO DE OBRA - (B)</v>
          </cell>
          <cell r="J2544">
            <v>21.91</v>
          </cell>
        </row>
        <row r="2545">
          <cell r="F2545" t="str">
            <v>FERRAMENTAS</v>
          </cell>
          <cell r="H2545">
            <v>0.05</v>
          </cell>
          <cell r="J2545">
            <v>1.0900000000000001</v>
          </cell>
        </row>
        <row r="2546">
          <cell r="F2546" t="str">
            <v>CUSTO HORÁRIO TOTAL - (A + B)</v>
          </cell>
          <cell r="J2546">
            <v>23</v>
          </cell>
        </row>
        <row r="2547">
          <cell r="F2547" t="str">
            <v>CUSTO UNITÁRIO DE EXECUÇÃO - (D)</v>
          </cell>
          <cell r="J2547">
            <v>23</v>
          </cell>
        </row>
        <row r="2548">
          <cell r="C2548" t="str">
            <v>ÍTEM</v>
          </cell>
          <cell r="D2548" t="str">
            <v>M A T E R I A L</v>
          </cell>
          <cell r="E2548" t="str">
            <v>UNID</v>
          </cell>
          <cell r="F2548" t="str">
            <v>CONSUMO</v>
          </cell>
          <cell r="H2548" t="str">
            <v xml:space="preserve"> PREÇO UNITÁRIO</v>
          </cell>
          <cell r="J2548" t="str">
            <v>CUSTO UNITÁRIO</v>
          </cell>
        </row>
        <row r="2549">
          <cell r="D2549">
            <v>0</v>
          </cell>
          <cell r="E2549">
            <v>0</v>
          </cell>
          <cell r="H2549">
            <v>0</v>
          </cell>
          <cell r="I2549">
            <v>0</v>
          </cell>
          <cell r="J2549">
            <v>0</v>
          </cell>
        </row>
        <row r="2550">
          <cell r="D2550">
            <v>0</v>
          </cell>
          <cell r="E2550">
            <v>0</v>
          </cell>
          <cell r="J2550">
            <v>0</v>
          </cell>
        </row>
        <row r="2551">
          <cell r="D2551">
            <v>0</v>
          </cell>
          <cell r="E2551">
            <v>0</v>
          </cell>
          <cell r="J2551">
            <v>0</v>
          </cell>
        </row>
        <row r="2552">
          <cell r="D2552">
            <v>0</v>
          </cell>
          <cell r="E2552">
            <v>0</v>
          </cell>
          <cell r="J2552">
            <v>0</v>
          </cell>
        </row>
        <row r="2553">
          <cell r="D2553">
            <v>0</v>
          </cell>
          <cell r="E2553">
            <v>0</v>
          </cell>
          <cell r="J2553">
            <v>0</v>
          </cell>
        </row>
        <row r="2554">
          <cell r="F2554" t="str">
            <v>CUSTO TOTAL DE MATERIAL - (E)</v>
          </cell>
          <cell r="J2554">
            <v>0</v>
          </cell>
        </row>
        <row r="2555">
          <cell r="C2555" t="str">
            <v>CODIGO</v>
          </cell>
          <cell r="D2555" t="str">
            <v>ATIVIDADES AUXILIARES</v>
          </cell>
          <cell r="E2555" t="str">
            <v>UND</v>
          </cell>
          <cell r="F2555" t="str">
            <v>QUANTIDADE</v>
          </cell>
          <cell r="H2555" t="str">
            <v>CUSTO UNITÁRIO</v>
          </cell>
          <cell r="J2555" t="str">
            <v>CUSTO UNITÁRIO</v>
          </cell>
        </row>
        <row r="2556">
          <cell r="D2556">
            <v>0</v>
          </cell>
          <cell r="E2556">
            <v>0</v>
          </cell>
          <cell r="H2556">
            <v>0</v>
          </cell>
          <cell r="J2556">
            <v>0</v>
          </cell>
        </row>
        <row r="2557">
          <cell r="D2557">
            <v>0</v>
          </cell>
          <cell r="E2557">
            <v>0</v>
          </cell>
          <cell r="H2557">
            <v>0</v>
          </cell>
          <cell r="J2557">
            <v>0</v>
          </cell>
        </row>
        <row r="2558">
          <cell r="D2558">
            <v>0</v>
          </cell>
          <cell r="E2558">
            <v>0</v>
          </cell>
          <cell r="H2558">
            <v>0</v>
          </cell>
          <cell r="J2558">
            <v>0</v>
          </cell>
        </row>
        <row r="2559">
          <cell r="D2559">
            <v>0</v>
          </cell>
          <cell r="E2559">
            <v>0</v>
          </cell>
          <cell r="H2559">
            <v>0</v>
          </cell>
          <cell r="J2559">
            <v>0</v>
          </cell>
        </row>
        <row r="2560">
          <cell r="D2560">
            <v>0</v>
          </cell>
          <cell r="H2560">
            <v>0</v>
          </cell>
          <cell r="J2560">
            <v>0</v>
          </cell>
        </row>
        <row r="2561">
          <cell r="C2561" t="str">
            <v>OBSERVAÇÕES:</v>
          </cell>
          <cell r="F2561" t="str">
            <v>CUSTO UNITÁRIO DE TRANSPORTE - (F)</v>
          </cell>
          <cell r="J2561">
            <v>0</v>
          </cell>
        </row>
        <row r="2562">
          <cell r="F2562" t="str">
            <v>CUSTO UNITÁRIO DIRETO TOTAL</v>
          </cell>
          <cell r="J2562">
            <v>23</v>
          </cell>
        </row>
        <row r="2563">
          <cell r="F2563" t="str">
            <v xml:space="preserve">BONIFICAÇÃO </v>
          </cell>
          <cell r="H2563">
            <v>0</v>
          </cell>
          <cell r="J2563">
            <v>0</v>
          </cell>
        </row>
        <row r="2564">
          <cell r="F2564" t="str">
            <v>PREÇO UNITÁRIO  TOTAL</v>
          </cell>
          <cell r="J2564">
            <v>23</v>
          </cell>
        </row>
        <row r="2568">
          <cell r="A2568" t="str">
            <v>1 A 01 891 01</v>
          </cell>
          <cell r="C2568" t="str">
            <v>SERVIÇO:</v>
          </cell>
          <cell r="D2568" t="str">
            <v>Escavação manual de vala em material de 1ª categoria</v>
          </cell>
          <cell r="F2568" t="str">
            <v>PRODUÇÃO DA EQUIPE - (C):</v>
          </cell>
          <cell r="J2568">
            <v>1</v>
          </cell>
          <cell r="K2568" t="str">
            <v>M³</v>
          </cell>
          <cell r="M2568">
            <v>32.01</v>
          </cell>
        </row>
        <row r="2569">
          <cell r="F2569" t="str">
            <v>UNITÁRIO</v>
          </cell>
          <cell r="H2569" t="str">
            <v>C. OPERACIONAL</v>
          </cell>
        </row>
        <row r="2570">
          <cell r="C2570" t="str">
            <v>ÍTEM</v>
          </cell>
          <cell r="D2570" t="str">
            <v>E Q U I P A M E N T O</v>
          </cell>
          <cell r="E2570" t="str">
            <v>QUANT.</v>
          </cell>
          <cell r="F2570" t="str">
            <v>PROD</v>
          </cell>
          <cell r="G2570" t="str">
            <v>IMPROD</v>
          </cell>
          <cell r="H2570" t="str">
            <v>PROD</v>
          </cell>
          <cell r="I2570" t="str">
            <v>IMPROD</v>
          </cell>
          <cell r="J2570" t="str">
            <v>CUSTO HORÁRIO</v>
          </cell>
        </row>
        <row r="2571">
          <cell r="D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</row>
        <row r="2572">
          <cell r="D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</row>
        <row r="2573">
          <cell r="D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</row>
        <row r="2574">
          <cell r="D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</row>
        <row r="2575">
          <cell r="D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</row>
        <row r="2576">
          <cell r="D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</row>
        <row r="2577">
          <cell r="D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</row>
        <row r="2578">
          <cell r="F2578" t="str">
            <v>CUSTO HORÁRIO DO EQUIPAMENTO - (A)</v>
          </cell>
          <cell r="J2578">
            <v>0</v>
          </cell>
        </row>
        <row r="2579">
          <cell r="C2579" t="str">
            <v>ÍTEM</v>
          </cell>
          <cell r="D2579" t="str">
            <v>M Ã O    D E   O B R A</v>
          </cell>
          <cell r="E2579" t="str">
            <v>QUANT.</v>
          </cell>
          <cell r="F2579" t="str">
            <v>SALÁRIO HORA</v>
          </cell>
          <cell r="J2579" t="str">
            <v>CUSTO HORÁRIO</v>
          </cell>
        </row>
        <row r="2580">
          <cell r="C2580" t="str">
            <v>T501</v>
          </cell>
          <cell r="D2580" t="str">
            <v>Encarregado de turma</v>
          </cell>
          <cell r="E2580">
            <v>0.1</v>
          </cell>
          <cell r="F2580">
            <v>21.11</v>
          </cell>
          <cell r="G2580" t="e">
            <v>#N/A</v>
          </cell>
          <cell r="H2580" t="e">
            <v>#N/A</v>
          </cell>
          <cell r="I2580" t="e">
            <v>#N/A</v>
          </cell>
          <cell r="J2580">
            <v>2.11</v>
          </cell>
        </row>
        <row r="2581">
          <cell r="C2581" t="str">
            <v>T701</v>
          </cell>
          <cell r="D2581" t="str">
            <v>Servente</v>
          </cell>
          <cell r="E2581">
            <v>3.5</v>
          </cell>
          <cell r="F2581">
            <v>6.99</v>
          </cell>
          <cell r="G2581" t="e">
            <v>#N/A</v>
          </cell>
          <cell r="H2581" t="e">
            <v>#N/A</v>
          </cell>
          <cell r="I2581" t="e">
            <v>#N/A</v>
          </cell>
          <cell r="J2581">
            <v>24.46</v>
          </cell>
        </row>
        <row r="2582">
          <cell r="D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</row>
        <row r="2583">
          <cell r="D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</row>
        <row r="2584">
          <cell r="D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</row>
        <row r="2585">
          <cell r="F2585" t="str">
            <v>CUSTO HORÁRIO DE MÃO DE OBRA - (B)</v>
          </cell>
          <cell r="J2585">
            <v>26.57</v>
          </cell>
        </row>
        <row r="2586">
          <cell r="F2586" t="str">
            <v>FERRAMENTAS</v>
          </cell>
          <cell r="H2586">
            <v>0.2051</v>
          </cell>
          <cell r="J2586">
            <v>5.44</v>
          </cell>
        </row>
        <row r="2587">
          <cell r="F2587" t="str">
            <v>CUSTO HORÁRIO TOTAL - (A + B)</v>
          </cell>
          <cell r="J2587">
            <v>32.01</v>
          </cell>
        </row>
        <row r="2588">
          <cell r="F2588" t="str">
            <v>CUSTO UNITÁRIO DE EXECUÇÃO - (D)</v>
          </cell>
          <cell r="J2588">
            <v>32.01</v>
          </cell>
        </row>
        <row r="2589">
          <cell r="C2589" t="str">
            <v>ÍTEM</v>
          </cell>
          <cell r="D2589" t="str">
            <v>M A T E R I A L</v>
          </cell>
          <cell r="E2589" t="str">
            <v>UNID</v>
          </cell>
          <cell r="F2589" t="str">
            <v>CONSUMO</v>
          </cell>
          <cell r="H2589" t="str">
            <v xml:space="preserve"> PREÇO UNITÁRIO</v>
          </cell>
          <cell r="J2589" t="str">
            <v>CUSTO UNITÁRIO</v>
          </cell>
        </row>
        <row r="2590">
          <cell r="D2590">
            <v>0</v>
          </cell>
          <cell r="E2590">
            <v>0</v>
          </cell>
          <cell r="H2590">
            <v>0</v>
          </cell>
          <cell r="I2590">
            <v>0</v>
          </cell>
        </row>
        <row r="2591">
          <cell r="D2591">
            <v>0</v>
          </cell>
          <cell r="E2591">
            <v>0</v>
          </cell>
          <cell r="J2591">
            <v>0</v>
          </cell>
        </row>
        <row r="2592">
          <cell r="D2592">
            <v>0</v>
          </cell>
          <cell r="E2592">
            <v>0</v>
          </cell>
          <cell r="J2592">
            <v>0</v>
          </cell>
        </row>
        <row r="2593">
          <cell r="D2593">
            <v>0</v>
          </cell>
          <cell r="E2593">
            <v>0</v>
          </cell>
          <cell r="J2593">
            <v>0</v>
          </cell>
        </row>
        <row r="2594">
          <cell r="D2594">
            <v>0</v>
          </cell>
          <cell r="E2594">
            <v>0</v>
          </cell>
          <cell r="J2594">
            <v>0</v>
          </cell>
        </row>
        <row r="2595">
          <cell r="F2595" t="str">
            <v>CUSTO TOTAL DE MATERIAL - (E)</v>
          </cell>
          <cell r="J2595">
            <v>0</v>
          </cell>
        </row>
        <row r="2596">
          <cell r="C2596" t="str">
            <v>CODIGO</v>
          </cell>
          <cell r="D2596" t="str">
            <v>ATIVIDADES AUXILIARES</v>
          </cell>
          <cell r="E2596" t="str">
            <v>UND</v>
          </cell>
          <cell r="F2596" t="str">
            <v>QUANTIDADE</v>
          </cell>
          <cell r="H2596" t="str">
            <v>CUSTO UNITÁRIO</v>
          </cell>
          <cell r="J2596" t="str">
            <v>CUSTO UNITÁRIO</v>
          </cell>
        </row>
        <row r="2597">
          <cell r="D2597">
            <v>0</v>
          </cell>
          <cell r="E2597">
            <v>0</v>
          </cell>
          <cell r="H2597">
            <v>0</v>
          </cell>
          <cell r="J2597">
            <v>0</v>
          </cell>
        </row>
        <row r="2598">
          <cell r="D2598">
            <v>0</v>
          </cell>
          <cell r="E2598">
            <v>0</v>
          </cell>
          <cell r="H2598">
            <v>0</v>
          </cell>
          <cell r="J2598">
            <v>0</v>
          </cell>
        </row>
        <row r="2599">
          <cell r="D2599">
            <v>0</v>
          </cell>
          <cell r="E2599">
            <v>0</v>
          </cell>
          <cell r="H2599">
            <v>0</v>
          </cell>
          <cell r="J2599">
            <v>0</v>
          </cell>
        </row>
        <row r="2600">
          <cell r="D2600">
            <v>0</v>
          </cell>
          <cell r="E2600">
            <v>0</v>
          </cell>
          <cell r="H2600">
            <v>0</v>
          </cell>
          <cell r="J2600">
            <v>0</v>
          </cell>
        </row>
        <row r="2601">
          <cell r="D2601">
            <v>0</v>
          </cell>
          <cell r="H2601">
            <v>0</v>
          </cell>
          <cell r="J2601">
            <v>0</v>
          </cell>
        </row>
        <row r="2602">
          <cell r="C2602" t="str">
            <v>OBSERVAÇÕES:</v>
          </cell>
          <cell r="F2602" t="str">
            <v>CUSTO ATIVIDADES AUXILIARES - (F)</v>
          </cell>
          <cell r="J2602">
            <v>0</v>
          </cell>
        </row>
        <row r="2603">
          <cell r="F2603" t="str">
            <v>CUSTO UNITÁRIO DIRETO TOTAL</v>
          </cell>
          <cell r="J2603">
            <v>32.01</v>
          </cell>
        </row>
        <row r="2604">
          <cell r="F2604" t="str">
            <v xml:space="preserve">BONIFICAÇÃO </v>
          </cell>
          <cell r="H2604">
            <v>0</v>
          </cell>
          <cell r="J2604">
            <v>0</v>
          </cell>
        </row>
        <row r="2605">
          <cell r="F2605" t="str">
            <v>PREÇO UNITÁRIO  TOTAL</v>
          </cell>
          <cell r="J2605">
            <v>32.01</v>
          </cell>
        </row>
        <row r="2609">
          <cell r="A2609" t="str">
            <v>1 A 01 893 01</v>
          </cell>
          <cell r="C2609" t="str">
            <v>SERVIÇO:</v>
          </cell>
          <cell r="D2609" t="str">
            <v xml:space="preserve"> Compactação manual</v>
          </cell>
          <cell r="F2609" t="str">
            <v>PRODUÇÃO DA EQUIPE - (C):</v>
          </cell>
          <cell r="J2609">
            <v>1.5</v>
          </cell>
          <cell r="K2609" t="str">
            <v>m³</v>
          </cell>
          <cell r="M2609">
            <v>11.72</v>
          </cell>
        </row>
        <row r="2610">
          <cell r="F2610" t="str">
            <v>UNITÁRIO</v>
          </cell>
          <cell r="H2610" t="str">
            <v>C. OPERACIONAL</v>
          </cell>
        </row>
        <row r="2611">
          <cell r="C2611" t="str">
            <v>ÍTEM</v>
          </cell>
          <cell r="D2611" t="str">
            <v>E Q U I P A M E N T O</v>
          </cell>
          <cell r="E2611" t="str">
            <v>QUANT.</v>
          </cell>
          <cell r="F2611" t="str">
            <v>PROD</v>
          </cell>
          <cell r="G2611" t="str">
            <v>IMPROD</v>
          </cell>
          <cell r="H2611" t="str">
            <v>PROD</v>
          </cell>
          <cell r="I2611" t="str">
            <v>IMPROD</v>
          </cell>
          <cell r="J2611" t="str">
            <v>CUSTO HORÁRIO</v>
          </cell>
        </row>
        <row r="2612">
          <cell r="C2612" t="str">
            <v>E906</v>
          </cell>
          <cell r="D2612" t="str">
            <v xml:space="preserve"> Compactador Manual : Wacker : ES600 -  soquete vibratório </v>
          </cell>
          <cell r="E2612">
            <v>1</v>
          </cell>
          <cell r="F2612">
            <v>1</v>
          </cell>
          <cell r="G2612">
            <v>0</v>
          </cell>
          <cell r="H2612">
            <v>17.59</v>
          </cell>
          <cell r="I2612">
            <v>15.36</v>
          </cell>
          <cell r="J2612">
            <v>17.59</v>
          </cell>
        </row>
        <row r="2613">
          <cell r="D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</row>
        <row r="2614">
          <cell r="D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</row>
        <row r="2615">
          <cell r="D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</row>
        <row r="2616">
          <cell r="D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</row>
        <row r="2617">
          <cell r="F2617" t="str">
            <v>CUSTO HORÁRIO DO EQUIPAMENTO - (A)</v>
          </cell>
          <cell r="J2617">
            <v>17.59</v>
          </cell>
        </row>
        <row r="2618">
          <cell r="C2618" t="str">
            <v>ÍTEM</v>
          </cell>
          <cell r="D2618" t="str">
            <v>M Ã O    D E   O B R A</v>
          </cell>
          <cell r="E2618" t="str">
            <v>QUANT.</v>
          </cell>
          <cell r="F2618" t="str">
            <v>SALÁRIO HORA</v>
          </cell>
          <cell r="J2618" t="str">
            <v>CUSTO HORÁRIO</v>
          </cell>
        </row>
        <row r="2619">
          <cell r="D2619">
            <v>0</v>
          </cell>
          <cell r="E2619">
            <v>0.21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</row>
        <row r="2620">
          <cell r="D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</row>
        <row r="2621">
          <cell r="D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</row>
        <row r="2622">
          <cell r="D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</row>
        <row r="2623">
          <cell r="D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</row>
        <row r="2624">
          <cell r="F2624" t="str">
            <v>CUSTO HORÁRIO DE MÃO DE OBRA - (B)</v>
          </cell>
          <cell r="J2624">
            <v>0</v>
          </cell>
        </row>
        <row r="2625">
          <cell r="F2625" t="str">
            <v>FERRAMENTAS</v>
          </cell>
          <cell r="H2625">
            <v>0.2051</v>
          </cell>
          <cell r="J2625">
            <v>0</v>
          </cell>
        </row>
        <row r="2626">
          <cell r="F2626" t="str">
            <v>CUSTO HORÁRIO TOTAL - (A + B)</v>
          </cell>
          <cell r="J2626">
            <v>17.59</v>
          </cell>
        </row>
        <row r="2627">
          <cell r="F2627" t="str">
            <v>CUSTO UNITÁRIO DE EXECUÇÃO - (D)</v>
          </cell>
          <cell r="J2627">
            <v>11.72</v>
          </cell>
        </row>
        <row r="2628">
          <cell r="C2628" t="str">
            <v>ÍTEM</v>
          </cell>
          <cell r="D2628" t="str">
            <v>M A T E R I A L</v>
          </cell>
          <cell r="E2628" t="str">
            <v>UNID</v>
          </cell>
          <cell r="F2628" t="str">
            <v>CONSUMO</v>
          </cell>
          <cell r="H2628" t="str">
            <v xml:space="preserve"> PREÇO UNITÁRIO</v>
          </cell>
          <cell r="J2628" t="str">
            <v>CUSTO UNITÁRIO</v>
          </cell>
        </row>
        <row r="2629">
          <cell r="D2629">
            <v>0</v>
          </cell>
          <cell r="E2629">
            <v>0</v>
          </cell>
          <cell r="F2629">
            <v>0.34499999999999997</v>
          </cell>
          <cell r="H2629">
            <v>0</v>
          </cell>
          <cell r="I2629">
            <v>0</v>
          </cell>
          <cell r="J2629">
            <v>0</v>
          </cell>
        </row>
        <row r="2630">
          <cell r="D2630">
            <v>0</v>
          </cell>
          <cell r="E2630">
            <v>0</v>
          </cell>
          <cell r="H2630">
            <v>0</v>
          </cell>
          <cell r="I2630">
            <v>0</v>
          </cell>
          <cell r="J2630">
            <v>0</v>
          </cell>
        </row>
        <row r="2631">
          <cell r="D2631">
            <v>0</v>
          </cell>
          <cell r="E2631">
            <v>0</v>
          </cell>
          <cell r="H2631">
            <v>0</v>
          </cell>
          <cell r="I2631">
            <v>0</v>
          </cell>
          <cell r="J2631">
            <v>0</v>
          </cell>
        </row>
        <row r="2632">
          <cell r="D2632">
            <v>0</v>
          </cell>
          <cell r="E2632">
            <v>0</v>
          </cell>
          <cell r="H2632">
            <v>0</v>
          </cell>
          <cell r="I2632">
            <v>0</v>
          </cell>
          <cell r="J2632">
            <v>0</v>
          </cell>
        </row>
        <row r="2633">
          <cell r="D2633">
            <v>0</v>
          </cell>
          <cell r="E2633">
            <v>0</v>
          </cell>
          <cell r="H2633">
            <v>0</v>
          </cell>
          <cell r="I2633">
            <v>0</v>
          </cell>
          <cell r="J2633">
            <v>0</v>
          </cell>
        </row>
        <row r="2634">
          <cell r="F2634" t="str">
            <v>CUSTO TOTAL DE MATERIAL - (E)</v>
          </cell>
          <cell r="J2634">
            <v>0</v>
          </cell>
        </row>
        <row r="2635">
          <cell r="C2635" t="str">
            <v>CODIGO</v>
          </cell>
          <cell r="D2635" t="str">
            <v>ATIVIDADES AUXILIARES</v>
          </cell>
          <cell r="E2635" t="str">
            <v>UND</v>
          </cell>
          <cell r="F2635" t="str">
            <v>QUANTIDADE</v>
          </cell>
          <cell r="H2635" t="str">
            <v>CUSTO UNITÁRIO</v>
          </cell>
          <cell r="J2635" t="str">
            <v>CUSTO UNITÁRIO</v>
          </cell>
        </row>
        <row r="2636">
          <cell r="D2636">
            <v>0</v>
          </cell>
          <cell r="E2636">
            <v>0</v>
          </cell>
          <cell r="H2636">
            <v>0</v>
          </cell>
          <cell r="J2636">
            <v>0</v>
          </cell>
        </row>
        <row r="2637">
          <cell r="D2637">
            <v>0</v>
          </cell>
          <cell r="E2637">
            <v>0</v>
          </cell>
          <cell r="H2637">
            <v>0</v>
          </cell>
          <cell r="J2637">
            <v>0</v>
          </cell>
        </row>
        <row r="2638">
          <cell r="D2638">
            <v>0</v>
          </cell>
          <cell r="E2638">
            <v>0</v>
          </cell>
          <cell r="H2638">
            <v>0</v>
          </cell>
          <cell r="J2638">
            <v>0</v>
          </cell>
        </row>
        <row r="2639">
          <cell r="D2639">
            <v>0</v>
          </cell>
          <cell r="E2639">
            <v>0</v>
          </cell>
          <cell r="H2639">
            <v>0</v>
          </cell>
          <cell r="J2639">
            <v>0</v>
          </cell>
        </row>
        <row r="2640">
          <cell r="D2640">
            <v>0</v>
          </cell>
          <cell r="H2640">
            <v>0</v>
          </cell>
          <cell r="J2640">
            <v>0</v>
          </cell>
        </row>
        <row r="2641">
          <cell r="C2641" t="str">
            <v>OBSERVAÇÕES:</v>
          </cell>
          <cell r="F2641" t="str">
            <v>CUSTO ATIVIDADES AUXILIARES - (F)</v>
          </cell>
          <cell r="J2641">
            <v>0</v>
          </cell>
        </row>
        <row r="2642">
          <cell r="F2642" t="str">
            <v>CUSTO UNITÁRIO DIRETO TOTAL</v>
          </cell>
          <cell r="J2642">
            <v>11.72</v>
          </cell>
        </row>
        <row r="2643">
          <cell r="F2643" t="str">
            <v xml:space="preserve">BONIFICAÇÃO </v>
          </cell>
          <cell r="H2643">
            <v>0</v>
          </cell>
          <cell r="J2643">
            <v>0</v>
          </cell>
        </row>
        <row r="2644">
          <cell r="F2644" t="str">
            <v>PREÇO UNITÁRIO  TOTAL</v>
          </cell>
          <cell r="J2644">
            <v>11.72</v>
          </cell>
        </row>
        <row r="2648">
          <cell r="A2648" t="str">
            <v>1 A 01 894 02</v>
          </cell>
          <cell r="C2648" t="str">
            <v>SERVIÇO:</v>
          </cell>
          <cell r="D2648" t="str">
            <v>Lastro de brita (Brita Comercial)</v>
          </cell>
          <cell r="F2648" t="str">
            <v>PRODUÇÃO DA EQUIPE - (C):</v>
          </cell>
          <cell r="J2648">
            <v>3</v>
          </cell>
          <cell r="K2648" t="str">
            <v>m³</v>
          </cell>
          <cell r="M2648">
            <v>94.61</v>
          </cell>
        </row>
        <row r="2649">
          <cell r="F2649" t="str">
            <v>UNITÁRIO</v>
          </cell>
          <cell r="H2649" t="str">
            <v>C. OPERACIONAL</v>
          </cell>
        </row>
        <row r="2650">
          <cell r="C2650" t="str">
            <v>ÍTEM</v>
          </cell>
          <cell r="D2650" t="str">
            <v>E Q U I P A M E N T O</v>
          </cell>
          <cell r="E2650" t="str">
            <v>QUANT.</v>
          </cell>
          <cell r="F2650" t="str">
            <v>PROD</v>
          </cell>
          <cell r="G2650" t="str">
            <v>IMPROD</v>
          </cell>
          <cell r="H2650" t="str">
            <v>PROD</v>
          </cell>
          <cell r="I2650" t="str">
            <v>IMPROD</v>
          </cell>
          <cell r="J2650" t="str">
            <v>CUSTO HORÁRIO</v>
          </cell>
        </row>
        <row r="2651">
          <cell r="C2651" t="str">
            <v>E906</v>
          </cell>
          <cell r="D2651" t="str">
            <v xml:space="preserve"> Compactador Manual : Wacker : ES600 -  soquete vibratório </v>
          </cell>
          <cell r="E2651">
            <v>1</v>
          </cell>
          <cell r="F2651">
            <v>0.24</v>
          </cell>
          <cell r="G2651">
            <v>0.76</v>
          </cell>
          <cell r="H2651">
            <v>17.59</v>
          </cell>
          <cell r="I2651">
            <v>15.36</v>
          </cell>
          <cell r="J2651">
            <v>15.89</v>
          </cell>
        </row>
        <row r="2652">
          <cell r="D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</row>
        <row r="2653">
          <cell r="D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</row>
        <row r="2654">
          <cell r="D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</row>
        <row r="2655">
          <cell r="D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</row>
        <row r="2656">
          <cell r="F2656" t="str">
            <v>CUSTO HORÁRIO DO EQUIPAMENTO - (A)</v>
          </cell>
          <cell r="J2656">
            <v>15.89</v>
          </cell>
        </row>
        <row r="2657">
          <cell r="C2657" t="str">
            <v>ÍTEM</v>
          </cell>
          <cell r="D2657">
            <v>0</v>
          </cell>
          <cell r="E2657" t="str">
            <v>QUANT.</v>
          </cell>
          <cell r="F2657" t="str">
            <v>SALÁRIO HORA</v>
          </cell>
          <cell r="J2657" t="str">
            <v>CUSTO HORÁRIO</v>
          </cell>
        </row>
        <row r="2658">
          <cell r="C2658" t="str">
            <v>T501</v>
          </cell>
          <cell r="D2658" t="str">
            <v>Encarregado de turma</v>
          </cell>
          <cell r="E2658">
            <v>0.1</v>
          </cell>
          <cell r="F2658">
            <v>21.11</v>
          </cell>
          <cell r="G2658" t="e">
            <v>#N/A</v>
          </cell>
          <cell r="H2658" t="e">
            <v>#N/A</v>
          </cell>
          <cell r="I2658" t="e">
            <v>#N/A</v>
          </cell>
          <cell r="J2658">
            <v>2.11</v>
          </cell>
        </row>
        <row r="2659">
          <cell r="C2659" t="str">
            <v>T701</v>
          </cell>
          <cell r="D2659" t="str">
            <v>Servente</v>
          </cell>
          <cell r="E2659">
            <v>0.5</v>
          </cell>
          <cell r="F2659">
            <v>6.99</v>
          </cell>
          <cell r="G2659" t="e">
            <v>#N/A</v>
          </cell>
          <cell r="H2659" t="e">
            <v>#N/A</v>
          </cell>
          <cell r="I2659" t="e">
            <v>#N/A</v>
          </cell>
          <cell r="J2659">
            <v>3.49</v>
          </cell>
        </row>
        <row r="2660">
          <cell r="D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</row>
        <row r="2661">
          <cell r="D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</row>
        <row r="2662">
          <cell r="D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</row>
        <row r="2663">
          <cell r="F2663" t="str">
            <v>CUSTO HORÁRIO DE MÃO DE OBRA - (B)</v>
          </cell>
          <cell r="J2663">
            <v>5.6</v>
          </cell>
        </row>
        <row r="2664">
          <cell r="F2664" t="str">
            <v>FERRAMENTAS</v>
          </cell>
          <cell r="H2664">
            <v>0.05</v>
          </cell>
          <cell r="J2664">
            <v>0.28000000000000003</v>
          </cell>
        </row>
        <row r="2665">
          <cell r="F2665" t="str">
            <v>CUSTO HORÁRIO TOTAL - (A + B)</v>
          </cell>
          <cell r="J2665">
            <v>21.77</v>
          </cell>
        </row>
        <row r="2666">
          <cell r="F2666" t="str">
            <v>CUSTO UNITÁRIO DE EXECUÇÃO - (D)</v>
          </cell>
          <cell r="J2666">
            <v>7.25</v>
          </cell>
        </row>
        <row r="2667">
          <cell r="C2667" t="str">
            <v>ÍTEM</v>
          </cell>
          <cell r="D2667" t="str">
            <v>M A T E R I A L</v>
          </cell>
          <cell r="E2667" t="str">
            <v>UNID</v>
          </cell>
          <cell r="F2667" t="str">
            <v>CONSUMO</v>
          </cell>
          <cell r="H2667" t="str">
            <v xml:space="preserve"> PREÇO UNITÁRIO</v>
          </cell>
          <cell r="J2667" t="str">
            <v>CUSTO UNITÁRIO</v>
          </cell>
        </row>
        <row r="2668">
          <cell r="C2668">
            <v>10323</v>
          </cell>
          <cell r="D2668" t="str">
            <v>Brita Comercial DMT até 50 km</v>
          </cell>
          <cell r="E2668" t="str">
            <v>m³</v>
          </cell>
          <cell r="F2668">
            <v>1.2</v>
          </cell>
          <cell r="H2668">
            <v>72.8</v>
          </cell>
          <cell r="I2668">
            <v>0</v>
          </cell>
          <cell r="J2668">
            <v>87.36</v>
          </cell>
        </row>
        <row r="2669">
          <cell r="D2669">
            <v>0</v>
          </cell>
          <cell r="E2669">
            <v>0</v>
          </cell>
          <cell r="H2669">
            <v>0</v>
          </cell>
          <cell r="I2669">
            <v>0</v>
          </cell>
          <cell r="J2669">
            <v>0</v>
          </cell>
        </row>
        <row r="2670">
          <cell r="D2670">
            <v>0</v>
          </cell>
          <cell r="E2670">
            <v>0</v>
          </cell>
          <cell r="H2670">
            <v>0</v>
          </cell>
          <cell r="I2670">
            <v>0</v>
          </cell>
          <cell r="J2670">
            <v>0</v>
          </cell>
        </row>
        <row r="2671">
          <cell r="D2671">
            <v>0</v>
          </cell>
          <cell r="E2671">
            <v>0</v>
          </cell>
          <cell r="H2671">
            <v>0</v>
          </cell>
          <cell r="I2671">
            <v>0</v>
          </cell>
          <cell r="J2671">
            <v>0</v>
          </cell>
        </row>
        <row r="2672">
          <cell r="D2672">
            <v>0</v>
          </cell>
          <cell r="E2672">
            <v>0</v>
          </cell>
          <cell r="H2672">
            <v>0</v>
          </cell>
          <cell r="I2672">
            <v>0</v>
          </cell>
          <cell r="J2672">
            <v>0</v>
          </cell>
        </row>
        <row r="2673">
          <cell r="F2673" t="str">
            <v>CUSTO TOTAL DE MATERIAL - (E)</v>
          </cell>
          <cell r="J2673">
            <v>87.36</v>
          </cell>
        </row>
        <row r="2674">
          <cell r="C2674" t="str">
            <v>CODIGO</v>
          </cell>
          <cell r="D2674" t="str">
            <v>ATIVIDADES AUXILIARES</v>
          </cell>
          <cell r="E2674" t="str">
            <v>UND</v>
          </cell>
          <cell r="F2674" t="str">
            <v>QUANTIDADE</v>
          </cell>
          <cell r="H2674" t="str">
            <v>CUSTO UNITÁRIO</v>
          </cell>
          <cell r="J2674" t="str">
            <v>CUSTO UNITÁRIO</v>
          </cell>
        </row>
        <row r="2675">
          <cell r="D2675">
            <v>0</v>
          </cell>
          <cell r="E2675">
            <v>0</v>
          </cell>
          <cell r="H2675">
            <v>0</v>
          </cell>
          <cell r="J2675">
            <v>0</v>
          </cell>
        </row>
        <row r="2676">
          <cell r="D2676">
            <v>0</v>
          </cell>
          <cell r="E2676">
            <v>0</v>
          </cell>
          <cell r="H2676">
            <v>0</v>
          </cell>
          <cell r="J2676">
            <v>0</v>
          </cell>
        </row>
        <row r="2677">
          <cell r="D2677">
            <v>0</v>
          </cell>
          <cell r="E2677">
            <v>0</v>
          </cell>
          <cell r="H2677">
            <v>0</v>
          </cell>
          <cell r="J2677">
            <v>0</v>
          </cell>
        </row>
        <row r="2678">
          <cell r="D2678">
            <v>0</v>
          </cell>
          <cell r="E2678">
            <v>0</v>
          </cell>
          <cell r="H2678">
            <v>0</v>
          </cell>
          <cell r="J2678">
            <v>0</v>
          </cell>
        </row>
        <row r="2679">
          <cell r="D2679">
            <v>0</v>
          </cell>
          <cell r="H2679">
            <v>0</v>
          </cell>
          <cell r="J2679">
            <v>0</v>
          </cell>
        </row>
        <row r="2680">
          <cell r="C2680" t="str">
            <v>OBSERVAÇÕES:</v>
          </cell>
          <cell r="F2680" t="str">
            <v>CUSTO ATIVIDADES AUXILIARES - (F)</v>
          </cell>
          <cell r="J2680">
            <v>0</v>
          </cell>
        </row>
        <row r="2681">
          <cell r="F2681" t="str">
            <v>CUSTO UNITÁRIO DIRETO TOTAL</v>
          </cell>
          <cell r="J2681">
            <v>94.61</v>
          </cell>
        </row>
        <row r="2682">
          <cell r="F2682" t="str">
            <v xml:space="preserve">BONIFICAÇÃO </v>
          </cell>
          <cell r="H2682">
            <v>0</v>
          </cell>
          <cell r="J2682">
            <v>0</v>
          </cell>
        </row>
        <row r="2683">
          <cell r="F2683" t="str">
            <v>PREÇO UNITÁRIO  TOTAL</v>
          </cell>
          <cell r="J2683">
            <v>94.61</v>
          </cell>
        </row>
        <row r="2687">
          <cell r="A2687" t="str">
            <v>1 B 00 903 01</v>
          </cell>
          <cell r="C2687" t="str">
            <v>SERVIÇO:</v>
          </cell>
          <cell r="D2687" t="str">
            <v>Dentes para bueiros duplos Ø=1,00 m</v>
          </cell>
          <cell r="F2687" t="str">
            <v>PRODUÇÃO DA EQUIPE - (C):</v>
          </cell>
          <cell r="J2687">
            <v>1</v>
          </cell>
          <cell r="K2687" t="str">
            <v>UD</v>
          </cell>
          <cell r="M2687">
            <v>118.21</v>
          </cell>
        </row>
        <row r="2688">
          <cell r="F2688" t="str">
            <v>UNITÁRIO</v>
          </cell>
          <cell r="H2688" t="str">
            <v>C. OPERACIONAL</v>
          </cell>
        </row>
        <row r="2689">
          <cell r="C2689" t="str">
            <v>ÍTEM</v>
          </cell>
          <cell r="D2689" t="str">
            <v>E Q U I P A M E N T O</v>
          </cell>
          <cell r="E2689" t="str">
            <v>QUANT.</v>
          </cell>
          <cell r="F2689" t="str">
            <v>PROD</v>
          </cell>
          <cell r="G2689" t="str">
            <v>IMPROD</v>
          </cell>
          <cell r="H2689" t="str">
            <v>PROD</v>
          </cell>
          <cell r="I2689" t="str">
            <v>IMPROD</v>
          </cell>
          <cell r="J2689" t="str">
            <v>CUSTO HORÁRIO</v>
          </cell>
        </row>
        <row r="2690">
          <cell r="D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</row>
        <row r="2691">
          <cell r="D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</row>
        <row r="2692">
          <cell r="D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</row>
        <row r="2693">
          <cell r="D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</row>
        <row r="2694">
          <cell r="D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</row>
        <row r="2695">
          <cell r="F2695" t="str">
            <v>CUSTO HORÁRIO DO EQUIPAMENTO - (A)</v>
          </cell>
          <cell r="J2695">
            <v>0</v>
          </cell>
        </row>
        <row r="2696">
          <cell r="C2696" t="str">
            <v>ÍTEM</v>
          </cell>
          <cell r="D2696" t="str">
            <v>M Ã O    D E   O B R A</v>
          </cell>
          <cell r="E2696" t="str">
            <v>QUANT.</v>
          </cell>
          <cell r="F2696" t="str">
            <v>SALÁRIO HORA</v>
          </cell>
          <cell r="J2696" t="str">
            <v>CUSTO HORÁRIO</v>
          </cell>
        </row>
        <row r="2697">
          <cell r="C2697" t="str">
            <v>T604</v>
          </cell>
          <cell r="D2697" t="str">
            <v>Pedreiro</v>
          </cell>
          <cell r="E2697">
            <v>0.4</v>
          </cell>
          <cell r="F2697">
            <v>9.44</v>
          </cell>
          <cell r="G2697" t="e">
            <v>#N/A</v>
          </cell>
          <cell r="H2697" t="e">
            <v>#N/A</v>
          </cell>
          <cell r="I2697" t="e">
            <v>#N/A</v>
          </cell>
          <cell r="J2697">
            <v>3.77</v>
          </cell>
        </row>
        <row r="2698">
          <cell r="C2698" t="str">
            <v>T701</v>
          </cell>
          <cell r="D2698" t="str">
            <v>Servente</v>
          </cell>
          <cell r="E2698">
            <v>0.8</v>
          </cell>
          <cell r="F2698">
            <v>6.99</v>
          </cell>
          <cell r="G2698" t="e">
            <v>#N/A</v>
          </cell>
          <cell r="H2698" t="e">
            <v>#N/A</v>
          </cell>
          <cell r="I2698" t="e">
            <v>#N/A</v>
          </cell>
          <cell r="J2698">
            <v>5.59</v>
          </cell>
        </row>
        <row r="2699">
          <cell r="D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</row>
        <row r="2700">
          <cell r="D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</row>
        <row r="2701">
          <cell r="D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</row>
        <row r="2702">
          <cell r="F2702" t="str">
            <v>CUSTO HORÁRIO DE MÃO DE OBRA - (B)</v>
          </cell>
          <cell r="J2702">
            <v>9.36</v>
          </cell>
        </row>
        <row r="2703">
          <cell r="F2703" t="str">
            <v>FERRAMENTAS</v>
          </cell>
          <cell r="H2703">
            <v>0.05</v>
          </cell>
          <cell r="J2703">
            <v>0.46</v>
          </cell>
        </row>
        <row r="2704">
          <cell r="F2704" t="str">
            <v>CUSTO HORÁRIO TOTAL - (A + B)</v>
          </cell>
          <cell r="J2704">
            <v>9.82</v>
          </cell>
        </row>
        <row r="2705">
          <cell r="F2705" t="str">
            <v>CUSTO UNITÁRIO DE EXECUÇÃO - (D)</v>
          </cell>
          <cell r="J2705">
            <v>9.82</v>
          </cell>
        </row>
        <row r="2706">
          <cell r="C2706" t="str">
            <v>ÍTEM</v>
          </cell>
          <cell r="D2706" t="str">
            <v>M A T E R I A L</v>
          </cell>
          <cell r="E2706" t="str">
            <v>UNID</v>
          </cell>
          <cell r="F2706" t="str">
            <v>CONSUMO</v>
          </cell>
          <cell r="H2706" t="str">
            <v xml:space="preserve"> PREÇO UNITÁRIO</v>
          </cell>
          <cell r="J2706" t="str">
            <v>CUSTO UNITÁRIO</v>
          </cell>
        </row>
        <row r="2707">
          <cell r="D2707">
            <v>0</v>
          </cell>
          <cell r="E2707">
            <v>0</v>
          </cell>
          <cell r="H2707">
            <v>0</v>
          </cell>
          <cell r="I2707">
            <v>0</v>
          </cell>
          <cell r="J2707">
            <v>0</v>
          </cell>
        </row>
        <row r="2708">
          <cell r="D2708">
            <v>0</v>
          </cell>
          <cell r="E2708">
            <v>0</v>
          </cell>
          <cell r="H2708">
            <v>0</v>
          </cell>
          <cell r="I2708">
            <v>0</v>
          </cell>
          <cell r="J2708">
            <v>0</v>
          </cell>
        </row>
        <row r="2709">
          <cell r="D2709">
            <v>0</v>
          </cell>
          <cell r="E2709">
            <v>0</v>
          </cell>
          <cell r="H2709">
            <v>0</v>
          </cell>
          <cell r="I2709">
            <v>0</v>
          </cell>
          <cell r="J2709">
            <v>0</v>
          </cell>
        </row>
        <row r="2710">
          <cell r="D2710">
            <v>0</v>
          </cell>
          <cell r="E2710">
            <v>0</v>
          </cell>
          <cell r="H2710">
            <v>0</v>
          </cell>
          <cell r="I2710">
            <v>0</v>
          </cell>
          <cell r="J2710">
            <v>0</v>
          </cell>
        </row>
        <row r="2711">
          <cell r="D2711">
            <v>0</v>
          </cell>
          <cell r="E2711">
            <v>0</v>
          </cell>
          <cell r="H2711">
            <v>0</v>
          </cell>
          <cell r="I2711">
            <v>0</v>
          </cell>
          <cell r="J2711">
            <v>0</v>
          </cell>
        </row>
        <row r="2712">
          <cell r="F2712" t="str">
            <v>CUSTO TOTAL DE MATERIAL - (E)</v>
          </cell>
          <cell r="J2712">
            <v>0</v>
          </cell>
        </row>
        <row r="2713">
          <cell r="C2713" t="str">
            <v>CODIGO</v>
          </cell>
          <cell r="D2713" t="str">
            <v>ATIVIDADES AUXILIARES</v>
          </cell>
          <cell r="E2713" t="str">
            <v>UND</v>
          </cell>
          <cell r="F2713" t="str">
            <v>QUANTIDADE</v>
          </cell>
          <cell r="H2713" t="str">
            <v>CUSTO UNITÁRIO</v>
          </cell>
          <cell r="J2713" t="str">
            <v>CUSTO UNITÁRIO</v>
          </cell>
        </row>
        <row r="2714">
          <cell r="C2714" t="str">
            <v>1 A 01 512 10</v>
          </cell>
          <cell r="D2714" t="str">
            <v>Concreto ciclópico fck=12 MPa (Brita produzida e areia extraída)</v>
          </cell>
          <cell r="E2714" t="str">
            <v>m³</v>
          </cell>
          <cell r="F2714">
            <v>0.46100000000000002</v>
          </cell>
          <cell r="H2714">
            <v>197.63</v>
          </cell>
          <cell r="J2714">
            <v>91.1</v>
          </cell>
        </row>
        <row r="2715">
          <cell r="C2715" t="str">
            <v>1 A 01 580 02</v>
          </cell>
          <cell r="D2715" t="str">
            <v>Fornecimento, preparo e colocação formas aço CA 50</v>
          </cell>
          <cell r="E2715" t="str">
            <v>kg</v>
          </cell>
          <cell r="F2715">
            <v>3.024</v>
          </cell>
          <cell r="H2715">
            <v>5.72</v>
          </cell>
          <cell r="J2715">
            <v>17.29</v>
          </cell>
        </row>
        <row r="2716">
          <cell r="D2716">
            <v>0</v>
          </cell>
          <cell r="E2716">
            <v>0</v>
          </cell>
          <cell r="H2716">
            <v>0</v>
          </cell>
          <cell r="J2716">
            <v>0</v>
          </cell>
        </row>
        <row r="2717">
          <cell r="D2717">
            <v>0</v>
          </cell>
          <cell r="E2717">
            <v>0</v>
          </cell>
          <cell r="H2717">
            <v>0</v>
          </cell>
          <cell r="J2717">
            <v>0</v>
          </cell>
        </row>
        <row r="2718">
          <cell r="D2718">
            <v>0</v>
          </cell>
          <cell r="H2718">
            <v>0</v>
          </cell>
          <cell r="J2718">
            <v>0</v>
          </cell>
        </row>
        <row r="2719">
          <cell r="C2719" t="str">
            <v>OBSERVAÇÕES:</v>
          </cell>
          <cell r="F2719" t="str">
            <v>CUSTO ATIVIDADES AUXILIARES - (F)</v>
          </cell>
          <cell r="J2719">
            <v>108.39</v>
          </cell>
        </row>
        <row r="2720">
          <cell r="F2720" t="str">
            <v>CUSTO UNITÁRIO DIRETO TOTAL</v>
          </cell>
          <cell r="J2720">
            <v>118.21</v>
          </cell>
        </row>
        <row r="2721">
          <cell r="F2721" t="str">
            <v xml:space="preserve">BONIFICAÇÃO </v>
          </cell>
          <cell r="H2721">
            <v>0</v>
          </cell>
          <cell r="J2721">
            <v>0</v>
          </cell>
        </row>
        <row r="2722">
          <cell r="F2722" t="str">
            <v>PREÇO UNITÁRIO  TOTAL</v>
          </cell>
          <cell r="J2722">
            <v>118.21</v>
          </cell>
        </row>
        <row r="2726">
          <cell r="A2726" t="str">
            <v>1 B 00 907 01</v>
          </cell>
          <cell r="C2726" t="str">
            <v>SERVIÇO:</v>
          </cell>
          <cell r="D2726" t="str">
            <v>Dentes para bueiros simples Ø=0,80 m</v>
          </cell>
          <cell r="F2726" t="str">
            <v>PRODUÇÃO DA EQUIPE - (C):</v>
          </cell>
          <cell r="J2726">
            <v>1</v>
          </cell>
          <cell r="K2726" t="str">
            <v>und</v>
          </cell>
          <cell r="M2726">
            <v>49.82</v>
          </cell>
        </row>
        <row r="2727">
          <cell r="F2727" t="str">
            <v>UNITÁRIO</v>
          </cell>
          <cell r="H2727" t="str">
            <v>C. OPERACIONAL</v>
          </cell>
        </row>
        <row r="2728">
          <cell r="C2728" t="str">
            <v>ÍTEM</v>
          </cell>
          <cell r="D2728" t="str">
            <v>E Q U I P A M E N T O</v>
          </cell>
          <cell r="E2728" t="str">
            <v>QUANT.</v>
          </cell>
          <cell r="F2728" t="str">
            <v>PROD</v>
          </cell>
          <cell r="G2728" t="str">
            <v>IMPROD</v>
          </cell>
          <cell r="H2728" t="str">
            <v>PROD</v>
          </cell>
          <cell r="I2728" t="str">
            <v>IMPROD</v>
          </cell>
          <cell r="J2728" t="str">
            <v>CUSTO HORÁRIO</v>
          </cell>
        </row>
        <row r="2729">
          <cell r="D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</row>
        <row r="2730">
          <cell r="D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</row>
        <row r="2731">
          <cell r="D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</row>
        <row r="2732">
          <cell r="D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</row>
        <row r="2733">
          <cell r="D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</row>
        <row r="2734">
          <cell r="D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</row>
        <row r="2735">
          <cell r="D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</row>
        <row r="2736">
          <cell r="F2736" t="str">
            <v>CUSTO HORÁRIO DO EQUIPAMENTO - (A)</v>
          </cell>
          <cell r="J2736">
            <v>0</v>
          </cell>
        </row>
        <row r="2737">
          <cell r="C2737" t="str">
            <v>ÍTEM</v>
          </cell>
          <cell r="D2737" t="str">
            <v>M Ã O    D E   O B R A</v>
          </cell>
          <cell r="E2737" t="str">
            <v>QUANT.</v>
          </cell>
          <cell r="F2737" t="str">
            <v>SALÁRIO HORA</v>
          </cell>
          <cell r="J2737" t="str">
            <v>CUSTO HORÁRIO</v>
          </cell>
        </row>
        <row r="2738">
          <cell r="C2738" t="str">
            <v>T604</v>
          </cell>
          <cell r="D2738" t="str">
            <v>Pedreiro</v>
          </cell>
          <cell r="E2738">
            <v>0.16</v>
          </cell>
          <cell r="F2738">
            <v>9.44</v>
          </cell>
          <cell r="G2738" t="e">
            <v>#N/A</v>
          </cell>
          <cell r="H2738" t="e">
            <v>#N/A</v>
          </cell>
          <cell r="I2738" t="e">
            <v>#N/A</v>
          </cell>
          <cell r="J2738">
            <v>1.51</v>
          </cell>
        </row>
        <row r="2739">
          <cell r="C2739" t="str">
            <v>T701</v>
          </cell>
          <cell r="D2739" t="str">
            <v>Servente</v>
          </cell>
          <cell r="E2739">
            <v>0.3</v>
          </cell>
          <cell r="F2739">
            <v>6.99</v>
          </cell>
          <cell r="G2739" t="e">
            <v>#N/A</v>
          </cell>
          <cell r="H2739" t="e">
            <v>#N/A</v>
          </cell>
          <cell r="I2739" t="e">
            <v>#N/A</v>
          </cell>
          <cell r="J2739">
            <v>2.09</v>
          </cell>
        </row>
        <row r="2740">
          <cell r="D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</row>
        <row r="2741">
          <cell r="D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</row>
        <row r="2742">
          <cell r="D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</row>
        <row r="2743">
          <cell r="F2743" t="str">
            <v>CUSTO HORÁRIO DE MÃO DE OBRA - (B)</v>
          </cell>
          <cell r="J2743">
            <v>3.6</v>
          </cell>
        </row>
        <row r="2744">
          <cell r="F2744" t="str">
            <v>FERRAMENTAS</v>
          </cell>
          <cell r="H2744">
            <v>0.2051</v>
          </cell>
          <cell r="J2744">
            <v>0.73</v>
          </cell>
        </row>
        <row r="2745">
          <cell r="F2745" t="str">
            <v>CUSTO HORÁRIO TOTAL - (A + B)</v>
          </cell>
          <cell r="J2745">
            <v>4.33</v>
          </cell>
        </row>
        <row r="2746">
          <cell r="F2746" t="str">
            <v>CUSTO UNITÁRIO DE EXECUÇÃO - (D)</v>
          </cell>
          <cell r="J2746">
            <v>4.33</v>
          </cell>
        </row>
        <row r="2747">
          <cell r="C2747" t="str">
            <v>ÍTEM</v>
          </cell>
          <cell r="D2747" t="str">
            <v>M A T E R I A L</v>
          </cell>
          <cell r="E2747" t="str">
            <v>UNID</v>
          </cell>
          <cell r="F2747" t="str">
            <v>CONSUMO</v>
          </cell>
          <cell r="H2747" t="str">
            <v xml:space="preserve"> PREÇO UNITÁRIO</v>
          </cell>
          <cell r="J2747" t="str">
            <v>CUSTO UNITÁRIO</v>
          </cell>
        </row>
        <row r="2748">
          <cell r="D2748">
            <v>0</v>
          </cell>
          <cell r="E2748">
            <v>0</v>
          </cell>
          <cell r="H2748">
            <v>0</v>
          </cell>
          <cell r="I2748">
            <v>0</v>
          </cell>
        </row>
        <row r="2749">
          <cell r="D2749">
            <v>0</v>
          </cell>
          <cell r="E2749">
            <v>0</v>
          </cell>
          <cell r="J2749">
            <v>0</v>
          </cell>
        </row>
        <row r="2750">
          <cell r="D2750">
            <v>0</v>
          </cell>
          <cell r="E2750">
            <v>0</v>
          </cell>
          <cell r="J2750">
            <v>0</v>
          </cell>
        </row>
        <row r="2751">
          <cell r="D2751">
            <v>0</v>
          </cell>
          <cell r="E2751">
            <v>0</v>
          </cell>
          <cell r="J2751">
            <v>0</v>
          </cell>
        </row>
        <row r="2752">
          <cell r="D2752">
            <v>0</v>
          </cell>
          <cell r="E2752">
            <v>0</v>
          </cell>
          <cell r="J2752">
            <v>0</v>
          </cell>
        </row>
        <row r="2753">
          <cell r="F2753" t="str">
            <v>CUSTO TOTAL DE MATERIAL - (E)</v>
          </cell>
          <cell r="J2753">
            <v>0</v>
          </cell>
        </row>
        <row r="2754">
          <cell r="C2754" t="str">
            <v>CODIGO</v>
          </cell>
          <cell r="D2754" t="str">
            <v>ATIVIDADES AUXILIARES</v>
          </cell>
          <cell r="E2754" t="str">
            <v>UND</v>
          </cell>
          <cell r="F2754" t="str">
            <v>QUANTIDADE</v>
          </cell>
          <cell r="H2754" t="str">
            <v>CUSTO UNITÁRIO</v>
          </cell>
          <cell r="J2754" t="str">
            <v>CUSTO UNITÁRIO</v>
          </cell>
        </row>
        <row r="2755">
          <cell r="C2755" t="str">
            <v>1 A 01 512 10</v>
          </cell>
          <cell r="D2755" t="str">
            <v>Concreto ciclópico fck=12 MPa (Brita produzida e areia extraída)</v>
          </cell>
          <cell r="E2755" t="str">
            <v>m³</v>
          </cell>
          <cell r="F2755">
            <v>0.19</v>
          </cell>
          <cell r="H2755">
            <v>197.63</v>
          </cell>
          <cell r="J2755">
            <v>37.54</v>
          </cell>
        </row>
        <row r="2756">
          <cell r="C2756" t="str">
            <v>1 A 01 580 02</v>
          </cell>
          <cell r="D2756" t="str">
            <v>Fornecimento, preparo e colocação formas aço CA 50</v>
          </cell>
          <cell r="E2756" t="str">
            <v>kg</v>
          </cell>
          <cell r="F2756">
            <v>1.39</v>
          </cell>
          <cell r="H2756">
            <v>5.72</v>
          </cell>
          <cell r="J2756">
            <v>7.95</v>
          </cell>
        </row>
        <row r="2757">
          <cell r="D2757">
            <v>0</v>
          </cell>
          <cell r="E2757">
            <v>0</v>
          </cell>
          <cell r="H2757">
            <v>0</v>
          </cell>
          <cell r="J2757">
            <v>0</v>
          </cell>
        </row>
        <row r="2758">
          <cell r="D2758">
            <v>0</v>
          </cell>
          <cell r="E2758">
            <v>0</v>
          </cell>
          <cell r="H2758">
            <v>0</v>
          </cell>
          <cell r="J2758">
            <v>0</v>
          </cell>
        </row>
        <row r="2759">
          <cell r="D2759">
            <v>0</v>
          </cell>
          <cell r="H2759">
            <v>0</v>
          </cell>
          <cell r="J2759">
            <v>0</v>
          </cell>
        </row>
        <row r="2760">
          <cell r="C2760" t="str">
            <v>OBSERVAÇÕES:</v>
          </cell>
          <cell r="F2760" t="str">
            <v>CUSTO ATIVIDADES AUXILIARES - (F)</v>
          </cell>
          <cell r="J2760">
            <v>45.49</v>
          </cell>
        </row>
        <row r="2761">
          <cell r="F2761" t="str">
            <v>CUSTO UNITÁRIO DIRETO TOTAL</v>
          </cell>
          <cell r="J2761">
            <v>49.82</v>
          </cell>
        </row>
        <row r="2762">
          <cell r="F2762" t="str">
            <v xml:space="preserve">BONIFICAÇÃO </v>
          </cell>
          <cell r="H2762">
            <v>0</v>
          </cell>
          <cell r="J2762">
            <v>0</v>
          </cell>
        </row>
        <row r="2763">
          <cell r="F2763" t="str">
            <v>PREÇO UNITÁRIO  TOTAL</v>
          </cell>
          <cell r="J2763">
            <v>49.82</v>
          </cell>
        </row>
        <row r="2767">
          <cell r="A2767" t="str">
            <v>1 B 00 908 51</v>
          </cell>
          <cell r="C2767" t="str">
            <v>SERVIÇO:</v>
          </cell>
          <cell r="D2767" t="str">
            <v>Dentes para bueiros simples Ø=1,00 m AC/BC</v>
          </cell>
          <cell r="F2767" t="str">
            <v>PRODUÇÃO DA EQUIPE - (C):</v>
          </cell>
          <cell r="J2767">
            <v>1</v>
          </cell>
          <cell r="K2767" t="str">
            <v>UD</v>
          </cell>
          <cell r="M2767" t="e">
            <v>#N/A</v>
          </cell>
        </row>
        <row r="2768">
          <cell r="F2768" t="str">
            <v>UNITÁRIO</v>
          </cell>
          <cell r="H2768" t="str">
            <v>C. OPERACIONAL</v>
          </cell>
        </row>
        <row r="2769">
          <cell r="C2769" t="str">
            <v>ÍTEM</v>
          </cell>
          <cell r="D2769" t="str">
            <v>E Q U I P A M E N T O</v>
          </cell>
          <cell r="E2769" t="str">
            <v>QUANT.</v>
          </cell>
          <cell r="F2769" t="str">
            <v>PROD</v>
          </cell>
          <cell r="G2769" t="str">
            <v>IMPROD</v>
          </cell>
          <cell r="H2769" t="str">
            <v>PROD</v>
          </cell>
          <cell r="I2769" t="str">
            <v>IMPROD</v>
          </cell>
          <cell r="J2769" t="str">
            <v>CUSTO HORÁRIO</v>
          </cell>
        </row>
        <row r="2770">
          <cell r="D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</row>
        <row r="2771">
          <cell r="D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</row>
        <row r="2772">
          <cell r="D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</row>
        <row r="2773">
          <cell r="D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</row>
        <row r="2774">
          <cell r="D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</row>
        <row r="2775">
          <cell r="F2775" t="str">
            <v>CUSTO HORÁRIO DO EQUIPAMENTO - (A)</v>
          </cell>
          <cell r="J2775">
            <v>0</v>
          </cell>
        </row>
        <row r="2776">
          <cell r="C2776" t="str">
            <v>ÍTEM</v>
          </cell>
          <cell r="D2776" t="str">
            <v>M Ã O    D E   O B R A</v>
          </cell>
          <cell r="E2776" t="str">
            <v>QUANT.</v>
          </cell>
          <cell r="F2776" t="str">
            <v>SALÁRIO HORA</v>
          </cell>
          <cell r="J2776" t="str">
            <v>CUSTO HORÁRIO</v>
          </cell>
        </row>
        <row r="2777">
          <cell r="C2777" t="str">
            <v>T604</v>
          </cell>
          <cell r="D2777" t="str">
            <v>Pedreiro</v>
          </cell>
          <cell r="E2777">
            <v>0.2</v>
          </cell>
          <cell r="F2777">
            <v>9.44</v>
          </cell>
          <cell r="G2777" t="e">
            <v>#N/A</v>
          </cell>
          <cell r="H2777" t="e">
            <v>#N/A</v>
          </cell>
          <cell r="I2777" t="e">
            <v>#N/A</v>
          </cell>
          <cell r="J2777">
            <v>1.88</v>
          </cell>
        </row>
        <row r="2778">
          <cell r="C2778" t="str">
            <v>T701</v>
          </cell>
          <cell r="D2778" t="str">
            <v>Servente</v>
          </cell>
          <cell r="E2778">
            <v>0.4</v>
          </cell>
          <cell r="F2778">
            <v>6.99</v>
          </cell>
          <cell r="G2778" t="e">
            <v>#N/A</v>
          </cell>
          <cell r="H2778" t="e">
            <v>#N/A</v>
          </cell>
          <cell r="I2778" t="e">
            <v>#N/A</v>
          </cell>
          <cell r="J2778">
            <v>2.79</v>
          </cell>
        </row>
        <row r="2779">
          <cell r="D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</row>
        <row r="2780">
          <cell r="D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</row>
        <row r="2781">
          <cell r="D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</row>
        <row r="2782">
          <cell r="F2782" t="str">
            <v>CUSTO HORÁRIO DE MÃO DE OBRA - (B)</v>
          </cell>
          <cell r="J2782">
            <v>4.67</v>
          </cell>
        </row>
        <row r="2783">
          <cell r="F2783" t="str">
            <v>FERRAMENTAS</v>
          </cell>
          <cell r="H2783">
            <v>0.05</v>
          </cell>
          <cell r="J2783">
            <v>0.23</v>
          </cell>
        </row>
        <row r="2784">
          <cell r="F2784" t="str">
            <v>CUSTO HORÁRIO TOTAL - (A + B)</v>
          </cell>
          <cell r="J2784">
            <v>4.9000000000000004</v>
          </cell>
        </row>
        <row r="2785">
          <cell r="F2785" t="str">
            <v>CUSTO UNITÁRIO DE EXECUÇÃO - (D)</v>
          </cell>
          <cell r="J2785">
            <v>4.9000000000000004</v>
          </cell>
        </row>
        <row r="2786">
          <cell r="C2786" t="str">
            <v>ÍTEM</v>
          </cell>
          <cell r="D2786" t="str">
            <v>M A T E R I A L</v>
          </cell>
          <cell r="E2786" t="str">
            <v>UNID</v>
          </cell>
          <cell r="F2786" t="str">
            <v>CONSUMO</v>
          </cell>
          <cell r="H2786" t="str">
            <v xml:space="preserve"> PREÇO UNITÁRIO</v>
          </cell>
          <cell r="J2786" t="str">
            <v>CUSTO UNITÁRIO</v>
          </cell>
        </row>
        <row r="2787">
          <cell r="D2787">
            <v>0</v>
          </cell>
          <cell r="E2787">
            <v>0</v>
          </cell>
          <cell r="H2787">
            <v>0</v>
          </cell>
          <cell r="I2787">
            <v>0</v>
          </cell>
          <cell r="J2787">
            <v>0</v>
          </cell>
        </row>
        <row r="2788">
          <cell r="D2788">
            <v>0</v>
          </cell>
          <cell r="E2788">
            <v>0</v>
          </cell>
          <cell r="H2788">
            <v>0</v>
          </cell>
          <cell r="I2788">
            <v>0</v>
          </cell>
          <cell r="J2788">
            <v>0</v>
          </cell>
        </row>
        <row r="2789">
          <cell r="D2789">
            <v>0</v>
          </cell>
          <cell r="E2789">
            <v>0</v>
          </cell>
          <cell r="H2789">
            <v>0</v>
          </cell>
          <cell r="I2789">
            <v>0</v>
          </cell>
          <cell r="J2789">
            <v>0</v>
          </cell>
        </row>
        <row r="2790">
          <cell r="D2790">
            <v>0</v>
          </cell>
          <cell r="E2790">
            <v>0</v>
          </cell>
          <cell r="H2790">
            <v>0</v>
          </cell>
          <cell r="I2790">
            <v>0</v>
          </cell>
          <cell r="J2790">
            <v>0</v>
          </cell>
        </row>
        <row r="2791">
          <cell r="D2791">
            <v>0</v>
          </cell>
          <cell r="E2791">
            <v>0</v>
          </cell>
          <cell r="H2791">
            <v>0</v>
          </cell>
          <cell r="I2791">
            <v>0</v>
          </cell>
          <cell r="J2791">
            <v>0</v>
          </cell>
        </row>
        <row r="2792">
          <cell r="F2792" t="str">
            <v>CUSTO TOTAL DE MATERIAL - (E)</v>
          </cell>
          <cell r="J2792">
            <v>0</v>
          </cell>
        </row>
        <row r="2793">
          <cell r="C2793" t="str">
            <v>CODIGO</v>
          </cell>
          <cell r="D2793" t="str">
            <v>ATIVIDADES AUXILIARES</v>
          </cell>
          <cell r="E2793" t="str">
            <v>UND</v>
          </cell>
          <cell r="F2793" t="str">
            <v>QUANTIDADE</v>
          </cell>
          <cell r="H2793" t="str">
            <v>CUSTO UNITÁRIO</v>
          </cell>
          <cell r="J2793" t="str">
            <v>CUSTO UNITÁRIO</v>
          </cell>
        </row>
        <row r="2794">
          <cell r="C2794" t="str">
            <v>1 A 01 580 02</v>
          </cell>
          <cell r="D2794" t="str">
            <v>Fornecimento, preparo e colocação formas aço CA 50</v>
          </cell>
          <cell r="E2794" t="str">
            <v>kg</v>
          </cell>
          <cell r="F2794">
            <v>1.512</v>
          </cell>
          <cell r="H2794">
            <v>5.72</v>
          </cell>
          <cell r="J2794">
            <v>8.64</v>
          </cell>
        </row>
        <row r="2795">
          <cell r="C2795" t="str">
            <v>1 A 01 512 60</v>
          </cell>
          <cell r="D2795" t="str">
            <v>Concreto ciclópico fck=12 MPa AC/BC/PC</v>
          </cell>
          <cell r="E2795" t="str">
            <v>m³</v>
          </cell>
          <cell r="F2795">
            <v>0.23</v>
          </cell>
          <cell r="H2795" t="e">
            <v>#N/A</v>
          </cell>
          <cell r="J2795" t="e">
            <v>#N/A</v>
          </cell>
        </row>
        <row r="2796">
          <cell r="D2796">
            <v>0</v>
          </cell>
          <cell r="E2796">
            <v>0</v>
          </cell>
          <cell r="H2796">
            <v>0</v>
          </cell>
          <cell r="J2796">
            <v>0</v>
          </cell>
        </row>
        <row r="2797">
          <cell r="D2797">
            <v>0</v>
          </cell>
          <cell r="E2797">
            <v>0</v>
          </cell>
          <cell r="H2797">
            <v>0</v>
          </cell>
          <cell r="J2797">
            <v>0</v>
          </cell>
        </row>
        <row r="2798">
          <cell r="D2798">
            <v>0</v>
          </cell>
          <cell r="H2798">
            <v>0</v>
          </cell>
          <cell r="J2798">
            <v>0</v>
          </cell>
        </row>
        <row r="2799">
          <cell r="C2799" t="str">
            <v>OBSERVAÇÕES:</v>
          </cell>
          <cell r="F2799" t="str">
            <v>CUSTO ATIVIDADES AUXILIARES - (F)</v>
          </cell>
          <cell r="J2799" t="e">
            <v>#N/A</v>
          </cell>
        </row>
        <row r="2800">
          <cell r="F2800" t="str">
            <v>CUSTO UNITÁRIO DIRETO TOTAL</v>
          </cell>
          <cell r="J2800" t="e">
            <v>#N/A</v>
          </cell>
        </row>
        <row r="2801">
          <cell r="F2801" t="str">
            <v xml:space="preserve">BONIFICAÇÃO </v>
          </cell>
          <cell r="H2801">
            <v>0</v>
          </cell>
          <cell r="J2801" t="e">
            <v>#N/A</v>
          </cell>
        </row>
        <row r="2802">
          <cell r="F2802" t="str">
            <v>PREÇO UNITÁRIO  TOTAL</v>
          </cell>
          <cell r="J2802" t="e">
            <v>#N/A</v>
          </cell>
        </row>
        <row r="2806">
          <cell r="A2806" t="str">
            <v>1 B 00 999 06</v>
          </cell>
          <cell r="C2806" t="str">
            <v>SERVIÇO:</v>
          </cell>
          <cell r="D2806" t="str">
            <v>Solo local, selo de argila apiloado</v>
          </cell>
          <cell r="F2806" t="str">
            <v>PRODUÇÃO DA EQUIPE - (C):</v>
          </cell>
          <cell r="J2806">
            <v>1.5</v>
          </cell>
          <cell r="K2806" t="str">
            <v>m³</v>
          </cell>
          <cell r="M2806">
            <v>22.31</v>
          </cell>
        </row>
        <row r="2807">
          <cell r="F2807" t="str">
            <v>UNITÁRIO</v>
          </cell>
          <cell r="H2807" t="str">
            <v>C. OPERACIONAL</v>
          </cell>
        </row>
        <row r="2808">
          <cell r="C2808" t="str">
            <v>ÍTEM</v>
          </cell>
          <cell r="D2808" t="str">
            <v>E Q U I P A M E N T O</v>
          </cell>
          <cell r="E2808" t="str">
            <v>QUANT.</v>
          </cell>
          <cell r="F2808" t="str">
            <v>PROD</v>
          </cell>
          <cell r="G2808" t="str">
            <v>IMPROD</v>
          </cell>
          <cell r="H2808" t="str">
            <v>PROD</v>
          </cell>
          <cell r="I2808" t="str">
            <v>IMPROD</v>
          </cell>
          <cell r="J2808" t="str">
            <v>CUSTO HORÁRIO</v>
          </cell>
        </row>
        <row r="2809">
          <cell r="D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</row>
        <row r="2810">
          <cell r="D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</row>
        <row r="2811">
          <cell r="D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</row>
        <row r="2812">
          <cell r="D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</row>
        <row r="2813">
          <cell r="D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</row>
        <row r="2814">
          <cell r="D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</row>
        <row r="2815">
          <cell r="D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</row>
        <row r="2816">
          <cell r="F2816" t="str">
            <v>CUSTO HORÁRIO DO EQUIPAMENTO - (A)</v>
          </cell>
          <cell r="J2816">
            <v>0</v>
          </cell>
        </row>
        <row r="2817">
          <cell r="C2817" t="str">
            <v>ÍTEM</v>
          </cell>
          <cell r="D2817" t="str">
            <v>M Ã O    D E   O B R A</v>
          </cell>
          <cell r="E2817" t="str">
            <v>QUANT.</v>
          </cell>
          <cell r="F2817" t="str">
            <v>SALÁRIO HORA</v>
          </cell>
          <cell r="J2817" t="str">
            <v>CUSTO HORÁRIO</v>
          </cell>
        </row>
        <row r="2818">
          <cell r="C2818" t="str">
            <v>T501</v>
          </cell>
          <cell r="D2818" t="str">
            <v>Encarregado de turma</v>
          </cell>
          <cell r="E2818">
            <v>0.05</v>
          </cell>
          <cell r="F2818">
            <v>21.11</v>
          </cell>
          <cell r="G2818" t="e">
            <v>#N/A</v>
          </cell>
          <cell r="H2818" t="e">
            <v>#N/A</v>
          </cell>
          <cell r="I2818" t="e">
            <v>#N/A</v>
          </cell>
          <cell r="J2818">
            <v>1.05</v>
          </cell>
        </row>
        <row r="2819">
          <cell r="C2819" t="str">
            <v>T701</v>
          </cell>
          <cell r="D2819" t="str">
            <v>Servente</v>
          </cell>
          <cell r="E2819">
            <v>2.5</v>
          </cell>
          <cell r="F2819">
            <v>6.99</v>
          </cell>
          <cell r="G2819" t="e">
            <v>#N/A</v>
          </cell>
          <cell r="H2819" t="e">
            <v>#N/A</v>
          </cell>
          <cell r="I2819" t="e">
            <v>#N/A</v>
          </cell>
          <cell r="J2819">
            <v>17.47</v>
          </cell>
        </row>
        <row r="2820">
          <cell r="D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</row>
        <row r="2821">
          <cell r="D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</row>
        <row r="2822">
          <cell r="D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</row>
        <row r="2823">
          <cell r="F2823" t="str">
            <v>CUSTO HORÁRIO DE MÃO DE OBRA - (B)</v>
          </cell>
          <cell r="J2823">
            <v>18.52</v>
          </cell>
        </row>
        <row r="2824">
          <cell r="F2824" t="str">
            <v>FERRAMENTAS</v>
          </cell>
          <cell r="H2824">
            <v>0.2051</v>
          </cell>
          <cell r="J2824">
            <v>3.79</v>
          </cell>
        </row>
        <row r="2825">
          <cell r="F2825" t="str">
            <v>CUSTO HORÁRIO TOTAL - (A + B)</v>
          </cell>
          <cell r="J2825">
            <v>22.31</v>
          </cell>
        </row>
        <row r="2826">
          <cell r="F2826" t="str">
            <v>CUSTO UNITÁRIO DE EXECUÇÃO - (D)</v>
          </cell>
          <cell r="J2826">
            <v>14.87</v>
          </cell>
        </row>
        <row r="2827">
          <cell r="C2827" t="str">
            <v>ÍTEM</v>
          </cell>
          <cell r="D2827" t="str">
            <v>M A T E R I A L</v>
          </cell>
          <cell r="E2827" t="str">
            <v>UNID</v>
          </cell>
          <cell r="F2827" t="str">
            <v>CONSUMO</v>
          </cell>
          <cell r="H2827" t="str">
            <v xml:space="preserve"> PREÇO UNITÁRIO</v>
          </cell>
          <cell r="J2827" t="str">
            <v>CUSTO UNITÁRIO</v>
          </cell>
        </row>
        <row r="2828">
          <cell r="D2828">
            <v>0</v>
          </cell>
          <cell r="E2828">
            <v>0</v>
          </cell>
          <cell r="J2828">
            <v>0</v>
          </cell>
        </row>
        <row r="2829">
          <cell r="D2829">
            <v>0</v>
          </cell>
          <cell r="J2829">
            <v>0</v>
          </cell>
        </row>
        <row r="2830">
          <cell r="D2830">
            <v>0</v>
          </cell>
          <cell r="E2830">
            <v>0</v>
          </cell>
          <cell r="J2830">
            <v>0</v>
          </cell>
        </row>
        <row r="2831">
          <cell r="D2831">
            <v>0</v>
          </cell>
          <cell r="E2831">
            <v>0</v>
          </cell>
          <cell r="J2831">
            <v>0</v>
          </cell>
        </row>
        <row r="2832">
          <cell r="D2832">
            <v>0</v>
          </cell>
          <cell r="E2832">
            <v>0</v>
          </cell>
          <cell r="J2832">
            <v>0</v>
          </cell>
        </row>
        <row r="2833">
          <cell r="F2833" t="str">
            <v>CUSTO TOTAL DE MATERIAL - (E)</v>
          </cell>
          <cell r="J2833">
            <v>0</v>
          </cell>
        </row>
        <row r="2834">
          <cell r="C2834" t="str">
            <v>CODIGO</v>
          </cell>
          <cell r="D2834" t="str">
            <v>ATIVIDADES AUXILIARES</v>
          </cell>
          <cell r="E2834" t="str">
            <v>UND</v>
          </cell>
          <cell r="F2834" t="str">
            <v>QUANTIDADE</v>
          </cell>
          <cell r="H2834" t="str">
            <v>CUSTO UNITÁRIO</v>
          </cell>
          <cell r="J2834" t="str">
            <v>CUSTO UNITÁRIO</v>
          </cell>
        </row>
        <row r="2835">
          <cell r="D2835">
            <v>0</v>
          </cell>
          <cell r="E2835">
            <v>0</v>
          </cell>
          <cell r="H2835">
            <v>0</v>
          </cell>
          <cell r="J2835">
            <v>0</v>
          </cell>
        </row>
        <row r="2836">
          <cell r="D2836">
            <v>0</v>
          </cell>
          <cell r="E2836">
            <v>0</v>
          </cell>
          <cell r="H2836">
            <v>0</v>
          </cell>
          <cell r="J2836">
            <v>0</v>
          </cell>
        </row>
        <row r="2837">
          <cell r="D2837">
            <v>0</v>
          </cell>
          <cell r="E2837">
            <v>0</v>
          </cell>
          <cell r="H2837">
            <v>0</v>
          </cell>
          <cell r="J2837">
            <v>0</v>
          </cell>
        </row>
        <row r="2838">
          <cell r="D2838">
            <v>0</v>
          </cell>
          <cell r="E2838">
            <v>0</v>
          </cell>
          <cell r="H2838">
            <v>0</v>
          </cell>
          <cell r="J2838">
            <v>0</v>
          </cell>
        </row>
        <row r="2839">
          <cell r="D2839">
            <v>0</v>
          </cell>
          <cell r="H2839">
            <v>0</v>
          </cell>
          <cell r="J2839">
            <v>0</v>
          </cell>
        </row>
        <row r="2840">
          <cell r="C2840" t="str">
            <v>OBSERVAÇÕES:</v>
          </cell>
          <cell r="F2840" t="str">
            <v>CUSTO ATIVIDADES AUXILIARES - (F)</v>
          </cell>
          <cell r="J2840">
            <v>0</v>
          </cell>
        </row>
        <row r="2841">
          <cell r="F2841" t="str">
            <v>CUSTO UNITÁRIO DIRETO TOTAL</v>
          </cell>
          <cell r="J2841">
            <v>22.31</v>
          </cell>
        </row>
        <row r="2842">
          <cell r="F2842" t="str">
            <v xml:space="preserve">BONIFICAÇÃO </v>
          </cell>
          <cell r="H2842">
            <v>0</v>
          </cell>
          <cell r="J2842">
            <v>0</v>
          </cell>
        </row>
        <row r="2843">
          <cell r="F2843" t="str">
            <v>PREÇO UNITÁRIO  TOTAL</v>
          </cell>
          <cell r="J2843">
            <v>22.31</v>
          </cell>
        </row>
        <row r="2847">
          <cell r="A2847" t="str">
            <v>2 S 05 301 50</v>
          </cell>
          <cell r="C2847" t="str">
            <v>SERVIÇO:</v>
          </cell>
          <cell r="D2847" t="str">
            <v>Alvenaria de pedra argamassada 1:3 AC/PC</v>
          </cell>
          <cell r="F2847" t="str">
            <v>PRODUÇÃO DA EQUIPE - (C):</v>
          </cell>
          <cell r="J2847">
            <v>1</v>
          </cell>
          <cell r="K2847" t="str">
            <v>m³</v>
          </cell>
          <cell r="M2847">
            <v>212.12</v>
          </cell>
        </row>
        <row r="2848">
          <cell r="F2848" t="str">
            <v>UNITÁRIO</v>
          </cell>
          <cell r="H2848" t="str">
            <v>C. OPERACIONAL</v>
          </cell>
        </row>
        <row r="2849">
          <cell r="C2849" t="str">
            <v>ÍTEM</v>
          </cell>
          <cell r="D2849" t="str">
            <v>E Q U I P A M E N T O</v>
          </cell>
          <cell r="E2849" t="str">
            <v>QUANT.</v>
          </cell>
          <cell r="F2849" t="str">
            <v>PROD</v>
          </cell>
          <cell r="G2849" t="str">
            <v>IMPROD</v>
          </cell>
          <cell r="H2849" t="str">
            <v>PROD</v>
          </cell>
          <cell r="I2849" t="str">
            <v>IMPROD</v>
          </cell>
          <cell r="J2849" t="str">
            <v>CUSTO HORÁRIO</v>
          </cell>
        </row>
        <row r="2850">
          <cell r="C2850" t="str">
            <v>E404</v>
          </cell>
          <cell r="D2850" t="str">
            <v>(*) Caminhão Basculante : Mercedes Benz : 2423K -  10 m3 - 15 t</v>
          </cell>
          <cell r="E2850">
            <v>0.01</v>
          </cell>
          <cell r="F2850">
            <v>1</v>
          </cell>
          <cell r="G2850">
            <v>0</v>
          </cell>
          <cell r="H2850">
            <v>121.69</v>
          </cell>
          <cell r="I2850">
            <v>20.47</v>
          </cell>
          <cell r="J2850">
            <v>1.21</v>
          </cell>
        </row>
        <row r="2851">
          <cell r="D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</row>
        <row r="2852">
          <cell r="D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</row>
        <row r="2853">
          <cell r="D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</row>
        <row r="2854">
          <cell r="D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</row>
        <row r="2855">
          <cell r="F2855" t="str">
            <v>CUSTO HORÁRIO DO EQUIPAMENTO - (A)</v>
          </cell>
          <cell r="J2855">
            <v>1.21</v>
          </cell>
        </row>
        <row r="2856">
          <cell r="C2856" t="str">
            <v>ÍTEM</v>
          </cell>
          <cell r="D2856" t="str">
            <v>M Ã O    D E   O B R A</v>
          </cell>
          <cell r="E2856" t="str">
            <v>QUANT.</v>
          </cell>
          <cell r="F2856" t="str">
            <v>SALÁRIO HORA</v>
          </cell>
          <cell r="J2856" t="str">
            <v>CUSTO HORÁRIO</v>
          </cell>
        </row>
        <row r="2857">
          <cell r="C2857" t="str">
            <v>T604</v>
          </cell>
          <cell r="D2857" t="str">
            <v>Pedreiro</v>
          </cell>
          <cell r="E2857">
            <v>1</v>
          </cell>
          <cell r="F2857">
            <v>9.44</v>
          </cell>
          <cell r="G2857" t="e">
            <v>#N/A</v>
          </cell>
          <cell r="H2857" t="e">
            <v>#N/A</v>
          </cell>
          <cell r="I2857" t="e">
            <v>#N/A</v>
          </cell>
          <cell r="J2857">
            <v>9.44</v>
          </cell>
        </row>
        <row r="2858">
          <cell r="C2858" t="str">
            <v>T701</v>
          </cell>
          <cell r="D2858" t="str">
            <v>Servente</v>
          </cell>
          <cell r="E2858">
            <v>4</v>
          </cell>
          <cell r="F2858">
            <v>6.99</v>
          </cell>
          <cell r="G2858" t="e">
            <v>#N/A</v>
          </cell>
          <cell r="H2858" t="e">
            <v>#N/A</v>
          </cell>
          <cell r="I2858" t="e">
            <v>#N/A</v>
          </cell>
          <cell r="J2858">
            <v>27.96</v>
          </cell>
        </row>
        <row r="2859">
          <cell r="D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</row>
        <row r="2860">
          <cell r="D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</row>
        <row r="2861">
          <cell r="D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</row>
        <row r="2862">
          <cell r="F2862" t="str">
            <v>CUSTO HORÁRIO DE MÃO DE OBRA - (B)</v>
          </cell>
          <cell r="J2862">
            <v>37.4</v>
          </cell>
        </row>
        <row r="2863">
          <cell r="F2863" t="str">
            <v>FERRAMENTAS</v>
          </cell>
          <cell r="H2863">
            <v>0.05</v>
          </cell>
          <cell r="J2863">
            <v>1.87</v>
          </cell>
        </row>
        <row r="2864">
          <cell r="F2864" t="str">
            <v>CUSTO HORÁRIO TOTAL - (A + B)</v>
          </cell>
          <cell r="J2864">
            <v>40.479999999999997</v>
          </cell>
        </row>
        <row r="2865">
          <cell r="F2865" t="str">
            <v>CUSTO UNITÁRIO DE EXECUÇÃO - (D)</v>
          </cell>
          <cell r="J2865">
            <v>40.479999999999997</v>
          </cell>
        </row>
        <row r="2866">
          <cell r="C2866" t="str">
            <v>ÍTEM</v>
          </cell>
          <cell r="D2866" t="str">
            <v>M A T E R I A L</v>
          </cell>
          <cell r="E2866" t="str">
            <v>UNID</v>
          </cell>
          <cell r="F2866" t="str">
            <v>CONSUMO</v>
          </cell>
          <cell r="H2866" t="str">
            <v xml:space="preserve"> PREÇO UNITÁRIO</v>
          </cell>
          <cell r="J2866" t="str">
            <v>CUSTO UNITÁRIO</v>
          </cell>
        </row>
        <row r="2867">
          <cell r="C2867" t="str">
            <v>M711</v>
          </cell>
          <cell r="D2867" t="str">
            <v>Pedra rachão comercial DMTaté 50 km</v>
          </cell>
          <cell r="E2867" t="str">
            <v>m³</v>
          </cell>
          <cell r="F2867">
            <v>0.8</v>
          </cell>
          <cell r="H2867">
            <v>65</v>
          </cell>
          <cell r="I2867">
            <v>0</v>
          </cell>
          <cell r="J2867">
            <v>52</v>
          </cell>
        </row>
        <row r="2868">
          <cell r="D2868">
            <v>0</v>
          </cell>
          <cell r="E2868">
            <v>0</v>
          </cell>
          <cell r="H2868">
            <v>0</v>
          </cell>
          <cell r="I2868">
            <v>0</v>
          </cell>
          <cell r="J2868">
            <v>0</v>
          </cell>
        </row>
        <row r="2869">
          <cell r="D2869">
            <v>0</v>
          </cell>
          <cell r="E2869">
            <v>0</v>
          </cell>
          <cell r="H2869">
            <v>0</v>
          </cell>
          <cell r="I2869">
            <v>0</v>
          </cell>
          <cell r="J2869">
            <v>0</v>
          </cell>
        </row>
        <row r="2870">
          <cell r="D2870">
            <v>0</v>
          </cell>
          <cell r="E2870">
            <v>0</v>
          </cell>
          <cell r="H2870">
            <v>0</v>
          </cell>
          <cell r="I2870">
            <v>0</v>
          </cell>
          <cell r="J2870">
            <v>0</v>
          </cell>
        </row>
        <row r="2871">
          <cell r="D2871">
            <v>0</v>
          </cell>
          <cell r="E2871">
            <v>0</v>
          </cell>
          <cell r="H2871">
            <v>0</v>
          </cell>
          <cell r="I2871">
            <v>0</v>
          </cell>
          <cell r="J2871">
            <v>0</v>
          </cell>
        </row>
        <row r="2872">
          <cell r="F2872" t="str">
            <v>CUSTO TOTAL DE MATERIAL - (E)</v>
          </cell>
          <cell r="J2872">
            <v>52</v>
          </cell>
        </row>
        <row r="2873">
          <cell r="C2873" t="str">
            <v>CODIGO</v>
          </cell>
          <cell r="D2873" t="str">
            <v>ATIVIDADES AUXILIARES</v>
          </cell>
          <cell r="E2873" t="str">
            <v>UND</v>
          </cell>
          <cell r="F2873" t="str">
            <v>QUANTIDADE</v>
          </cell>
          <cell r="H2873" t="str">
            <v>CUSTO UNITÁRIO</v>
          </cell>
          <cell r="J2873" t="str">
            <v>CUSTO UNITÁRIO</v>
          </cell>
        </row>
        <row r="2874">
          <cell r="C2874" t="str">
            <v>1 A 01 603 51</v>
          </cell>
          <cell r="D2874" t="str">
            <v>Argamassa cimento-areia 1:3 A</v>
          </cell>
          <cell r="E2874" t="str">
            <v>m³</v>
          </cell>
          <cell r="F2874">
            <v>0.32</v>
          </cell>
          <cell r="H2874">
            <v>373.89</v>
          </cell>
          <cell r="J2874">
            <v>119.64</v>
          </cell>
        </row>
        <row r="2875">
          <cell r="D2875">
            <v>0</v>
          </cell>
          <cell r="E2875">
            <v>0</v>
          </cell>
          <cell r="H2875">
            <v>0</v>
          </cell>
          <cell r="J2875">
            <v>0</v>
          </cell>
        </row>
        <row r="2876">
          <cell r="D2876">
            <v>0</v>
          </cell>
          <cell r="E2876">
            <v>0</v>
          </cell>
          <cell r="H2876">
            <v>0</v>
          </cell>
          <cell r="J2876">
            <v>0</v>
          </cell>
        </row>
        <row r="2877">
          <cell r="D2877">
            <v>0</v>
          </cell>
          <cell r="E2877">
            <v>0</v>
          </cell>
          <cell r="H2877">
            <v>0</v>
          </cell>
          <cell r="J2877">
            <v>0</v>
          </cell>
        </row>
        <row r="2878">
          <cell r="D2878">
            <v>0</v>
          </cell>
          <cell r="H2878">
            <v>0</v>
          </cell>
          <cell r="J2878">
            <v>0</v>
          </cell>
        </row>
        <row r="2879">
          <cell r="C2879" t="str">
            <v>OBSERVAÇÕES:</v>
          </cell>
          <cell r="F2879" t="str">
            <v>CUSTO ATIVIDADES AUXILIARES - (F)</v>
          </cell>
          <cell r="J2879">
            <v>119.64</v>
          </cell>
        </row>
        <row r="2880">
          <cell r="F2880" t="str">
            <v>CUSTO UNITÁRIO DIRETO TOTAL</v>
          </cell>
          <cell r="J2880">
            <v>212.12</v>
          </cell>
        </row>
        <row r="2881">
          <cell r="F2881" t="str">
            <v xml:space="preserve">BONIFICAÇÃO </v>
          </cell>
          <cell r="H2881">
            <v>0</v>
          </cell>
          <cell r="J2881">
            <v>0</v>
          </cell>
        </row>
        <row r="2882">
          <cell r="F2882" t="str">
            <v>PREÇO UNITÁRIO  TOTAL</v>
          </cell>
          <cell r="J2882">
            <v>212.12</v>
          </cell>
        </row>
        <row r="2886">
          <cell r="A2886">
            <v>49101</v>
          </cell>
          <cell r="C2886" t="str">
            <v>SERVIÇO:</v>
          </cell>
          <cell r="D2886" t="str">
            <v>Usinagem com 70% de solo e de 30% de brita.</v>
          </cell>
          <cell r="F2886" t="str">
            <v>PRODUÇÃO DA EQUIPE - (C):</v>
          </cell>
          <cell r="J2886">
            <v>121</v>
          </cell>
          <cell r="K2886" t="str">
            <v>M3</v>
          </cell>
          <cell r="M2886">
            <v>35.549999999999997</v>
          </cell>
        </row>
        <row r="2887">
          <cell r="F2887" t="str">
            <v>UNITÁRIO</v>
          </cell>
          <cell r="H2887" t="str">
            <v>C. OPERACIONAL</v>
          </cell>
        </row>
        <row r="2888">
          <cell r="C2888" t="str">
            <v>ÍTEM</v>
          </cell>
          <cell r="D2888" t="str">
            <v>E Q U I P A M E N T O</v>
          </cell>
          <cell r="E2888" t="str">
            <v>QUANT.</v>
          </cell>
          <cell r="F2888" t="str">
            <v>PROD</v>
          </cell>
          <cell r="G2888" t="str">
            <v>IMPROD</v>
          </cell>
          <cell r="H2888" t="str">
            <v>PROD</v>
          </cell>
          <cell r="I2888" t="str">
            <v>IMPROD</v>
          </cell>
          <cell r="J2888" t="str">
            <v>CUSTO HORÁRIO</v>
          </cell>
        </row>
        <row r="2889">
          <cell r="C2889" t="str">
            <v>E010</v>
          </cell>
          <cell r="D2889" t="str">
            <v>Carregadeira de Pneus : Caterpillar : 950H -  3,3 m3</v>
          </cell>
          <cell r="E2889">
            <v>1</v>
          </cell>
          <cell r="F2889">
            <v>1</v>
          </cell>
          <cell r="G2889">
            <v>0</v>
          </cell>
          <cell r="H2889">
            <v>180.79</v>
          </cell>
          <cell r="I2889">
            <v>22.39</v>
          </cell>
          <cell r="J2889">
            <v>180.79</v>
          </cell>
        </row>
        <row r="2890">
          <cell r="C2890" t="str">
            <v>E106</v>
          </cell>
          <cell r="D2890" t="str">
            <v>Usina Misturadora : Cifali : - de solos 350 / 600 t/h</v>
          </cell>
          <cell r="E2890">
            <v>1</v>
          </cell>
          <cell r="F2890">
            <v>1</v>
          </cell>
          <cell r="G2890">
            <v>0</v>
          </cell>
          <cell r="H2890">
            <v>93.96</v>
          </cell>
          <cell r="I2890">
            <v>23.67</v>
          </cell>
          <cell r="J2890">
            <v>93.96</v>
          </cell>
        </row>
        <row r="2891">
          <cell r="C2891" t="str">
            <v>E503</v>
          </cell>
          <cell r="D2891" t="str">
            <v>Grupo Gerador : Heimer : GEHM-180 - 164 / 180 KVA</v>
          </cell>
          <cell r="E2891">
            <v>1</v>
          </cell>
          <cell r="F2891">
            <v>1</v>
          </cell>
          <cell r="G2891">
            <v>0</v>
          </cell>
          <cell r="H2891">
            <v>87.13</v>
          </cell>
          <cell r="I2891">
            <v>17.27</v>
          </cell>
          <cell r="J2891">
            <v>87.13</v>
          </cell>
        </row>
        <row r="2892">
          <cell r="D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</row>
        <row r="2893">
          <cell r="D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</row>
        <row r="2894">
          <cell r="D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</row>
        <row r="2895">
          <cell r="D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</row>
        <row r="2896">
          <cell r="F2896" t="str">
            <v>CUSTO HORÁRIO DO EQUIPAMENTO - (A)</v>
          </cell>
          <cell r="J2896">
            <v>361.88</v>
          </cell>
        </row>
        <row r="2897">
          <cell r="C2897" t="str">
            <v>ÍTEM</v>
          </cell>
          <cell r="D2897" t="str">
            <v>M Ã O    D E   O B R A</v>
          </cell>
          <cell r="E2897" t="str">
            <v>QUANT.</v>
          </cell>
          <cell r="F2897" t="str">
            <v>SALÁRIO HORA</v>
          </cell>
          <cell r="J2897" t="str">
            <v>CUSTO HORÁRIO</v>
          </cell>
        </row>
        <row r="2898">
          <cell r="C2898" t="str">
            <v>T501</v>
          </cell>
          <cell r="D2898" t="str">
            <v>Encarregado de turma</v>
          </cell>
          <cell r="E2898">
            <v>1</v>
          </cell>
          <cell r="F2898">
            <v>21.11</v>
          </cell>
          <cell r="G2898" t="e">
            <v>#N/A</v>
          </cell>
          <cell r="H2898" t="e">
            <v>#N/A</v>
          </cell>
          <cell r="I2898" t="e">
            <v>#N/A</v>
          </cell>
          <cell r="J2898">
            <v>21.11</v>
          </cell>
        </row>
        <row r="2899">
          <cell r="C2899" t="str">
            <v>T701</v>
          </cell>
          <cell r="D2899" t="str">
            <v>Servente</v>
          </cell>
          <cell r="E2899">
            <v>5</v>
          </cell>
          <cell r="F2899">
            <v>6.99</v>
          </cell>
          <cell r="G2899" t="e">
            <v>#N/A</v>
          </cell>
          <cell r="H2899" t="e">
            <v>#N/A</v>
          </cell>
          <cell r="I2899" t="e">
            <v>#N/A</v>
          </cell>
          <cell r="J2899">
            <v>34.950000000000003</v>
          </cell>
        </row>
        <row r="2900">
          <cell r="D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</row>
        <row r="2901">
          <cell r="D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</row>
        <row r="2902">
          <cell r="D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</row>
        <row r="2903">
          <cell r="F2903" t="str">
            <v>CUSTO HORÁRIO DE MÃO DE OBRA - (B)</v>
          </cell>
          <cell r="J2903">
            <v>56.06</v>
          </cell>
        </row>
        <row r="2904">
          <cell r="F2904" t="str">
            <v>FERRAMENTAS</v>
          </cell>
          <cell r="H2904">
            <v>0.15509999999999999</v>
          </cell>
          <cell r="J2904">
            <v>8.69</v>
          </cell>
        </row>
        <row r="2905">
          <cell r="F2905" t="str">
            <v>CUSTO HORÁRIO TOTAL - (A + B)</v>
          </cell>
          <cell r="J2905">
            <v>426.63</v>
          </cell>
        </row>
        <row r="2906">
          <cell r="F2906" t="str">
            <v>CUSTO UNITÁRIO DE EXECUÇÃO - (D)</v>
          </cell>
          <cell r="J2906">
            <v>3.52</v>
          </cell>
        </row>
        <row r="2907">
          <cell r="C2907" t="str">
            <v>ÍTEM</v>
          </cell>
          <cell r="D2907" t="str">
            <v>M A T E R I A L</v>
          </cell>
          <cell r="E2907" t="str">
            <v>UNID</v>
          </cell>
          <cell r="F2907" t="str">
            <v>CONSUMO</v>
          </cell>
          <cell r="H2907" t="str">
            <v xml:space="preserve"> PREÇO UNITÁRIO</v>
          </cell>
          <cell r="J2907" t="str">
            <v>CUSTO UNITÁRIO</v>
          </cell>
        </row>
        <row r="2908">
          <cell r="C2908">
            <v>10323</v>
          </cell>
          <cell r="D2908" t="str">
            <v>Brita Comercial DMT até 50 km</v>
          </cell>
          <cell r="E2908" t="str">
            <v>m³</v>
          </cell>
          <cell r="F2908">
            <v>0.44</v>
          </cell>
          <cell r="H2908">
            <v>72.8</v>
          </cell>
          <cell r="J2908">
            <v>32.03</v>
          </cell>
        </row>
        <row r="2909">
          <cell r="D2909">
            <v>0</v>
          </cell>
          <cell r="J2909">
            <v>0</v>
          </cell>
        </row>
        <row r="2910">
          <cell r="D2910">
            <v>0</v>
          </cell>
          <cell r="E2910">
            <v>0</v>
          </cell>
          <cell r="J2910">
            <v>0</v>
          </cell>
        </row>
        <row r="2911">
          <cell r="D2911">
            <v>0</v>
          </cell>
          <cell r="E2911">
            <v>0</v>
          </cell>
          <cell r="J2911">
            <v>0</v>
          </cell>
        </row>
        <row r="2912">
          <cell r="D2912">
            <v>0</v>
          </cell>
          <cell r="E2912">
            <v>0</v>
          </cell>
          <cell r="J2912">
            <v>0</v>
          </cell>
        </row>
        <row r="2913">
          <cell r="F2913" t="str">
            <v>CUSTO TOTAL DE MATERIAL - (E)</v>
          </cell>
          <cell r="J2913">
            <v>32.03</v>
          </cell>
        </row>
        <row r="2914">
          <cell r="C2914" t="str">
            <v>CODIGO</v>
          </cell>
          <cell r="D2914" t="str">
            <v>ATIVIDADES AUXILIARES</v>
          </cell>
          <cell r="E2914" t="str">
            <v>UND</v>
          </cell>
          <cell r="F2914" t="str">
            <v>QUANTIDADE</v>
          </cell>
          <cell r="H2914" t="str">
            <v>CUSTO UNITÁRIO</v>
          </cell>
          <cell r="J2914" t="str">
            <v>CUSTO UNITÁRIO</v>
          </cell>
        </row>
        <row r="2915">
          <cell r="D2915">
            <v>0</v>
          </cell>
          <cell r="E2915">
            <v>0</v>
          </cell>
          <cell r="H2915">
            <v>0</v>
          </cell>
          <cell r="J2915">
            <v>0</v>
          </cell>
        </row>
        <row r="2916">
          <cell r="D2916">
            <v>0</v>
          </cell>
          <cell r="E2916">
            <v>0</v>
          </cell>
          <cell r="H2916">
            <v>0</v>
          </cell>
          <cell r="J2916">
            <v>0</v>
          </cell>
        </row>
        <row r="2917">
          <cell r="D2917">
            <v>0</v>
          </cell>
          <cell r="E2917">
            <v>0</v>
          </cell>
          <cell r="H2917">
            <v>0</v>
          </cell>
          <cell r="J2917">
            <v>0</v>
          </cell>
        </row>
        <row r="2918">
          <cell r="D2918">
            <v>0</v>
          </cell>
          <cell r="E2918">
            <v>0</v>
          </cell>
          <cell r="H2918">
            <v>0</v>
          </cell>
          <cell r="J2918">
            <v>0</v>
          </cell>
        </row>
        <row r="2919">
          <cell r="D2919">
            <v>0</v>
          </cell>
          <cell r="H2919">
            <v>0</v>
          </cell>
          <cell r="J2919">
            <v>0</v>
          </cell>
        </row>
        <row r="2920">
          <cell r="C2920" t="str">
            <v>OBSERVAÇÕES:</v>
          </cell>
          <cell r="F2920" t="str">
            <v>CUSTO ATIVIDADES AUXILIARES - (F)</v>
          </cell>
          <cell r="J2920">
            <v>0</v>
          </cell>
        </row>
        <row r="2921">
          <cell r="F2921" t="str">
            <v>CUSTO UNITÁRIO DIRETO TOTAL</v>
          </cell>
          <cell r="J2921">
            <v>35.549999999999997</v>
          </cell>
        </row>
        <row r="2922">
          <cell r="F2922" t="str">
            <v xml:space="preserve">BONIFICAÇÃO </v>
          </cell>
          <cell r="H2922">
            <v>0</v>
          </cell>
          <cell r="J2922">
            <v>0</v>
          </cell>
        </row>
        <row r="2923">
          <cell r="F2923" t="str">
            <v>PREÇO UNITÁRIO  TOTAL</v>
          </cell>
          <cell r="J2923">
            <v>35.549999999999997</v>
          </cell>
        </row>
        <row r="2926">
          <cell r="A2926">
            <v>45010</v>
          </cell>
          <cell r="C2926" t="str">
            <v>SERVIÇO:</v>
          </cell>
          <cell r="D2926" t="str">
            <v>Mistura Betuminosa CBUQ Massa Fina AC/BC</v>
          </cell>
          <cell r="F2926" t="str">
            <v>PRODUÇÃO DA EQUIPE - (C):</v>
          </cell>
          <cell r="J2926">
            <v>50</v>
          </cell>
          <cell r="K2926" t="str">
            <v>t</v>
          </cell>
          <cell r="M2926">
            <v>78.52</v>
          </cell>
        </row>
        <row r="2927">
          <cell r="F2927" t="str">
            <v>UNITÁRIO</v>
          </cell>
          <cell r="H2927" t="str">
            <v>C. OPERACIONAL</v>
          </cell>
        </row>
        <row r="2928">
          <cell r="C2928" t="str">
            <v>ÍTEM</v>
          </cell>
          <cell r="D2928" t="str">
            <v>E Q U I P A M E N T O</v>
          </cell>
          <cell r="E2928" t="str">
            <v>QUANT.</v>
          </cell>
          <cell r="F2928" t="str">
            <v>PROD</v>
          </cell>
          <cell r="G2928" t="str">
            <v>IMPROD</v>
          </cell>
          <cell r="H2928" t="str">
            <v>PROD</v>
          </cell>
          <cell r="I2928" t="str">
            <v>IMPROD</v>
          </cell>
          <cell r="J2928" t="str">
            <v>CUSTO HORÁRIO</v>
          </cell>
        </row>
        <row r="2929">
          <cell r="C2929" t="str">
            <v>E010</v>
          </cell>
          <cell r="D2929" t="str">
            <v>Carregadeira de Pneus : Caterpillar : 950H -  3,3 m3</v>
          </cell>
          <cell r="E2929">
            <v>1</v>
          </cell>
          <cell r="F2929">
            <v>0.26</v>
          </cell>
          <cell r="G2929">
            <v>0.74</v>
          </cell>
          <cell r="H2929">
            <v>180.79</v>
          </cell>
          <cell r="I2929">
            <v>22.39</v>
          </cell>
          <cell r="J2929">
            <v>63.57</v>
          </cell>
        </row>
        <row r="2930">
          <cell r="C2930" t="str">
            <v>E110</v>
          </cell>
          <cell r="D2930" t="str">
            <v>Tanque de Estocagem de Asfalto : Cifali :  -  20.000 l</v>
          </cell>
          <cell r="E2930">
            <v>2</v>
          </cell>
          <cell r="F2930">
            <v>1</v>
          </cell>
          <cell r="G2930">
            <v>0</v>
          </cell>
          <cell r="H2930">
            <v>5.1100000000000003</v>
          </cell>
          <cell r="I2930">
            <v>0</v>
          </cell>
          <cell r="J2930">
            <v>10.220000000000001</v>
          </cell>
        </row>
        <row r="2931">
          <cell r="C2931" t="str">
            <v>E112</v>
          </cell>
          <cell r="D2931" t="str">
            <v xml:space="preserve">Aquecedor de Fluido Térmico : Tenge : TH III - </v>
          </cell>
          <cell r="E2931">
            <v>1</v>
          </cell>
          <cell r="F2931">
            <v>1</v>
          </cell>
          <cell r="G2931">
            <v>0</v>
          </cell>
          <cell r="H2931">
            <v>26.31</v>
          </cell>
          <cell r="I2931">
            <v>0</v>
          </cell>
          <cell r="J2931">
            <v>26.31</v>
          </cell>
        </row>
        <row r="2932">
          <cell r="C2932" t="str">
            <v>E147</v>
          </cell>
          <cell r="D2932" t="str">
            <v>Usina de Asfalto a Quente : Cifali : DMC-2 - 90/120 t/h com filtro de manga</v>
          </cell>
          <cell r="E2932">
            <v>1</v>
          </cell>
          <cell r="F2932">
            <v>1</v>
          </cell>
          <cell r="G2932">
            <v>0</v>
          </cell>
          <cell r="H2932">
            <v>309.3</v>
          </cell>
          <cell r="I2932">
            <v>23.67</v>
          </cell>
          <cell r="J2932">
            <v>309.3</v>
          </cell>
        </row>
        <row r="2933">
          <cell r="C2933" t="str">
            <v>E501</v>
          </cell>
          <cell r="D2933" t="str">
            <v>Grupo Gerador : Heimer : GEHM-40 - 36/40 KVA</v>
          </cell>
          <cell r="E2933">
            <v>1</v>
          </cell>
          <cell r="F2933">
            <v>1</v>
          </cell>
          <cell r="G2933">
            <v>0</v>
          </cell>
          <cell r="H2933">
            <v>34.1</v>
          </cell>
          <cell r="I2933">
            <v>17.27</v>
          </cell>
          <cell r="J2933">
            <v>34.1</v>
          </cell>
        </row>
        <row r="2934">
          <cell r="C2934" t="str">
            <v>E503</v>
          </cell>
          <cell r="D2934" t="str">
            <v>Grupo Gerador : Heimer : GEHM-180 - 164 / 180 KVA</v>
          </cell>
          <cell r="E2934">
            <v>1</v>
          </cell>
          <cell r="F2934">
            <v>1</v>
          </cell>
          <cell r="G2934">
            <v>0</v>
          </cell>
          <cell r="H2934">
            <v>87.13</v>
          </cell>
          <cell r="I2934">
            <v>17.27</v>
          </cell>
          <cell r="J2934">
            <v>87.13</v>
          </cell>
        </row>
        <row r="2935">
          <cell r="D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</row>
        <row r="2936">
          <cell r="F2936" t="str">
            <v>CUSTO HORÁRIO DO EQUIPAMENTO - (A)</v>
          </cell>
          <cell r="J2936">
            <v>530.63</v>
          </cell>
        </row>
        <row r="2937">
          <cell r="C2937" t="str">
            <v>ÍTEM</v>
          </cell>
          <cell r="D2937" t="str">
            <v>M Ã O    D E   O B R A</v>
          </cell>
          <cell r="E2937" t="str">
            <v>QUANT.</v>
          </cell>
          <cell r="F2937" t="str">
            <v>SALÁRIO HORA</v>
          </cell>
          <cell r="J2937" t="str">
            <v>CUSTO HORÁRIO</v>
          </cell>
        </row>
        <row r="2938">
          <cell r="C2938" t="str">
            <v>T501</v>
          </cell>
          <cell r="D2938" t="str">
            <v>Encarregado de turma</v>
          </cell>
          <cell r="E2938">
            <v>1</v>
          </cell>
          <cell r="F2938">
            <v>21.11</v>
          </cell>
          <cell r="G2938" t="e">
            <v>#N/A</v>
          </cell>
          <cell r="H2938" t="e">
            <v>#N/A</v>
          </cell>
          <cell r="I2938" t="e">
            <v>#N/A</v>
          </cell>
          <cell r="J2938">
            <v>21.11</v>
          </cell>
        </row>
        <row r="2939">
          <cell r="C2939" t="str">
            <v>T701</v>
          </cell>
          <cell r="D2939" t="str">
            <v>Servente</v>
          </cell>
          <cell r="E2939">
            <v>8</v>
          </cell>
          <cell r="F2939">
            <v>6.99</v>
          </cell>
          <cell r="G2939" t="e">
            <v>#N/A</v>
          </cell>
          <cell r="H2939" t="e">
            <v>#N/A</v>
          </cell>
          <cell r="I2939" t="e">
            <v>#N/A</v>
          </cell>
          <cell r="J2939">
            <v>55.92</v>
          </cell>
        </row>
        <row r="2940">
          <cell r="D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</row>
        <row r="2941">
          <cell r="D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</row>
        <row r="2942">
          <cell r="D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</row>
        <row r="2943">
          <cell r="F2943" t="str">
            <v>CUSTO HORÁRIO DE MÃO DE OBRA - (B)</v>
          </cell>
          <cell r="J2943">
            <v>77.03</v>
          </cell>
        </row>
        <row r="2944">
          <cell r="F2944" t="str">
            <v>FERRAMENTAS</v>
          </cell>
          <cell r="H2944">
            <v>0.15509999999999999</v>
          </cell>
          <cell r="J2944">
            <v>11.94</v>
          </cell>
        </row>
        <row r="2945">
          <cell r="F2945" t="str">
            <v>CUSTO HORÁRIO TOTAL - (A + B)</v>
          </cell>
          <cell r="J2945">
            <v>619.6</v>
          </cell>
        </row>
        <row r="2946">
          <cell r="F2946" t="str">
            <v>CUSTO UNITÁRIO DE EXECUÇÃO - (D)</v>
          </cell>
          <cell r="J2946">
            <v>12.39</v>
          </cell>
        </row>
        <row r="2947">
          <cell r="C2947" t="str">
            <v>ÍTEM</v>
          </cell>
          <cell r="D2947" t="str">
            <v>M A T E R I A L</v>
          </cell>
          <cell r="E2947" t="str">
            <v>UNID</v>
          </cell>
          <cell r="F2947" t="str">
            <v>CONSUMO</v>
          </cell>
          <cell r="H2947" t="str">
            <v xml:space="preserve"> PREÇO UNITÁRIO</v>
          </cell>
          <cell r="J2947" t="str">
            <v>CUSTO UNITÁRIO</v>
          </cell>
        </row>
        <row r="2948">
          <cell r="C2948">
            <v>10322</v>
          </cell>
          <cell r="D2948" t="str">
            <v xml:space="preserve">Areia comercial  DMT ate 50 km </v>
          </cell>
          <cell r="E2948" t="str">
            <v>m³</v>
          </cell>
          <cell r="F2948">
            <v>0.23</v>
          </cell>
          <cell r="H2948">
            <v>52.5</v>
          </cell>
          <cell r="J2948">
            <v>12.07</v>
          </cell>
        </row>
        <row r="2949">
          <cell r="C2949" t="str">
            <v>M003</v>
          </cell>
          <cell r="D2949" t="str">
            <v>Óleo combustível 1A</v>
          </cell>
          <cell r="E2949" t="str">
            <v>L</v>
          </cell>
          <cell r="F2949">
            <v>8</v>
          </cell>
          <cell r="H2949">
            <v>1.64</v>
          </cell>
          <cell r="J2949">
            <v>13.12</v>
          </cell>
        </row>
        <row r="2950">
          <cell r="C2950" t="str">
            <v>M101</v>
          </cell>
          <cell r="D2950" t="str">
            <v>Cimento asfáltico CAP 50/70</v>
          </cell>
          <cell r="E2950" t="str">
            <v>t</v>
          </cell>
          <cell r="F2950">
            <v>0.06</v>
          </cell>
          <cell r="J2950">
            <v>0</v>
          </cell>
        </row>
        <row r="2951">
          <cell r="C2951" t="str">
            <v>M202</v>
          </cell>
          <cell r="D2951" t="str">
            <v>Cimento portland CP II-32</v>
          </cell>
          <cell r="E2951" t="str">
            <v>kg</v>
          </cell>
          <cell r="F2951">
            <v>30</v>
          </cell>
          <cell r="H2951">
            <v>0.45</v>
          </cell>
          <cell r="J2951">
            <v>13.5</v>
          </cell>
        </row>
        <row r="2952">
          <cell r="C2952">
            <v>10323</v>
          </cell>
          <cell r="D2952" t="str">
            <v>Brita Comercial DMT até 50 km</v>
          </cell>
          <cell r="E2952" t="str">
            <v>m³</v>
          </cell>
          <cell r="F2952">
            <v>0.377</v>
          </cell>
          <cell r="H2952">
            <v>72.8</v>
          </cell>
          <cell r="J2952">
            <v>27.44</v>
          </cell>
        </row>
        <row r="2953">
          <cell r="F2953" t="str">
            <v>CUSTO TOTAL DE MATERIAL - (E)</v>
          </cell>
          <cell r="J2953">
            <v>66.13</v>
          </cell>
        </row>
        <row r="2954">
          <cell r="C2954" t="str">
            <v>CODIGO</v>
          </cell>
          <cell r="D2954" t="str">
            <v>ATIVIDADES AUXILIARES</v>
          </cell>
          <cell r="E2954" t="str">
            <v>UND</v>
          </cell>
          <cell r="F2954" t="str">
            <v>QUANTIDADE</v>
          </cell>
          <cell r="H2954" t="str">
            <v>CUSTO UNITÁRIO</v>
          </cell>
          <cell r="J2954" t="str">
            <v>CUSTO UNITÁRIO</v>
          </cell>
        </row>
        <row r="2955">
          <cell r="D2955">
            <v>0</v>
          </cell>
          <cell r="E2955">
            <v>0</v>
          </cell>
          <cell r="H2955">
            <v>0</v>
          </cell>
          <cell r="J2955">
            <v>0</v>
          </cell>
        </row>
        <row r="2956">
          <cell r="D2956">
            <v>0</v>
          </cell>
          <cell r="E2956">
            <v>0</v>
          </cell>
          <cell r="H2956">
            <v>0</v>
          </cell>
          <cell r="J2956">
            <v>0</v>
          </cell>
        </row>
        <row r="2957">
          <cell r="D2957">
            <v>0</v>
          </cell>
          <cell r="E2957">
            <v>0</v>
          </cell>
          <cell r="H2957">
            <v>0</v>
          </cell>
          <cell r="J2957">
            <v>0</v>
          </cell>
        </row>
        <row r="2958">
          <cell r="D2958">
            <v>0</v>
          </cell>
          <cell r="E2958">
            <v>0</v>
          </cell>
          <cell r="H2958">
            <v>0</v>
          </cell>
          <cell r="J2958">
            <v>0</v>
          </cell>
        </row>
        <row r="2959">
          <cell r="D2959">
            <v>0</v>
          </cell>
          <cell r="H2959">
            <v>0</v>
          </cell>
          <cell r="J2959">
            <v>0</v>
          </cell>
        </row>
        <row r="2960">
          <cell r="C2960" t="str">
            <v>OBSERVAÇÕES:</v>
          </cell>
          <cell r="F2960" t="str">
            <v>CUSTO ATIVIDADES AUXILIARES - (F)</v>
          </cell>
          <cell r="J2960">
            <v>0</v>
          </cell>
        </row>
        <row r="2961">
          <cell r="F2961" t="str">
            <v>CUSTO UNITÁRIO DIRETO TOTAL</v>
          </cell>
          <cell r="J2961">
            <v>78.52</v>
          </cell>
        </row>
        <row r="2962">
          <cell r="F2962" t="str">
            <v xml:space="preserve">BONIFICAÇÃO </v>
          </cell>
          <cell r="H2962">
            <v>0</v>
          </cell>
          <cell r="J2962">
            <v>0</v>
          </cell>
        </row>
        <row r="2963">
          <cell r="F2963" t="str">
            <v>PREÇO UNITÁRIO  TOTAL</v>
          </cell>
          <cell r="J2963">
            <v>78.52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API_JUNHO"/>
      <sheetName val="DADOS DE ENTRADA"/>
      <sheetName val="ORÇ. GERAL"/>
      <sheetName val="SERV. GER. E ADMIN LOCAL"/>
      <sheetName val="ADUTOR LESTE"/>
      <sheetName val="P12 E TRIBUTÁRIOS"/>
      <sheetName val="CANAIS BOACICA"/>
      <sheetName val="C.C.U"/>
      <sheetName val="PCVOR"/>
      <sheetName val="BD_Mobilização e Serv. iniciais"/>
      <sheetName val="Aux. Manut Canteiro"/>
      <sheetName val="CCU VEÍCULO"/>
      <sheetName val="CRONOGRAMA"/>
      <sheetName val="M. CÁL. ADUTOR LESTE"/>
      <sheetName val="M. CÁL. P12 E TRIB."/>
      <sheetName val="M. CÁL. CANAIS BOACICA"/>
      <sheetName val="BDI SERVIÇOS"/>
      <sheetName val="BDI FORNECIMENTO"/>
      <sheetName val="CURVA ABC"/>
      <sheetName val="Plan1"/>
    </sheetNames>
    <sheetDataSet>
      <sheetData sheetId="0"/>
      <sheetData sheetId="1">
        <row r="5">
          <cell r="I5" t="str">
            <v>GERAL - DEMAIS CANAIS</v>
          </cell>
        </row>
        <row r="6">
          <cell r="I6" t="str">
            <v>ADUTOR LESTE</v>
          </cell>
        </row>
        <row r="7">
          <cell r="I7" t="str">
            <v>CANAL P1 e DERIVADOS</v>
          </cell>
        </row>
        <row r="8">
          <cell r="I8" t="str">
            <v>CANAL P2 e DERIVADOS</v>
          </cell>
        </row>
        <row r="9">
          <cell r="I9" t="str">
            <v>CANAL P3 e DERIVADOS</v>
          </cell>
        </row>
        <row r="10">
          <cell r="I10" t="str">
            <v>CANAL P3A e DERIVADOS</v>
          </cell>
        </row>
        <row r="11">
          <cell r="I11" t="str">
            <v>CANAL P4 e DERIVADOS</v>
          </cell>
        </row>
        <row r="12">
          <cell r="I12" t="str">
            <v>CANAL P5 e DERIVADOS</v>
          </cell>
        </row>
        <row r="13">
          <cell r="I13" t="str">
            <v>CANAL P6 e DERIVADOS</v>
          </cell>
        </row>
        <row r="14">
          <cell r="I14" t="str">
            <v>CANAL P7 e DERIVADOS</v>
          </cell>
        </row>
        <row r="15">
          <cell r="I15" t="str">
            <v>CANAL P8 e DERIVADOS</v>
          </cell>
        </row>
        <row r="16">
          <cell r="I16" t="str">
            <v>CANAL P9 e DERIVADOS</v>
          </cell>
        </row>
        <row r="17">
          <cell r="I17" t="str">
            <v>CANAL P10 e DERIVADOS</v>
          </cell>
        </row>
        <row r="18">
          <cell r="I18" t="str">
            <v>CANAL P11 e DERIVADOS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  <sheetName val="03-1.1"/>
      <sheetName val="03-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I TCU 2369"/>
      <sheetName val="BDI"/>
      <sheetName val="Insumos"/>
      <sheetName val="ORÇAMENTO DE AGUADA TIPO"/>
      <sheetName val="Quadro Comparativo"/>
      <sheetName val="CPU"/>
      <sheetName val="resumo geral"/>
      <sheetName val="Araripe I"/>
      <sheetName val="São Francisco I"/>
      <sheetName val="Resumo São Francisco e Araripe"/>
      <sheetName val="Central II"/>
      <sheetName val="Itaparica II"/>
      <sheetName val="Resumo Central e Itaparica"/>
      <sheetName val="Moxotó III"/>
      <sheetName val="Pajeú III"/>
      <sheetName val="Resumo Pajeú e Moxotó"/>
      <sheetName val="VEICULO POPULAR"/>
      <sheetName val="VEICULO FISCALIZAÇÃO"/>
      <sheetName val="Bacia Hidráulica"/>
      <sheetName val="Dimensionamento"/>
      <sheetName val="Corpo"/>
      <sheetName val="Locações"/>
      <sheetName val="Sangradouro"/>
      <sheetName val="PO - 1- lote 1"/>
      <sheetName val="PO - 1- lote 2"/>
      <sheetName val="PO -1- lote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GERAL"/>
      <sheetName val="PLANILHA CONTRATUAL - REPLAN"/>
      <sheetName val="Planilha1"/>
      <sheetName val="Mao_de_Obra - EBI 3 - T3"/>
      <sheetName val="Instrumentos"/>
      <sheetName val="Materiais_Consumo"/>
      <sheetName val="Equipamentos"/>
      <sheetName val="Mobilizacao_Desmobilizacao"/>
      <sheetName val="CPU_MOBI - DESMOBI"/>
      <sheetName val="Ferramentas"/>
      <sheetName val="Moveis_Equipamentos"/>
      <sheetName val="Frentes_Moveis"/>
      <sheetName val="Veiculos"/>
      <sheetName val="Radios_Comunicadores"/>
      <sheetName val="Despesas Fiscais"/>
      <sheetName val="Custos Administração"/>
      <sheetName val="Planilha2"/>
      <sheetName val="EquiA"/>
    </sheetNames>
    <sheetDataSet>
      <sheetData sheetId="0"/>
      <sheetData sheetId="1"/>
      <sheetData sheetId="2"/>
      <sheetData sheetId="3"/>
      <sheetData sheetId="4"/>
      <sheetData sheetId="5">
        <row r="194">
          <cell r="F194">
            <v>568199.40999999992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DADOS OBRA"/>
      <sheetName val="Equipamento Com Desoneração"/>
      <sheetName val="Equipamento Sem Desoneração"/>
      <sheetName val="Mão de Obra Com Desoneração"/>
      <sheetName val="Mão de Obra Sem Desoneração"/>
      <sheetName val="Material"/>
      <sheetName val="Material Betuminoso"/>
      <sheetName val="Materiais Diversos"/>
      <sheetName val="FIC"/>
      <sheetName val="FIT"/>
      <sheetName val="ATIVIDADES AUXILIARES"/>
      <sheetName val="TEMPO FIXO"/>
      <sheetName val="MOMENTO DE TRANSPORTE"/>
      <sheetName val="CUC-SICRO"/>
      <sheetName val="Rel. Sintético Comp. de Custo"/>
      <sheetName val="Projeto NOVO"/>
    </sheetNames>
    <sheetDataSet>
      <sheetData sheetId="0">
        <row r="5">
          <cell r="B5" t="str">
            <v>DNIT</v>
          </cell>
        </row>
      </sheetData>
      <sheetData sheetId="1">
        <row r="12">
          <cell r="B12">
            <v>0.25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CGCIT</v>
          </cell>
        </row>
      </sheetData>
      <sheetData sheetId="12"/>
      <sheetData sheetId="13"/>
      <sheetData sheetId="14">
        <row r="167582">
          <cell r="I167582">
            <v>66.148399999999995</v>
          </cell>
        </row>
      </sheetData>
      <sheetData sheetId="15">
        <row r="1">
          <cell r="A1" t="str">
            <v>CGCIT</v>
          </cell>
        </row>
      </sheetData>
      <sheetData sheetId="16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Qd05 Preço"/>
      <sheetName val="Qd06"/>
      <sheetName val="LOTE 6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8ª MP_BR_459"/>
      <sheetName val="PLANILHA ATUALIZADA"/>
      <sheetName val="TLMB"/>
      <sheetName val="SERVIÇOS"/>
      <sheetName val="DG"/>
      <sheetName val="comp1"/>
      <sheetName val="SIIG 2010-Jun"/>
      <sheetName val="Estimativa"/>
      <sheetName val="Acumulado"/>
      <sheetName val="BR-267_TR01"/>
      <sheetName val="BR-267_TR02"/>
      <sheetName val="BR-267_TR03"/>
      <sheetName val="BR-376"/>
      <sheetName val="BR-463"/>
      <sheetName val="BR-487"/>
      <sheetName val="[OR960887.XLS][OR960887.XLS][OR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  <sheetName val="PQ"/>
      <sheetName val="PGR"/>
      <sheetName val="TABELA DE COMPOSIÇÕES - SINAPI "/>
      <sheetName val="PlanQuant"/>
      <sheetName val="LUCRO SOBRE VENDA"/>
      <sheetName val="PlanSicroII cBDI"/>
      <sheetName val="CronFin"/>
      <sheetName val="PlanSicroII"/>
      <sheetName val="pcpu"/>
      <sheetName val="mãodeobra"/>
      <sheetName val="materiais"/>
      <sheetName val="cheq"/>
      <sheetName val="preqmec"/>
      <sheetName val="Dados Iniciais"/>
      <sheetName val="Mat"/>
      <sheetName val="alteração"/>
      <sheetName val="CONS_CORR"/>
      <sheetName val="Mobra"/>
      <sheetName val="RELATA VÉI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 refreshError="1"/>
      <sheetData sheetId="701"/>
      <sheetData sheetId="702">
        <row r="35">
          <cell r="A35" t="str">
            <v>ASTU</v>
          </cell>
        </row>
      </sheetData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/>
      <sheetData sheetId="716" refreshError="1"/>
      <sheetData sheetId="717" refreshError="1"/>
      <sheetData sheetId="71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  <sheetName val="QuQuant"/>
      <sheetName val="qorcamentodnerL1"/>
      <sheetName val="PROJETO"/>
      <sheetName val="A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erviços"/>
      <sheetName val="Solicitação Interna de Fab"/>
      <sheetName val="aux"/>
      <sheetName val="Calendário"/>
      <sheetName val="COMPOS1"/>
      <sheetName val="Clientes"/>
      <sheetName val="Mão de Obra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DSS_04"/>
      <sheetName val="Fresagem"/>
      <sheetName val="Meio-fio"/>
      <sheetName val="PintLigacao"/>
      <sheetName val="PMQ"/>
      <sheetName val="STC_01"/>
      <sheetName val="CS#"/>
      <sheetName val="CUSTO INDIRETO"/>
      <sheetName val="CUSTO ZONA SUL"/>
      <sheetName val="CUSTO LARANJEIRAS"/>
      <sheetName val="Índices de Reajustamento"/>
      <sheetName val="CONS_CORR"/>
      <sheetName val="Comp. PU serv. com areia-brita"/>
      <sheetName val="Procedimentos"/>
      <sheetName val="ORÇAMENTO"/>
      <sheetName val="Alteração"/>
      <sheetName val="P A T O 98 D"/>
      <sheetName val="Especif"/>
      <sheetName val="RO"/>
      <sheetName val="IMA"/>
      <sheetName val="CAIAÇÃO"/>
      <sheetName val="DG"/>
      <sheetName val="CONCR"/>
      <sheetName val="CDF"/>
      <sheetName val="CAPMAN"/>
      <sheetName val="DESOBU"/>
      <sheetName val="ESC MAN"/>
      <sheetName val="ENROC"/>
      <sheetName val="FORMA"/>
      <sheetName val="LIMP DA"/>
      <sheetName val="LIMP BU"/>
      <sheetName val="LIMP SARJ"/>
      <sheetName val="ROÇMAN"/>
      <sheetName val="ROÇMEC"/>
      <sheetName val="RMECATER"/>
      <sheetName val="TBF"/>
      <sheetName val="MBUF"/>
      <sheetName val="MOB"/>
      <sheetName val="ROÇCOL"/>
      <sheetName val="RMATER"/>
      <sheetName val="RP"/>
      <sheetName val="TCCB10"/>
      <sheetName val="TCCC4t"/>
      <sheetName val="TLCB10"/>
      <sheetName val="TLCB5"/>
      <sheetName val="TLCC4t"/>
      <sheetName val="TLMR"/>
      <sheetName val="tsd"/>
      <sheetName val="TSS"/>
      <sheetName val="ESTORNO"/>
      <sheetName val="[61MCBMI.DNIT.XLS]61M_CBMI_MA_2"/>
      <sheetName val="plan1"/>
      <sheetName val="Planilha"/>
      <sheetName val="TAPA_BURACO1"/>
      <sheetName val="RECOMP_REVESTIMENTO1"/>
      <sheetName val="LIMP_MEIO_FIO1"/>
      <sheetName val="LIMP_VALETAS1"/>
      <sheetName val="REMOCAO_MEC_BAR1"/>
      <sheetName val="REMOCAO_MEC_BAR_(2)1"/>
      <sheetName val="M_OBRA_MARCO1"/>
      <sheetName val="RESUMO_1"/>
      <sheetName val="H-HORAS_MARCO1"/>
      <sheetName val="CONT_MAT_BET1"/>
      <sheetName val="QUADRO_COMPARATIVO1"/>
      <sheetName val="PLANO_TRAB1"/>
      <sheetName val="61MCBMI_DNIT1"/>
      <sheetName val="Faturamento_2016_(Diferimento)"/>
      <sheetName val="Solicitação_Interna_de_Fab"/>
      <sheetName val="Mão_de_Obra"/>
      <sheetName val="31_(2)"/>
      <sheetName val="Matriz_de_Produtividade"/>
      <sheetName val="[61MCBMI.DNIT.XLS]61M-CBMI:MAT-"/>
      <sheetName val="[61MCBMI.DNIT.XLS][61MCBMI.DNIT"/>
      <sheetName val="Custo Equip"/>
      <sheetName val="SICRO"/>
      <sheetName val="DEQ"/>
      <sheetName val="PT"/>
      <sheetName val="SERVIÇOS digitado"/>
      <sheetName val="EQUIPO1"/>
      <sheetName val="Produto 09"/>
      <sheetName val="Produto 10"/>
      <sheetName val="Produto 01"/>
      <sheetName val="Prod. 03A CREMA-CIB"/>
      <sheetName val="icatu"/>
      <sheetName val="p a t o 99 b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A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2">
          <cell r="U2" t="str">
            <v>FOLHA 01</v>
          </cell>
        </row>
      </sheetData>
      <sheetData sheetId="141">
        <row r="2">
          <cell r="U2" t="str">
            <v>FOLHA 01</v>
          </cell>
        </row>
      </sheetData>
      <sheetData sheetId="142">
        <row r="2">
          <cell r="U2" t="str">
            <v>FOLHA 01</v>
          </cell>
        </row>
      </sheetData>
      <sheetData sheetId="143">
        <row r="2">
          <cell r="U2" t="str">
            <v>FOLHA 01</v>
          </cell>
        </row>
      </sheetData>
      <sheetData sheetId="144">
        <row r="2">
          <cell r="U2" t="str">
            <v>FOLHA 01</v>
          </cell>
        </row>
      </sheetData>
      <sheetData sheetId="145">
        <row r="2">
          <cell r="U2" t="str">
            <v>FOLHA 01</v>
          </cell>
        </row>
      </sheetData>
      <sheetData sheetId="146">
        <row r="2">
          <cell r="U2" t="str">
            <v>FOLHA 01</v>
          </cell>
        </row>
      </sheetData>
      <sheetData sheetId="147">
        <row r="2">
          <cell r="U2" t="str">
            <v>FOLHA 01</v>
          </cell>
        </row>
      </sheetData>
      <sheetData sheetId="148">
        <row r="2">
          <cell r="U2" t="str">
            <v>FOLHA 01</v>
          </cell>
        </row>
      </sheetData>
      <sheetData sheetId="149">
        <row r="2">
          <cell r="U2" t="str">
            <v>FOLHA 01</v>
          </cell>
        </row>
      </sheetData>
      <sheetData sheetId="150">
        <row r="2">
          <cell r="U2" t="str">
            <v>FOLHA 01</v>
          </cell>
        </row>
      </sheetData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ogle.com/search?q=lubrificante+15w40+1l&amp;sa=X&amp;biw=1600&amp;bih=757&amp;tbm=shop&amp;sxsrf=AJOqlzUezMM_9i0M4NKjKqAMycLuOygp_g%3A1677158931166&amp;ei=E2r3Y5e2CcH31sQPsK67CA&amp;ved=0ahUKEwjXi8vy36v9AhXBu5UCHTDXDgEQ4dUDCAg&amp;uact=5&amp;oq=lubrificante+15w40+1l&amp;gs_lcp=Cgtwcm9kdWN0cy1jYxADMgsIABAWEB4Q8QQQGDoICAAQgAQQsAM6CQgAEAcQHhCwAzoJCAAQCBAeELADOgkIABAeELADEBg6DggAEAUQHhDxBBCwAxAYOgUIABCABDoGCAAQFhAeOggIABAWEB4QGEoECEEYAVDeBFi3DWD0D2gBcAB4AIABpQWIAZAIkgEHMy0xLjAuMZgBAKABAcgBCsABAQ&amp;sclient=products-cc" TargetMode="External"/><Relationship Id="rId2" Type="http://schemas.openxmlformats.org/officeDocument/2006/relationships/hyperlink" Target="https://precos.petrobras.com.br/sele%C3%A7%C3%A3o-de-estados-gasolina" TargetMode="External"/><Relationship Id="rId1" Type="http://schemas.openxmlformats.org/officeDocument/2006/relationships/hyperlink" Target="https://www.google.com/search?q=Pneu+185%2F65+R14&amp;sa=X&amp;hl=pt-BR&amp;biw=1600&amp;bih=757&amp;tbm=shop&amp;sxsrf=AJOqlzVJW-LYM1ZPHImwhsD-4UwyAvTluQ%3A1677158863331&amp;ei=z2n3Y-uxE-zT1sQP0r-OmAs&amp;ved=0ahUKEwir1Z7S36v9AhXsqZUCHdKfA7MQ4dUDCAg&amp;uact=5&amp;oq=Pneu+185%2F65+R14&amp;gs_lcp=Cgtwcm9kdWN0cy1jYxADMgsIABCABBCxAxCDATIFCAAQgAQyBQgAEIAEMgUIABCABDIFCAAQgAQyBQgAEIAEMgUIABCABDIFCAAQgAQyBQgAEIAEMgUIABCABEoECEEYAFD5A1jGCWC1EGgAcAB4AIABrQmIAdcbkgEHNS0yLjAuMpgBAKABAcABAQ&amp;sclient=products-cc" TargetMode="External"/><Relationship Id="rId6" Type="http://schemas.openxmlformats.org/officeDocument/2006/relationships/drawing" Target="../drawings/drawing2.xml"/><Relationship Id="rId5" Type="http://schemas.openxmlformats.org/officeDocument/2006/relationships/printerSettings" Target="../printerSettings/printerSettings9.bin"/><Relationship Id="rId4" Type="http://schemas.openxmlformats.org/officeDocument/2006/relationships/hyperlink" Target="https://veiculos.fipe.org.br/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>
    <pageSetUpPr fitToPage="1"/>
  </sheetPr>
  <dimension ref="A1:M112"/>
  <sheetViews>
    <sheetView tabSelected="1" zoomScale="110" zoomScaleNormal="110" workbookViewId="0">
      <selection activeCell="J28" sqref="J28"/>
    </sheetView>
  </sheetViews>
  <sheetFormatPr defaultColWidth="0" defaultRowHeight="12.75" zeroHeight="1" x14ac:dyDescent="0.2"/>
  <cols>
    <col min="1" max="1" width="5.7109375" style="40" customWidth="1"/>
    <col min="2" max="3" width="5.7109375" style="5" customWidth="1"/>
    <col min="4" max="4" width="25.7109375" style="5" customWidth="1"/>
    <col min="5" max="5" width="5.7109375" style="5" customWidth="1"/>
    <col min="6" max="6" width="7.7109375" style="5" customWidth="1"/>
    <col min="7" max="8" width="10.7109375" style="5" customWidth="1"/>
    <col min="9" max="9" width="7.7109375" style="5" customWidth="1"/>
    <col min="10" max="11" width="10.7109375" style="5" customWidth="1"/>
    <col min="12" max="12" width="1.7109375" style="7" customWidth="1"/>
    <col min="13" max="13" width="6.7109375" style="3" hidden="1" customWidth="1"/>
    <col min="14" max="16384" width="9.140625" style="5" hidden="1"/>
  </cols>
  <sheetData>
    <row r="1" spans="1:13" x14ac:dyDescent="0.2">
      <c r="A1" s="5"/>
    </row>
    <row r="2" spans="1:13" x14ac:dyDescent="0.2">
      <c r="A2" s="5"/>
    </row>
    <row r="3" spans="1:13" x14ac:dyDescent="0.2">
      <c r="A3" s="5"/>
    </row>
    <row r="4" spans="1:13" x14ac:dyDescent="0.2">
      <c r="A4" s="5"/>
    </row>
    <row r="5" spans="1:13" x14ac:dyDescent="0.2">
      <c r="A5" s="5"/>
    </row>
    <row r="6" spans="1:13" x14ac:dyDescent="0.2">
      <c r="A6" s="5"/>
    </row>
    <row r="7" spans="1:13" ht="15" customHeight="1" x14ac:dyDescent="0.2">
      <c r="A7" s="287" t="s">
        <v>109</v>
      </c>
      <c r="B7" s="288"/>
      <c r="C7" s="288"/>
      <c r="D7" s="288"/>
      <c r="E7" s="288"/>
      <c r="F7" s="288"/>
      <c r="G7" s="288"/>
      <c r="H7" s="288"/>
      <c r="I7" s="289"/>
      <c r="J7" s="296" t="s">
        <v>0</v>
      </c>
      <c r="K7" s="297"/>
    </row>
    <row r="8" spans="1:13" ht="15" customHeight="1" x14ac:dyDescent="0.2">
      <c r="A8" s="290"/>
      <c r="B8" s="291"/>
      <c r="C8" s="291"/>
      <c r="D8" s="291"/>
      <c r="E8" s="291"/>
      <c r="F8" s="291"/>
      <c r="G8" s="291"/>
      <c r="H8" s="291"/>
      <c r="I8" s="292"/>
      <c r="J8" s="298" t="s">
        <v>110</v>
      </c>
      <c r="K8" s="299"/>
    </row>
    <row r="9" spans="1:13" ht="15" customHeight="1" x14ac:dyDescent="0.2">
      <c r="A9" s="151" t="s">
        <v>1</v>
      </c>
      <c r="B9" s="152"/>
      <c r="C9" s="152"/>
      <c r="D9" s="152"/>
      <c r="E9" s="152"/>
      <c r="F9" s="152"/>
      <c r="G9" s="152"/>
      <c r="H9" s="152"/>
      <c r="I9" s="152"/>
      <c r="J9" s="152" t="s">
        <v>213</v>
      </c>
      <c r="K9" s="153">
        <f ca="1">NOW()</f>
        <v>45576.401435648149</v>
      </c>
    </row>
    <row r="10" spans="1:13" ht="15" customHeight="1" x14ac:dyDescent="0.2">
      <c r="A10" s="300"/>
      <c r="B10" s="301"/>
      <c r="C10" s="301"/>
      <c r="D10" s="301"/>
      <c r="E10" s="301"/>
      <c r="F10" s="301"/>
      <c r="G10" s="301"/>
      <c r="H10" s="301"/>
      <c r="I10" s="301"/>
      <c r="J10" s="301"/>
      <c r="K10" s="302"/>
    </row>
    <row r="11" spans="1:13" ht="15" customHeight="1" x14ac:dyDescent="0.2">
      <c r="A11" s="303" t="s">
        <v>38</v>
      </c>
      <c r="B11" s="304"/>
      <c r="C11" s="304"/>
      <c r="D11" s="304"/>
      <c r="E11" s="304"/>
      <c r="F11" s="293" t="s">
        <v>93</v>
      </c>
      <c r="G11" s="294"/>
      <c r="H11" s="294"/>
      <c r="I11" s="295"/>
      <c r="J11" s="293" t="s">
        <v>597</v>
      </c>
      <c r="K11" s="295"/>
    </row>
    <row r="12" spans="1:13" ht="45" customHeight="1" x14ac:dyDescent="0.2">
      <c r="A12" s="283" t="s">
        <v>598</v>
      </c>
      <c r="B12" s="284"/>
      <c r="C12" s="284"/>
      <c r="D12" s="284"/>
      <c r="E12" s="285"/>
      <c r="F12" s="277" t="s">
        <v>191</v>
      </c>
      <c r="G12" s="275"/>
      <c r="H12" s="275"/>
      <c r="I12" s="276"/>
      <c r="J12" s="275" t="s">
        <v>581</v>
      </c>
      <c r="K12" s="276"/>
      <c r="M12" s="5"/>
    </row>
    <row r="13" spans="1:13" ht="34.5" customHeight="1" x14ac:dyDescent="0.2">
      <c r="A13" s="11" t="s">
        <v>146</v>
      </c>
      <c r="B13" s="49" t="s">
        <v>149</v>
      </c>
      <c r="C13" s="11" t="s">
        <v>150</v>
      </c>
      <c r="D13" s="11" t="s">
        <v>47</v>
      </c>
      <c r="E13" s="11" t="s">
        <v>40</v>
      </c>
      <c r="F13" s="12" t="s">
        <v>41</v>
      </c>
      <c r="G13" s="12" t="s">
        <v>61</v>
      </c>
      <c r="H13" s="12" t="s">
        <v>62</v>
      </c>
      <c r="I13" s="12" t="s">
        <v>46</v>
      </c>
      <c r="J13" s="236" t="s">
        <v>539</v>
      </c>
      <c r="K13" s="12" t="s">
        <v>63</v>
      </c>
      <c r="L13" s="4"/>
      <c r="M13" s="5"/>
    </row>
    <row r="14" spans="1:13" ht="15" customHeight="1" x14ac:dyDescent="0.2">
      <c r="A14" s="52" t="s">
        <v>193</v>
      </c>
      <c r="B14" s="50" t="s">
        <v>194</v>
      </c>
      <c r="C14" s="50" t="s">
        <v>7</v>
      </c>
      <c r="D14" s="13" t="s">
        <v>192</v>
      </c>
      <c r="E14" s="14" t="s">
        <v>57</v>
      </c>
      <c r="F14" s="36">
        <f>'CRO1_Ins-Pro'!D5</f>
        <v>1.1499999999999999</v>
      </c>
      <c r="G14" s="34"/>
      <c r="H14" s="36">
        <f>ROUND(I14*G14,2)</f>
        <v>0</v>
      </c>
      <c r="I14" s="35">
        <f>'PFP2.2_FatorKb'!$E$36</f>
        <v>1</v>
      </c>
      <c r="J14" s="36"/>
      <c r="K14" s="57">
        <f>ROUND(F14*H14,2)+J14</f>
        <v>0</v>
      </c>
      <c r="L14" s="4"/>
      <c r="M14" s="5"/>
    </row>
    <row r="15" spans="1:13" ht="15" customHeight="1" x14ac:dyDescent="0.2">
      <c r="A15" s="52" t="s">
        <v>193</v>
      </c>
      <c r="B15" s="50" t="s">
        <v>201</v>
      </c>
      <c r="C15" s="50" t="s">
        <v>144</v>
      </c>
      <c r="D15" s="13" t="s">
        <v>202</v>
      </c>
      <c r="E15" s="14" t="s">
        <v>57</v>
      </c>
      <c r="F15" s="36">
        <f>'CRO1_Ins-Pro'!D6</f>
        <v>1.2999999999999998</v>
      </c>
      <c r="G15" s="34"/>
      <c r="H15" s="36">
        <f>ROUND(I15*G15,2)</f>
        <v>0</v>
      </c>
      <c r="I15" s="35">
        <f>'PFP2.2_FatorKb'!$E$36</f>
        <v>1</v>
      </c>
      <c r="J15" s="36"/>
      <c r="K15" s="57">
        <f t="shared" ref="K15:K28" si="0">ROUND(F15*H15,2)+J15</f>
        <v>0</v>
      </c>
      <c r="L15" s="4"/>
      <c r="M15" s="5"/>
    </row>
    <row r="16" spans="1:13" ht="15" customHeight="1" x14ac:dyDescent="0.2">
      <c r="A16" s="52" t="s">
        <v>193</v>
      </c>
      <c r="B16" s="50" t="s">
        <v>214</v>
      </c>
      <c r="C16" s="50" t="s">
        <v>8</v>
      </c>
      <c r="D16" s="13" t="s">
        <v>215</v>
      </c>
      <c r="E16" s="14" t="s">
        <v>57</v>
      </c>
      <c r="F16" s="36">
        <f>'CRO1_Ins-Pro'!D7</f>
        <v>2.5</v>
      </c>
      <c r="G16" s="34"/>
      <c r="H16" s="36">
        <f t="shared" ref="H14:H28" si="1">ROUND(I16*G16,2)</f>
        <v>0</v>
      </c>
      <c r="I16" s="35">
        <f>'PFP2.1_FatorKa'!$E$36</f>
        <v>1</v>
      </c>
      <c r="J16" s="36"/>
      <c r="K16" s="57">
        <f t="shared" si="0"/>
        <v>0</v>
      </c>
      <c r="L16" s="4"/>
      <c r="M16" s="5"/>
    </row>
    <row r="17" spans="1:13" ht="15" customHeight="1" x14ac:dyDescent="0.2">
      <c r="A17" s="52" t="s">
        <v>193</v>
      </c>
      <c r="B17" s="50" t="s">
        <v>196</v>
      </c>
      <c r="C17" s="50" t="s">
        <v>217</v>
      </c>
      <c r="D17" s="13" t="s">
        <v>195</v>
      </c>
      <c r="E17" s="14" t="s">
        <v>57</v>
      </c>
      <c r="F17" s="36">
        <f>'CRO1_Ins-Pro'!D8</f>
        <v>6</v>
      </c>
      <c r="G17" s="34"/>
      <c r="H17" s="36">
        <f t="shared" si="1"/>
        <v>0</v>
      </c>
      <c r="I17" s="35">
        <f>'PFP2.1_FatorKa'!$E$36</f>
        <v>1</v>
      </c>
      <c r="J17" s="36"/>
      <c r="K17" s="57">
        <f t="shared" si="0"/>
        <v>0</v>
      </c>
      <c r="L17" s="4"/>
      <c r="M17" s="5"/>
    </row>
    <row r="18" spans="1:13" ht="15" customHeight="1" x14ac:dyDescent="0.2">
      <c r="A18" s="52" t="s">
        <v>193</v>
      </c>
      <c r="B18" s="50" t="s">
        <v>219</v>
      </c>
      <c r="C18" s="50" t="s">
        <v>217</v>
      </c>
      <c r="D18" s="13" t="s">
        <v>216</v>
      </c>
      <c r="E18" s="14" t="s">
        <v>57</v>
      </c>
      <c r="F18" s="36">
        <f>'CRO1_Ins-Pro'!D9</f>
        <v>1</v>
      </c>
      <c r="G18" s="34"/>
      <c r="H18" s="36">
        <f t="shared" si="1"/>
        <v>0</v>
      </c>
      <c r="I18" s="35">
        <f>'PFP2.1_FatorKa'!$E$36</f>
        <v>1</v>
      </c>
      <c r="J18" s="36"/>
      <c r="K18" s="57">
        <f t="shared" si="0"/>
        <v>0</v>
      </c>
      <c r="L18" s="4"/>
      <c r="M18" s="5"/>
    </row>
    <row r="19" spans="1:13" ht="15" customHeight="1" x14ac:dyDescent="0.2">
      <c r="A19" s="52" t="s">
        <v>193</v>
      </c>
      <c r="B19" s="50" t="s">
        <v>280</v>
      </c>
      <c r="C19" s="50" t="s">
        <v>218</v>
      </c>
      <c r="D19" s="13" t="s">
        <v>281</v>
      </c>
      <c r="E19" s="14" t="s">
        <v>57</v>
      </c>
      <c r="F19" s="36">
        <f>'CRO1_Ins-Pro'!D10</f>
        <v>0.8</v>
      </c>
      <c r="G19" s="34"/>
      <c r="H19" s="36">
        <f t="shared" si="1"/>
        <v>0</v>
      </c>
      <c r="I19" s="35">
        <f>'PFP2.1_FatorKa'!$E$36</f>
        <v>1</v>
      </c>
      <c r="J19" s="36"/>
      <c r="K19" s="57">
        <f t="shared" si="0"/>
        <v>0</v>
      </c>
      <c r="L19" s="4"/>
      <c r="M19" s="5"/>
    </row>
    <row r="20" spans="1:13" ht="15" customHeight="1" x14ac:dyDescent="0.2">
      <c r="A20" s="52" t="s">
        <v>193</v>
      </c>
      <c r="B20" s="50" t="s">
        <v>377</v>
      </c>
      <c r="C20" s="50" t="s">
        <v>218</v>
      </c>
      <c r="D20" s="13" t="s">
        <v>378</v>
      </c>
      <c r="E20" s="14" t="s">
        <v>57</v>
      </c>
      <c r="F20" s="36">
        <f>'CRO1_Ins-Pro'!D11</f>
        <v>0.5</v>
      </c>
      <c r="G20" s="34"/>
      <c r="H20" s="36">
        <f t="shared" si="1"/>
        <v>0</v>
      </c>
      <c r="I20" s="35">
        <f>'PFP2.1_FatorKa'!$E$36</f>
        <v>1</v>
      </c>
      <c r="J20" s="36"/>
      <c r="K20" s="57">
        <f t="shared" si="0"/>
        <v>0</v>
      </c>
      <c r="L20" s="4"/>
      <c r="M20" s="5"/>
    </row>
    <row r="21" spans="1:13" ht="15" customHeight="1" x14ac:dyDescent="0.2">
      <c r="A21" s="52" t="s">
        <v>193</v>
      </c>
      <c r="B21" s="50" t="s">
        <v>205</v>
      </c>
      <c r="C21" s="50" t="s">
        <v>200</v>
      </c>
      <c r="D21" s="13" t="s">
        <v>203</v>
      </c>
      <c r="E21" s="14" t="s">
        <v>57</v>
      </c>
      <c r="F21" s="36">
        <f>'CRO1_Ins-Pro'!D12</f>
        <v>4</v>
      </c>
      <c r="G21" s="34"/>
      <c r="H21" s="36">
        <f t="shared" si="1"/>
        <v>0</v>
      </c>
      <c r="I21" s="35">
        <f>'PFP2.1_FatorKa'!$E$36</f>
        <v>1</v>
      </c>
      <c r="J21" s="36"/>
      <c r="K21" s="57">
        <f t="shared" si="0"/>
        <v>0</v>
      </c>
      <c r="L21" s="4"/>
      <c r="M21" s="5"/>
    </row>
    <row r="22" spans="1:13" ht="15" customHeight="1" x14ac:dyDescent="0.2">
      <c r="A22" s="52" t="s">
        <v>193</v>
      </c>
      <c r="B22" s="50" t="s">
        <v>206</v>
      </c>
      <c r="C22" s="50" t="s">
        <v>97</v>
      </c>
      <c r="D22" s="13" t="s">
        <v>199</v>
      </c>
      <c r="E22" s="14" t="s">
        <v>57</v>
      </c>
      <c r="F22" s="36">
        <f>'CRO1_Ins-Pro'!D13</f>
        <v>2</v>
      </c>
      <c r="G22" s="34"/>
      <c r="H22" s="36">
        <f t="shared" si="1"/>
        <v>0</v>
      </c>
      <c r="I22" s="35">
        <f>'PFP2.1_FatorKa'!$E$36</f>
        <v>1</v>
      </c>
      <c r="J22" s="36"/>
      <c r="K22" s="57">
        <f t="shared" si="0"/>
        <v>0</v>
      </c>
      <c r="L22" s="4"/>
      <c r="M22" s="5"/>
    </row>
    <row r="23" spans="1:13" ht="15" customHeight="1" x14ac:dyDescent="0.2">
      <c r="A23" s="52" t="s">
        <v>193</v>
      </c>
      <c r="B23" s="50" t="s">
        <v>209</v>
      </c>
      <c r="C23" s="50" t="s">
        <v>87</v>
      </c>
      <c r="D23" s="13" t="s">
        <v>207</v>
      </c>
      <c r="E23" s="14" t="s">
        <v>57</v>
      </c>
      <c r="F23" s="36">
        <f>'CRO1_Ins-Pro'!D14</f>
        <v>1</v>
      </c>
      <c r="G23" s="34"/>
      <c r="H23" s="36">
        <f t="shared" si="1"/>
        <v>0</v>
      </c>
      <c r="I23" s="35">
        <f>'PFP2.1_FatorKa'!$E$36</f>
        <v>1</v>
      </c>
      <c r="J23" s="36"/>
      <c r="K23" s="57">
        <f t="shared" si="0"/>
        <v>0</v>
      </c>
      <c r="L23" s="4"/>
      <c r="M23" s="5"/>
    </row>
    <row r="24" spans="1:13" ht="15" customHeight="1" x14ac:dyDescent="0.2">
      <c r="A24" s="52" t="s">
        <v>193</v>
      </c>
      <c r="B24" s="50" t="s">
        <v>210</v>
      </c>
      <c r="C24" s="50" t="s">
        <v>97</v>
      </c>
      <c r="D24" s="13" t="s">
        <v>208</v>
      </c>
      <c r="E24" s="14" t="s">
        <v>57</v>
      </c>
      <c r="F24" s="36">
        <f>'CRO1_Ins-Pro'!D15</f>
        <v>1</v>
      </c>
      <c r="G24" s="34"/>
      <c r="H24" s="36">
        <f t="shared" si="1"/>
        <v>0</v>
      </c>
      <c r="I24" s="35">
        <f>'PFP2.1_FatorKa'!$E$36</f>
        <v>1</v>
      </c>
      <c r="J24" s="36"/>
      <c r="K24" s="57">
        <f t="shared" si="0"/>
        <v>0</v>
      </c>
      <c r="L24" s="4"/>
      <c r="M24" s="5"/>
    </row>
    <row r="25" spans="1:13" ht="15" customHeight="1" x14ac:dyDescent="0.2">
      <c r="A25" s="52" t="s">
        <v>193</v>
      </c>
      <c r="B25" s="50" t="s">
        <v>205</v>
      </c>
      <c r="C25" s="50" t="s">
        <v>87</v>
      </c>
      <c r="D25" s="13" t="s">
        <v>204</v>
      </c>
      <c r="E25" s="14" t="s">
        <v>57</v>
      </c>
      <c r="F25" s="36">
        <f>'CRO1_Ins-Pro'!D16</f>
        <v>2</v>
      </c>
      <c r="G25" s="34"/>
      <c r="H25" s="36">
        <f t="shared" si="1"/>
        <v>0</v>
      </c>
      <c r="I25" s="35">
        <f>'PFP2.1_FatorKa'!$E$36</f>
        <v>1</v>
      </c>
      <c r="J25" s="36"/>
      <c r="K25" s="57">
        <f t="shared" si="0"/>
        <v>0</v>
      </c>
      <c r="L25" s="4"/>
      <c r="M25" s="5"/>
    </row>
    <row r="26" spans="1:13" ht="15" customHeight="1" x14ac:dyDescent="0.2">
      <c r="A26" s="52" t="s">
        <v>193</v>
      </c>
      <c r="B26" s="50" t="s">
        <v>198</v>
      </c>
      <c r="C26" s="50" t="s">
        <v>97</v>
      </c>
      <c r="D26" s="13" t="s">
        <v>197</v>
      </c>
      <c r="E26" s="17" t="s">
        <v>57</v>
      </c>
      <c r="F26" s="15">
        <f>'CRO1_Ins-Pro'!D17</f>
        <v>2</v>
      </c>
      <c r="G26" s="34"/>
      <c r="H26" s="36">
        <f t="shared" si="1"/>
        <v>0</v>
      </c>
      <c r="I26" s="35">
        <f>'PFP2.1_FatorKa'!$E$36</f>
        <v>1</v>
      </c>
      <c r="J26" s="36"/>
      <c r="K26" s="57">
        <f t="shared" si="0"/>
        <v>0</v>
      </c>
      <c r="L26" s="4"/>
      <c r="M26" s="5"/>
    </row>
    <row r="27" spans="1:13" ht="15" customHeight="1" x14ac:dyDescent="0.2">
      <c r="A27" s="52" t="s">
        <v>145</v>
      </c>
      <c r="B27" s="50" t="s">
        <v>44</v>
      </c>
      <c r="C27" s="50" t="s">
        <v>42</v>
      </c>
      <c r="D27" s="13" t="s">
        <v>43</v>
      </c>
      <c r="E27" s="17" t="s">
        <v>45</v>
      </c>
      <c r="F27" s="15">
        <f>'CRO1_Ins-Pro'!D18</f>
        <v>35</v>
      </c>
      <c r="G27" s="34"/>
      <c r="H27" s="36">
        <f t="shared" si="1"/>
        <v>0</v>
      </c>
      <c r="I27" s="16">
        <f>PFP3_FatorKc!$E$17</f>
        <v>1</v>
      </c>
      <c r="J27" s="36"/>
      <c r="K27" s="57">
        <f t="shared" si="0"/>
        <v>0</v>
      </c>
      <c r="M27" s="5"/>
    </row>
    <row r="28" spans="1:13" ht="60" customHeight="1" x14ac:dyDescent="0.2">
      <c r="A28" s="52" t="s">
        <v>145</v>
      </c>
      <c r="B28" s="157" t="s">
        <v>279</v>
      </c>
      <c r="C28" s="50" t="s">
        <v>82</v>
      </c>
      <c r="D28" s="150" t="s">
        <v>275</v>
      </c>
      <c r="E28" s="17" t="s">
        <v>57</v>
      </c>
      <c r="F28" s="15">
        <f>'CRO1_Ins-Pro'!D19</f>
        <v>3</v>
      </c>
      <c r="G28" s="34"/>
      <c r="H28" s="36">
        <f t="shared" si="1"/>
        <v>0</v>
      </c>
      <c r="I28" s="16">
        <f>PFP3_FatorKc!$E$17</f>
        <v>1</v>
      </c>
      <c r="J28" s="36"/>
      <c r="K28" s="57">
        <f t="shared" si="0"/>
        <v>0</v>
      </c>
      <c r="M28" s="5"/>
    </row>
    <row r="29" spans="1:13" ht="15" customHeight="1" x14ac:dyDescent="0.2">
      <c r="A29" s="52" t="s">
        <v>145</v>
      </c>
      <c r="B29" s="50" t="s">
        <v>180</v>
      </c>
      <c r="C29" s="50" t="s">
        <v>104</v>
      </c>
      <c r="D29" s="13" t="s">
        <v>211</v>
      </c>
      <c r="E29" s="17" t="s">
        <v>56</v>
      </c>
      <c r="F29" s="36">
        <f>'CRO1_Ins-Pro'!D20</f>
        <v>1</v>
      </c>
      <c r="G29" s="15"/>
      <c r="H29" s="36"/>
      <c r="I29" s="41" t="s">
        <v>127</v>
      </c>
      <c r="J29" s="36"/>
      <c r="K29" s="57">
        <f>ROUND(F29*H29,2)</f>
        <v>0</v>
      </c>
      <c r="M29" s="5"/>
    </row>
    <row r="30" spans="1:13" ht="15" customHeight="1" x14ac:dyDescent="0.2">
      <c r="A30" s="52" t="s">
        <v>145</v>
      </c>
      <c r="B30" s="50" t="s">
        <v>180</v>
      </c>
      <c r="C30" s="50" t="s">
        <v>105</v>
      </c>
      <c r="D30" s="13" t="s">
        <v>106</v>
      </c>
      <c r="E30" s="17" t="s">
        <v>56</v>
      </c>
      <c r="F30" s="36">
        <f>'CRO1_Ins-Pro'!D21</f>
        <v>1</v>
      </c>
      <c r="G30" s="15"/>
      <c r="H30" s="36"/>
      <c r="I30" s="41" t="s">
        <v>127</v>
      </c>
      <c r="J30" s="36"/>
      <c r="K30" s="57">
        <f>ROUND(F30*H30,2)</f>
        <v>0</v>
      </c>
      <c r="M30" s="5"/>
    </row>
    <row r="31" spans="1:13" s="6" customFormat="1" ht="15" customHeight="1" x14ac:dyDescent="0.2">
      <c r="A31" s="278" t="s">
        <v>60</v>
      </c>
      <c r="B31" s="279"/>
      <c r="C31" s="279"/>
      <c r="D31" s="278"/>
      <c r="E31" s="278"/>
      <c r="F31" s="278"/>
      <c r="G31" s="278"/>
      <c r="H31" s="286">
        <f>SUM(F14*G14+F15*G15+F16*G16+F17*G17+F18*G18+F19*G19+F21*G21+F22*G22+F23*G23+F24*G24+F25*G25+F26*G26+F27*G27+F28*G28)</f>
        <v>0</v>
      </c>
      <c r="I31" s="286"/>
      <c r="J31" s="286"/>
      <c r="K31" s="286"/>
      <c r="L31" s="23"/>
      <c r="M31" s="18"/>
    </row>
    <row r="32" spans="1:13" s="6" customFormat="1" ht="15" customHeight="1" x14ac:dyDescent="0.2">
      <c r="A32" s="278" t="s">
        <v>88</v>
      </c>
      <c r="B32" s="279"/>
      <c r="C32" s="279"/>
      <c r="D32" s="278"/>
      <c r="E32" s="278"/>
      <c r="F32" s="278"/>
      <c r="G32" s="278"/>
      <c r="H32" s="280">
        <f>H34-H31-H33</f>
        <v>0</v>
      </c>
      <c r="I32" s="281"/>
      <c r="J32" s="281"/>
      <c r="K32" s="282"/>
      <c r="L32" s="8"/>
      <c r="M32" s="18"/>
    </row>
    <row r="33" spans="1:13" s="6" customFormat="1" ht="15" customHeight="1" x14ac:dyDescent="0.2">
      <c r="A33" s="315" t="s">
        <v>107</v>
      </c>
      <c r="B33" s="316"/>
      <c r="C33" s="316"/>
      <c r="D33" s="316"/>
      <c r="E33" s="316"/>
      <c r="F33" s="316"/>
      <c r="G33" s="279"/>
      <c r="H33" s="280">
        <f>SUM(K29:K30)</f>
        <v>0</v>
      </c>
      <c r="I33" s="281"/>
      <c r="J33" s="281"/>
      <c r="K33" s="282"/>
      <c r="L33" s="23"/>
      <c r="M33" s="18"/>
    </row>
    <row r="34" spans="1:13" s="6" customFormat="1" ht="15" customHeight="1" x14ac:dyDescent="0.2">
      <c r="A34" s="317" t="s">
        <v>116</v>
      </c>
      <c r="B34" s="318"/>
      <c r="C34" s="318"/>
      <c r="D34" s="317"/>
      <c r="E34" s="317"/>
      <c r="F34" s="317"/>
      <c r="G34" s="317"/>
      <c r="H34" s="319">
        <f>SUM(K14:K30)</f>
        <v>0</v>
      </c>
      <c r="I34" s="319"/>
      <c r="J34" s="319"/>
      <c r="K34" s="319"/>
      <c r="L34" s="23"/>
      <c r="M34" s="18"/>
    </row>
    <row r="35" spans="1:13" ht="15" customHeight="1" x14ac:dyDescent="0.2">
      <c r="A35" s="309" t="s">
        <v>6</v>
      </c>
      <c r="B35" s="310"/>
      <c r="C35" s="310"/>
      <c r="D35" s="310"/>
      <c r="E35" s="310"/>
      <c r="F35" s="310"/>
      <c r="G35" s="310"/>
      <c r="H35" s="310"/>
      <c r="I35" s="310"/>
      <c r="J35" s="310"/>
      <c r="K35" s="311"/>
    </row>
    <row r="36" spans="1:13" ht="15" customHeight="1" x14ac:dyDescent="0.2">
      <c r="A36" s="303" t="s">
        <v>540</v>
      </c>
      <c r="B36" s="304"/>
      <c r="C36" s="304"/>
      <c r="D36" s="304"/>
      <c r="E36" s="304"/>
      <c r="F36" s="304"/>
      <c r="G36" s="304"/>
      <c r="H36" s="304"/>
      <c r="I36" s="304"/>
      <c r="J36" s="304"/>
      <c r="K36" s="308"/>
    </row>
    <row r="37" spans="1:13" ht="15" customHeight="1" x14ac:dyDescent="0.2">
      <c r="A37" s="312" t="s">
        <v>64</v>
      </c>
      <c r="B37" s="313"/>
      <c r="C37" s="313"/>
      <c r="D37" s="313"/>
      <c r="E37" s="313"/>
      <c r="F37" s="313"/>
      <c r="G37" s="313"/>
      <c r="H37" s="313"/>
      <c r="I37" s="313"/>
      <c r="J37" s="313"/>
      <c r="K37" s="314"/>
    </row>
    <row r="38" spans="1:13" ht="15" customHeight="1" x14ac:dyDescent="0.2">
      <c r="A38" s="312" t="s">
        <v>90</v>
      </c>
      <c r="B38" s="313"/>
      <c r="C38" s="313"/>
      <c r="D38" s="313"/>
      <c r="E38" s="313"/>
      <c r="F38" s="313"/>
      <c r="G38" s="313"/>
      <c r="H38" s="313"/>
      <c r="I38" s="313"/>
      <c r="J38" s="313"/>
      <c r="K38" s="314"/>
    </row>
    <row r="39" spans="1:13" ht="15" customHeight="1" x14ac:dyDescent="0.2">
      <c r="A39" s="312" t="s">
        <v>91</v>
      </c>
      <c r="B39" s="313"/>
      <c r="C39" s="313"/>
      <c r="D39" s="313"/>
      <c r="E39" s="313"/>
      <c r="F39" s="313"/>
      <c r="G39" s="313"/>
      <c r="H39" s="313"/>
      <c r="I39" s="313"/>
      <c r="J39" s="313"/>
      <c r="K39" s="314"/>
    </row>
    <row r="40" spans="1:13" ht="15" customHeight="1" x14ac:dyDescent="0.2">
      <c r="A40" s="303" t="s">
        <v>65</v>
      </c>
      <c r="B40" s="304"/>
      <c r="C40" s="304"/>
      <c r="D40" s="304"/>
      <c r="E40" s="304"/>
      <c r="F40" s="304"/>
      <c r="G40" s="304"/>
      <c r="H40" s="304"/>
      <c r="I40" s="304"/>
      <c r="J40" s="304"/>
      <c r="K40" s="308"/>
    </row>
    <row r="41" spans="1:13" ht="15" customHeight="1" x14ac:dyDescent="0.2">
      <c r="A41" s="312" t="s">
        <v>129</v>
      </c>
      <c r="B41" s="313"/>
      <c r="C41" s="313"/>
      <c r="D41" s="313"/>
      <c r="E41" s="313"/>
      <c r="F41" s="313"/>
      <c r="G41" s="313"/>
      <c r="H41" s="313"/>
      <c r="I41" s="313"/>
      <c r="J41" s="313"/>
      <c r="K41" s="314"/>
    </row>
    <row r="42" spans="1:13" ht="15" customHeight="1" x14ac:dyDescent="0.2">
      <c r="A42" s="303" t="s">
        <v>130</v>
      </c>
      <c r="B42" s="304"/>
      <c r="C42" s="304"/>
      <c r="D42" s="304"/>
      <c r="E42" s="304"/>
      <c r="F42" s="304"/>
      <c r="G42" s="304"/>
      <c r="H42" s="304"/>
      <c r="I42" s="304"/>
      <c r="J42" s="304"/>
      <c r="K42" s="308"/>
    </row>
    <row r="43" spans="1:13" ht="15" customHeight="1" x14ac:dyDescent="0.2">
      <c r="A43" s="303" t="s">
        <v>131</v>
      </c>
      <c r="B43" s="304"/>
      <c r="C43" s="304"/>
      <c r="D43" s="304"/>
      <c r="E43" s="304"/>
      <c r="F43" s="304"/>
      <c r="G43" s="304"/>
      <c r="H43" s="304"/>
      <c r="I43" s="304"/>
      <c r="J43" s="304"/>
      <c r="K43" s="308"/>
    </row>
    <row r="44" spans="1:13" ht="15" customHeight="1" x14ac:dyDescent="0.2">
      <c r="A44" s="303" t="s">
        <v>282</v>
      </c>
      <c r="B44" s="304"/>
      <c r="C44" s="304"/>
      <c r="D44" s="304"/>
      <c r="E44" s="304"/>
      <c r="F44" s="304"/>
      <c r="G44" s="304"/>
      <c r="H44" s="304"/>
      <c r="I44" s="304"/>
      <c r="J44" s="304"/>
      <c r="K44" s="308"/>
    </row>
    <row r="45" spans="1:13" ht="15" customHeight="1" x14ac:dyDescent="0.2">
      <c r="A45" s="303" t="s">
        <v>147</v>
      </c>
      <c r="B45" s="304"/>
      <c r="C45" s="304"/>
      <c r="D45" s="304"/>
      <c r="E45" s="304"/>
      <c r="F45" s="304"/>
      <c r="G45" s="304"/>
      <c r="H45" s="304"/>
      <c r="I45" s="304"/>
      <c r="J45" s="304"/>
      <c r="K45" s="308"/>
    </row>
    <row r="46" spans="1:13" ht="15" customHeight="1" x14ac:dyDescent="0.2">
      <c r="A46" s="303" t="s">
        <v>148</v>
      </c>
      <c r="B46" s="304"/>
      <c r="C46" s="304"/>
      <c r="D46" s="304"/>
      <c r="E46" s="304"/>
      <c r="F46" s="304"/>
      <c r="G46" s="304"/>
      <c r="H46" s="304"/>
      <c r="I46" s="304"/>
      <c r="J46" s="304"/>
      <c r="K46" s="308"/>
    </row>
    <row r="47" spans="1:13" ht="15" customHeight="1" x14ac:dyDescent="0.2">
      <c r="A47" s="303" t="s">
        <v>132</v>
      </c>
      <c r="B47" s="304"/>
      <c r="C47" s="304"/>
      <c r="D47" s="304"/>
      <c r="E47" s="304"/>
      <c r="F47" s="304"/>
      <c r="G47" s="304"/>
      <c r="H47" s="304"/>
      <c r="I47" s="304"/>
      <c r="J47" s="304"/>
      <c r="K47" s="308"/>
    </row>
    <row r="48" spans="1:13" ht="15" customHeight="1" x14ac:dyDescent="0.2">
      <c r="A48" s="305" t="s">
        <v>128</v>
      </c>
      <c r="B48" s="306"/>
      <c r="C48" s="306"/>
      <c r="D48" s="306"/>
      <c r="E48" s="306"/>
      <c r="F48" s="306"/>
      <c r="G48" s="306"/>
      <c r="H48" s="306"/>
      <c r="I48" s="306"/>
      <c r="J48" s="306"/>
      <c r="K48" s="307"/>
    </row>
    <row r="49" spans="1:8" x14ac:dyDescent="0.2">
      <c r="A49" s="5"/>
    </row>
    <row r="50" spans="1:8" x14ac:dyDescent="0.2">
      <c r="A50" s="5"/>
    </row>
    <row r="51" spans="1:8" x14ac:dyDescent="0.2">
      <c r="A51" s="5"/>
    </row>
    <row r="52" spans="1:8" hidden="1" x14ac:dyDescent="0.2">
      <c r="A52" s="5"/>
    </row>
    <row r="53" spans="1:8" hidden="1" x14ac:dyDescent="0.2">
      <c r="A53" s="5"/>
    </row>
    <row r="54" spans="1:8" hidden="1" x14ac:dyDescent="0.2">
      <c r="A54" s="5"/>
    </row>
    <row r="55" spans="1:8" hidden="1" x14ac:dyDescent="0.2">
      <c r="A55" s="5"/>
    </row>
    <row r="56" spans="1:8" hidden="1" x14ac:dyDescent="0.2">
      <c r="A56" s="5"/>
    </row>
    <row r="57" spans="1:8" hidden="1" x14ac:dyDescent="0.2">
      <c r="A57" s="5"/>
    </row>
    <row r="58" spans="1:8" hidden="1" x14ac:dyDescent="0.2">
      <c r="A58" s="5"/>
    </row>
    <row r="59" spans="1:8" hidden="1" x14ac:dyDescent="0.2">
      <c r="A59" s="5"/>
    </row>
    <row r="60" spans="1:8" x14ac:dyDescent="0.2">
      <c r="A60" s="5"/>
    </row>
    <row r="61" spans="1:8" ht="21" x14ac:dyDescent="0.2">
      <c r="A61" s="5"/>
      <c r="H61" s="154"/>
    </row>
    <row r="62" spans="1:8" x14ac:dyDescent="0.2">
      <c r="A62" s="5"/>
      <c r="H62" s="155"/>
    </row>
    <row r="63" spans="1:8" x14ac:dyDescent="0.2">
      <c r="A63" s="5"/>
      <c r="H63" s="155"/>
    </row>
    <row r="64" spans="1:8" x14ac:dyDescent="0.2">
      <c r="A64" s="5"/>
      <c r="H64" s="155"/>
    </row>
    <row r="65" spans="1:1" x14ac:dyDescent="0.2">
      <c r="A65" s="5"/>
    </row>
    <row r="66" spans="1:1" x14ac:dyDescent="0.2">
      <c r="A66" s="5"/>
    </row>
    <row r="67" spans="1:1" x14ac:dyDescent="0.2">
      <c r="A67" s="5"/>
    </row>
    <row r="68" spans="1:1" x14ac:dyDescent="0.2">
      <c r="A68" s="5"/>
    </row>
    <row r="69" spans="1:1" x14ac:dyDescent="0.2">
      <c r="A69" s="5"/>
    </row>
    <row r="70" spans="1:1" x14ac:dyDescent="0.2">
      <c r="A70" s="5"/>
    </row>
    <row r="71" spans="1:1" x14ac:dyDescent="0.2"/>
    <row r="72" spans="1:1" x14ac:dyDescent="0.2"/>
    <row r="73" spans="1:1" x14ac:dyDescent="0.2"/>
    <row r="74" spans="1:1" x14ac:dyDescent="0.2"/>
    <row r="75" spans="1:1" x14ac:dyDescent="0.2"/>
    <row r="76" spans="1:1" x14ac:dyDescent="0.2"/>
    <row r="77" spans="1:1" x14ac:dyDescent="0.2"/>
    <row r="78" spans="1:1" x14ac:dyDescent="0.2"/>
    <row r="79" spans="1:1" x14ac:dyDescent="0.2"/>
    <row r="80" spans="1:1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</sheetData>
  <mergeCells count="32">
    <mergeCell ref="H33:K33"/>
    <mergeCell ref="A33:G33"/>
    <mergeCell ref="A39:K39"/>
    <mergeCell ref="A34:G34"/>
    <mergeCell ref="H34:K34"/>
    <mergeCell ref="A36:K36"/>
    <mergeCell ref="A48:K48"/>
    <mergeCell ref="A40:K40"/>
    <mergeCell ref="A42:K42"/>
    <mergeCell ref="A35:K35"/>
    <mergeCell ref="A41:K41"/>
    <mergeCell ref="A37:K37"/>
    <mergeCell ref="A43:K43"/>
    <mergeCell ref="A45:K45"/>
    <mergeCell ref="A46:K46"/>
    <mergeCell ref="A47:K47"/>
    <mergeCell ref="A38:K38"/>
    <mergeCell ref="A44:K44"/>
    <mergeCell ref="A7:I8"/>
    <mergeCell ref="F11:I11"/>
    <mergeCell ref="J7:K7"/>
    <mergeCell ref="J8:K8"/>
    <mergeCell ref="J11:K11"/>
    <mergeCell ref="A10:K10"/>
    <mergeCell ref="A11:E11"/>
    <mergeCell ref="J12:K12"/>
    <mergeCell ref="F12:I12"/>
    <mergeCell ref="A32:G32"/>
    <mergeCell ref="H32:K32"/>
    <mergeCell ref="A12:E12"/>
    <mergeCell ref="A31:G31"/>
    <mergeCell ref="H31:K31"/>
  </mergeCells>
  <phoneticPr fontId="10" type="noConversion"/>
  <conditionalFormatting sqref="K14:K30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{7A62993A-0085-42D4-A015-4F3A7963CFDF}</x14:id>
        </ext>
      </extLst>
    </cfRule>
  </conditionalFormatting>
  <printOptions horizontalCentered="1"/>
  <pageMargins left="0.78740157480314965" right="0.39370078740157483" top="0.78740157480314965" bottom="0.78740157480314965" header="0.31496062992125984" footer="0.31496062992125984"/>
  <pageSetup paperSize="9" scale="82" orientation="portrait" verticalDpi="4294967294" r:id="rId1"/>
  <colBreaks count="1" manualBreakCount="1">
    <brk id="11" max="1048575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049" r:id="rId4">
          <objectPr defaultSize="0" autoPict="0" altText="" r:id="rId5">
            <anchor moveWithCells="1" sizeWithCells="1">
              <from>
                <xdr:col>0</xdr:col>
                <xdr:colOff>47625</xdr:colOff>
                <xdr:row>1</xdr:row>
                <xdr:rowOff>0</xdr:rowOff>
              </from>
              <to>
                <xdr:col>3</xdr:col>
                <xdr:colOff>438150</xdr:colOff>
                <xdr:row>4</xdr:row>
                <xdr:rowOff>104775</xdr:rowOff>
              </to>
            </anchor>
          </objectPr>
        </oleObject>
      </mc:Choice>
      <mc:Fallback>
        <oleObject progId="Figura do Microsoft Photo Editor 3.0" shapeId="2049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A62993A-0085-42D4-A015-4F3A7963CFD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K14:K30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1">
    <pageSetUpPr fitToPage="1"/>
  </sheetPr>
  <dimension ref="A1:XFC132"/>
  <sheetViews>
    <sheetView topLeftCell="A4" zoomScale="130" zoomScaleNormal="130" workbookViewId="0">
      <selection activeCell="F9" sqref="F9:F12"/>
    </sheetView>
  </sheetViews>
  <sheetFormatPr defaultColWidth="0" defaultRowHeight="12.75" zeroHeight="1" x14ac:dyDescent="0.2"/>
  <cols>
    <col min="1" max="1" width="5.7109375" style="40" customWidth="1"/>
    <col min="2" max="2" width="5.7109375" style="5" customWidth="1"/>
    <col min="3" max="3" width="32.140625" style="5" customWidth="1"/>
    <col min="4" max="4" width="5.7109375" style="7" customWidth="1"/>
    <col min="5" max="5" width="8.7109375" style="5" customWidth="1"/>
    <col min="6" max="7" width="18.7109375" style="5" customWidth="1"/>
    <col min="8" max="8" width="1.7109375" style="5" customWidth="1"/>
    <col min="9" max="13" width="6.7109375" style="5" hidden="1"/>
    <col min="14" max="16369" width="9.140625" style="5" hidden="1"/>
    <col min="16370" max="16371" width="1.140625" style="5" hidden="1"/>
    <col min="16372" max="16372" width="1.7109375" style="5" hidden="1"/>
    <col min="16373" max="16373" width="0.7109375" style="5" hidden="1"/>
    <col min="16374" max="16374" width="1.7109375" style="5" hidden="1"/>
    <col min="16375" max="16375" width="2" style="5" hidden="1"/>
    <col min="16376" max="16376" width="1.85546875" style="5" hidden="1"/>
    <col min="16377" max="16377" width="1.42578125" style="5" hidden="1"/>
    <col min="16378" max="16378" width="1.7109375" style="5" hidden="1"/>
    <col min="16379" max="16379" width="0.7109375" style="5" hidden="1"/>
    <col min="16380" max="16380" width="1.7109375" style="5" hidden="1"/>
    <col min="16381" max="16381" width="2" style="5" hidden="1"/>
    <col min="16382" max="16382" width="1.85546875" style="5" hidden="1"/>
    <col min="16383" max="16383" width="1.42578125" style="5" hidden="1"/>
    <col min="16384" max="16384" width="1.7109375" style="5" hidden="1"/>
  </cols>
  <sheetData>
    <row r="1" spans="1:7" ht="15" customHeight="1" x14ac:dyDescent="0.2">
      <c r="A1" s="326" t="s">
        <v>117</v>
      </c>
      <c r="B1" s="327"/>
      <c r="C1" s="327"/>
      <c r="D1" s="327"/>
      <c r="E1" s="327"/>
      <c r="F1" s="328"/>
      <c r="G1" s="86" t="s">
        <v>0</v>
      </c>
    </row>
    <row r="2" spans="1:7" ht="15" customHeight="1" x14ac:dyDescent="0.2">
      <c r="A2" s="329"/>
      <c r="B2" s="330"/>
      <c r="C2" s="330"/>
      <c r="D2" s="330"/>
      <c r="E2" s="330"/>
      <c r="F2" s="331"/>
      <c r="G2" s="87" t="s">
        <v>114</v>
      </c>
    </row>
    <row r="3" spans="1:7" ht="15" customHeight="1" x14ac:dyDescent="0.2">
      <c r="A3" s="293" t="s">
        <v>99</v>
      </c>
      <c r="B3" s="294"/>
      <c r="C3" s="294"/>
      <c r="D3" s="294"/>
      <c r="E3" s="294"/>
      <c r="F3" s="294"/>
      <c r="G3" s="295"/>
    </row>
    <row r="4" spans="1:7" ht="15" customHeight="1" x14ac:dyDescent="0.2">
      <c r="A4" s="320"/>
      <c r="B4" s="321"/>
      <c r="C4" s="321"/>
      <c r="D4" s="321"/>
      <c r="E4" s="321"/>
      <c r="F4" s="321"/>
      <c r="G4" s="322"/>
    </row>
    <row r="5" spans="1:7" ht="15" customHeight="1" x14ac:dyDescent="0.2">
      <c r="A5" s="303" t="s">
        <v>38</v>
      </c>
      <c r="B5" s="304"/>
      <c r="C5" s="304"/>
      <c r="D5" s="304"/>
      <c r="E5" s="293" t="s">
        <v>93</v>
      </c>
      <c r="F5" s="295"/>
      <c r="G5" s="59" t="s">
        <v>276</v>
      </c>
    </row>
    <row r="6" spans="1:7" ht="30" customHeight="1" x14ac:dyDescent="0.2">
      <c r="A6" s="283" t="str">
        <f>PFP!A12</f>
        <v>CONTRATAÇÃO DE SERVIÇO DE ELABORAÇÃO DE PROJETO BÁSICO, PARA A CONSTRUÇÃO DE UMA PONTE E DAS ESTRADAS DE LIGAÇÃO, NO MUNICÍPIO DE OURO BRANCO, NO ESTADO DE ALAGOAS.</v>
      </c>
      <c r="B6" s="284"/>
      <c r="C6" s="284"/>
      <c r="D6" s="285"/>
      <c r="E6" s="283" t="s">
        <v>92</v>
      </c>
      <c r="F6" s="285"/>
      <c r="G6" s="88"/>
    </row>
    <row r="7" spans="1:7" ht="15" customHeight="1" x14ac:dyDescent="0.2">
      <c r="A7" s="38" t="s">
        <v>39</v>
      </c>
      <c r="B7" s="51" t="s">
        <v>146</v>
      </c>
      <c r="C7" s="38" t="s">
        <v>111</v>
      </c>
      <c r="D7" s="38" t="s">
        <v>40</v>
      </c>
      <c r="E7" s="39" t="s">
        <v>41</v>
      </c>
      <c r="F7" s="39" t="s">
        <v>112</v>
      </c>
      <c r="G7" s="39" t="s">
        <v>113</v>
      </c>
    </row>
    <row r="8" spans="1:7" ht="15" customHeight="1" x14ac:dyDescent="0.2">
      <c r="A8" s="52"/>
      <c r="B8" s="50"/>
      <c r="C8" s="13"/>
      <c r="D8" s="17"/>
      <c r="E8" s="156"/>
      <c r="F8" s="15"/>
      <c r="G8" s="57"/>
    </row>
    <row r="9" spans="1:7" ht="15" customHeight="1" x14ac:dyDescent="0.2">
      <c r="A9" s="273">
        <v>12295</v>
      </c>
      <c r="B9" s="272" t="s">
        <v>594</v>
      </c>
      <c r="C9" s="13" t="s">
        <v>595</v>
      </c>
      <c r="D9" s="17" t="s">
        <v>100</v>
      </c>
      <c r="E9" s="158">
        <v>1</v>
      </c>
      <c r="F9" s="256"/>
      <c r="G9" s="57">
        <f t="shared" ref="G9:G12" si="0">ROUND(F9*E9,2)</f>
        <v>0</v>
      </c>
    </row>
    <row r="10" spans="1:7" ht="15" customHeight="1" x14ac:dyDescent="0.2">
      <c r="A10" s="273">
        <v>13581</v>
      </c>
      <c r="B10" s="272" t="s">
        <v>594</v>
      </c>
      <c r="C10" s="13" t="s">
        <v>596</v>
      </c>
      <c r="D10" s="17" t="s">
        <v>571</v>
      </c>
      <c r="E10" s="158">
        <f>680*20</f>
        <v>13600</v>
      </c>
      <c r="F10" s="256"/>
      <c r="G10" s="57">
        <f t="shared" si="0"/>
        <v>0</v>
      </c>
    </row>
    <row r="11" spans="1:7" ht="15" customHeight="1" x14ac:dyDescent="0.2">
      <c r="A11" s="273">
        <v>4369</v>
      </c>
      <c r="B11" s="272" t="s">
        <v>594</v>
      </c>
      <c r="C11" s="13" t="s">
        <v>572</v>
      </c>
      <c r="D11" s="17" t="s">
        <v>573</v>
      </c>
      <c r="E11" s="158">
        <v>4</v>
      </c>
      <c r="F11" s="109"/>
      <c r="G11" s="57">
        <f t="shared" si="0"/>
        <v>0</v>
      </c>
    </row>
    <row r="12" spans="1:7" ht="15" customHeight="1" x14ac:dyDescent="0.2">
      <c r="A12" s="273">
        <v>4314</v>
      </c>
      <c r="B12" s="272" t="s">
        <v>594</v>
      </c>
      <c r="C12" s="13" t="s">
        <v>574</v>
      </c>
      <c r="D12" s="17" t="s">
        <v>100</v>
      </c>
      <c r="E12" s="158">
        <v>1</v>
      </c>
      <c r="F12" s="109"/>
      <c r="G12" s="57">
        <f t="shared" si="0"/>
        <v>0</v>
      </c>
    </row>
    <row r="13" spans="1:7" ht="15" customHeight="1" x14ac:dyDescent="0.2">
      <c r="A13" s="52"/>
      <c r="B13" s="50"/>
      <c r="C13" s="237"/>
      <c r="D13" s="17"/>
      <c r="E13" s="158"/>
      <c r="F13" s="109"/>
      <c r="G13" s="57"/>
    </row>
    <row r="14" spans="1:7" ht="15" customHeight="1" x14ac:dyDescent="0.2">
      <c r="A14" s="52"/>
      <c r="B14" s="50"/>
      <c r="C14" s="237"/>
      <c r="D14" s="17"/>
      <c r="E14" s="158"/>
      <c r="F14" s="109"/>
      <c r="G14" s="57"/>
    </row>
    <row r="15" spans="1:7" ht="15" customHeight="1" x14ac:dyDescent="0.2">
      <c r="A15" s="52"/>
      <c r="B15" s="50"/>
      <c r="C15" s="237"/>
      <c r="D15" s="17"/>
      <c r="E15" s="158"/>
      <c r="F15" s="109"/>
      <c r="G15" s="57"/>
    </row>
    <row r="16" spans="1:7" ht="15" customHeight="1" x14ac:dyDescent="0.2">
      <c r="A16" s="323" t="s">
        <v>108</v>
      </c>
      <c r="B16" s="324"/>
      <c r="C16" s="324"/>
      <c r="D16" s="324"/>
      <c r="E16" s="324"/>
      <c r="F16" s="325"/>
      <c r="G16" s="89">
        <f>SUM(G8:G15)</f>
        <v>0</v>
      </c>
    </row>
    <row r="17" spans="1:7" ht="15" customHeight="1" x14ac:dyDescent="0.2">
      <c r="A17" s="309" t="s">
        <v>6</v>
      </c>
      <c r="B17" s="310"/>
      <c r="C17" s="310"/>
      <c r="D17" s="310"/>
      <c r="E17" s="310"/>
      <c r="F17" s="310"/>
      <c r="G17" s="311"/>
    </row>
    <row r="18" spans="1:7" ht="15" customHeight="1" x14ac:dyDescent="0.2">
      <c r="A18" s="312" t="s">
        <v>64</v>
      </c>
      <c r="B18" s="313"/>
      <c r="C18" s="313"/>
      <c r="D18" s="313"/>
      <c r="E18" s="313"/>
      <c r="F18" s="313"/>
      <c r="G18" s="314"/>
    </row>
    <row r="19" spans="1:7" ht="15" customHeight="1" x14ac:dyDescent="0.2">
      <c r="A19" s="312" t="s">
        <v>90</v>
      </c>
      <c r="B19" s="313"/>
      <c r="C19" s="313"/>
      <c r="D19" s="313"/>
      <c r="E19" s="313"/>
      <c r="F19" s="313"/>
      <c r="G19" s="314"/>
    </row>
    <row r="20" spans="1:7" ht="15" customHeight="1" x14ac:dyDescent="0.2">
      <c r="A20" s="303" t="s">
        <v>115</v>
      </c>
      <c r="B20" s="304"/>
      <c r="C20" s="304"/>
      <c r="D20" s="304"/>
      <c r="E20" s="304"/>
      <c r="F20" s="304"/>
      <c r="G20" s="308"/>
    </row>
    <row r="21" spans="1:7" ht="15" customHeight="1" x14ac:dyDescent="0.2">
      <c r="A21" s="305" t="s">
        <v>66</v>
      </c>
      <c r="B21" s="332"/>
      <c r="C21" s="332"/>
      <c r="D21" s="332"/>
      <c r="E21" s="332"/>
      <c r="F21" s="332"/>
      <c r="G21" s="307"/>
    </row>
    <row r="23" spans="1:7" x14ac:dyDescent="0.2"/>
    <row r="24" spans="1:7" x14ac:dyDescent="0.2"/>
    <row r="25" spans="1:7" x14ac:dyDescent="0.2"/>
    <row r="26" spans="1:7" x14ac:dyDescent="0.2"/>
    <row r="27" spans="1:7" x14ac:dyDescent="0.2"/>
    <row r="28" spans="1:7" x14ac:dyDescent="0.2"/>
    <row r="29" spans="1:7" x14ac:dyDescent="0.2"/>
    <row r="30" spans="1:7" x14ac:dyDescent="0.2"/>
    <row r="31" spans="1:7" x14ac:dyDescent="0.2"/>
    <row r="32" spans="1:7" x14ac:dyDescent="0.2"/>
    <row r="33" x14ac:dyDescent="0.2"/>
    <row r="48" x14ac:dyDescent="0.2"/>
    <row r="64" x14ac:dyDescent="0.2"/>
    <row r="80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9" x14ac:dyDescent="0.2"/>
    <row r="100" x14ac:dyDescent="0.2"/>
    <row r="101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x14ac:dyDescent="0.2"/>
    <row r="130" x14ac:dyDescent="0.2"/>
    <row r="131" x14ac:dyDescent="0.2"/>
    <row r="132" x14ac:dyDescent="0.2"/>
  </sheetData>
  <sortState xmlns:xlrd2="http://schemas.microsoft.com/office/spreadsheetml/2017/richdata2" ref="A8:G19">
    <sortCondition ref="A8:A19"/>
  </sortState>
  <mergeCells count="13">
    <mergeCell ref="A20:G20"/>
    <mergeCell ref="A21:G21"/>
    <mergeCell ref="A17:G17"/>
    <mergeCell ref="A18:G18"/>
    <mergeCell ref="A19:G19"/>
    <mergeCell ref="A5:D5"/>
    <mergeCell ref="A3:G3"/>
    <mergeCell ref="A4:G4"/>
    <mergeCell ref="A16:F16"/>
    <mergeCell ref="A1:F2"/>
    <mergeCell ref="A6:D6"/>
    <mergeCell ref="E5:F5"/>
    <mergeCell ref="E6:F6"/>
  </mergeCells>
  <phoneticPr fontId="10" type="noConversion"/>
  <printOptions horizontalCentered="1"/>
  <pageMargins left="0.51181102362204722" right="0.51181102362204722" top="0.78740157480314965" bottom="0.78740157480314965" header="0.31496062992125984" footer="0.31496062992125984"/>
  <pageSetup paperSize="9" scale="9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2">
    <pageSetUpPr fitToPage="1"/>
  </sheetPr>
  <dimension ref="A1:J190"/>
  <sheetViews>
    <sheetView topLeftCell="A4" workbookViewId="0">
      <selection activeCell="F9" sqref="F9:F19"/>
    </sheetView>
  </sheetViews>
  <sheetFormatPr defaultColWidth="0" defaultRowHeight="12.75" zeroHeight="1" x14ac:dyDescent="0.2"/>
  <cols>
    <col min="1" max="1" width="5.7109375" style="40" customWidth="1"/>
    <col min="2" max="2" width="5.7109375" style="5" customWidth="1"/>
    <col min="3" max="3" width="36.7109375" style="5" customWidth="1"/>
    <col min="4" max="4" width="5.7109375" style="7" customWidth="1"/>
    <col min="5" max="5" width="5.7109375" style="5" customWidth="1"/>
    <col min="6" max="7" width="18.7109375" style="5" customWidth="1"/>
    <col min="8" max="8" width="0.140625" style="5" customWidth="1"/>
    <col min="9" max="9" width="1.7109375" style="5" customWidth="1"/>
    <col min="10" max="10" width="6.7109375" style="5" hidden="1" customWidth="1"/>
    <col min="11" max="16384" width="9.140625" style="5" hidden="1"/>
  </cols>
  <sheetData>
    <row r="1" spans="1:7" ht="15" customHeight="1" x14ac:dyDescent="0.2">
      <c r="A1" s="326" t="s">
        <v>142</v>
      </c>
      <c r="B1" s="327"/>
      <c r="C1" s="327"/>
      <c r="D1" s="327"/>
      <c r="E1" s="327"/>
      <c r="F1" s="328"/>
      <c r="G1" s="86" t="s">
        <v>0</v>
      </c>
    </row>
    <row r="2" spans="1:7" ht="15" customHeight="1" x14ac:dyDescent="0.2">
      <c r="A2" s="329"/>
      <c r="B2" s="330"/>
      <c r="C2" s="330"/>
      <c r="D2" s="330"/>
      <c r="E2" s="330"/>
      <c r="F2" s="331"/>
      <c r="G2" s="87" t="s">
        <v>118</v>
      </c>
    </row>
    <row r="3" spans="1:7" ht="15" customHeight="1" x14ac:dyDescent="0.2">
      <c r="A3" s="293" t="s">
        <v>99</v>
      </c>
      <c r="B3" s="294"/>
      <c r="C3" s="294"/>
      <c r="D3" s="294"/>
      <c r="E3" s="294"/>
      <c r="F3" s="294"/>
      <c r="G3" s="295"/>
    </row>
    <row r="4" spans="1:7" ht="15" customHeight="1" x14ac:dyDescent="0.2">
      <c r="A4" s="333"/>
      <c r="B4" s="334"/>
      <c r="C4" s="334"/>
      <c r="D4" s="334"/>
      <c r="E4" s="334"/>
      <c r="F4" s="334"/>
      <c r="G4" s="335"/>
    </row>
    <row r="5" spans="1:7" ht="15" customHeight="1" x14ac:dyDescent="0.2">
      <c r="A5" s="303" t="s">
        <v>38</v>
      </c>
      <c r="B5" s="304"/>
      <c r="C5" s="304"/>
      <c r="D5" s="304"/>
      <c r="E5" s="293" t="s">
        <v>93</v>
      </c>
      <c r="F5" s="295"/>
      <c r="G5" s="58" t="s">
        <v>276</v>
      </c>
    </row>
    <row r="6" spans="1:7" ht="39.75" customHeight="1" x14ac:dyDescent="0.2">
      <c r="A6" s="283" t="str">
        <f>PFP!A12</f>
        <v>CONTRATAÇÃO DE SERVIÇO DE ELABORAÇÃO DE PROJETO BÁSICO, PARA A CONSTRUÇÃO DE UMA PONTE E DAS ESTRADAS DE LIGAÇÃO, NO MUNICÍPIO DE OURO BRANCO, NO ESTADO DE ALAGOAS.</v>
      </c>
      <c r="B6" s="284"/>
      <c r="C6" s="284"/>
      <c r="D6" s="285"/>
      <c r="E6" s="283" t="s">
        <v>564</v>
      </c>
      <c r="F6" s="285"/>
      <c r="G6" s="88" t="s">
        <v>563</v>
      </c>
    </row>
    <row r="7" spans="1:7" ht="15" customHeight="1" x14ac:dyDescent="0.2">
      <c r="A7" s="38" t="s">
        <v>39</v>
      </c>
      <c r="B7" s="51" t="s">
        <v>146</v>
      </c>
      <c r="C7" s="38" t="s">
        <v>111</v>
      </c>
      <c r="D7" s="38" t="s">
        <v>40</v>
      </c>
      <c r="E7" s="39" t="s">
        <v>41</v>
      </c>
      <c r="F7" s="39" t="s">
        <v>112</v>
      </c>
      <c r="G7" s="39" t="s">
        <v>113</v>
      </c>
    </row>
    <row r="8" spans="1:7" ht="15" customHeight="1" x14ac:dyDescent="0.2">
      <c r="A8" s="52"/>
      <c r="B8" s="50"/>
      <c r="C8" s="13"/>
      <c r="D8" s="17"/>
      <c r="E8" s="33"/>
      <c r="F8" s="15"/>
      <c r="G8" s="57"/>
    </row>
    <row r="9" spans="1:7" ht="22.5" x14ac:dyDescent="0.2">
      <c r="A9" s="52" t="s">
        <v>561</v>
      </c>
      <c r="B9" s="270" t="s">
        <v>562</v>
      </c>
      <c r="C9" s="274" t="s">
        <v>560</v>
      </c>
      <c r="D9" s="255" t="s">
        <v>102</v>
      </c>
      <c r="E9" s="33">
        <v>50</v>
      </c>
      <c r="F9" s="36"/>
      <c r="G9" s="57">
        <f t="shared" ref="G9:G19" si="0">ROUND(F9*E9,2)</f>
        <v>0</v>
      </c>
    </row>
    <row r="10" spans="1:7" ht="22.5" x14ac:dyDescent="0.2">
      <c r="A10" s="52" t="s">
        <v>566</v>
      </c>
      <c r="B10" s="270" t="s">
        <v>562</v>
      </c>
      <c r="C10" s="274" t="s">
        <v>565</v>
      </c>
      <c r="D10" s="255" t="s">
        <v>102</v>
      </c>
      <c r="E10" s="33">
        <v>30</v>
      </c>
      <c r="F10" s="36"/>
      <c r="G10" s="57">
        <f t="shared" si="0"/>
        <v>0</v>
      </c>
    </row>
    <row r="11" spans="1:7" ht="22.5" x14ac:dyDescent="0.2">
      <c r="A11" s="52" t="s">
        <v>568</v>
      </c>
      <c r="B11" s="270" t="s">
        <v>562</v>
      </c>
      <c r="C11" s="274" t="s">
        <v>567</v>
      </c>
      <c r="D11" s="255" t="s">
        <v>102</v>
      </c>
      <c r="E11" s="33">
        <v>300</v>
      </c>
      <c r="F11" s="36"/>
      <c r="G11" s="57">
        <f t="shared" si="0"/>
        <v>0</v>
      </c>
    </row>
    <row r="12" spans="1:7" ht="22.5" x14ac:dyDescent="0.2">
      <c r="A12" s="52" t="s">
        <v>570</v>
      </c>
      <c r="B12" s="270" t="s">
        <v>562</v>
      </c>
      <c r="C12" s="274" t="s">
        <v>569</v>
      </c>
      <c r="D12" s="255" t="s">
        <v>102</v>
      </c>
      <c r="E12" s="33">
        <v>20</v>
      </c>
      <c r="F12" s="36"/>
      <c r="G12" s="57">
        <f t="shared" si="0"/>
        <v>0</v>
      </c>
    </row>
    <row r="13" spans="1:7" ht="22.5" customHeight="1" x14ac:dyDescent="0.2">
      <c r="A13" s="52" t="s">
        <v>576</v>
      </c>
      <c r="B13" s="270" t="s">
        <v>562</v>
      </c>
      <c r="C13" s="274" t="s">
        <v>578</v>
      </c>
      <c r="D13" s="255" t="s">
        <v>577</v>
      </c>
      <c r="E13" s="33">
        <v>20</v>
      </c>
      <c r="F13" s="36"/>
      <c r="G13" s="57">
        <f t="shared" si="0"/>
        <v>0</v>
      </c>
    </row>
    <row r="14" spans="1:7" ht="22.5" customHeight="1" x14ac:dyDescent="0.2">
      <c r="A14" s="52" t="s">
        <v>584</v>
      </c>
      <c r="B14" s="271" t="s">
        <v>582</v>
      </c>
      <c r="C14" s="274" t="s">
        <v>589</v>
      </c>
      <c r="D14" s="255" t="s">
        <v>577</v>
      </c>
      <c r="E14" s="33">
        <v>8</v>
      </c>
      <c r="F14" s="36"/>
      <c r="G14" s="57">
        <f t="shared" si="0"/>
        <v>0</v>
      </c>
    </row>
    <row r="15" spans="1:7" ht="22.5" customHeight="1" x14ac:dyDescent="0.2">
      <c r="A15" s="52"/>
      <c r="B15" s="271" t="s">
        <v>579</v>
      </c>
      <c r="C15" s="274" t="s">
        <v>590</v>
      </c>
      <c r="D15" s="255" t="s">
        <v>577</v>
      </c>
      <c r="E15" s="33">
        <v>8</v>
      </c>
      <c r="F15" s="36"/>
      <c r="G15" s="57">
        <f t="shared" si="0"/>
        <v>0</v>
      </c>
    </row>
    <row r="16" spans="1:7" ht="22.5" customHeight="1" x14ac:dyDescent="0.2">
      <c r="A16" s="52">
        <v>11051</v>
      </c>
      <c r="B16" s="271" t="s">
        <v>585</v>
      </c>
      <c r="C16" s="274" t="s">
        <v>591</v>
      </c>
      <c r="D16" s="255" t="s">
        <v>577</v>
      </c>
      <c r="E16" s="33">
        <v>8</v>
      </c>
      <c r="F16" s="36"/>
      <c r="G16" s="57">
        <f t="shared" si="0"/>
        <v>0</v>
      </c>
    </row>
    <row r="17" spans="1:7" ht="22.5" customHeight="1" x14ac:dyDescent="0.2">
      <c r="A17" s="52" t="s">
        <v>583</v>
      </c>
      <c r="B17" s="271" t="s">
        <v>582</v>
      </c>
      <c r="C17" s="274" t="s">
        <v>592</v>
      </c>
      <c r="D17" s="255" t="s">
        <v>577</v>
      </c>
      <c r="E17" s="33">
        <v>8</v>
      </c>
      <c r="F17" s="36"/>
      <c r="G17" s="57">
        <f t="shared" si="0"/>
        <v>0</v>
      </c>
    </row>
    <row r="18" spans="1:7" ht="22.5" customHeight="1" x14ac:dyDescent="0.2">
      <c r="A18" s="52" t="s">
        <v>586</v>
      </c>
      <c r="B18" s="271" t="s">
        <v>587</v>
      </c>
      <c r="C18" s="274" t="s">
        <v>593</v>
      </c>
      <c r="D18" s="255" t="s">
        <v>577</v>
      </c>
      <c r="E18" s="33">
        <v>8</v>
      </c>
      <c r="F18" s="36"/>
      <c r="G18" s="57">
        <f t="shared" si="0"/>
        <v>0</v>
      </c>
    </row>
    <row r="19" spans="1:7" ht="22.5" customHeight="1" x14ac:dyDescent="0.2">
      <c r="A19" s="52" t="s">
        <v>588</v>
      </c>
      <c r="B19" s="271" t="s">
        <v>587</v>
      </c>
      <c r="C19" s="274" t="s">
        <v>580</v>
      </c>
      <c r="D19" s="255" t="s">
        <v>577</v>
      </c>
      <c r="E19" s="33">
        <v>8</v>
      </c>
      <c r="F19" s="36"/>
      <c r="G19" s="57">
        <f t="shared" si="0"/>
        <v>0</v>
      </c>
    </row>
    <row r="20" spans="1:7" ht="15" customHeight="1" x14ac:dyDescent="0.2">
      <c r="A20" s="52"/>
      <c r="B20" s="50"/>
      <c r="C20" s="13"/>
      <c r="D20" s="90"/>
      <c r="E20" s="41"/>
      <c r="F20" s="36"/>
      <c r="G20" s="57"/>
    </row>
    <row r="21" spans="1:7" ht="15" customHeight="1" x14ac:dyDescent="0.2">
      <c r="A21" s="323" t="s">
        <v>103</v>
      </c>
      <c r="B21" s="324"/>
      <c r="C21" s="324"/>
      <c r="D21" s="324"/>
      <c r="E21" s="324"/>
      <c r="F21" s="325"/>
      <c r="G21" s="89">
        <f>SUM(G8:G20)</f>
        <v>0</v>
      </c>
    </row>
    <row r="22" spans="1:7" ht="15" customHeight="1" x14ac:dyDescent="0.2">
      <c r="A22" s="293" t="s">
        <v>101</v>
      </c>
      <c r="B22" s="294"/>
      <c r="C22" s="294"/>
      <c r="D22" s="294"/>
      <c r="E22" s="294"/>
      <c r="F22" s="294"/>
      <c r="G22" s="295"/>
    </row>
    <row r="23" spans="1:7" ht="15" customHeight="1" x14ac:dyDescent="0.2">
      <c r="A23" s="312" t="s">
        <v>64</v>
      </c>
      <c r="B23" s="313"/>
      <c r="C23" s="313"/>
      <c r="D23" s="313"/>
      <c r="E23" s="313"/>
      <c r="F23" s="313"/>
      <c r="G23" s="314"/>
    </row>
    <row r="24" spans="1:7" ht="15" customHeight="1" x14ac:dyDescent="0.2">
      <c r="A24" s="312" t="s">
        <v>90</v>
      </c>
      <c r="B24" s="313"/>
      <c r="C24" s="313"/>
      <c r="D24" s="313"/>
      <c r="E24" s="313"/>
      <c r="F24" s="313"/>
      <c r="G24" s="314"/>
    </row>
    <row r="25" spans="1:7" ht="15" customHeight="1" x14ac:dyDescent="0.2">
      <c r="A25" s="303" t="s">
        <v>115</v>
      </c>
      <c r="B25" s="304"/>
      <c r="C25" s="304"/>
      <c r="D25" s="304"/>
      <c r="E25" s="304"/>
      <c r="F25" s="304"/>
      <c r="G25" s="308"/>
    </row>
    <row r="26" spans="1:7" ht="15" customHeight="1" x14ac:dyDescent="0.2">
      <c r="A26" s="305" t="s">
        <v>66</v>
      </c>
      <c r="B26" s="332"/>
      <c r="C26" s="332"/>
      <c r="D26" s="332"/>
      <c r="E26" s="332"/>
      <c r="F26" s="332"/>
      <c r="G26" s="307"/>
    </row>
    <row r="27" spans="1:7" x14ac:dyDescent="0.2"/>
    <row r="28" spans="1:7" x14ac:dyDescent="0.2"/>
    <row r="29" spans="1:7" x14ac:dyDescent="0.2"/>
    <row r="30" spans="1:7" x14ac:dyDescent="0.2"/>
    <row r="31" spans="1:7" x14ac:dyDescent="0.2"/>
    <row r="32" spans="1:7" x14ac:dyDescent="0.2"/>
    <row r="33" spans="1:10" x14ac:dyDescent="0.2"/>
    <row r="34" spans="1:10" x14ac:dyDescent="0.2"/>
    <row r="35" spans="1:10" x14ac:dyDescent="0.2"/>
    <row r="36" spans="1:10" x14ac:dyDescent="0.2"/>
    <row r="37" spans="1:10" x14ac:dyDescent="0.2"/>
    <row r="38" spans="1:10" x14ac:dyDescent="0.2"/>
    <row r="39" spans="1:10" x14ac:dyDescent="0.2"/>
    <row r="40" spans="1:10" x14ac:dyDescent="0.2"/>
    <row r="41" spans="1:10" s="28" customFormat="1" hidden="1" x14ac:dyDescent="0.2">
      <c r="A41" s="40"/>
      <c r="B41" s="5"/>
      <c r="C41" s="5"/>
      <c r="D41" s="7"/>
      <c r="E41" s="5"/>
      <c r="F41" s="5"/>
      <c r="G41" s="5"/>
      <c r="H41" s="5"/>
      <c r="I41" s="5"/>
      <c r="J41" s="5"/>
    </row>
    <row r="42" spans="1:10" s="28" customFormat="1" hidden="1" x14ac:dyDescent="0.2">
      <c r="A42" s="40"/>
      <c r="B42" s="5"/>
      <c r="C42" s="5"/>
      <c r="D42" s="7"/>
      <c r="E42" s="5"/>
      <c r="F42" s="5"/>
      <c r="G42" s="5"/>
      <c r="H42" s="5"/>
      <c r="I42" s="5"/>
      <c r="J42" s="5"/>
    </row>
    <row r="43" spans="1:10" s="28" customFormat="1" hidden="1" x14ac:dyDescent="0.2">
      <c r="A43" s="40"/>
      <c r="B43" s="5"/>
      <c r="C43" s="5"/>
      <c r="D43" s="7"/>
      <c r="E43" s="5"/>
      <c r="F43" s="5"/>
      <c r="G43" s="5"/>
      <c r="H43" s="5"/>
      <c r="I43" s="5"/>
      <c r="J43" s="5"/>
    </row>
    <row r="44" spans="1:10" s="28" customFormat="1" hidden="1" x14ac:dyDescent="0.2">
      <c r="A44" s="40"/>
      <c r="B44" s="5"/>
      <c r="C44" s="5"/>
      <c r="D44" s="7"/>
      <c r="E44" s="5"/>
      <c r="F44" s="5"/>
      <c r="G44" s="5"/>
      <c r="H44" s="5"/>
      <c r="I44" s="5"/>
      <c r="J44" s="5"/>
    </row>
    <row r="45" spans="1:10" s="28" customFormat="1" hidden="1" x14ac:dyDescent="0.2">
      <c r="A45" s="40"/>
      <c r="B45" s="5"/>
      <c r="C45" s="5"/>
      <c r="D45" s="7"/>
      <c r="E45" s="5"/>
      <c r="F45" s="5"/>
      <c r="G45" s="5"/>
      <c r="H45" s="5"/>
      <c r="I45" s="5"/>
      <c r="J45" s="5"/>
    </row>
    <row r="46" spans="1:10" s="28" customFormat="1" hidden="1" x14ac:dyDescent="0.2">
      <c r="A46" s="40"/>
      <c r="B46" s="5"/>
      <c r="C46" s="5"/>
      <c r="D46" s="7"/>
      <c r="E46" s="5"/>
      <c r="F46" s="5"/>
      <c r="G46" s="5"/>
      <c r="H46" s="5"/>
      <c r="I46" s="5"/>
      <c r="J46" s="5"/>
    </row>
    <row r="47" spans="1:10" s="28" customFormat="1" hidden="1" x14ac:dyDescent="0.2">
      <c r="A47" s="40"/>
      <c r="B47" s="5"/>
      <c r="C47" s="5"/>
      <c r="D47" s="7"/>
      <c r="E47" s="5"/>
      <c r="F47" s="5"/>
      <c r="G47" s="5"/>
      <c r="H47" s="5"/>
      <c r="I47" s="5"/>
      <c r="J47" s="5"/>
    </row>
    <row r="48" spans="1:10" s="28" customFormat="1" hidden="1" x14ac:dyDescent="0.2">
      <c r="A48" s="40"/>
      <c r="B48" s="5"/>
      <c r="C48" s="5"/>
      <c r="D48" s="7"/>
      <c r="E48" s="5"/>
      <c r="F48" s="5"/>
      <c r="G48" s="5"/>
      <c r="H48" s="5"/>
      <c r="I48" s="5"/>
      <c r="J48" s="5"/>
    </row>
    <row r="49" spans="1:10" s="28" customFormat="1" hidden="1" x14ac:dyDescent="0.2">
      <c r="A49" s="40"/>
      <c r="B49" s="5"/>
      <c r="C49" s="5"/>
      <c r="D49" s="7"/>
      <c r="E49" s="5"/>
      <c r="F49" s="5"/>
      <c r="G49" s="5"/>
      <c r="H49" s="5"/>
      <c r="I49" s="5"/>
      <c r="J49" s="5"/>
    </row>
    <row r="50" spans="1:10" s="28" customFormat="1" hidden="1" x14ac:dyDescent="0.2">
      <c r="A50" s="40"/>
      <c r="B50" s="5"/>
      <c r="C50" s="5"/>
      <c r="D50" s="7"/>
      <c r="E50" s="5"/>
      <c r="F50" s="5"/>
      <c r="G50" s="5"/>
      <c r="H50" s="5"/>
      <c r="I50" s="5"/>
      <c r="J50" s="5"/>
    </row>
    <row r="51" spans="1:10" s="28" customFormat="1" hidden="1" x14ac:dyDescent="0.2">
      <c r="A51" s="40"/>
      <c r="B51" s="5"/>
      <c r="C51" s="5"/>
      <c r="D51" s="7"/>
      <c r="E51" s="5"/>
      <c r="F51" s="5"/>
      <c r="G51" s="5"/>
      <c r="H51" s="5"/>
      <c r="I51" s="5"/>
      <c r="J51" s="5"/>
    </row>
    <row r="52" spans="1:10" s="28" customFormat="1" hidden="1" x14ac:dyDescent="0.2">
      <c r="A52" s="40"/>
      <c r="B52" s="5"/>
      <c r="C52" s="5"/>
      <c r="D52" s="7"/>
      <c r="E52" s="5"/>
      <c r="F52" s="5"/>
      <c r="G52" s="5"/>
      <c r="H52" s="5"/>
      <c r="I52" s="5"/>
      <c r="J52" s="5"/>
    </row>
    <row r="53" spans="1:10" s="28" customFormat="1" hidden="1" x14ac:dyDescent="0.2">
      <c r="A53" s="40"/>
      <c r="B53" s="5"/>
      <c r="C53" s="5"/>
      <c r="D53" s="7"/>
      <c r="E53" s="5"/>
      <c r="F53" s="5"/>
      <c r="G53" s="5"/>
      <c r="H53" s="5"/>
      <c r="I53" s="5"/>
      <c r="J53" s="5"/>
    </row>
    <row r="54" spans="1:10" s="28" customFormat="1" hidden="1" x14ac:dyDescent="0.2">
      <c r="A54" s="40"/>
      <c r="B54" s="5"/>
      <c r="C54" s="5"/>
      <c r="D54" s="7"/>
      <c r="E54" s="5"/>
      <c r="F54" s="5"/>
      <c r="G54" s="5"/>
      <c r="H54" s="5"/>
      <c r="I54" s="5"/>
      <c r="J54" s="5"/>
    </row>
    <row r="55" spans="1:10" s="28" customFormat="1" hidden="1" x14ac:dyDescent="0.2">
      <c r="A55" s="40"/>
      <c r="B55" s="5"/>
      <c r="C55" s="5"/>
      <c r="D55" s="7"/>
      <c r="E55" s="5"/>
      <c r="F55" s="5"/>
      <c r="G55" s="5"/>
      <c r="H55" s="5"/>
      <c r="I55" s="5"/>
      <c r="J55" s="5"/>
    </row>
    <row r="56" spans="1:10" s="28" customFormat="1" hidden="1" x14ac:dyDescent="0.2">
      <c r="A56" s="40"/>
      <c r="B56" s="5"/>
      <c r="C56" s="5"/>
      <c r="D56" s="7"/>
      <c r="E56" s="5"/>
      <c r="F56" s="5"/>
      <c r="G56" s="5"/>
      <c r="H56" s="5"/>
      <c r="I56" s="5"/>
      <c r="J56" s="5"/>
    </row>
    <row r="57" spans="1:10" s="28" customFormat="1" hidden="1" x14ac:dyDescent="0.2">
      <c r="A57" s="40"/>
      <c r="B57" s="5"/>
      <c r="C57" s="5"/>
      <c r="D57" s="7"/>
      <c r="E57" s="5"/>
      <c r="F57" s="5"/>
      <c r="G57" s="5"/>
      <c r="H57" s="5"/>
      <c r="I57" s="5"/>
      <c r="J57" s="5"/>
    </row>
    <row r="58" spans="1:10" s="28" customFormat="1" hidden="1" x14ac:dyDescent="0.2">
      <c r="A58" s="40"/>
      <c r="B58" s="5"/>
      <c r="C58" s="5"/>
      <c r="D58" s="7"/>
      <c r="E58" s="5"/>
      <c r="F58" s="5"/>
      <c r="G58" s="5"/>
      <c r="H58" s="5"/>
      <c r="I58" s="5"/>
      <c r="J58" s="5"/>
    </row>
    <row r="59" spans="1:10" s="28" customFormat="1" hidden="1" x14ac:dyDescent="0.2">
      <c r="A59" s="40"/>
      <c r="B59" s="5"/>
      <c r="C59" s="5"/>
      <c r="D59" s="7"/>
      <c r="E59" s="5"/>
      <c r="F59" s="5"/>
      <c r="G59" s="5"/>
      <c r="H59" s="5"/>
      <c r="I59" s="5"/>
      <c r="J59" s="5"/>
    </row>
    <row r="60" spans="1:10" s="28" customFormat="1" hidden="1" x14ac:dyDescent="0.2">
      <c r="A60" s="40"/>
      <c r="B60" s="5"/>
      <c r="C60" s="5"/>
      <c r="D60" s="7"/>
      <c r="E60" s="5"/>
      <c r="F60" s="5"/>
      <c r="G60" s="5"/>
      <c r="H60" s="5"/>
      <c r="I60" s="5"/>
      <c r="J60" s="5"/>
    </row>
    <row r="61" spans="1:10" s="28" customFormat="1" hidden="1" x14ac:dyDescent="0.2">
      <c r="A61" s="40"/>
      <c r="B61" s="5"/>
      <c r="C61" s="5"/>
      <c r="D61" s="7"/>
      <c r="E61" s="5"/>
      <c r="F61" s="5"/>
      <c r="G61" s="5"/>
      <c r="H61" s="5"/>
      <c r="I61" s="5"/>
      <c r="J61" s="5"/>
    </row>
    <row r="62" spans="1:10" s="28" customFormat="1" hidden="1" x14ac:dyDescent="0.2">
      <c r="A62" s="40"/>
      <c r="B62" s="5"/>
      <c r="C62" s="5"/>
      <c r="D62" s="7"/>
      <c r="E62" s="5"/>
      <c r="F62" s="5"/>
      <c r="G62" s="5"/>
      <c r="H62" s="5"/>
      <c r="I62" s="5"/>
      <c r="J62" s="5"/>
    </row>
    <row r="63" spans="1:10" s="28" customFormat="1" hidden="1" x14ac:dyDescent="0.2">
      <c r="A63" s="40"/>
      <c r="B63" s="5"/>
      <c r="C63" s="5"/>
      <c r="D63" s="7"/>
      <c r="E63" s="5"/>
      <c r="F63" s="5"/>
      <c r="G63" s="5"/>
      <c r="H63" s="5"/>
      <c r="I63" s="5"/>
      <c r="J63" s="5"/>
    </row>
    <row r="64" spans="1:10" s="28" customFormat="1" hidden="1" x14ac:dyDescent="0.2">
      <c r="A64" s="40"/>
      <c r="B64" s="5"/>
      <c r="C64" s="5"/>
      <c r="D64" s="7"/>
      <c r="E64" s="5"/>
      <c r="F64" s="5"/>
      <c r="G64" s="5"/>
      <c r="H64" s="5"/>
      <c r="I64" s="5"/>
      <c r="J64" s="5"/>
    </row>
    <row r="65" spans="1:10" s="28" customFormat="1" hidden="1" x14ac:dyDescent="0.2">
      <c r="A65" s="40"/>
      <c r="B65" s="5"/>
      <c r="C65" s="5"/>
      <c r="D65" s="7"/>
      <c r="E65" s="5"/>
      <c r="F65" s="5"/>
      <c r="G65" s="5"/>
      <c r="H65" s="5"/>
      <c r="I65" s="5"/>
      <c r="J65" s="5"/>
    </row>
    <row r="66" spans="1:10" s="28" customFormat="1" hidden="1" x14ac:dyDescent="0.2">
      <c r="A66" s="40"/>
      <c r="B66" s="5"/>
      <c r="C66" s="5"/>
      <c r="D66" s="7"/>
      <c r="E66" s="5"/>
      <c r="F66" s="5"/>
      <c r="G66" s="5"/>
      <c r="H66" s="5"/>
      <c r="I66" s="5"/>
      <c r="J66" s="5"/>
    </row>
    <row r="67" spans="1:10" s="28" customFormat="1" hidden="1" x14ac:dyDescent="0.2">
      <c r="A67" s="40"/>
      <c r="B67" s="5"/>
      <c r="C67" s="5"/>
      <c r="D67" s="7"/>
      <c r="E67" s="5"/>
      <c r="F67" s="5"/>
      <c r="G67" s="5"/>
      <c r="H67" s="5"/>
      <c r="I67" s="5"/>
      <c r="J67" s="5"/>
    </row>
    <row r="68" spans="1:10" s="28" customFormat="1" hidden="1" x14ac:dyDescent="0.2">
      <c r="A68" s="40"/>
      <c r="B68" s="5"/>
      <c r="C68" s="5"/>
      <c r="D68" s="7"/>
      <c r="E68" s="5"/>
      <c r="F68" s="5"/>
      <c r="G68" s="5"/>
      <c r="H68" s="5"/>
      <c r="I68" s="5"/>
      <c r="J68" s="5"/>
    </row>
    <row r="69" spans="1:10" s="28" customFormat="1" hidden="1" x14ac:dyDescent="0.2">
      <c r="A69" s="40"/>
      <c r="B69" s="5"/>
      <c r="C69" s="5"/>
      <c r="D69" s="7"/>
      <c r="E69" s="5"/>
      <c r="F69" s="5"/>
      <c r="G69" s="5"/>
      <c r="H69" s="5"/>
      <c r="I69" s="5"/>
      <c r="J69" s="5"/>
    </row>
    <row r="70" spans="1:10" s="28" customFormat="1" hidden="1" x14ac:dyDescent="0.2">
      <c r="A70" s="40"/>
      <c r="B70" s="5"/>
      <c r="C70" s="5"/>
      <c r="D70" s="7"/>
      <c r="E70" s="5"/>
      <c r="F70" s="5"/>
      <c r="G70" s="5"/>
      <c r="H70" s="5"/>
      <c r="I70" s="5"/>
      <c r="J70" s="5"/>
    </row>
    <row r="71" spans="1:10" s="28" customFormat="1" hidden="1" x14ac:dyDescent="0.2">
      <c r="A71" s="40"/>
      <c r="B71" s="5"/>
      <c r="C71" s="5"/>
      <c r="D71" s="7"/>
      <c r="E71" s="5"/>
      <c r="F71" s="5"/>
      <c r="G71" s="5"/>
      <c r="H71" s="5"/>
      <c r="I71" s="5"/>
      <c r="J71" s="5"/>
    </row>
    <row r="72" spans="1:10" s="28" customFormat="1" hidden="1" x14ac:dyDescent="0.2">
      <c r="A72" s="40"/>
      <c r="B72" s="5"/>
      <c r="C72" s="5"/>
      <c r="D72" s="7"/>
      <c r="E72" s="5"/>
      <c r="F72" s="5"/>
      <c r="G72" s="5"/>
      <c r="H72" s="5"/>
      <c r="I72" s="5"/>
      <c r="J72" s="5"/>
    </row>
    <row r="73" spans="1:10" s="28" customFormat="1" hidden="1" x14ac:dyDescent="0.2">
      <c r="A73" s="40"/>
      <c r="B73" s="5"/>
      <c r="C73" s="5"/>
      <c r="D73" s="7"/>
      <c r="E73" s="5"/>
      <c r="F73" s="5"/>
      <c r="G73" s="5"/>
      <c r="H73" s="5"/>
      <c r="I73" s="5"/>
      <c r="J73" s="5"/>
    </row>
    <row r="74" spans="1:10" s="28" customFormat="1" hidden="1" x14ac:dyDescent="0.2">
      <c r="A74" s="40"/>
      <c r="B74" s="5"/>
      <c r="C74" s="5"/>
      <c r="D74" s="7"/>
      <c r="E74" s="5"/>
      <c r="F74" s="5"/>
      <c r="G74" s="5"/>
      <c r="H74" s="5"/>
      <c r="I74" s="5"/>
      <c r="J74" s="5"/>
    </row>
    <row r="75" spans="1:10" s="28" customFormat="1" hidden="1" x14ac:dyDescent="0.2">
      <c r="A75" s="40"/>
      <c r="B75" s="5"/>
      <c r="C75" s="5"/>
      <c r="D75" s="7"/>
      <c r="E75" s="5"/>
      <c r="F75" s="5"/>
      <c r="G75" s="5"/>
      <c r="H75" s="5"/>
      <c r="I75" s="5"/>
      <c r="J75" s="5"/>
    </row>
    <row r="76" spans="1:10" s="28" customFormat="1" hidden="1" x14ac:dyDescent="0.2">
      <c r="A76" s="40"/>
      <c r="B76" s="5"/>
      <c r="C76" s="5"/>
      <c r="D76" s="7"/>
      <c r="E76" s="5"/>
      <c r="F76" s="5"/>
      <c r="G76" s="5"/>
      <c r="H76" s="5"/>
      <c r="I76" s="5"/>
      <c r="J76" s="5"/>
    </row>
    <row r="77" spans="1:10" s="28" customFormat="1" hidden="1" x14ac:dyDescent="0.2">
      <c r="A77" s="40"/>
      <c r="B77" s="5"/>
      <c r="C77" s="5"/>
      <c r="D77" s="7"/>
      <c r="E77" s="5"/>
      <c r="F77" s="5"/>
      <c r="G77" s="5"/>
      <c r="H77" s="5"/>
      <c r="I77" s="5"/>
      <c r="J77" s="5"/>
    </row>
    <row r="78" spans="1:10" s="28" customFormat="1" hidden="1" x14ac:dyDescent="0.2">
      <c r="A78" s="40"/>
      <c r="B78" s="5"/>
      <c r="C78" s="5"/>
      <c r="D78" s="7"/>
      <c r="E78" s="5"/>
      <c r="F78" s="5"/>
      <c r="G78" s="5"/>
      <c r="H78" s="5"/>
      <c r="I78" s="5"/>
      <c r="J78" s="5"/>
    </row>
    <row r="79" spans="1:10" s="28" customFormat="1" hidden="1" x14ac:dyDescent="0.2">
      <c r="A79" s="40"/>
      <c r="B79" s="5"/>
      <c r="C79" s="5"/>
      <c r="D79" s="7"/>
      <c r="E79" s="5"/>
      <c r="F79" s="5"/>
      <c r="G79" s="5"/>
      <c r="H79" s="5"/>
      <c r="I79" s="5"/>
      <c r="J79" s="5"/>
    </row>
    <row r="80" spans="1:10" s="28" customFormat="1" hidden="1" x14ac:dyDescent="0.2">
      <c r="A80" s="40"/>
      <c r="B80" s="5"/>
      <c r="C80" s="5"/>
      <c r="D80" s="7"/>
      <c r="E80" s="5"/>
      <c r="F80" s="5"/>
      <c r="G80" s="5"/>
      <c r="H80" s="5"/>
      <c r="I80" s="5"/>
      <c r="J80" s="5"/>
    </row>
    <row r="81" spans="1:10" s="28" customFormat="1" hidden="1" x14ac:dyDescent="0.2">
      <c r="A81" s="40"/>
      <c r="B81" s="5"/>
      <c r="C81" s="5"/>
      <c r="D81" s="7"/>
      <c r="E81" s="5"/>
      <c r="F81" s="5"/>
      <c r="G81" s="5"/>
      <c r="H81" s="5"/>
      <c r="I81" s="5"/>
      <c r="J81" s="5"/>
    </row>
    <row r="82" spans="1:10" s="28" customFormat="1" hidden="1" x14ac:dyDescent="0.2">
      <c r="A82" s="40"/>
      <c r="B82" s="5"/>
      <c r="C82" s="5"/>
      <c r="D82" s="7"/>
      <c r="E82" s="5"/>
      <c r="F82" s="5"/>
      <c r="G82" s="5"/>
      <c r="H82" s="5"/>
      <c r="I82" s="5"/>
      <c r="J82" s="5"/>
    </row>
    <row r="83" spans="1:10" s="28" customFormat="1" hidden="1" x14ac:dyDescent="0.2">
      <c r="A83" s="40"/>
      <c r="B83" s="5"/>
      <c r="C83" s="5"/>
      <c r="D83" s="7"/>
      <c r="E83" s="5"/>
      <c r="F83" s="5"/>
      <c r="G83" s="5"/>
      <c r="H83" s="5"/>
      <c r="I83" s="5"/>
      <c r="J83" s="5"/>
    </row>
    <row r="84" spans="1:10" s="28" customFormat="1" hidden="1" x14ac:dyDescent="0.2">
      <c r="A84" s="40"/>
      <c r="B84" s="5"/>
      <c r="C84" s="5"/>
      <c r="D84" s="7"/>
      <c r="E84" s="5"/>
      <c r="F84" s="5"/>
      <c r="G84" s="5"/>
      <c r="H84" s="5"/>
      <c r="I84" s="5"/>
      <c r="J84" s="5"/>
    </row>
    <row r="85" spans="1:10" s="28" customFormat="1" hidden="1" x14ac:dyDescent="0.2">
      <c r="A85" s="40"/>
      <c r="B85" s="5"/>
      <c r="C85" s="5"/>
      <c r="D85" s="7"/>
      <c r="E85" s="5"/>
      <c r="F85" s="5"/>
      <c r="G85" s="5"/>
      <c r="H85" s="5"/>
      <c r="I85" s="5"/>
      <c r="J85" s="5"/>
    </row>
    <row r="86" spans="1:10" s="28" customFormat="1" hidden="1" x14ac:dyDescent="0.2">
      <c r="A86" s="40"/>
      <c r="B86" s="5"/>
      <c r="C86" s="5"/>
      <c r="D86" s="7"/>
      <c r="E86" s="5"/>
      <c r="F86" s="5"/>
      <c r="G86" s="5"/>
      <c r="H86" s="5"/>
      <c r="I86" s="5"/>
      <c r="J86" s="5"/>
    </row>
    <row r="87" spans="1:10" s="28" customFormat="1" hidden="1" x14ac:dyDescent="0.2">
      <c r="A87" s="40"/>
      <c r="B87" s="5"/>
      <c r="C87" s="5"/>
      <c r="D87" s="7"/>
      <c r="E87" s="5"/>
      <c r="F87" s="5"/>
      <c r="G87" s="5"/>
      <c r="H87" s="5"/>
      <c r="I87" s="5"/>
      <c r="J87" s="5"/>
    </row>
    <row r="88" spans="1:10" s="28" customFormat="1" hidden="1" x14ac:dyDescent="0.2">
      <c r="A88" s="40"/>
      <c r="B88" s="5"/>
      <c r="C88" s="5"/>
      <c r="D88" s="7"/>
      <c r="E88" s="5"/>
      <c r="F88" s="5"/>
      <c r="G88" s="5"/>
      <c r="H88" s="5"/>
      <c r="I88" s="5"/>
      <c r="J88" s="5"/>
    </row>
    <row r="89" spans="1:10" s="28" customFormat="1" hidden="1" x14ac:dyDescent="0.2">
      <c r="A89" s="40"/>
      <c r="B89" s="5"/>
      <c r="C89" s="5"/>
      <c r="D89" s="7"/>
      <c r="E89" s="5"/>
      <c r="F89" s="5"/>
      <c r="G89" s="5"/>
      <c r="H89" s="5"/>
      <c r="I89" s="5"/>
      <c r="J89" s="5"/>
    </row>
    <row r="90" spans="1:10" s="28" customFormat="1" hidden="1" x14ac:dyDescent="0.2">
      <c r="A90" s="40"/>
      <c r="B90" s="5"/>
      <c r="C90" s="5"/>
      <c r="D90" s="7"/>
      <c r="E90" s="5"/>
      <c r="F90" s="5"/>
      <c r="G90" s="5"/>
      <c r="H90" s="5"/>
      <c r="I90" s="5"/>
      <c r="J90" s="5"/>
    </row>
    <row r="91" spans="1:10" s="28" customFormat="1" hidden="1" x14ac:dyDescent="0.2">
      <c r="A91" s="40"/>
      <c r="B91" s="5"/>
      <c r="C91" s="5"/>
      <c r="D91" s="7"/>
      <c r="E91" s="5"/>
      <c r="F91" s="5"/>
      <c r="G91" s="5"/>
      <c r="H91" s="5"/>
      <c r="I91" s="5"/>
      <c r="J91" s="5"/>
    </row>
    <row r="92" spans="1:10" s="28" customFormat="1" hidden="1" x14ac:dyDescent="0.2">
      <c r="A92" s="40"/>
      <c r="B92" s="5"/>
      <c r="C92" s="5"/>
      <c r="D92" s="7"/>
      <c r="E92" s="5"/>
      <c r="F92" s="5"/>
      <c r="G92" s="5"/>
      <c r="H92" s="5"/>
      <c r="I92" s="5"/>
      <c r="J92" s="5"/>
    </row>
    <row r="93" spans="1:10" s="28" customFormat="1" hidden="1" x14ac:dyDescent="0.2">
      <c r="A93" s="40"/>
      <c r="B93" s="5"/>
      <c r="C93" s="5"/>
      <c r="D93" s="7"/>
      <c r="E93" s="5"/>
      <c r="F93" s="5"/>
      <c r="G93" s="5"/>
      <c r="H93" s="5"/>
      <c r="I93" s="5"/>
      <c r="J93" s="5"/>
    </row>
    <row r="94" spans="1:10" s="28" customFormat="1" hidden="1" x14ac:dyDescent="0.2">
      <c r="A94" s="40"/>
      <c r="B94" s="5"/>
      <c r="C94" s="5"/>
      <c r="D94" s="7"/>
      <c r="E94" s="5"/>
      <c r="F94" s="5"/>
      <c r="G94" s="5"/>
      <c r="H94" s="5"/>
      <c r="I94" s="5"/>
      <c r="J94" s="5"/>
    </row>
    <row r="95" spans="1:10" s="28" customFormat="1" hidden="1" x14ac:dyDescent="0.2">
      <c r="A95" s="40"/>
      <c r="B95" s="5"/>
      <c r="C95" s="5"/>
      <c r="D95" s="7"/>
      <c r="E95" s="5"/>
      <c r="F95" s="5"/>
      <c r="G95" s="5"/>
      <c r="H95" s="5"/>
      <c r="I95" s="5"/>
      <c r="J95" s="5"/>
    </row>
    <row r="96" spans="1:10" s="28" customFormat="1" hidden="1" x14ac:dyDescent="0.2">
      <c r="A96" s="40"/>
      <c r="B96" s="5"/>
      <c r="C96" s="5"/>
      <c r="D96" s="7"/>
      <c r="E96" s="5"/>
      <c r="F96" s="5"/>
      <c r="G96" s="5"/>
      <c r="H96" s="5"/>
      <c r="I96" s="5"/>
      <c r="J96" s="5"/>
    </row>
    <row r="97" spans="1:10" s="28" customFormat="1" hidden="1" x14ac:dyDescent="0.2">
      <c r="A97" s="40"/>
      <c r="B97" s="5"/>
      <c r="C97" s="5"/>
      <c r="D97" s="7"/>
      <c r="E97" s="5"/>
      <c r="F97" s="5"/>
      <c r="G97" s="5"/>
      <c r="H97" s="5"/>
      <c r="I97" s="5"/>
      <c r="J97" s="5"/>
    </row>
    <row r="98" spans="1:10" s="28" customFormat="1" hidden="1" x14ac:dyDescent="0.2">
      <c r="A98" s="40"/>
      <c r="B98" s="5"/>
      <c r="C98" s="5"/>
      <c r="D98" s="7"/>
      <c r="E98" s="5"/>
      <c r="F98" s="5"/>
      <c r="G98" s="5"/>
      <c r="H98" s="5"/>
      <c r="I98" s="5"/>
      <c r="J98" s="5"/>
    </row>
    <row r="99" spans="1:10" s="28" customFormat="1" hidden="1" x14ac:dyDescent="0.2">
      <c r="A99" s="40"/>
      <c r="B99" s="5"/>
      <c r="C99" s="5"/>
      <c r="D99" s="7"/>
      <c r="E99" s="5"/>
      <c r="F99" s="5"/>
      <c r="G99" s="5"/>
      <c r="H99" s="5"/>
      <c r="I99" s="5"/>
      <c r="J99" s="5"/>
    </row>
    <row r="100" spans="1:10" s="28" customFormat="1" hidden="1" x14ac:dyDescent="0.2">
      <c r="A100" s="40"/>
      <c r="B100" s="5"/>
      <c r="C100" s="5"/>
      <c r="D100" s="7"/>
      <c r="E100" s="5"/>
      <c r="F100" s="5"/>
      <c r="G100" s="5"/>
      <c r="H100" s="5"/>
      <c r="I100" s="5"/>
      <c r="J100" s="5"/>
    </row>
    <row r="101" spans="1:10" s="28" customFormat="1" hidden="1" x14ac:dyDescent="0.2">
      <c r="A101" s="40"/>
      <c r="B101" s="5"/>
      <c r="C101" s="5"/>
      <c r="D101" s="7"/>
      <c r="E101" s="5"/>
      <c r="F101" s="5"/>
      <c r="G101" s="5"/>
      <c r="H101" s="5"/>
      <c r="I101" s="5"/>
      <c r="J101" s="5"/>
    </row>
    <row r="102" spans="1:10" s="28" customFormat="1" hidden="1" x14ac:dyDescent="0.2">
      <c r="A102" s="40"/>
      <c r="B102" s="5"/>
      <c r="C102" s="5"/>
      <c r="D102" s="7"/>
      <c r="E102" s="5"/>
      <c r="F102" s="5"/>
      <c r="G102" s="5"/>
      <c r="H102" s="5"/>
      <c r="I102" s="5"/>
      <c r="J102" s="5"/>
    </row>
    <row r="103" spans="1:10" s="28" customFormat="1" hidden="1" x14ac:dyDescent="0.2">
      <c r="A103" s="40"/>
      <c r="B103" s="5"/>
      <c r="C103" s="5"/>
      <c r="D103" s="7"/>
      <c r="E103" s="5"/>
      <c r="F103" s="5"/>
      <c r="G103" s="5"/>
      <c r="H103" s="5"/>
      <c r="I103" s="5"/>
      <c r="J103" s="5"/>
    </row>
    <row r="104" spans="1:10" x14ac:dyDescent="0.2"/>
    <row r="105" spans="1:10" x14ac:dyDescent="0.2"/>
    <row r="106" spans="1:10" x14ac:dyDescent="0.2"/>
    <row r="107" spans="1:10" x14ac:dyDescent="0.2"/>
    <row r="108" spans="1:10" x14ac:dyDescent="0.2"/>
    <row r="109" spans="1:10" x14ac:dyDescent="0.2"/>
    <row r="110" spans="1:10" x14ac:dyDescent="0.2"/>
    <row r="111" spans="1:10" x14ac:dyDescent="0.2"/>
    <row r="112" spans="1:10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x14ac:dyDescent="0.2"/>
    <row r="130" x14ac:dyDescent="0.2"/>
    <row r="131" x14ac:dyDescent="0.2"/>
    <row r="132" x14ac:dyDescent="0.2"/>
    <row r="133" x14ac:dyDescent="0.2"/>
    <row r="134" x14ac:dyDescent="0.2"/>
    <row r="135" x14ac:dyDescent="0.2"/>
    <row r="136" x14ac:dyDescent="0.2"/>
    <row r="137" x14ac:dyDescent="0.2"/>
    <row r="138" x14ac:dyDescent="0.2"/>
    <row r="139" x14ac:dyDescent="0.2"/>
    <row r="140" x14ac:dyDescent="0.2"/>
    <row r="141" x14ac:dyDescent="0.2"/>
    <row r="142" x14ac:dyDescent="0.2"/>
    <row r="143" x14ac:dyDescent="0.2"/>
    <row r="144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</sheetData>
  <mergeCells count="13">
    <mergeCell ref="A21:F21"/>
    <mergeCell ref="A25:G25"/>
    <mergeCell ref="A6:D6"/>
    <mergeCell ref="E6:F6"/>
    <mergeCell ref="A26:G26"/>
    <mergeCell ref="A22:G22"/>
    <mergeCell ref="A23:G23"/>
    <mergeCell ref="A24:G24"/>
    <mergeCell ref="A5:D5"/>
    <mergeCell ref="E5:F5"/>
    <mergeCell ref="A3:G3"/>
    <mergeCell ref="A4:G4"/>
    <mergeCell ref="A1:F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2">
    <pageSetUpPr fitToPage="1"/>
  </sheetPr>
  <dimension ref="A1:G44"/>
  <sheetViews>
    <sheetView topLeftCell="A6" workbookViewId="0">
      <selection activeCell="E33" sqref="E33:E34"/>
    </sheetView>
  </sheetViews>
  <sheetFormatPr defaultColWidth="0" defaultRowHeight="0" customHeight="1" zeroHeight="1" x14ac:dyDescent="0.2"/>
  <cols>
    <col min="1" max="1" width="5.7109375" style="1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6" ht="15" customHeight="1" thickBot="1" x14ac:dyDescent="0.25">
      <c r="A1" s="355" t="s">
        <v>119</v>
      </c>
      <c r="B1" s="356"/>
      <c r="C1" s="356"/>
      <c r="D1" s="356"/>
      <c r="E1" s="356"/>
      <c r="F1" s="64" t="s">
        <v>0</v>
      </c>
    </row>
    <row r="2" spans="1:6" ht="15" customHeight="1" thickTop="1" x14ac:dyDescent="0.2">
      <c r="A2" s="357"/>
      <c r="B2" s="358"/>
      <c r="C2" s="358"/>
      <c r="D2" s="358"/>
      <c r="E2" s="358"/>
      <c r="F2" s="65" t="s">
        <v>121</v>
      </c>
    </row>
    <row r="3" spans="1:6" ht="15" customHeight="1" x14ac:dyDescent="0.2">
      <c r="A3" s="359" t="s">
        <v>1</v>
      </c>
      <c r="B3" s="360"/>
      <c r="C3" s="360"/>
      <c r="D3" s="360"/>
      <c r="E3" s="360"/>
      <c r="F3" s="361"/>
    </row>
    <row r="4" spans="1:6" ht="15" customHeight="1" x14ac:dyDescent="0.2">
      <c r="A4" s="368"/>
      <c r="B4" s="369"/>
      <c r="C4" s="369"/>
      <c r="D4" s="369"/>
      <c r="E4" s="369"/>
      <c r="F4" s="370"/>
    </row>
    <row r="5" spans="1:6" ht="15" customHeight="1" x14ac:dyDescent="0.2">
      <c r="A5" s="95" t="s">
        <v>38</v>
      </c>
      <c r="B5" s="131"/>
      <c r="C5" s="365" t="s">
        <v>93</v>
      </c>
      <c r="D5" s="366"/>
      <c r="E5" s="367"/>
      <c r="F5" s="96" t="s">
        <v>276</v>
      </c>
    </row>
    <row r="6" spans="1:6" ht="51" customHeight="1" x14ac:dyDescent="0.2">
      <c r="A6" s="362" t="str">
        <f>PFP!A12</f>
        <v>CONTRATAÇÃO DE SERVIÇO DE ELABORAÇÃO DE PROJETO BÁSICO, PARA A CONSTRUÇÃO DE UMA PONTE E DAS ESTRADAS DE LIGAÇÃO, NO MUNICÍPIO DE OURO BRANCO, NO ESTADO DE ALAGOAS.</v>
      </c>
      <c r="B6" s="363"/>
      <c r="C6" s="364" t="s">
        <v>92</v>
      </c>
      <c r="D6" s="364"/>
      <c r="E6" s="364"/>
      <c r="F6" s="132"/>
    </row>
    <row r="7" spans="1:6" ht="15" customHeight="1" x14ac:dyDescent="0.2">
      <c r="A7" s="12" t="s">
        <v>163</v>
      </c>
      <c r="B7" s="336" t="s">
        <v>164</v>
      </c>
      <c r="C7" s="337"/>
      <c r="D7" s="338"/>
      <c r="E7" s="97" t="s">
        <v>13</v>
      </c>
      <c r="F7" s="98" t="s">
        <v>14</v>
      </c>
    </row>
    <row r="8" spans="1:6" ht="15" customHeight="1" x14ac:dyDescent="0.2">
      <c r="A8" s="66" t="s">
        <v>12</v>
      </c>
      <c r="B8" s="347" t="s">
        <v>17</v>
      </c>
      <c r="C8" s="347"/>
      <c r="D8" s="347"/>
      <c r="E8" s="31">
        <f>ROUND(SUM(E9:E17),4)</f>
        <v>0</v>
      </c>
      <c r="F8" s="67">
        <f>ROUND(E8*SUMIF(PFP!$B$14:$B$30,"MO1",PFP!$J$14:$J$30),2)</f>
        <v>0</v>
      </c>
    </row>
    <row r="9" spans="1:6" ht="15" customHeight="1" x14ac:dyDescent="0.2">
      <c r="A9" s="99" t="s">
        <v>9</v>
      </c>
      <c r="B9" s="349" t="s">
        <v>18</v>
      </c>
      <c r="C9" s="350"/>
      <c r="D9" s="351"/>
      <c r="E9" s="100"/>
      <c r="F9" s="68">
        <f>ROUND(E9*SUMIF(PFP!$B$14:$B$30,"MO1",PFP!$J$14:$J$30),2)</f>
        <v>0</v>
      </c>
    </row>
    <row r="10" spans="1:6" ht="15" customHeight="1" x14ac:dyDescent="0.2">
      <c r="A10" s="99" t="s">
        <v>10</v>
      </c>
      <c r="B10" s="349" t="s">
        <v>151</v>
      </c>
      <c r="C10" s="350"/>
      <c r="D10" s="351"/>
      <c r="E10" s="100"/>
      <c r="F10" s="68">
        <f>ROUND(E10*SUMIF(PFP!$B$14:$B$30,"MO1",PFP!$J$14:$J$30),2)</f>
        <v>0</v>
      </c>
    </row>
    <row r="11" spans="1:6" ht="15" customHeight="1" x14ac:dyDescent="0.2">
      <c r="A11" s="99" t="s">
        <v>11</v>
      </c>
      <c r="B11" s="349" t="s">
        <v>152</v>
      </c>
      <c r="C11" s="350"/>
      <c r="D11" s="351"/>
      <c r="E11" s="100"/>
      <c r="F11" s="68">
        <f>ROUND(E11*SUMIF(PFP!$B$14:$B$30,"MO1",PFP!$J$14:$J$30),2)</f>
        <v>0</v>
      </c>
    </row>
    <row r="12" spans="1:6" ht="15" customHeight="1" x14ac:dyDescent="0.2">
      <c r="A12" s="99" t="s">
        <v>20</v>
      </c>
      <c r="B12" s="349" t="s">
        <v>153</v>
      </c>
      <c r="C12" s="350"/>
      <c r="D12" s="351"/>
      <c r="E12" s="100"/>
      <c r="F12" s="68">
        <f>ROUND(E12*SUMIF(PFP!$B$14:$B$30,"MO1",PFP!$J$14:$J$30),2)</f>
        <v>0</v>
      </c>
    </row>
    <row r="13" spans="1:6" ht="15" customHeight="1" x14ac:dyDescent="0.2">
      <c r="A13" s="99" t="s">
        <v>21</v>
      </c>
      <c r="B13" s="349" t="s">
        <v>165</v>
      </c>
      <c r="C13" s="350"/>
      <c r="D13" s="351"/>
      <c r="E13" s="100"/>
      <c r="F13" s="68">
        <f>ROUND(E13*SUMIF(PFP!$B$14:$B$30,"MO1",PFP!$J$14:$J$30),2)</f>
        <v>0</v>
      </c>
    </row>
    <row r="14" spans="1:6" ht="15" customHeight="1" x14ac:dyDescent="0.2">
      <c r="A14" s="99" t="s">
        <v>22</v>
      </c>
      <c r="B14" s="349" t="s">
        <v>154</v>
      </c>
      <c r="C14" s="350"/>
      <c r="D14" s="351"/>
      <c r="E14" s="100"/>
      <c r="F14" s="68">
        <f>ROUND(E14*SUMIF(PFP!$B$14:$B$30,"MO1",PFP!$J$14:$J$30),2)</f>
        <v>0</v>
      </c>
    </row>
    <row r="15" spans="1:6" ht="15" customHeight="1" x14ac:dyDescent="0.2">
      <c r="A15" s="99" t="s">
        <v>23</v>
      </c>
      <c r="B15" s="349" t="s">
        <v>155</v>
      </c>
      <c r="C15" s="350"/>
      <c r="D15" s="351"/>
      <c r="E15" s="100"/>
      <c r="F15" s="68">
        <f>ROUND(E15*SUMIF(PFP!$B$14:$B$30,"MO1",PFP!$J$14:$J$30),2)</f>
        <v>0</v>
      </c>
    </row>
    <row r="16" spans="1:6" ht="15" customHeight="1" x14ac:dyDescent="0.2">
      <c r="A16" s="101" t="s">
        <v>24</v>
      </c>
      <c r="B16" s="352" t="s">
        <v>19</v>
      </c>
      <c r="C16" s="353"/>
      <c r="D16" s="354"/>
      <c r="E16" s="100"/>
      <c r="F16" s="68">
        <f>ROUND(E16*SUMIF(PFP!$B$14:$B$30,"MO1",PFP!$J$14:$J$30),2)</f>
        <v>0</v>
      </c>
    </row>
    <row r="17" spans="1:6" ht="15" customHeight="1" x14ac:dyDescent="0.2">
      <c r="A17" s="69" t="s">
        <v>25</v>
      </c>
      <c r="B17" s="371" t="s">
        <v>156</v>
      </c>
      <c r="C17" s="345"/>
      <c r="D17" s="372"/>
      <c r="E17" s="100"/>
      <c r="F17" s="68">
        <f>ROUND(E17*SUMIF(PFP!$B$14:$B$30,"MO1",PFP!$J$14:$J$30),2)</f>
        <v>0</v>
      </c>
    </row>
    <row r="18" spans="1:6" ht="15" customHeight="1" x14ac:dyDescent="0.2">
      <c r="A18" s="70" t="s">
        <v>26</v>
      </c>
      <c r="B18" s="348" t="s">
        <v>27</v>
      </c>
      <c r="C18" s="348"/>
      <c r="D18" s="348"/>
      <c r="E18" s="135">
        <f>ROUND(SUM(E19:E25),4)</f>
        <v>0</v>
      </c>
      <c r="F18" s="67">
        <f>ROUND(E18*SUMIF(PFP!$B$14:$B$30,"MO1",PFP!$J$14:$J$30),2)</f>
        <v>0</v>
      </c>
    </row>
    <row r="19" spans="1:6" ht="15" customHeight="1" x14ac:dyDescent="0.2">
      <c r="A19" s="71" t="s">
        <v>72</v>
      </c>
      <c r="B19" s="344" t="s">
        <v>160</v>
      </c>
      <c r="C19" s="345"/>
      <c r="D19" s="346"/>
      <c r="E19" s="25"/>
      <c r="F19" s="68">
        <f>ROUND(E19*SUMIF(PFP!$B$14:$B$30,"MO1",PFP!$J$14:$J$30),2)</f>
        <v>0</v>
      </c>
    </row>
    <row r="20" spans="1:6" ht="15" customHeight="1" x14ac:dyDescent="0.2">
      <c r="A20" s="71" t="s">
        <v>73</v>
      </c>
      <c r="B20" s="344" t="s">
        <v>161</v>
      </c>
      <c r="C20" s="345"/>
      <c r="D20" s="346"/>
      <c r="E20" s="25"/>
      <c r="F20" s="68">
        <f>ROUND(E20*SUMIF(PFP!$B$14:$B$30,"MO1",PFP!$J$14:$J$30),2)</f>
        <v>0</v>
      </c>
    </row>
    <row r="21" spans="1:6" ht="15" customHeight="1" x14ac:dyDescent="0.2">
      <c r="A21" s="71" t="s">
        <v>74</v>
      </c>
      <c r="B21" s="344" t="s">
        <v>67</v>
      </c>
      <c r="C21" s="345"/>
      <c r="D21" s="346"/>
      <c r="E21" s="25"/>
      <c r="F21" s="68">
        <f>ROUND(E21*SUMIF(PFP!$B$14:$B$30,"MO1",PFP!$J$14:$J$30),2)</f>
        <v>0</v>
      </c>
    </row>
    <row r="22" spans="1:6" ht="15" customHeight="1" x14ac:dyDescent="0.2">
      <c r="A22" s="71" t="s">
        <v>75</v>
      </c>
      <c r="B22" s="344" t="s">
        <v>68</v>
      </c>
      <c r="C22" s="345"/>
      <c r="D22" s="346"/>
      <c r="E22" s="25"/>
      <c r="F22" s="68">
        <f>ROUND(E22*SUMIF(PFP!$B$14:$B$30,"MO1",PFP!$J$14:$J$30),2)</f>
        <v>0</v>
      </c>
    </row>
    <row r="23" spans="1:6" ht="15" customHeight="1" x14ac:dyDescent="0.2">
      <c r="A23" s="71" t="s">
        <v>157</v>
      </c>
      <c r="B23" s="344" t="s">
        <v>69</v>
      </c>
      <c r="C23" s="345"/>
      <c r="D23" s="346"/>
      <c r="E23" s="25"/>
      <c r="F23" s="68">
        <f>ROUND(E23*SUMIF(PFP!$B$14:$B$30,"MO1",PFP!$J$14:$J$30),2)</f>
        <v>0</v>
      </c>
    </row>
    <row r="24" spans="1:6" ht="15" customHeight="1" x14ac:dyDescent="0.2">
      <c r="A24" s="71" t="s">
        <v>158</v>
      </c>
      <c r="B24" s="344" t="s">
        <v>70</v>
      </c>
      <c r="C24" s="345"/>
      <c r="D24" s="346"/>
      <c r="E24" s="25"/>
      <c r="F24" s="68">
        <f>ROUND(E24*SUMIF(PFP!$B$14:$B$30,"MO1",PFP!$J$14:$J$30),2)</f>
        <v>0</v>
      </c>
    </row>
    <row r="25" spans="1:6" ht="15" customHeight="1" x14ac:dyDescent="0.2">
      <c r="A25" s="71" t="s">
        <v>159</v>
      </c>
      <c r="B25" s="344" t="s">
        <v>71</v>
      </c>
      <c r="C25" s="345"/>
      <c r="D25" s="346"/>
      <c r="E25" s="25"/>
      <c r="F25" s="68">
        <f>ROUND(E25*SUMIF(PFP!$B$14:$B$30,"MO1",PFP!$J$14:$J$30),2)</f>
        <v>0</v>
      </c>
    </row>
    <row r="26" spans="1:6" ht="15" customHeight="1" x14ac:dyDescent="0.2">
      <c r="A26" s="72" t="s">
        <v>7</v>
      </c>
      <c r="B26" s="375" t="s">
        <v>28</v>
      </c>
      <c r="C26" s="375"/>
      <c r="D26" s="375"/>
      <c r="E26" s="136">
        <f>ROUND(SUM(E27:E31),4)</f>
        <v>0</v>
      </c>
      <c r="F26" s="67">
        <f>ROUND(E26*SUMIF(PFP!$B$14:$B$30,"MO1",PFP!$J$14:$J$30),2)</f>
        <v>0</v>
      </c>
    </row>
    <row r="27" spans="1:6" ht="15" customHeight="1" x14ac:dyDescent="0.2">
      <c r="A27" s="99" t="s">
        <v>29</v>
      </c>
      <c r="B27" s="376" t="s">
        <v>77</v>
      </c>
      <c r="C27" s="376"/>
      <c r="D27" s="376"/>
      <c r="E27" s="102"/>
      <c r="F27" s="68">
        <f>ROUND(E27*SUMIF(PFP!$B$14:$B$30,"MO1",PFP!$J$14:$J$30),2)</f>
        <v>0</v>
      </c>
    </row>
    <row r="28" spans="1:6" ht="15" customHeight="1" x14ac:dyDescent="0.2">
      <c r="A28" s="103" t="s">
        <v>30</v>
      </c>
      <c r="B28" s="374" t="s">
        <v>78</v>
      </c>
      <c r="C28" s="374"/>
      <c r="D28" s="374"/>
      <c r="E28" s="102"/>
      <c r="F28" s="68">
        <f>ROUND(E28*SUMIF(PFP!$B$14:$B$30,"MO1",PFP!$J$14:$J$30),2)</f>
        <v>0</v>
      </c>
    </row>
    <row r="29" spans="1:6" ht="15" customHeight="1" x14ac:dyDescent="0.2">
      <c r="A29" s="71" t="s">
        <v>31</v>
      </c>
      <c r="B29" s="374" t="s">
        <v>76</v>
      </c>
      <c r="C29" s="374"/>
      <c r="D29" s="374"/>
      <c r="E29" s="102"/>
      <c r="F29" s="68">
        <f>ROUND(E29*SUMIF(PFP!$B$14:$B$30,"MO1",PFP!$J$14:$J$30),2)</f>
        <v>0</v>
      </c>
    </row>
    <row r="30" spans="1:6" ht="15" customHeight="1" x14ac:dyDescent="0.2">
      <c r="A30" s="71" t="s">
        <v>80</v>
      </c>
      <c r="B30" s="374" t="s">
        <v>94</v>
      </c>
      <c r="C30" s="374"/>
      <c r="D30" s="374"/>
      <c r="E30" s="102"/>
      <c r="F30" s="68">
        <f>ROUND(E30*SUMIF(PFP!$B$14:$B$30,"MO1",PFP!$J$14:$J$30),2)</f>
        <v>0</v>
      </c>
    </row>
    <row r="31" spans="1:6" ht="15" customHeight="1" x14ac:dyDescent="0.2">
      <c r="A31" s="71" t="s">
        <v>81</v>
      </c>
      <c r="B31" s="374" t="s">
        <v>79</v>
      </c>
      <c r="C31" s="374"/>
      <c r="D31" s="374"/>
      <c r="E31" s="102"/>
      <c r="F31" s="68">
        <f>ROUND(E31*SUMIF(PFP!$B$14:$B$30,"MO1",PFP!$J$14:$J$30),2)</f>
        <v>0</v>
      </c>
    </row>
    <row r="32" spans="1:6" ht="15" customHeight="1" x14ac:dyDescent="0.2">
      <c r="A32" s="73" t="s">
        <v>32</v>
      </c>
      <c r="B32" s="379" t="s">
        <v>33</v>
      </c>
      <c r="C32" s="379"/>
      <c r="D32" s="379"/>
      <c r="E32" s="104">
        <f>ROUND(SUM(E33:E34),4)</f>
        <v>0</v>
      </c>
      <c r="F32" s="67">
        <f>ROUND(E32*SUMIF(PFP!$B$14:$B$30,"MO1",PFP!$J$14:$J$30),2)</f>
        <v>0</v>
      </c>
    </row>
    <row r="33" spans="1:6" ht="15" customHeight="1" x14ac:dyDescent="0.2">
      <c r="A33" s="103" t="s">
        <v>34</v>
      </c>
      <c r="B33" s="339" t="s">
        <v>35</v>
      </c>
      <c r="C33" s="339"/>
      <c r="D33" s="339"/>
      <c r="E33" s="102"/>
      <c r="F33" s="68">
        <f>ROUND(E33*SUMIF(PFP!$B$14:$B$30,"MO1",PFP!$J$14:$J$30),2)</f>
        <v>0</v>
      </c>
    </row>
    <row r="34" spans="1:6" ht="30" customHeight="1" x14ac:dyDescent="0.2">
      <c r="A34" s="71" t="s">
        <v>36</v>
      </c>
      <c r="B34" s="377" t="s">
        <v>143</v>
      </c>
      <c r="C34" s="377"/>
      <c r="D34" s="378"/>
      <c r="E34" s="26"/>
      <c r="F34" s="68">
        <f>ROUND(E34*SUMIF(PFP!$B$14:$B$30,"MO1",PFP!$J$14:$J$30),2)</f>
        <v>0</v>
      </c>
    </row>
    <row r="35" spans="1:6" ht="15" customHeight="1" x14ac:dyDescent="0.2">
      <c r="A35" s="137" t="s">
        <v>49</v>
      </c>
      <c r="B35" s="340" t="s">
        <v>48</v>
      </c>
      <c r="C35" s="341"/>
      <c r="D35" s="341"/>
      <c r="E35" s="91">
        <f>ROUND(E8+E18+E26+E32,4)</f>
        <v>0</v>
      </c>
      <c r="F35" s="92">
        <f>ROUND(E35*SUMIF(PFP!$B$14:$B$30,"MO1",PFP!$J$14:$J$30),2)</f>
        <v>0</v>
      </c>
    </row>
    <row r="36" spans="1:6" ht="15" customHeight="1" x14ac:dyDescent="0.2">
      <c r="A36" s="63" t="s">
        <v>138</v>
      </c>
      <c r="B36" s="342" t="s">
        <v>166</v>
      </c>
      <c r="C36" s="343"/>
      <c r="D36" s="343"/>
      <c r="E36" s="93">
        <f>ROUND((1+E35+PFP3_FatorKc!E13)*(1+PFP3_FatorKc!E12)*(1+PFP3_FatorKc!E8),4)</f>
        <v>1</v>
      </c>
      <c r="F36" s="94"/>
    </row>
    <row r="37" spans="1:6" ht="15" customHeight="1" x14ac:dyDescent="0.2">
      <c r="A37" s="138" t="s">
        <v>6</v>
      </c>
      <c r="F37" s="75"/>
    </row>
    <row r="38" spans="1:6" ht="15" customHeight="1" x14ac:dyDescent="0.2">
      <c r="A38" s="373" t="s">
        <v>37</v>
      </c>
      <c r="B38" s="304"/>
      <c r="C38" s="304"/>
      <c r="D38" s="304"/>
      <c r="E38" s="304"/>
      <c r="F38" s="308"/>
    </row>
    <row r="39" spans="1:6" ht="15" customHeight="1" x14ac:dyDescent="0.2">
      <c r="A39" s="373" t="s">
        <v>85</v>
      </c>
      <c r="B39" s="304"/>
      <c r="C39" s="304"/>
      <c r="D39" s="304"/>
      <c r="E39" s="304"/>
      <c r="F39" s="308"/>
    </row>
    <row r="40" spans="1:6" ht="15" customHeight="1" x14ac:dyDescent="0.2">
      <c r="A40" s="373" t="s">
        <v>139</v>
      </c>
      <c r="B40" s="304"/>
      <c r="C40" s="304"/>
      <c r="D40" s="304"/>
      <c r="E40" s="304"/>
      <c r="F40" s="308"/>
    </row>
    <row r="41" spans="1:6" ht="15" customHeight="1" x14ac:dyDescent="0.2">
      <c r="A41" s="305" t="s">
        <v>140</v>
      </c>
      <c r="B41" s="306"/>
      <c r="C41" s="306"/>
      <c r="D41" s="306"/>
      <c r="E41" s="306"/>
      <c r="F41" s="307"/>
    </row>
    <row r="42" spans="1:6" ht="15" customHeight="1" x14ac:dyDescent="0.2">
      <c r="A42" s="60"/>
      <c r="B42" s="60"/>
      <c r="C42" s="60"/>
      <c r="D42" s="60"/>
      <c r="E42" s="60"/>
      <c r="F42" s="60"/>
    </row>
    <row r="43" spans="1:6" ht="15" customHeight="1" x14ac:dyDescent="0.2">
      <c r="A43" s="60"/>
      <c r="B43" s="60"/>
      <c r="C43" s="60"/>
      <c r="D43" s="60"/>
      <c r="E43" s="60"/>
      <c r="F43" s="60"/>
    </row>
    <row r="44" spans="1:6" ht="15" customHeight="1" x14ac:dyDescent="0.2"/>
  </sheetData>
  <mergeCells count="40">
    <mergeCell ref="A41:F41"/>
    <mergeCell ref="A40:F40"/>
    <mergeCell ref="A39:F39"/>
    <mergeCell ref="A38:F38"/>
    <mergeCell ref="B23:D23"/>
    <mergeCell ref="B30:D30"/>
    <mergeCell ref="B31:D31"/>
    <mergeCell ref="B29:D29"/>
    <mergeCell ref="B26:D26"/>
    <mergeCell ref="B27:D27"/>
    <mergeCell ref="B28:D28"/>
    <mergeCell ref="B34:D34"/>
    <mergeCell ref="B32:D32"/>
    <mergeCell ref="B17:D17"/>
    <mergeCell ref="B10:D10"/>
    <mergeCell ref="B11:D11"/>
    <mergeCell ref="B12:D12"/>
    <mergeCell ref="B13:D13"/>
    <mergeCell ref="A1:E2"/>
    <mergeCell ref="A3:F3"/>
    <mergeCell ref="A6:B6"/>
    <mergeCell ref="C6:E6"/>
    <mergeCell ref="C5:E5"/>
    <mergeCell ref="A4:F4"/>
    <mergeCell ref="B7:D7"/>
    <mergeCell ref="B33:D33"/>
    <mergeCell ref="B35:D35"/>
    <mergeCell ref="B36:D36"/>
    <mergeCell ref="B19:D19"/>
    <mergeCell ref="B20:D20"/>
    <mergeCell ref="B21:D21"/>
    <mergeCell ref="B22:D22"/>
    <mergeCell ref="B24:D24"/>
    <mergeCell ref="B25:D25"/>
    <mergeCell ref="B8:D8"/>
    <mergeCell ref="B18:D18"/>
    <mergeCell ref="B9:D9"/>
    <mergeCell ref="B14:D14"/>
    <mergeCell ref="B15:D15"/>
    <mergeCell ref="B16:D16"/>
  </mergeCells>
  <phoneticPr fontId="10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3">
    <pageSetUpPr fitToPage="1"/>
  </sheetPr>
  <dimension ref="A1:G44"/>
  <sheetViews>
    <sheetView topLeftCell="A7" workbookViewId="0">
      <selection activeCell="E33" sqref="E33:E34"/>
    </sheetView>
  </sheetViews>
  <sheetFormatPr defaultColWidth="0" defaultRowHeight="0" customHeight="1" zeroHeight="1" x14ac:dyDescent="0.2"/>
  <cols>
    <col min="1" max="1" width="5.7109375" style="1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6" ht="15" customHeight="1" thickBot="1" x14ac:dyDescent="0.25">
      <c r="A1" s="355" t="s">
        <v>120</v>
      </c>
      <c r="B1" s="356"/>
      <c r="C1" s="356"/>
      <c r="D1" s="356"/>
      <c r="E1" s="356"/>
      <c r="F1" s="64" t="s">
        <v>0</v>
      </c>
    </row>
    <row r="2" spans="1:6" ht="15" customHeight="1" thickTop="1" x14ac:dyDescent="0.2">
      <c r="A2" s="357"/>
      <c r="B2" s="358"/>
      <c r="C2" s="358"/>
      <c r="D2" s="358"/>
      <c r="E2" s="358"/>
      <c r="F2" s="65" t="s">
        <v>122</v>
      </c>
    </row>
    <row r="3" spans="1:6" ht="15" customHeight="1" x14ac:dyDescent="0.2">
      <c r="A3" s="359" t="s">
        <v>1</v>
      </c>
      <c r="B3" s="360"/>
      <c r="C3" s="360"/>
      <c r="D3" s="360"/>
      <c r="E3" s="360"/>
      <c r="F3" s="361"/>
    </row>
    <row r="4" spans="1:6" ht="15" customHeight="1" x14ac:dyDescent="0.2">
      <c r="A4" s="368"/>
      <c r="B4" s="369"/>
      <c r="C4" s="369"/>
      <c r="D4" s="369"/>
      <c r="E4" s="369"/>
      <c r="F4" s="370"/>
    </row>
    <row r="5" spans="1:6" ht="15" customHeight="1" x14ac:dyDescent="0.2">
      <c r="A5" s="95" t="s">
        <v>38</v>
      </c>
      <c r="B5" s="131"/>
      <c r="C5" s="365" t="s">
        <v>93</v>
      </c>
      <c r="D5" s="366"/>
      <c r="E5" s="367"/>
      <c r="F5" s="96" t="s">
        <v>276</v>
      </c>
    </row>
    <row r="6" spans="1:6" ht="48.75" customHeight="1" x14ac:dyDescent="0.2">
      <c r="A6" s="362" t="str">
        <f>PFP!A12</f>
        <v>CONTRATAÇÃO DE SERVIÇO DE ELABORAÇÃO DE PROJETO BÁSICO, PARA A CONSTRUÇÃO DE UMA PONTE E DAS ESTRADAS DE LIGAÇÃO, NO MUNICÍPIO DE OURO BRANCO, NO ESTADO DE ALAGOAS.</v>
      </c>
      <c r="B6" s="363"/>
      <c r="C6" s="364" t="s">
        <v>92</v>
      </c>
      <c r="D6" s="364"/>
      <c r="E6" s="364"/>
      <c r="F6" s="132"/>
    </row>
    <row r="7" spans="1:6" ht="15" customHeight="1" x14ac:dyDescent="0.2">
      <c r="A7" s="76" t="s">
        <v>163</v>
      </c>
      <c r="B7" s="336" t="s">
        <v>164</v>
      </c>
      <c r="C7" s="337"/>
      <c r="D7" s="338"/>
      <c r="E7" s="97" t="s">
        <v>13</v>
      </c>
      <c r="F7" s="98" t="s">
        <v>14</v>
      </c>
    </row>
    <row r="8" spans="1:6" ht="15" customHeight="1" x14ac:dyDescent="0.2">
      <c r="A8" s="66" t="s">
        <v>12</v>
      </c>
      <c r="B8" s="347" t="s">
        <v>17</v>
      </c>
      <c r="C8" s="347"/>
      <c r="D8" s="347"/>
      <c r="E8" s="31">
        <f>ROUND(SUM(E9:E17),4)</f>
        <v>0</v>
      </c>
      <c r="F8" s="92">
        <f>ROUND(E8*SUMIF(PFP!$B$14:$B$30,"MO2",PFP!$J$14:$J$30),2)</f>
        <v>0</v>
      </c>
    </row>
    <row r="9" spans="1:6" ht="15" customHeight="1" x14ac:dyDescent="0.2">
      <c r="A9" s="99" t="s">
        <v>9</v>
      </c>
      <c r="B9" s="349" t="s">
        <v>18</v>
      </c>
      <c r="C9" s="350"/>
      <c r="D9" s="351"/>
      <c r="E9" s="105"/>
      <c r="F9" s="57">
        <f>ROUND(E9*SUMIF(PFP!$B$14:$B$30,"MO2",PFP!$J$14:$J$30),2)</f>
        <v>0</v>
      </c>
    </row>
    <row r="10" spans="1:6" ht="15" customHeight="1" x14ac:dyDescent="0.2">
      <c r="A10" s="99" t="s">
        <v>10</v>
      </c>
      <c r="B10" s="349" t="s">
        <v>151</v>
      </c>
      <c r="C10" s="350"/>
      <c r="D10" s="351"/>
      <c r="E10" s="105"/>
      <c r="F10" s="57">
        <f>ROUND(E10*SUMIF(PFP!$B$14:$B$30,"MO2",PFP!$J$14:$J$30),2)</f>
        <v>0</v>
      </c>
    </row>
    <row r="11" spans="1:6" ht="15" customHeight="1" x14ac:dyDescent="0.2">
      <c r="A11" s="99" t="s">
        <v>11</v>
      </c>
      <c r="B11" s="349" t="s">
        <v>152</v>
      </c>
      <c r="C11" s="350"/>
      <c r="D11" s="351"/>
      <c r="E11" s="105"/>
      <c r="F11" s="57">
        <f>ROUND(E11*SUMIF(PFP!$B$14:$B$30,"MO2",PFP!$J$14:$J$30),2)</f>
        <v>0</v>
      </c>
    </row>
    <row r="12" spans="1:6" ht="15" customHeight="1" x14ac:dyDescent="0.2">
      <c r="A12" s="99" t="s">
        <v>20</v>
      </c>
      <c r="B12" s="349" t="s">
        <v>153</v>
      </c>
      <c r="C12" s="350"/>
      <c r="D12" s="351"/>
      <c r="E12" s="105"/>
      <c r="F12" s="57">
        <f>ROUND(E12*SUMIF(PFP!$B$14:$B$30,"MO2",PFP!$J$14:$J$30),2)</f>
        <v>0</v>
      </c>
    </row>
    <row r="13" spans="1:6" ht="15" customHeight="1" x14ac:dyDescent="0.2">
      <c r="A13" s="99" t="s">
        <v>21</v>
      </c>
      <c r="B13" s="349" t="s">
        <v>165</v>
      </c>
      <c r="C13" s="350"/>
      <c r="D13" s="351"/>
      <c r="E13" s="105"/>
      <c r="F13" s="57">
        <f>ROUND(E13*SUMIF(PFP!$B$14:$B$30,"MO2",PFP!$J$14:$J$30),2)</f>
        <v>0</v>
      </c>
    </row>
    <row r="14" spans="1:6" ht="15" customHeight="1" x14ac:dyDescent="0.2">
      <c r="A14" s="99" t="s">
        <v>22</v>
      </c>
      <c r="B14" s="349" t="s">
        <v>154</v>
      </c>
      <c r="C14" s="350"/>
      <c r="D14" s="351"/>
      <c r="E14" s="105"/>
      <c r="F14" s="57">
        <f>ROUND(E14*SUMIF(PFP!$B$14:$B$30,"MO2",PFP!$J$14:$J$30),2)</f>
        <v>0</v>
      </c>
    </row>
    <row r="15" spans="1:6" ht="15" customHeight="1" x14ac:dyDescent="0.2">
      <c r="A15" s="99" t="s">
        <v>23</v>
      </c>
      <c r="B15" s="349" t="s">
        <v>155</v>
      </c>
      <c r="C15" s="350"/>
      <c r="D15" s="351"/>
      <c r="E15" s="105"/>
      <c r="F15" s="57">
        <f>ROUND(E15*SUMIF(PFP!$B$14:$B$30,"MO2",PFP!$J$14:$J$30),2)</f>
        <v>0</v>
      </c>
    </row>
    <row r="16" spans="1:6" ht="15" customHeight="1" x14ac:dyDescent="0.2">
      <c r="A16" s="101" t="s">
        <v>24</v>
      </c>
      <c r="B16" s="352" t="s">
        <v>19</v>
      </c>
      <c r="C16" s="353"/>
      <c r="D16" s="354"/>
      <c r="E16" s="105"/>
      <c r="F16" s="57">
        <f>ROUND(E16*SUMIF(PFP!$B$14:$B$30,"MO2",PFP!$J$14:$J$30),2)</f>
        <v>0</v>
      </c>
    </row>
    <row r="17" spans="1:6" ht="15" customHeight="1" x14ac:dyDescent="0.2">
      <c r="A17" s="69" t="s">
        <v>25</v>
      </c>
      <c r="B17" s="371" t="s">
        <v>156</v>
      </c>
      <c r="C17" s="345"/>
      <c r="D17" s="372"/>
      <c r="E17" s="105"/>
      <c r="F17" s="57">
        <f>ROUND(E17*SUMIF(PFP!$B$14:$B$30,"MO2",PFP!$J$14:$J$30),2)</f>
        <v>0</v>
      </c>
    </row>
    <row r="18" spans="1:6" ht="15" customHeight="1" x14ac:dyDescent="0.2">
      <c r="A18" s="70" t="s">
        <v>26</v>
      </c>
      <c r="B18" s="348" t="s">
        <v>27</v>
      </c>
      <c r="C18" s="348"/>
      <c r="D18" s="348"/>
      <c r="E18" s="142">
        <f>ROUND(SUM(E19:E25),4)</f>
        <v>0</v>
      </c>
      <c r="F18" s="106">
        <f>ROUND(E18*SUMIF(PFP!$B$14:$B$30,"MO2",PFP!$J$14:$J$30),2)</f>
        <v>0</v>
      </c>
    </row>
    <row r="19" spans="1:6" ht="15" customHeight="1" x14ac:dyDescent="0.2">
      <c r="A19" s="71" t="s">
        <v>72</v>
      </c>
      <c r="B19" s="344" t="s">
        <v>160</v>
      </c>
      <c r="C19" s="345"/>
      <c r="D19" s="346"/>
      <c r="E19" s="27"/>
      <c r="F19" s="15">
        <f>ROUND(E19*SUMIF(PFP!$B$14:$B$30,"MO2",PFP!$J$14:$J$30),2)</f>
        <v>0</v>
      </c>
    </row>
    <row r="20" spans="1:6" ht="15" customHeight="1" x14ac:dyDescent="0.2">
      <c r="A20" s="71" t="s">
        <v>73</v>
      </c>
      <c r="B20" s="344" t="s">
        <v>161</v>
      </c>
      <c r="C20" s="345"/>
      <c r="D20" s="346"/>
      <c r="E20" s="27"/>
      <c r="F20" s="15">
        <f>ROUND(E20*SUMIF(PFP!$B$14:$B$30,"MO2",PFP!$J$14:$J$30),2)</f>
        <v>0</v>
      </c>
    </row>
    <row r="21" spans="1:6" ht="15" customHeight="1" x14ac:dyDescent="0.2">
      <c r="A21" s="71" t="s">
        <v>74</v>
      </c>
      <c r="B21" s="344" t="s">
        <v>67</v>
      </c>
      <c r="C21" s="345"/>
      <c r="D21" s="346"/>
      <c r="E21" s="27"/>
      <c r="F21" s="15">
        <f>ROUND(E21*SUMIF(PFP!$B$14:$B$30,"MO2",PFP!$J$14:$J$30),2)</f>
        <v>0</v>
      </c>
    </row>
    <row r="22" spans="1:6" ht="15" customHeight="1" x14ac:dyDescent="0.2">
      <c r="A22" s="71" t="s">
        <v>75</v>
      </c>
      <c r="B22" s="344" t="s">
        <v>68</v>
      </c>
      <c r="C22" s="345"/>
      <c r="D22" s="346"/>
      <c r="E22" s="27"/>
      <c r="F22" s="15">
        <f>ROUND(E22*SUMIF(PFP!$B$14:$B$30,"MO2",PFP!$J$14:$J$30),2)</f>
        <v>0</v>
      </c>
    </row>
    <row r="23" spans="1:6" ht="15" customHeight="1" x14ac:dyDescent="0.2">
      <c r="A23" s="71" t="s">
        <v>157</v>
      </c>
      <c r="B23" s="344" t="s">
        <v>69</v>
      </c>
      <c r="C23" s="345"/>
      <c r="D23" s="346"/>
      <c r="E23" s="27"/>
      <c r="F23" s="15">
        <f>ROUND(E23*SUMIF(PFP!$B$14:$B$30,"MO2",PFP!$J$14:$J$30),2)</f>
        <v>0</v>
      </c>
    </row>
    <row r="24" spans="1:6" ht="15" customHeight="1" x14ac:dyDescent="0.2">
      <c r="A24" s="71" t="s">
        <v>158</v>
      </c>
      <c r="B24" s="344" t="s">
        <v>70</v>
      </c>
      <c r="C24" s="345"/>
      <c r="D24" s="346"/>
      <c r="E24" s="27"/>
      <c r="F24" s="15">
        <f>ROUND(E24*SUMIF(PFP!$B$14:$B$30,"MO2",PFP!$J$14:$J$30),2)</f>
        <v>0</v>
      </c>
    </row>
    <row r="25" spans="1:6" ht="15" customHeight="1" x14ac:dyDescent="0.2">
      <c r="A25" s="71" t="s">
        <v>159</v>
      </c>
      <c r="B25" s="344" t="s">
        <v>71</v>
      </c>
      <c r="C25" s="345"/>
      <c r="D25" s="346"/>
      <c r="E25" s="25"/>
      <c r="F25" s="15">
        <f>ROUND(E25*SUMIF(PFP!$B$14:$B$30,"MO2",PFP!$J$14:$J$30),2)</f>
        <v>0</v>
      </c>
    </row>
    <row r="26" spans="1:6" ht="15" customHeight="1" x14ac:dyDescent="0.2">
      <c r="A26" s="72" t="s">
        <v>7</v>
      </c>
      <c r="B26" s="375" t="s">
        <v>28</v>
      </c>
      <c r="C26" s="375"/>
      <c r="D26" s="375"/>
      <c r="E26" s="136">
        <f>ROUND(SUM(E27:E31),4)</f>
        <v>0</v>
      </c>
      <c r="F26" s="107">
        <f>ROUND(E26*SUMIF(PFP!$B$14:$B$30,"MO2",PFP!$J$14:$J$30),2)</f>
        <v>0</v>
      </c>
    </row>
    <row r="27" spans="1:6" ht="15" customHeight="1" x14ac:dyDescent="0.2">
      <c r="A27" s="99" t="s">
        <v>29</v>
      </c>
      <c r="B27" s="376" t="s">
        <v>77</v>
      </c>
      <c r="C27" s="376"/>
      <c r="D27" s="376"/>
      <c r="E27" s="102"/>
      <c r="F27" s="108">
        <f>ROUND(E27*SUMIF(PFP!$B$14:$B$30,"MO2",PFP!$J$14:$J$30),2)</f>
        <v>0</v>
      </c>
    </row>
    <row r="28" spans="1:6" ht="15" customHeight="1" x14ac:dyDescent="0.2">
      <c r="A28" s="103" t="s">
        <v>30</v>
      </c>
      <c r="B28" s="374" t="s">
        <v>78</v>
      </c>
      <c r="C28" s="374"/>
      <c r="D28" s="374"/>
      <c r="E28" s="102"/>
      <c r="F28" s="108">
        <f>ROUND(E28*SUMIF(PFP!$B$14:$B$30,"MO2",PFP!$J$14:$J$30),2)</f>
        <v>0</v>
      </c>
    </row>
    <row r="29" spans="1:6" ht="15" customHeight="1" x14ac:dyDescent="0.2">
      <c r="A29" s="71" t="s">
        <v>31</v>
      </c>
      <c r="B29" s="374" t="s">
        <v>76</v>
      </c>
      <c r="C29" s="374"/>
      <c r="D29" s="374"/>
      <c r="E29" s="102"/>
      <c r="F29" s="108">
        <f>ROUND(E29*SUMIF(PFP!$B$14:$B$30,"MO2",PFP!$J$14:$J$30),2)</f>
        <v>0</v>
      </c>
    </row>
    <row r="30" spans="1:6" ht="15" customHeight="1" x14ac:dyDescent="0.2">
      <c r="A30" s="71" t="s">
        <v>80</v>
      </c>
      <c r="B30" s="374" t="s">
        <v>94</v>
      </c>
      <c r="C30" s="374"/>
      <c r="D30" s="374"/>
      <c r="E30" s="102"/>
      <c r="F30" s="108">
        <f>ROUND(E30*SUMIF(PFP!$B$14:$B$30,"MO2",PFP!$J$14:$J$30),2)</f>
        <v>0</v>
      </c>
    </row>
    <row r="31" spans="1:6" ht="15" customHeight="1" x14ac:dyDescent="0.2">
      <c r="A31" s="71" t="s">
        <v>81</v>
      </c>
      <c r="B31" s="374" t="s">
        <v>79</v>
      </c>
      <c r="C31" s="374"/>
      <c r="D31" s="374"/>
      <c r="E31" s="102"/>
      <c r="F31" s="108">
        <f>ROUND(E31*SUMIF(PFP!$B$14:$B$30,"MO2",PFP!$J$14:$J$30),2)</f>
        <v>0</v>
      </c>
    </row>
    <row r="32" spans="1:6" ht="15" customHeight="1" x14ac:dyDescent="0.2">
      <c r="A32" s="73" t="s">
        <v>32</v>
      </c>
      <c r="B32" s="379" t="s">
        <v>33</v>
      </c>
      <c r="C32" s="379"/>
      <c r="D32" s="379"/>
      <c r="E32" s="104">
        <f>ROUND(SUM(E33:E34),4)</f>
        <v>0</v>
      </c>
      <c r="F32" s="106">
        <f>ROUND(E32*SUMIF(PFP!$B$14:$B$30,"MO2",PFP!$J$14:$J$30),2)</f>
        <v>0</v>
      </c>
    </row>
    <row r="33" spans="1:6" ht="15" customHeight="1" x14ac:dyDescent="0.2">
      <c r="A33" s="103" t="s">
        <v>34</v>
      </c>
      <c r="B33" s="339" t="s">
        <v>35</v>
      </c>
      <c r="C33" s="339"/>
      <c r="D33" s="339"/>
      <c r="E33" s="102"/>
      <c r="F33" s="15">
        <f>ROUND(E33*SUMIF(PFP!$B$14:$B$30,"MO2",PFP!$J$14:$J$30),2)</f>
        <v>0</v>
      </c>
    </row>
    <row r="34" spans="1:6" ht="30" customHeight="1" x14ac:dyDescent="0.2">
      <c r="A34" s="71" t="s">
        <v>36</v>
      </c>
      <c r="B34" s="377" t="s">
        <v>143</v>
      </c>
      <c r="C34" s="377"/>
      <c r="D34" s="378"/>
      <c r="E34" s="26"/>
      <c r="F34" s="15">
        <f>ROUND(E34*SUMIF(PFP!$B$14:$B$30,"MO2",PFP!$J$14:$J$30),2)</f>
        <v>0</v>
      </c>
    </row>
    <row r="35" spans="1:6" ht="15" customHeight="1" x14ac:dyDescent="0.2">
      <c r="A35" s="74" t="s">
        <v>49</v>
      </c>
      <c r="B35" s="380" t="s">
        <v>48</v>
      </c>
      <c r="C35" s="381"/>
      <c r="D35" s="381"/>
      <c r="E35" s="32">
        <f>ROUND(E8+E18+E26+E32,4)</f>
        <v>0</v>
      </c>
      <c r="F35" s="110">
        <f>ROUND(E35*SUMIF(PFP!$B$14:$B$30,"MO2",PFP!$J$14:$J$30),2)</f>
        <v>0</v>
      </c>
    </row>
    <row r="36" spans="1:6" ht="15" customHeight="1" x14ac:dyDescent="0.2">
      <c r="A36" s="63" t="s">
        <v>136</v>
      </c>
      <c r="B36" s="342" t="s">
        <v>162</v>
      </c>
      <c r="C36" s="343"/>
      <c r="D36" s="343"/>
      <c r="E36" s="145">
        <f>ROUND((1+E35+PFP3_FatorKc!E13)*(1+PFP3_FatorKc!E12)*(1+PFP3_FatorKc!E8),4)</f>
        <v>1</v>
      </c>
      <c r="F36" s="146"/>
    </row>
    <row r="37" spans="1:6" ht="15" customHeight="1" x14ac:dyDescent="0.2">
      <c r="A37" s="138" t="s">
        <v>6</v>
      </c>
      <c r="F37" s="75"/>
    </row>
    <row r="38" spans="1:6" ht="15" customHeight="1" x14ac:dyDescent="0.2">
      <c r="A38" s="373" t="s">
        <v>37</v>
      </c>
      <c r="B38" s="304"/>
      <c r="C38" s="304"/>
      <c r="D38" s="304"/>
      <c r="E38" s="304"/>
      <c r="F38" s="308"/>
    </row>
    <row r="39" spans="1:6" ht="15" customHeight="1" x14ac:dyDescent="0.2">
      <c r="A39" s="373" t="s">
        <v>83</v>
      </c>
      <c r="B39" s="304"/>
      <c r="C39" s="304"/>
      <c r="D39" s="304"/>
      <c r="E39" s="304"/>
      <c r="F39" s="308"/>
    </row>
    <row r="40" spans="1:6" ht="15" customHeight="1" x14ac:dyDescent="0.2">
      <c r="A40" s="373" t="s">
        <v>134</v>
      </c>
      <c r="B40" s="304"/>
      <c r="C40" s="304"/>
      <c r="D40" s="304"/>
      <c r="E40" s="304"/>
      <c r="F40" s="308"/>
    </row>
    <row r="41" spans="1:6" ht="15" customHeight="1" x14ac:dyDescent="0.2">
      <c r="A41" s="305" t="s">
        <v>135</v>
      </c>
      <c r="B41" s="306"/>
      <c r="C41" s="306"/>
      <c r="D41" s="306"/>
      <c r="E41" s="306"/>
      <c r="F41" s="307"/>
    </row>
    <row r="42" spans="1:6" ht="15" customHeight="1" x14ac:dyDescent="0.2">
      <c r="A42" s="60"/>
      <c r="B42" s="60"/>
      <c r="C42" s="60"/>
      <c r="D42" s="60"/>
      <c r="E42" s="60"/>
      <c r="F42" s="60"/>
    </row>
    <row r="43" spans="1:6" ht="15" customHeight="1" x14ac:dyDescent="0.2">
      <c r="A43" s="60"/>
      <c r="B43" s="60"/>
      <c r="C43" s="60"/>
      <c r="D43" s="60"/>
      <c r="E43" s="60"/>
      <c r="F43" s="60"/>
    </row>
    <row r="44" spans="1:6" ht="15" customHeight="1" x14ac:dyDescent="0.2"/>
  </sheetData>
  <mergeCells count="40">
    <mergeCell ref="B14:D14"/>
    <mergeCell ref="B15:D15"/>
    <mergeCell ref="B16:D16"/>
    <mergeCell ref="B12:D12"/>
    <mergeCell ref="B32:D32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0:D30"/>
    <mergeCell ref="B31:D31"/>
    <mergeCell ref="A41:F41"/>
    <mergeCell ref="A38:F38"/>
    <mergeCell ref="A39:F39"/>
    <mergeCell ref="A40:F40"/>
    <mergeCell ref="B33:D33"/>
    <mergeCell ref="B34:D34"/>
    <mergeCell ref="B35:D35"/>
    <mergeCell ref="B36:D36"/>
    <mergeCell ref="B20:D20"/>
    <mergeCell ref="A1:E2"/>
    <mergeCell ref="A3:F3"/>
    <mergeCell ref="A4:F4"/>
    <mergeCell ref="C5:E5"/>
    <mergeCell ref="A6:B6"/>
    <mergeCell ref="C6:E6"/>
    <mergeCell ref="B8:D8"/>
    <mergeCell ref="B18:D18"/>
    <mergeCell ref="B19:D19"/>
    <mergeCell ref="B9:D9"/>
    <mergeCell ref="B10:D10"/>
    <mergeCell ref="B11:D11"/>
    <mergeCell ref="B17:D17"/>
    <mergeCell ref="B7:D7"/>
    <mergeCell ref="B13:D13"/>
  </mergeCells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4">
    <pageSetUpPr fitToPage="1"/>
  </sheetPr>
  <dimension ref="A1:G39"/>
  <sheetViews>
    <sheetView workbookViewId="0">
      <selection activeCell="E16" sqref="E16"/>
    </sheetView>
  </sheetViews>
  <sheetFormatPr defaultColWidth="0" defaultRowHeight="0" customHeight="1" zeroHeight="1" x14ac:dyDescent="0.2"/>
  <cols>
    <col min="1" max="1" width="5.7109375" style="139" customWidth="1"/>
    <col min="2" max="2" width="35.7109375" style="1" customWidth="1"/>
    <col min="3" max="5" width="10.7109375" style="1" customWidth="1"/>
    <col min="6" max="6" width="20.7109375" style="1" customWidth="1"/>
    <col min="7" max="7" width="1.7109375" style="1" customWidth="1"/>
    <col min="8" max="16384" width="11.42578125" style="1" hidden="1"/>
  </cols>
  <sheetData>
    <row r="1" spans="1:7" ht="15" customHeight="1" thickBot="1" x14ac:dyDescent="0.25">
      <c r="A1" s="355" t="s">
        <v>124</v>
      </c>
      <c r="B1" s="356"/>
      <c r="C1" s="356"/>
      <c r="D1" s="356"/>
      <c r="E1" s="356"/>
      <c r="F1" s="64" t="s">
        <v>0</v>
      </c>
    </row>
    <row r="2" spans="1:7" ht="15" customHeight="1" thickTop="1" x14ac:dyDescent="0.2">
      <c r="A2" s="357"/>
      <c r="B2" s="358"/>
      <c r="C2" s="358"/>
      <c r="D2" s="358"/>
      <c r="E2" s="358"/>
      <c r="F2" s="65" t="s">
        <v>123</v>
      </c>
    </row>
    <row r="3" spans="1:7" ht="15" customHeight="1" x14ac:dyDescent="0.2">
      <c r="A3" s="398" t="s">
        <v>1</v>
      </c>
      <c r="B3" s="399"/>
      <c r="C3" s="399"/>
      <c r="D3" s="399"/>
      <c r="E3" s="399"/>
      <c r="F3" s="400"/>
    </row>
    <row r="4" spans="1:7" ht="15" customHeight="1" x14ac:dyDescent="0.2">
      <c r="A4" s="368"/>
      <c r="B4" s="369"/>
      <c r="C4" s="369"/>
      <c r="D4" s="369"/>
      <c r="E4" s="369"/>
      <c r="F4" s="370"/>
    </row>
    <row r="5" spans="1:7" ht="15" customHeight="1" x14ac:dyDescent="0.2">
      <c r="A5" s="112" t="s">
        <v>38</v>
      </c>
      <c r="B5" s="113"/>
      <c r="C5" s="365" t="s">
        <v>93</v>
      </c>
      <c r="D5" s="366"/>
      <c r="E5" s="367"/>
      <c r="F5" s="114" t="s">
        <v>277</v>
      </c>
    </row>
    <row r="6" spans="1:7" ht="43.5" customHeight="1" x14ac:dyDescent="0.2">
      <c r="A6" s="362" t="str">
        <f>PFP!A12</f>
        <v>CONTRATAÇÃO DE SERVIÇO DE ELABORAÇÃO DE PROJETO BÁSICO, PARA A CONSTRUÇÃO DE UMA PONTE E DAS ESTRADAS DE LIGAÇÃO, NO MUNICÍPIO DE OURO BRANCO, NO ESTADO DE ALAGOAS.</v>
      </c>
      <c r="B6" s="363"/>
      <c r="C6" s="401" t="s">
        <v>92</v>
      </c>
      <c r="D6" s="401"/>
      <c r="E6" s="401"/>
      <c r="F6" s="75"/>
    </row>
    <row r="7" spans="1:7" ht="15" customHeight="1" x14ac:dyDescent="0.2">
      <c r="A7" s="63" t="s">
        <v>163</v>
      </c>
      <c r="B7" s="336" t="s">
        <v>176</v>
      </c>
      <c r="C7" s="338"/>
      <c r="D7" s="77" t="s">
        <v>177</v>
      </c>
      <c r="E7" s="78" t="s">
        <v>178</v>
      </c>
      <c r="F7" s="79" t="s">
        <v>14</v>
      </c>
    </row>
    <row r="8" spans="1:7" s="9" customFormat="1" ht="15" customHeight="1" x14ac:dyDescent="0.2">
      <c r="A8" s="84" t="s">
        <v>183</v>
      </c>
      <c r="B8" s="396" t="s">
        <v>184</v>
      </c>
      <c r="C8" s="397"/>
      <c r="D8" s="115">
        <f>ROUND(D9+D10+D11,4)</f>
        <v>0.104</v>
      </c>
      <c r="E8" s="116">
        <f>ROUND(E9+E10+E11,4)</f>
        <v>0</v>
      </c>
      <c r="F8" s="80">
        <f>E8*SUM(SUMIF(PFP!$B$14:$B$30,"MO1",PFP!$J$14:$J$30)*(1+'PFP2.1_FatorKa'!$E$35)+SUMIF(PFP!$B$14:$B$30,"MO2",PFP!$J$14:$J$30)*(1+'PFP2.2_FatorKb'!$E$35)+SUMIF(PFP!$B$14:$B$30,"&lt;&gt;MO*",PFP!$J$14:$J$30)+$F$13+$F$12)</f>
        <v>0</v>
      </c>
      <c r="G8" s="10"/>
    </row>
    <row r="9" spans="1:7" ht="15" customHeight="1" x14ac:dyDescent="0.2">
      <c r="A9" s="117" t="s">
        <v>168</v>
      </c>
      <c r="B9" s="390" t="s">
        <v>50</v>
      </c>
      <c r="C9" s="392"/>
      <c r="D9" s="118">
        <v>0.03</v>
      </c>
      <c r="E9" s="119"/>
      <c r="F9" s="120">
        <f>E9*SUM(SUMIF(PFP!$B$14:$B$30,"MO1",PFP!$J$14:$J$30)*(1+'PFP2.1_FatorKa'!$E$35)+SUMIF(PFP!$B$14:$B$30,"MO2",PFP!$J$14:$J$30)*(1+'PFP2.2_FatorKb'!$E$35)+SUMIF(PFP!$B$14:$B$30,"&lt;&gt;MO*",PFP!$J$14:$J$30)+$F$13+$F$12)</f>
        <v>0</v>
      </c>
    </row>
    <row r="10" spans="1:7" ht="15" customHeight="1" x14ac:dyDescent="0.2">
      <c r="A10" s="121" t="s">
        <v>169</v>
      </c>
      <c r="B10" s="408" t="s">
        <v>185</v>
      </c>
      <c r="C10" s="409"/>
      <c r="D10" s="118">
        <f>ROUND(1.65%*0.8,4)</f>
        <v>1.32E-2</v>
      </c>
      <c r="E10" s="119"/>
      <c r="F10" s="120">
        <f>E10*SUM(SUMIF(PFP!$B$14:$B$30,"MO1",PFP!$J$14:$J$30)*(1+'PFP2.1_FatorKa'!$E$35)+SUMIF(PFP!$B$14:$B$30,"MO2",PFP!$J$14:$J$30)*(1+'PFP2.2_FatorKb'!$E$35)+SUMIF(PFP!$B$14:$B$30,"&lt;&gt;MO*",PFP!$J$14:$J$30)+$F$13+$F$12)</f>
        <v>0</v>
      </c>
    </row>
    <row r="11" spans="1:7" ht="15" customHeight="1" x14ac:dyDescent="0.2">
      <c r="A11" s="121" t="s">
        <v>170</v>
      </c>
      <c r="B11" s="408" t="s">
        <v>186</v>
      </c>
      <c r="C11" s="409"/>
      <c r="D11" s="118">
        <f>ROUND(7.6%*0.8,4)</f>
        <v>6.08E-2</v>
      </c>
      <c r="E11" s="119"/>
      <c r="F11" s="120">
        <f>E11*SUM(SUMIF(PFP!$B$14:$B$30,"MO1",PFP!$J$14:$J$30)*(1+'PFP2.1_FatorKa'!$E$35)+SUMIF(PFP!$B$14:$B$30,"MO2",PFP!$J$14:$J$30)*(1+'PFP2.2_FatorKb'!$E$35)+SUMIF(PFP!$B$14:$B$30,"&lt;&gt;MO*",PFP!$J$14:$J$30)+$F$13+$F$12)</f>
        <v>0</v>
      </c>
      <c r="G11" s="2"/>
    </row>
    <row r="12" spans="1:7" s="9" customFormat="1" ht="15" customHeight="1" x14ac:dyDescent="0.2">
      <c r="A12" s="122" t="s">
        <v>52</v>
      </c>
      <c r="B12" s="405" t="s">
        <v>53</v>
      </c>
      <c r="C12" s="406"/>
      <c r="D12" s="407"/>
      <c r="E12" s="123"/>
      <c r="F12" s="124">
        <f>E12*SUM(SUMIF(PFP!$B$14:$B$30,"MO1",PFP!$J$14:$J$30)*(1+'PFP2.1_FatorKa'!$E$35)+SUMIF(PFP!$B$14:$B$30,"MO2",PFP!$J$14:$J$30)*(1+'PFP2.2_FatorKb'!$E$35)+SUMIF(PFP!$B$14:$B$30,"&lt;&gt;MO*",PFP!$J$14:$J$30)+$F$13)</f>
        <v>0</v>
      </c>
    </row>
    <row r="13" spans="1:7" s="9" customFormat="1" ht="15" customHeight="1" x14ac:dyDescent="0.2">
      <c r="A13" s="125" t="s">
        <v>51</v>
      </c>
      <c r="B13" s="402" t="s">
        <v>54</v>
      </c>
      <c r="C13" s="403"/>
      <c r="D13" s="404"/>
      <c r="E13" s="123"/>
      <c r="F13" s="124">
        <f>ROUND(E13*SUMIF(PFP!$B$14:$B$30,"MO*",PFP!$J$14:$J$30),2)</f>
        <v>0</v>
      </c>
      <c r="G13" s="10"/>
    </row>
    <row r="14" spans="1:7" ht="30" customHeight="1" x14ac:dyDescent="0.2">
      <c r="A14" s="126" t="s">
        <v>171</v>
      </c>
      <c r="B14" s="387" t="s">
        <v>89</v>
      </c>
      <c r="C14" s="388"/>
      <c r="D14" s="389"/>
      <c r="E14" s="100"/>
      <c r="F14" s="120">
        <f>ROUND(E14*SUMIF(PFP!$B$14:$B$30,"MO*",PFP!$J$14:$J$30),2)</f>
        <v>0</v>
      </c>
    </row>
    <row r="15" spans="1:7" ht="30" customHeight="1" x14ac:dyDescent="0.2">
      <c r="A15" s="117" t="s">
        <v>172</v>
      </c>
      <c r="B15" s="390" t="s">
        <v>98</v>
      </c>
      <c r="C15" s="391"/>
      <c r="D15" s="392"/>
      <c r="E15" s="100"/>
      <c r="F15" s="120">
        <f>ROUND(E15*SUMIF(PFP!$B$14:$B$30,"MO*",PFP!$J$14:$J$30),2)</f>
        <v>0</v>
      </c>
    </row>
    <row r="16" spans="1:7" ht="30" customHeight="1" x14ac:dyDescent="0.2">
      <c r="A16" s="126" t="s">
        <v>173</v>
      </c>
      <c r="B16" s="387" t="s">
        <v>141</v>
      </c>
      <c r="C16" s="388"/>
      <c r="D16" s="389"/>
      <c r="E16" s="100"/>
      <c r="F16" s="120">
        <f>ROUND(E16*SUMIF(PFP!$B$14:$B$30,"MO*",PFP!$J$14:$J$30),2)</f>
        <v>0</v>
      </c>
    </row>
    <row r="17" spans="1:6" s="9" customFormat="1" ht="15" customHeight="1" x14ac:dyDescent="0.2">
      <c r="A17" s="127" t="s">
        <v>137</v>
      </c>
      <c r="B17" s="384" t="s">
        <v>95</v>
      </c>
      <c r="C17" s="385"/>
      <c r="D17" s="386"/>
      <c r="E17" s="128">
        <f>ROUND((1+E12)*(1+E8),4)</f>
        <v>1</v>
      </c>
      <c r="F17" s="129"/>
    </row>
    <row r="18" spans="1:6" ht="15" customHeight="1" x14ac:dyDescent="0.2">
      <c r="A18" s="81" t="s">
        <v>2</v>
      </c>
      <c r="B18" s="111"/>
      <c r="C18" s="111"/>
      <c r="D18" s="19"/>
      <c r="E18" s="81" t="s">
        <v>3</v>
      </c>
      <c r="F18" s="82"/>
    </row>
    <row r="19" spans="1:6" ht="15" customHeight="1" x14ac:dyDescent="0.2">
      <c r="A19" s="83"/>
      <c r="B19" s="140"/>
      <c r="C19" s="140"/>
      <c r="D19" s="20"/>
      <c r="E19" s="24"/>
      <c r="F19" s="20"/>
    </row>
    <row r="20" spans="1:6" ht="15" customHeight="1" x14ac:dyDescent="0.2">
      <c r="A20" s="81" t="s">
        <v>4</v>
      </c>
      <c r="B20" s="111"/>
      <c r="C20" s="111"/>
      <c r="D20" s="19"/>
      <c r="E20" s="81" t="s">
        <v>5</v>
      </c>
      <c r="F20" s="19"/>
    </row>
    <row r="21" spans="1:6" ht="15" customHeight="1" x14ac:dyDescent="0.2">
      <c r="A21" s="130"/>
      <c r="B21" s="141"/>
      <c r="C21" s="141"/>
      <c r="D21" s="22"/>
      <c r="E21" s="21"/>
      <c r="F21" s="22"/>
    </row>
    <row r="22" spans="1:6" ht="15" customHeight="1" x14ac:dyDescent="0.2">
      <c r="A22" s="393" t="s">
        <v>15</v>
      </c>
      <c r="B22" s="394"/>
      <c r="C22" s="394"/>
      <c r="D22" s="394"/>
      <c r="E22" s="394"/>
      <c r="F22" s="395"/>
    </row>
    <row r="23" spans="1:6" ht="15" customHeight="1" x14ac:dyDescent="0.2">
      <c r="A23" s="373" t="s">
        <v>55</v>
      </c>
      <c r="B23" s="304"/>
      <c r="C23" s="304"/>
      <c r="D23" s="304"/>
      <c r="E23" s="304"/>
      <c r="F23" s="308"/>
    </row>
    <row r="24" spans="1:6" ht="15" customHeight="1" x14ac:dyDescent="0.2">
      <c r="A24" s="373" t="s">
        <v>16</v>
      </c>
      <c r="B24" s="304"/>
      <c r="C24" s="304"/>
      <c r="D24" s="304"/>
      <c r="E24" s="304"/>
      <c r="F24" s="308"/>
    </row>
    <row r="25" spans="1:6" ht="15" customHeight="1" x14ac:dyDescent="0.2">
      <c r="A25" s="373" t="s">
        <v>559</v>
      </c>
      <c r="B25" s="304"/>
      <c r="C25" s="304"/>
      <c r="D25" s="304"/>
      <c r="E25" s="304"/>
      <c r="F25" s="308"/>
    </row>
    <row r="26" spans="1:6" ht="47.25" customHeight="1" x14ac:dyDescent="0.2">
      <c r="A26" s="382" t="s">
        <v>86</v>
      </c>
      <c r="B26" s="313"/>
      <c r="C26" s="313"/>
      <c r="D26" s="313"/>
      <c r="E26" s="313"/>
      <c r="F26" s="314"/>
    </row>
    <row r="27" spans="1:6" ht="15" customHeight="1" x14ac:dyDescent="0.2">
      <c r="A27" s="359" t="s">
        <v>84</v>
      </c>
      <c r="B27" s="360"/>
      <c r="C27" s="360"/>
      <c r="D27" s="360"/>
      <c r="E27" s="360"/>
      <c r="F27" s="361"/>
    </row>
    <row r="28" spans="1:6" ht="15" customHeight="1" x14ac:dyDescent="0.2">
      <c r="A28" s="359" t="s">
        <v>59</v>
      </c>
      <c r="B28" s="360"/>
      <c r="C28" s="360"/>
      <c r="D28" s="360"/>
      <c r="E28" s="360"/>
      <c r="F28" s="361"/>
    </row>
    <row r="29" spans="1:6" ht="15" customHeight="1" x14ac:dyDescent="0.2">
      <c r="A29" s="373" t="s">
        <v>58</v>
      </c>
      <c r="B29" s="304"/>
      <c r="C29" s="304"/>
      <c r="D29" s="304"/>
      <c r="E29" s="304"/>
      <c r="F29" s="308"/>
    </row>
    <row r="30" spans="1:6" ht="15" customHeight="1" x14ac:dyDescent="0.2">
      <c r="A30" s="373" t="str">
        <f>CONCATENATE("     K4' = { [ 1 / ( 1 - ",D8," ) ] - 1 } x 100")</f>
        <v xml:space="preserve">     K4' = { [ 1 / ( 1 - 0,104 ) ] - 1 } x 100</v>
      </c>
      <c r="B30" s="304"/>
      <c r="C30" s="304"/>
      <c r="D30" s="304"/>
      <c r="E30" s="304"/>
      <c r="F30" s="308"/>
    </row>
    <row r="31" spans="1:6" ht="15" customHeight="1" x14ac:dyDescent="0.2">
      <c r="A31" s="373" t="s">
        <v>179</v>
      </c>
      <c r="B31" s="304"/>
      <c r="C31" s="304"/>
      <c r="D31" s="304"/>
      <c r="E31" s="304"/>
      <c r="F31" s="308"/>
    </row>
    <row r="32" spans="1:6" ht="15" customHeight="1" x14ac:dyDescent="0.2">
      <c r="A32" s="373" t="s">
        <v>133</v>
      </c>
      <c r="B32" s="304"/>
      <c r="C32" s="304"/>
      <c r="D32" s="304"/>
      <c r="E32" s="304"/>
      <c r="F32" s="308"/>
    </row>
    <row r="33" spans="1:6" ht="15" customHeight="1" x14ac:dyDescent="0.2">
      <c r="A33" s="373" t="s">
        <v>167</v>
      </c>
      <c r="B33" s="304"/>
      <c r="C33" s="304"/>
      <c r="D33" s="304"/>
      <c r="E33" s="304"/>
      <c r="F33" s="308"/>
    </row>
    <row r="34" spans="1:6" ht="30" customHeight="1" x14ac:dyDescent="0.2">
      <c r="A34" s="382" t="s">
        <v>174</v>
      </c>
      <c r="B34" s="313"/>
      <c r="C34" s="313"/>
      <c r="D34" s="313"/>
      <c r="E34" s="313"/>
      <c r="F34" s="314"/>
    </row>
    <row r="35" spans="1:6" ht="30" customHeight="1" x14ac:dyDescent="0.2">
      <c r="A35" s="277" t="s">
        <v>175</v>
      </c>
      <c r="B35" s="383"/>
      <c r="C35" s="383"/>
      <c r="D35" s="383"/>
      <c r="E35" s="383"/>
      <c r="F35" s="276"/>
    </row>
    <row r="36" spans="1:6" ht="15" customHeight="1" x14ac:dyDescent="0.2">
      <c r="F36" s="2"/>
    </row>
    <row r="37" spans="1:6" ht="15" customHeight="1" x14ac:dyDescent="0.2"/>
    <row r="38" spans="1:6" ht="15" customHeight="1" x14ac:dyDescent="0.2"/>
    <row r="39" spans="1:6" ht="15" hidden="1" customHeight="1" x14ac:dyDescent="0.2"/>
  </sheetData>
  <mergeCells count="31">
    <mergeCell ref="A33:F33"/>
    <mergeCell ref="B13:D13"/>
    <mergeCell ref="B12:D12"/>
    <mergeCell ref="B9:C9"/>
    <mergeCell ref="B10:C10"/>
    <mergeCell ref="B11:C11"/>
    <mergeCell ref="B8:C8"/>
    <mergeCell ref="A26:F26"/>
    <mergeCell ref="B7:C7"/>
    <mergeCell ref="A1:E2"/>
    <mergeCell ref="A3:F3"/>
    <mergeCell ref="A6:B6"/>
    <mergeCell ref="C6:E6"/>
    <mergeCell ref="C5:E5"/>
    <mergeCell ref="A4:F4"/>
    <mergeCell ref="A34:F34"/>
    <mergeCell ref="A35:F35"/>
    <mergeCell ref="B17:D17"/>
    <mergeCell ref="B14:D14"/>
    <mergeCell ref="B15:D15"/>
    <mergeCell ref="B16:D16"/>
    <mergeCell ref="A22:F22"/>
    <mergeCell ref="A27:F27"/>
    <mergeCell ref="A28:F28"/>
    <mergeCell ref="A23:F23"/>
    <mergeCell ref="A24:F24"/>
    <mergeCell ref="A25:F25"/>
    <mergeCell ref="A29:F29"/>
    <mergeCell ref="A30:F30"/>
    <mergeCell ref="A31:F31"/>
    <mergeCell ref="A32:F32"/>
  </mergeCells>
  <phoneticPr fontId="10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3">
    <pageSetUpPr fitToPage="1"/>
  </sheetPr>
  <dimension ref="A1:XFB61"/>
  <sheetViews>
    <sheetView workbookViewId="0">
      <selection activeCell="G5" sqref="G5:G21"/>
    </sheetView>
  </sheetViews>
  <sheetFormatPr defaultColWidth="0" defaultRowHeight="12.75" zeroHeight="1" x14ac:dyDescent="0.2"/>
  <cols>
    <col min="1" max="1" width="5.7109375" style="54" customWidth="1"/>
    <col min="2" max="2" width="25.7109375" style="5" customWidth="1"/>
    <col min="3" max="3" width="4.7109375" style="5" customWidth="1"/>
    <col min="4" max="4" width="6.7109375" style="5" customWidth="1"/>
    <col min="5" max="5" width="8.7109375" style="5" customWidth="1"/>
    <col min="6" max="6" width="10.5703125" style="5" customWidth="1"/>
    <col min="7" max="7" width="8.85546875" style="5" customWidth="1"/>
    <col min="8" max="17" width="5.7109375" style="5" customWidth="1"/>
    <col min="18" max="18" width="6.7109375" style="5" hidden="1" customWidth="1"/>
    <col min="19" max="20" width="9.140625" style="5" hidden="1" customWidth="1"/>
    <col min="21" max="21" width="11.28515625" style="37" hidden="1" customWidth="1"/>
    <col min="22" max="16384" width="0" style="5" hidden="1"/>
  </cols>
  <sheetData>
    <row r="1" spans="1:16382" s="43" customFormat="1" ht="15" customHeight="1" x14ac:dyDescent="0.2">
      <c r="A1" s="287" t="s">
        <v>125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9"/>
      <c r="O1" s="410" t="s">
        <v>0</v>
      </c>
      <c r="P1" s="411"/>
      <c r="Q1" s="411"/>
      <c r="U1" s="44"/>
    </row>
    <row r="2" spans="1:16382" ht="15" customHeight="1" x14ac:dyDescent="0.2">
      <c r="A2" s="290"/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2"/>
      <c r="O2" s="298" t="s">
        <v>126</v>
      </c>
      <c r="P2" s="412"/>
      <c r="Q2" s="412"/>
      <c r="U2" s="45"/>
    </row>
    <row r="3" spans="1:16382" ht="15" customHeight="1" x14ac:dyDescent="0.2">
      <c r="A3" s="11" t="s">
        <v>39</v>
      </c>
      <c r="B3" s="11" t="s">
        <v>47</v>
      </c>
      <c r="C3" s="11" t="s">
        <v>40</v>
      </c>
      <c r="D3" s="63" t="s">
        <v>41</v>
      </c>
      <c r="E3" s="63" t="s">
        <v>61</v>
      </c>
      <c r="F3" s="12" t="s">
        <v>62</v>
      </c>
      <c r="G3" s="417" t="str">
        <f>PFP!J13</f>
        <v>Encargos Complem e Adicionais</v>
      </c>
      <c r="H3" s="53" t="str">
        <f>'CRO2_Pro-Mes'!A3</f>
        <v>E1</v>
      </c>
      <c r="I3" s="53" t="str">
        <f>'CRO2_Pro-Mes'!A4</f>
        <v>E2</v>
      </c>
      <c r="J3" s="53" t="str">
        <f>'CRO2_Pro-Mes'!A5</f>
        <v>E3</v>
      </c>
      <c r="K3" s="53" t="str">
        <f>'CRO2_Pro-Mes'!A6</f>
        <v>E4</v>
      </c>
      <c r="L3" s="53" t="str">
        <f>'CRO2_Pro-Mes'!A7</f>
        <v>E5</v>
      </c>
      <c r="M3" s="53"/>
      <c r="N3" s="53"/>
      <c r="O3" s="53"/>
      <c r="P3" s="53"/>
      <c r="Q3" s="53"/>
      <c r="U3" s="45"/>
    </row>
    <row r="4" spans="1:16382" ht="15" customHeight="1" x14ac:dyDescent="0.2">
      <c r="A4" s="11"/>
      <c r="B4" s="11"/>
      <c r="C4" s="11"/>
      <c r="D4" s="63"/>
      <c r="E4" s="133"/>
      <c r="F4" s="134"/>
      <c r="G4" s="418"/>
      <c r="H4" s="149">
        <f xml:space="preserve"> 'CRO2_Pro-Mes'!C3</f>
        <v>2</v>
      </c>
      <c r="I4" s="149">
        <f>'CRO2_Pro-Mes'!C4</f>
        <v>3</v>
      </c>
      <c r="J4" s="149">
        <f>'CRO2_Pro-Mes'!C5</f>
        <v>2</v>
      </c>
      <c r="K4" s="149">
        <f>'CRO2_Pro-Mes'!C6</f>
        <v>4</v>
      </c>
      <c r="L4" s="149">
        <f>'CRO2_Pro-Mes'!C7</f>
        <v>4</v>
      </c>
      <c r="M4" s="149"/>
      <c r="N4" s="149"/>
      <c r="O4" s="149"/>
      <c r="P4" s="149"/>
      <c r="Q4" s="149"/>
      <c r="R4" s="149" t="e">
        <f>'CRO2_Pro-Mes'!#REF!</f>
        <v>#REF!</v>
      </c>
      <c r="S4" s="149">
        <f>'CRO2_Pro-Mes'!O3</f>
        <v>0</v>
      </c>
      <c r="T4" s="149" t="e">
        <f>'CRO2_Pro-Mes'!#REF!</f>
        <v>#REF!</v>
      </c>
      <c r="U4" s="149">
        <f>'CRO2_Pro-Mes'!Q3</f>
        <v>0</v>
      </c>
      <c r="V4" s="149" t="e">
        <f>'CRO2_Pro-Mes'!#REF!</f>
        <v>#REF!</v>
      </c>
      <c r="W4" s="149">
        <f>'CRO2_Pro-Mes'!S3</f>
        <v>0</v>
      </c>
      <c r="X4" s="149" t="e">
        <f>'CRO2_Pro-Mes'!#REF!</f>
        <v>#REF!</v>
      </c>
      <c r="Y4" s="149">
        <f>'CRO2_Pro-Mes'!U3</f>
        <v>0</v>
      </c>
      <c r="Z4" s="149" t="e">
        <f>'CRO2_Pro-Mes'!#REF!</f>
        <v>#REF!</v>
      </c>
      <c r="AA4" s="149">
        <f>'CRO2_Pro-Mes'!W3</f>
        <v>0</v>
      </c>
      <c r="AB4" s="149" t="e">
        <f>'CRO2_Pro-Mes'!#REF!</f>
        <v>#REF!</v>
      </c>
      <c r="AC4" s="149">
        <f>'CRO2_Pro-Mes'!Y3</f>
        <v>0</v>
      </c>
      <c r="AD4" s="149" t="e">
        <f>'CRO2_Pro-Mes'!#REF!</f>
        <v>#REF!</v>
      </c>
      <c r="AE4" s="149">
        <f>'CRO2_Pro-Mes'!AA3</f>
        <v>0</v>
      </c>
      <c r="AF4" s="149" t="e">
        <f>'CRO2_Pro-Mes'!#REF!</f>
        <v>#REF!</v>
      </c>
      <c r="AG4" s="149">
        <f>'CRO2_Pro-Mes'!AC3</f>
        <v>0</v>
      </c>
      <c r="AH4" s="149" t="e">
        <f>'CRO2_Pro-Mes'!#REF!</f>
        <v>#REF!</v>
      </c>
      <c r="AI4" s="149">
        <f>'CRO2_Pro-Mes'!AE3</f>
        <v>0</v>
      </c>
      <c r="AJ4" s="149" t="e">
        <f>'CRO2_Pro-Mes'!#REF!</f>
        <v>#REF!</v>
      </c>
      <c r="AK4" s="149">
        <f>'CRO2_Pro-Mes'!AG3</f>
        <v>0</v>
      </c>
      <c r="AL4" s="149" t="e">
        <f>'CRO2_Pro-Mes'!#REF!</f>
        <v>#REF!</v>
      </c>
      <c r="AM4" s="149">
        <f>'CRO2_Pro-Mes'!AI3</f>
        <v>0</v>
      </c>
      <c r="AN4" s="149" t="e">
        <f>'CRO2_Pro-Mes'!#REF!</f>
        <v>#REF!</v>
      </c>
      <c r="AO4" s="149">
        <f>'CRO2_Pro-Mes'!AK3</f>
        <v>0</v>
      </c>
      <c r="AP4" s="149" t="e">
        <f>'CRO2_Pro-Mes'!#REF!</f>
        <v>#REF!</v>
      </c>
      <c r="AQ4" s="149">
        <f>'CRO2_Pro-Mes'!AM3</f>
        <v>0</v>
      </c>
      <c r="AR4" s="149" t="e">
        <f>'CRO2_Pro-Mes'!#REF!</f>
        <v>#REF!</v>
      </c>
      <c r="AS4" s="149">
        <f>'CRO2_Pro-Mes'!AO3</f>
        <v>0</v>
      </c>
      <c r="AT4" s="149" t="e">
        <f>'CRO2_Pro-Mes'!#REF!</f>
        <v>#REF!</v>
      </c>
      <c r="AU4" s="149">
        <f>'CRO2_Pro-Mes'!AQ3</f>
        <v>0</v>
      </c>
      <c r="AV4" s="149" t="e">
        <f>'CRO2_Pro-Mes'!#REF!</f>
        <v>#REF!</v>
      </c>
      <c r="AW4" s="149">
        <f>'CRO2_Pro-Mes'!AS3</f>
        <v>0</v>
      </c>
      <c r="AX4" s="149" t="e">
        <f>'CRO2_Pro-Mes'!#REF!</f>
        <v>#REF!</v>
      </c>
      <c r="AY4" s="149">
        <f>'CRO2_Pro-Mes'!AU3</f>
        <v>0</v>
      </c>
      <c r="AZ4" s="149" t="e">
        <f>'CRO2_Pro-Mes'!#REF!</f>
        <v>#REF!</v>
      </c>
      <c r="BA4" s="149">
        <f>'CRO2_Pro-Mes'!AW3</f>
        <v>0</v>
      </c>
      <c r="BB4" s="149" t="e">
        <f>'CRO2_Pro-Mes'!#REF!</f>
        <v>#REF!</v>
      </c>
      <c r="BC4" s="149">
        <f>'CRO2_Pro-Mes'!AY3</f>
        <v>0</v>
      </c>
      <c r="BD4" s="149" t="e">
        <f>'CRO2_Pro-Mes'!#REF!</f>
        <v>#REF!</v>
      </c>
      <c r="BE4" s="149">
        <f>'CRO2_Pro-Mes'!BA3</f>
        <v>0</v>
      </c>
      <c r="BF4" s="149" t="e">
        <f>'CRO2_Pro-Mes'!#REF!</f>
        <v>#REF!</v>
      </c>
      <c r="BG4" s="149">
        <f>'CRO2_Pro-Mes'!BC3</f>
        <v>0</v>
      </c>
      <c r="BH4" s="149" t="e">
        <f>'CRO2_Pro-Mes'!#REF!</f>
        <v>#REF!</v>
      </c>
      <c r="BI4" s="149">
        <f>'CRO2_Pro-Mes'!BE3</f>
        <v>0</v>
      </c>
      <c r="BJ4" s="149" t="e">
        <f>'CRO2_Pro-Mes'!#REF!</f>
        <v>#REF!</v>
      </c>
      <c r="BK4" s="149">
        <f>'CRO2_Pro-Mes'!BG3</f>
        <v>0</v>
      </c>
      <c r="BL4" s="149" t="e">
        <f>'CRO2_Pro-Mes'!#REF!</f>
        <v>#REF!</v>
      </c>
      <c r="BM4" s="149">
        <f>'CRO2_Pro-Mes'!BI3</f>
        <v>0</v>
      </c>
      <c r="BN4" s="149" t="e">
        <f>'CRO2_Pro-Mes'!#REF!</f>
        <v>#REF!</v>
      </c>
      <c r="BO4" s="149">
        <f>'CRO2_Pro-Mes'!BK3</f>
        <v>0</v>
      </c>
      <c r="BP4" s="149" t="e">
        <f>'CRO2_Pro-Mes'!#REF!</f>
        <v>#REF!</v>
      </c>
      <c r="BQ4" s="149">
        <f>'CRO2_Pro-Mes'!BM3</f>
        <v>0</v>
      </c>
      <c r="BR4" s="149" t="e">
        <f>'CRO2_Pro-Mes'!#REF!</f>
        <v>#REF!</v>
      </c>
      <c r="BS4" s="149">
        <f>'CRO2_Pro-Mes'!BO3</f>
        <v>0</v>
      </c>
      <c r="BT4" s="149" t="e">
        <f>'CRO2_Pro-Mes'!#REF!</f>
        <v>#REF!</v>
      </c>
      <c r="BU4" s="149">
        <f>'CRO2_Pro-Mes'!BQ3</f>
        <v>0</v>
      </c>
      <c r="BV4" s="149" t="e">
        <f>'CRO2_Pro-Mes'!#REF!</f>
        <v>#REF!</v>
      </c>
      <c r="BW4" s="149">
        <f>'CRO2_Pro-Mes'!BS3</f>
        <v>0</v>
      </c>
      <c r="BX4" s="149" t="e">
        <f>'CRO2_Pro-Mes'!#REF!</f>
        <v>#REF!</v>
      </c>
      <c r="BY4" s="149">
        <f>'CRO2_Pro-Mes'!BU3</f>
        <v>0</v>
      </c>
      <c r="BZ4" s="149" t="e">
        <f>'CRO2_Pro-Mes'!#REF!</f>
        <v>#REF!</v>
      </c>
      <c r="CA4" s="149">
        <f>'CRO2_Pro-Mes'!BW3</f>
        <v>0</v>
      </c>
      <c r="CB4" s="149" t="e">
        <f>'CRO2_Pro-Mes'!#REF!</f>
        <v>#REF!</v>
      </c>
      <c r="CC4" s="149">
        <f>'CRO2_Pro-Mes'!BY3</f>
        <v>0</v>
      </c>
      <c r="CD4" s="149" t="e">
        <f>'CRO2_Pro-Mes'!#REF!</f>
        <v>#REF!</v>
      </c>
      <c r="CE4" s="149">
        <f>'CRO2_Pro-Mes'!CA3</f>
        <v>0</v>
      </c>
      <c r="CF4" s="149" t="e">
        <f>'CRO2_Pro-Mes'!#REF!</f>
        <v>#REF!</v>
      </c>
      <c r="CG4" s="149">
        <f>'CRO2_Pro-Mes'!CC3</f>
        <v>0</v>
      </c>
      <c r="CH4" s="149" t="e">
        <f>'CRO2_Pro-Mes'!#REF!</f>
        <v>#REF!</v>
      </c>
      <c r="CI4" s="149">
        <f>'CRO2_Pro-Mes'!CE3</f>
        <v>0</v>
      </c>
      <c r="CJ4" s="149" t="e">
        <f>'CRO2_Pro-Mes'!#REF!</f>
        <v>#REF!</v>
      </c>
      <c r="CK4" s="149">
        <f>'CRO2_Pro-Mes'!CG3</f>
        <v>0</v>
      </c>
      <c r="CL4" s="149" t="e">
        <f>'CRO2_Pro-Mes'!#REF!</f>
        <v>#REF!</v>
      </c>
      <c r="CM4" s="149">
        <f>'CRO2_Pro-Mes'!CI3</f>
        <v>0</v>
      </c>
      <c r="CN4" s="149" t="e">
        <f>'CRO2_Pro-Mes'!#REF!</f>
        <v>#REF!</v>
      </c>
      <c r="CO4" s="149">
        <f>'CRO2_Pro-Mes'!CK3</f>
        <v>0</v>
      </c>
      <c r="CP4" s="149" t="e">
        <f>'CRO2_Pro-Mes'!#REF!</f>
        <v>#REF!</v>
      </c>
      <c r="CQ4" s="149">
        <f>'CRO2_Pro-Mes'!CM3</f>
        <v>0</v>
      </c>
      <c r="CR4" s="149" t="e">
        <f>'CRO2_Pro-Mes'!#REF!</f>
        <v>#REF!</v>
      </c>
      <c r="CS4" s="149">
        <f>'CRO2_Pro-Mes'!CO3</f>
        <v>0</v>
      </c>
      <c r="CT4" s="149" t="e">
        <f>'CRO2_Pro-Mes'!#REF!</f>
        <v>#REF!</v>
      </c>
      <c r="CU4" s="149">
        <f>'CRO2_Pro-Mes'!CQ3</f>
        <v>0</v>
      </c>
      <c r="CV4" s="149" t="e">
        <f>'CRO2_Pro-Mes'!#REF!</f>
        <v>#REF!</v>
      </c>
      <c r="CW4" s="149">
        <f>'CRO2_Pro-Mes'!CS3</f>
        <v>0</v>
      </c>
      <c r="CX4" s="149" t="e">
        <f>'CRO2_Pro-Mes'!#REF!</f>
        <v>#REF!</v>
      </c>
      <c r="CY4" s="149">
        <f>'CRO2_Pro-Mes'!CU3</f>
        <v>0</v>
      </c>
      <c r="CZ4" s="149" t="e">
        <f>'CRO2_Pro-Mes'!#REF!</f>
        <v>#REF!</v>
      </c>
      <c r="DA4" s="149">
        <f>'CRO2_Pro-Mes'!CW3</f>
        <v>0</v>
      </c>
      <c r="DB4" s="149" t="e">
        <f>'CRO2_Pro-Mes'!#REF!</f>
        <v>#REF!</v>
      </c>
      <c r="DC4" s="149">
        <f>'CRO2_Pro-Mes'!CY3</f>
        <v>0</v>
      </c>
      <c r="DD4" s="149" t="e">
        <f>'CRO2_Pro-Mes'!#REF!</f>
        <v>#REF!</v>
      </c>
      <c r="DE4" s="149">
        <f>'CRO2_Pro-Mes'!DA3</f>
        <v>0</v>
      </c>
      <c r="DF4" s="149" t="e">
        <f>'CRO2_Pro-Mes'!#REF!</f>
        <v>#REF!</v>
      </c>
      <c r="DG4" s="149">
        <f>'CRO2_Pro-Mes'!DC3</f>
        <v>0</v>
      </c>
      <c r="DH4" s="149" t="e">
        <f>'CRO2_Pro-Mes'!#REF!</f>
        <v>#REF!</v>
      </c>
      <c r="DI4" s="149">
        <f>'CRO2_Pro-Mes'!DE3</f>
        <v>0</v>
      </c>
      <c r="DJ4" s="149" t="e">
        <f>'CRO2_Pro-Mes'!#REF!</f>
        <v>#REF!</v>
      </c>
      <c r="DK4" s="149">
        <f>'CRO2_Pro-Mes'!DG3</f>
        <v>0</v>
      </c>
      <c r="DL4" s="149" t="e">
        <f>'CRO2_Pro-Mes'!#REF!</f>
        <v>#REF!</v>
      </c>
      <c r="DM4" s="149">
        <f>'CRO2_Pro-Mes'!DI3</f>
        <v>0</v>
      </c>
      <c r="DN4" s="149" t="e">
        <f>'CRO2_Pro-Mes'!#REF!</f>
        <v>#REF!</v>
      </c>
      <c r="DO4" s="149">
        <f>'CRO2_Pro-Mes'!DK3</f>
        <v>0</v>
      </c>
      <c r="DP4" s="149" t="e">
        <f>'CRO2_Pro-Mes'!#REF!</f>
        <v>#REF!</v>
      </c>
      <c r="DQ4" s="149">
        <f>'CRO2_Pro-Mes'!DM3</f>
        <v>0</v>
      </c>
      <c r="DR4" s="149" t="e">
        <f>'CRO2_Pro-Mes'!#REF!</f>
        <v>#REF!</v>
      </c>
      <c r="DS4" s="149">
        <f>'CRO2_Pro-Mes'!DO3</f>
        <v>0</v>
      </c>
      <c r="DT4" s="149" t="e">
        <f>'CRO2_Pro-Mes'!#REF!</f>
        <v>#REF!</v>
      </c>
      <c r="DU4" s="149">
        <f>'CRO2_Pro-Mes'!DQ3</f>
        <v>0</v>
      </c>
      <c r="DV4" s="149" t="e">
        <f>'CRO2_Pro-Mes'!#REF!</f>
        <v>#REF!</v>
      </c>
      <c r="DW4" s="149">
        <f>'CRO2_Pro-Mes'!DS3</f>
        <v>0</v>
      </c>
      <c r="DX4" s="149" t="e">
        <f>'CRO2_Pro-Mes'!#REF!</f>
        <v>#REF!</v>
      </c>
      <c r="DY4" s="149">
        <f>'CRO2_Pro-Mes'!DU3</f>
        <v>0</v>
      </c>
      <c r="DZ4" s="149" t="e">
        <f>'CRO2_Pro-Mes'!#REF!</f>
        <v>#REF!</v>
      </c>
      <c r="EA4" s="149">
        <f>'CRO2_Pro-Mes'!DW3</f>
        <v>0</v>
      </c>
      <c r="EB4" s="149" t="e">
        <f>'CRO2_Pro-Mes'!#REF!</f>
        <v>#REF!</v>
      </c>
      <c r="EC4" s="149">
        <f>'CRO2_Pro-Mes'!DY3</f>
        <v>0</v>
      </c>
      <c r="ED4" s="149" t="e">
        <f>'CRO2_Pro-Mes'!#REF!</f>
        <v>#REF!</v>
      </c>
      <c r="EE4" s="149">
        <f>'CRO2_Pro-Mes'!EA3</f>
        <v>0</v>
      </c>
      <c r="EF4" s="149" t="e">
        <f>'CRO2_Pro-Mes'!#REF!</f>
        <v>#REF!</v>
      </c>
      <c r="EG4" s="149">
        <f>'CRO2_Pro-Mes'!EC3</f>
        <v>0</v>
      </c>
      <c r="EH4" s="149" t="e">
        <f>'CRO2_Pro-Mes'!#REF!</f>
        <v>#REF!</v>
      </c>
      <c r="EI4" s="149">
        <f>'CRO2_Pro-Mes'!EE3</f>
        <v>0</v>
      </c>
      <c r="EJ4" s="149" t="e">
        <f>'CRO2_Pro-Mes'!#REF!</f>
        <v>#REF!</v>
      </c>
      <c r="EK4" s="149">
        <f>'CRO2_Pro-Mes'!EG3</f>
        <v>0</v>
      </c>
      <c r="EL4" s="149" t="e">
        <f>'CRO2_Pro-Mes'!#REF!</f>
        <v>#REF!</v>
      </c>
      <c r="EM4" s="149">
        <f>'CRO2_Pro-Mes'!EI3</f>
        <v>0</v>
      </c>
      <c r="EN4" s="149" t="e">
        <f>'CRO2_Pro-Mes'!#REF!</f>
        <v>#REF!</v>
      </c>
      <c r="EO4" s="149">
        <f>'CRO2_Pro-Mes'!EK3</f>
        <v>0</v>
      </c>
      <c r="EP4" s="149" t="e">
        <f>'CRO2_Pro-Mes'!#REF!</f>
        <v>#REF!</v>
      </c>
      <c r="EQ4" s="149">
        <f>'CRO2_Pro-Mes'!EM3</f>
        <v>0</v>
      </c>
      <c r="ER4" s="149" t="e">
        <f>'CRO2_Pro-Mes'!#REF!</f>
        <v>#REF!</v>
      </c>
      <c r="ES4" s="149">
        <f>'CRO2_Pro-Mes'!EO3</f>
        <v>0</v>
      </c>
      <c r="ET4" s="149" t="e">
        <f>'CRO2_Pro-Mes'!#REF!</f>
        <v>#REF!</v>
      </c>
      <c r="EU4" s="149">
        <f>'CRO2_Pro-Mes'!EQ3</f>
        <v>0</v>
      </c>
      <c r="EV4" s="149" t="e">
        <f>'CRO2_Pro-Mes'!#REF!</f>
        <v>#REF!</v>
      </c>
      <c r="EW4" s="149">
        <f>'CRO2_Pro-Mes'!ES3</f>
        <v>0</v>
      </c>
      <c r="EX4" s="149" t="e">
        <f>'CRO2_Pro-Mes'!#REF!</f>
        <v>#REF!</v>
      </c>
      <c r="EY4" s="149">
        <f>'CRO2_Pro-Mes'!EU3</f>
        <v>0</v>
      </c>
      <c r="EZ4" s="149" t="e">
        <f>'CRO2_Pro-Mes'!#REF!</f>
        <v>#REF!</v>
      </c>
      <c r="FA4" s="149">
        <f>'CRO2_Pro-Mes'!EW3</f>
        <v>0</v>
      </c>
      <c r="FB4" s="149" t="e">
        <f>'CRO2_Pro-Mes'!#REF!</f>
        <v>#REF!</v>
      </c>
      <c r="FC4" s="149">
        <f>'CRO2_Pro-Mes'!EY3</f>
        <v>0</v>
      </c>
      <c r="FD4" s="149" t="e">
        <f>'CRO2_Pro-Mes'!#REF!</f>
        <v>#REF!</v>
      </c>
      <c r="FE4" s="149">
        <f>'CRO2_Pro-Mes'!FA3</f>
        <v>0</v>
      </c>
      <c r="FF4" s="149" t="e">
        <f>'CRO2_Pro-Mes'!#REF!</f>
        <v>#REF!</v>
      </c>
      <c r="FG4" s="149">
        <f>'CRO2_Pro-Mes'!FC3</f>
        <v>0</v>
      </c>
      <c r="FH4" s="149" t="e">
        <f>'CRO2_Pro-Mes'!#REF!</f>
        <v>#REF!</v>
      </c>
      <c r="FI4" s="149">
        <f>'CRO2_Pro-Mes'!FE3</f>
        <v>0</v>
      </c>
      <c r="FJ4" s="149" t="e">
        <f>'CRO2_Pro-Mes'!#REF!</f>
        <v>#REF!</v>
      </c>
      <c r="FK4" s="149">
        <f>'CRO2_Pro-Mes'!FG3</f>
        <v>0</v>
      </c>
      <c r="FL4" s="149" t="e">
        <f>'CRO2_Pro-Mes'!#REF!</f>
        <v>#REF!</v>
      </c>
      <c r="FM4" s="149">
        <f>'CRO2_Pro-Mes'!FI3</f>
        <v>0</v>
      </c>
      <c r="FN4" s="149" t="e">
        <f>'CRO2_Pro-Mes'!#REF!</f>
        <v>#REF!</v>
      </c>
      <c r="FO4" s="149">
        <f>'CRO2_Pro-Mes'!FK3</f>
        <v>0</v>
      </c>
      <c r="FP4" s="149" t="e">
        <f>'CRO2_Pro-Mes'!#REF!</f>
        <v>#REF!</v>
      </c>
      <c r="FQ4" s="149">
        <f>'CRO2_Pro-Mes'!FM3</f>
        <v>0</v>
      </c>
      <c r="FR4" s="149" t="e">
        <f>'CRO2_Pro-Mes'!#REF!</f>
        <v>#REF!</v>
      </c>
      <c r="FS4" s="149">
        <f>'CRO2_Pro-Mes'!FO3</f>
        <v>0</v>
      </c>
      <c r="FT4" s="149" t="e">
        <f>'CRO2_Pro-Mes'!#REF!</f>
        <v>#REF!</v>
      </c>
      <c r="FU4" s="149">
        <f>'CRO2_Pro-Mes'!FQ3</f>
        <v>0</v>
      </c>
      <c r="FV4" s="149" t="e">
        <f>'CRO2_Pro-Mes'!#REF!</f>
        <v>#REF!</v>
      </c>
      <c r="FW4" s="149">
        <f>'CRO2_Pro-Mes'!FS3</f>
        <v>0</v>
      </c>
      <c r="FX4" s="149" t="e">
        <f>'CRO2_Pro-Mes'!#REF!</f>
        <v>#REF!</v>
      </c>
      <c r="FY4" s="149">
        <f>'CRO2_Pro-Mes'!FU3</f>
        <v>0</v>
      </c>
      <c r="FZ4" s="149" t="e">
        <f>'CRO2_Pro-Mes'!#REF!</f>
        <v>#REF!</v>
      </c>
      <c r="GA4" s="149">
        <f>'CRO2_Pro-Mes'!FW3</f>
        <v>0</v>
      </c>
      <c r="GB4" s="149" t="e">
        <f>'CRO2_Pro-Mes'!#REF!</f>
        <v>#REF!</v>
      </c>
      <c r="GC4" s="149">
        <f>'CRO2_Pro-Mes'!FY3</f>
        <v>0</v>
      </c>
      <c r="GD4" s="149" t="e">
        <f>'CRO2_Pro-Mes'!#REF!</f>
        <v>#REF!</v>
      </c>
      <c r="GE4" s="149">
        <f>'CRO2_Pro-Mes'!GA3</f>
        <v>0</v>
      </c>
      <c r="GF4" s="149" t="e">
        <f>'CRO2_Pro-Mes'!#REF!</f>
        <v>#REF!</v>
      </c>
      <c r="GG4" s="149">
        <f>'CRO2_Pro-Mes'!GC3</f>
        <v>0</v>
      </c>
      <c r="GH4" s="149" t="e">
        <f>'CRO2_Pro-Mes'!#REF!</f>
        <v>#REF!</v>
      </c>
      <c r="GI4" s="149">
        <f>'CRO2_Pro-Mes'!GE3</f>
        <v>0</v>
      </c>
      <c r="GJ4" s="149" t="e">
        <f>'CRO2_Pro-Mes'!#REF!</f>
        <v>#REF!</v>
      </c>
      <c r="GK4" s="149">
        <f>'CRO2_Pro-Mes'!GG3</f>
        <v>0</v>
      </c>
      <c r="GL4" s="149" t="e">
        <f>'CRO2_Pro-Mes'!#REF!</f>
        <v>#REF!</v>
      </c>
      <c r="GM4" s="149">
        <f>'CRO2_Pro-Mes'!GI3</f>
        <v>0</v>
      </c>
      <c r="GN4" s="149" t="e">
        <f>'CRO2_Pro-Mes'!#REF!</f>
        <v>#REF!</v>
      </c>
      <c r="GO4" s="149">
        <f>'CRO2_Pro-Mes'!GK3</f>
        <v>0</v>
      </c>
      <c r="GP4" s="149" t="e">
        <f>'CRO2_Pro-Mes'!#REF!</f>
        <v>#REF!</v>
      </c>
      <c r="GQ4" s="149">
        <f>'CRO2_Pro-Mes'!GM3</f>
        <v>0</v>
      </c>
      <c r="GR4" s="149" t="e">
        <f>'CRO2_Pro-Mes'!#REF!</f>
        <v>#REF!</v>
      </c>
      <c r="GS4" s="149">
        <f>'CRO2_Pro-Mes'!GO3</f>
        <v>0</v>
      </c>
      <c r="GT4" s="149" t="e">
        <f>'CRO2_Pro-Mes'!#REF!</f>
        <v>#REF!</v>
      </c>
      <c r="GU4" s="149">
        <f>'CRO2_Pro-Mes'!GQ3</f>
        <v>0</v>
      </c>
      <c r="GV4" s="149" t="e">
        <f>'CRO2_Pro-Mes'!#REF!</f>
        <v>#REF!</v>
      </c>
      <c r="GW4" s="149">
        <f>'CRO2_Pro-Mes'!GS3</f>
        <v>0</v>
      </c>
      <c r="GX4" s="149" t="e">
        <f>'CRO2_Pro-Mes'!#REF!</f>
        <v>#REF!</v>
      </c>
      <c r="GY4" s="149">
        <f>'CRO2_Pro-Mes'!GU3</f>
        <v>0</v>
      </c>
      <c r="GZ4" s="149" t="e">
        <f>'CRO2_Pro-Mes'!#REF!</f>
        <v>#REF!</v>
      </c>
      <c r="HA4" s="149">
        <f>'CRO2_Pro-Mes'!GW3</f>
        <v>0</v>
      </c>
      <c r="HB4" s="149" t="e">
        <f>'CRO2_Pro-Mes'!#REF!</f>
        <v>#REF!</v>
      </c>
      <c r="HC4" s="149">
        <f>'CRO2_Pro-Mes'!GY3</f>
        <v>0</v>
      </c>
      <c r="HD4" s="149" t="e">
        <f>'CRO2_Pro-Mes'!#REF!</f>
        <v>#REF!</v>
      </c>
      <c r="HE4" s="149">
        <f>'CRO2_Pro-Mes'!HA3</f>
        <v>0</v>
      </c>
      <c r="HF4" s="149" t="e">
        <f>'CRO2_Pro-Mes'!#REF!</f>
        <v>#REF!</v>
      </c>
      <c r="HG4" s="149">
        <f>'CRO2_Pro-Mes'!HC3</f>
        <v>0</v>
      </c>
      <c r="HH4" s="149" t="e">
        <f>'CRO2_Pro-Mes'!#REF!</f>
        <v>#REF!</v>
      </c>
      <c r="HI4" s="149">
        <f>'CRO2_Pro-Mes'!HE3</f>
        <v>0</v>
      </c>
      <c r="HJ4" s="149" t="e">
        <f>'CRO2_Pro-Mes'!#REF!</f>
        <v>#REF!</v>
      </c>
      <c r="HK4" s="149">
        <f>'CRO2_Pro-Mes'!HG3</f>
        <v>0</v>
      </c>
      <c r="HL4" s="149" t="e">
        <f>'CRO2_Pro-Mes'!#REF!</f>
        <v>#REF!</v>
      </c>
      <c r="HM4" s="149">
        <f>'CRO2_Pro-Mes'!HI3</f>
        <v>0</v>
      </c>
      <c r="HN4" s="149" t="e">
        <f>'CRO2_Pro-Mes'!#REF!</f>
        <v>#REF!</v>
      </c>
      <c r="HO4" s="149">
        <f>'CRO2_Pro-Mes'!HK3</f>
        <v>0</v>
      </c>
      <c r="HP4" s="149" t="e">
        <f>'CRO2_Pro-Mes'!#REF!</f>
        <v>#REF!</v>
      </c>
      <c r="HQ4" s="149">
        <f>'CRO2_Pro-Mes'!HM3</f>
        <v>0</v>
      </c>
      <c r="HR4" s="149" t="e">
        <f>'CRO2_Pro-Mes'!#REF!</f>
        <v>#REF!</v>
      </c>
      <c r="HS4" s="149">
        <f>'CRO2_Pro-Mes'!HO3</f>
        <v>0</v>
      </c>
      <c r="HT4" s="149" t="e">
        <f>'CRO2_Pro-Mes'!#REF!</f>
        <v>#REF!</v>
      </c>
      <c r="HU4" s="149">
        <f>'CRO2_Pro-Mes'!HQ3</f>
        <v>0</v>
      </c>
      <c r="HV4" s="149" t="e">
        <f>'CRO2_Pro-Mes'!#REF!</f>
        <v>#REF!</v>
      </c>
      <c r="HW4" s="149">
        <f>'CRO2_Pro-Mes'!HS3</f>
        <v>0</v>
      </c>
      <c r="HX4" s="149" t="e">
        <f>'CRO2_Pro-Mes'!#REF!</f>
        <v>#REF!</v>
      </c>
      <c r="HY4" s="149">
        <f>'CRO2_Pro-Mes'!HU3</f>
        <v>0</v>
      </c>
      <c r="HZ4" s="149" t="e">
        <f>'CRO2_Pro-Mes'!#REF!</f>
        <v>#REF!</v>
      </c>
      <c r="IA4" s="149">
        <f>'CRO2_Pro-Mes'!HW3</f>
        <v>0</v>
      </c>
      <c r="IB4" s="149" t="e">
        <f>'CRO2_Pro-Mes'!#REF!</f>
        <v>#REF!</v>
      </c>
      <c r="IC4" s="149">
        <f>'CRO2_Pro-Mes'!HY3</f>
        <v>0</v>
      </c>
      <c r="ID4" s="149" t="e">
        <f>'CRO2_Pro-Mes'!#REF!</f>
        <v>#REF!</v>
      </c>
      <c r="IE4" s="149">
        <f>'CRO2_Pro-Mes'!IA3</f>
        <v>0</v>
      </c>
      <c r="IF4" s="149" t="e">
        <f>'CRO2_Pro-Mes'!#REF!</f>
        <v>#REF!</v>
      </c>
      <c r="IG4" s="149">
        <f>'CRO2_Pro-Mes'!IC3</f>
        <v>0</v>
      </c>
      <c r="IH4" s="149" t="e">
        <f>'CRO2_Pro-Mes'!#REF!</f>
        <v>#REF!</v>
      </c>
      <c r="II4" s="149">
        <f>'CRO2_Pro-Mes'!IE3</f>
        <v>0</v>
      </c>
      <c r="IJ4" s="149" t="e">
        <f>'CRO2_Pro-Mes'!#REF!</f>
        <v>#REF!</v>
      </c>
      <c r="IK4" s="149">
        <f>'CRO2_Pro-Mes'!IG3</f>
        <v>0</v>
      </c>
      <c r="IL4" s="149" t="e">
        <f>'CRO2_Pro-Mes'!#REF!</f>
        <v>#REF!</v>
      </c>
      <c r="IM4" s="149">
        <f>'CRO2_Pro-Mes'!II3</f>
        <v>0</v>
      </c>
      <c r="IN4" s="149" t="e">
        <f>'CRO2_Pro-Mes'!#REF!</f>
        <v>#REF!</v>
      </c>
      <c r="IO4" s="149">
        <f>'CRO2_Pro-Mes'!IK3</f>
        <v>0</v>
      </c>
      <c r="IP4" s="149" t="e">
        <f>'CRO2_Pro-Mes'!#REF!</f>
        <v>#REF!</v>
      </c>
      <c r="IQ4" s="149">
        <f>'CRO2_Pro-Mes'!IM3</f>
        <v>0</v>
      </c>
      <c r="IR4" s="149" t="e">
        <f>'CRO2_Pro-Mes'!#REF!</f>
        <v>#REF!</v>
      </c>
      <c r="IS4" s="149">
        <f>'CRO2_Pro-Mes'!IO3</f>
        <v>0</v>
      </c>
      <c r="IT4" s="149" t="e">
        <f>'CRO2_Pro-Mes'!#REF!</f>
        <v>#REF!</v>
      </c>
      <c r="IU4" s="149">
        <f>'CRO2_Pro-Mes'!IQ3</f>
        <v>0</v>
      </c>
      <c r="IV4" s="149" t="e">
        <f>'CRO2_Pro-Mes'!#REF!</f>
        <v>#REF!</v>
      </c>
      <c r="IW4" s="149">
        <f>'CRO2_Pro-Mes'!IS3</f>
        <v>0</v>
      </c>
      <c r="IX4" s="149" t="e">
        <f>'CRO2_Pro-Mes'!#REF!</f>
        <v>#REF!</v>
      </c>
      <c r="IY4" s="149">
        <f>'CRO2_Pro-Mes'!IU3</f>
        <v>0</v>
      </c>
      <c r="IZ4" s="149" t="e">
        <f>'CRO2_Pro-Mes'!#REF!</f>
        <v>#REF!</v>
      </c>
      <c r="JA4" s="149">
        <f>'CRO2_Pro-Mes'!IW3</f>
        <v>0</v>
      </c>
      <c r="JB4" s="149" t="e">
        <f>'CRO2_Pro-Mes'!#REF!</f>
        <v>#REF!</v>
      </c>
      <c r="JC4" s="149">
        <f>'CRO2_Pro-Mes'!IY3</f>
        <v>0</v>
      </c>
      <c r="JD4" s="149" t="e">
        <f>'CRO2_Pro-Mes'!#REF!</f>
        <v>#REF!</v>
      </c>
      <c r="JE4" s="149">
        <f>'CRO2_Pro-Mes'!JA3</f>
        <v>0</v>
      </c>
      <c r="JF4" s="149" t="e">
        <f>'CRO2_Pro-Mes'!#REF!</f>
        <v>#REF!</v>
      </c>
      <c r="JG4" s="149">
        <f>'CRO2_Pro-Mes'!JC3</f>
        <v>0</v>
      </c>
      <c r="JH4" s="149" t="e">
        <f>'CRO2_Pro-Mes'!#REF!</f>
        <v>#REF!</v>
      </c>
      <c r="JI4" s="149">
        <f>'CRO2_Pro-Mes'!JE3</f>
        <v>0</v>
      </c>
      <c r="JJ4" s="149" t="e">
        <f>'CRO2_Pro-Mes'!#REF!</f>
        <v>#REF!</v>
      </c>
      <c r="JK4" s="149">
        <f>'CRO2_Pro-Mes'!JG3</f>
        <v>0</v>
      </c>
      <c r="JL4" s="149" t="e">
        <f>'CRO2_Pro-Mes'!#REF!</f>
        <v>#REF!</v>
      </c>
      <c r="JM4" s="149">
        <f>'CRO2_Pro-Mes'!JI3</f>
        <v>0</v>
      </c>
      <c r="JN4" s="149" t="e">
        <f>'CRO2_Pro-Mes'!#REF!</f>
        <v>#REF!</v>
      </c>
      <c r="JO4" s="149">
        <f>'CRO2_Pro-Mes'!JK3</f>
        <v>0</v>
      </c>
      <c r="JP4" s="149" t="e">
        <f>'CRO2_Pro-Mes'!#REF!</f>
        <v>#REF!</v>
      </c>
      <c r="JQ4" s="149">
        <f>'CRO2_Pro-Mes'!JM3</f>
        <v>0</v>
      </c>
      <c r="JR4" s="149" t="e">
        <f>'CRO2_Pro-Mes'!#REF!</f>
        <v>#REF!</v>
      </c>
      <c r="JS4" s="149">
        <f>'CRO2_Pro-Mes'!JO3</f>
        <v>0</v>
      </c>
      <c r="JT4" s="149" t="e">
        <f>'CRO2_Pro-Mes'!#REF!</f>
        <v>#REF!</v>
      </c>
      <c r="JU4" s="149">
        <f>'CRO2_Pro-Mes'!JQ3</f>
        <v>0</v>
      </c>
      <c r="JV4" s="149" t="e">
        <f>'CRO2_Pro-Mes'!#REF!</f>
        <v>#REF!</v>
      </c>
      <c r="JW4" s="149">
        <f>'CRO2_Pro-Mes'!JS3</f>
        <v>0</v>
      </c>
      <c r="JX4" s="149" t="e">
        <f>'CRO2_Pro-Mes'!#REF!</f>
        <v>#REF!</v>
      </c>
      <c r="JY4" s="149">
        <f>'CRO2_Pro-Mes'!JU3</f>
        <v>0</v>
      </c>
      <c r="JZ4" s="149" t="e">
        <f>'CRO2_Pro-Mes'!#REF!</f>
        <v>#REF!</v>
      </c>
      <c r="KA4" s="149">
        <f>'CRO2_Pro-Mes'!JW3</f>
        <v>0</v>
      </c>
      <c r="KB4" s="149" t="e">
        <f>'CRO2_Pro-Mes'!#REF!</f>
        <v>#REF!</v>
      </c>
      <c r="KC4" s="149">
        <f>'CRO2_Pro-Mes'!JY3</f>
        <v>0</v>
      </c>
      <c r="KD4" s="149" t="e">
        <f>'CRO2_Pro-Mes'!#REF!</f>
        <v>#REF!</v>
      </c>
      <c r="KE4" s="149">
        <f>'CRO2_Pro-Mes'!KA3</f>
        <v>0</v>
      </c>
      <c r="KF4" s="149" t="e">
        <f>'CRO2_Pro-Mes'!#REF!</f>
        <v>#REF!</v>
      </c>
      <c r="KG4" s="149">
        <f>'CRO2_Pro-Mes'!KC3</f>
        <v>0</v>
      </c>
      <c r="KH4" s="149" t="e">
        <f>'CRO2_Pro-Mes'!#REF!</f>
        <v>#REF!</v>
      </c>
      <c r="KI4" s="149">
        <f>'CRO2_Pro-Mes'!KE3</f>
        <v>0</v>
      </c>
      <c r="KJ4" s="149" t="e">
        <f>'CRO2_Pro-Mes'!#REF!</f>
        <v>#REF!</v>
      </c>
      <c r="KK4" s="149">
        <f>'CRO2_Pro-Mes'!KG3</f>
        <v>0</v>
      </c>
      <c r="KL4" s="149" t="e">
        <f>'CRO2_Pro-Mes'!#REF!</f>
        <v>#REF!</v>
      </c>
      <c r="KM4" s="149">
        <f>'CRO2_Pro-Mes'!KI3</f>
        <v>0</v>
      </c>
      <c r="KN4" s="149" t="e">
        <f>'CRO2_Pro-Mes'!#REF!</f>
        <v>#REF!</v>
      </c>
      <c r="KO4" s="149">
        <f>'CRO2_Pro-Mes'!KK3</f>
        <v>0</v>
      </c>
      <c r="KP4" s="149" t="e">
        <f>'CRO2_Pro-Mes'!#REF!</f>
        <v>#REF!</v>
      </c>
      <c r="KQ4" s="149">
        <f>'CRO2_Pro-Mes'!KM3</f>
        <v>0</v>
      </c>
      <c r="KR4" s="149" t="e">
        <f>'CRO2_Pro-Mes'!#REF!</f>
        <v>#REF!</v>
      </c>
      <c r="KS4" s="149">
        <f>'CRO2_Pro-Mes'!KO3</f>
        <v>0</v>
      </c>
      <c r="KT4" s="149" t="e">
        <f>'CRO2_Pro-Mes'!#REF!</f>
        <v>#REF!</v>
      </c>
      <c r="KU4" s="149">
        <f>'CRO2_Pro-Mes'!KQ3</f>
        <v>0</v>
      </c>
      <c r="KV4" s="149" t="e">
        <f>'CRO2_Pro-Mes'!#REF!</f>
        <v>#REF!</v>
      </c>
      <c r="KW4" s="149">
        <f>'CRO2_Pro-Mes'!KS3</f>
        <v>0</v>
      </c>
      <c r="KX4" s="149" t="e">
        <f>'CRO2_Pro-Mes'!#REF!</f>
        <v>#REF!</v>
      </c>
      <c r="KY4" s="149">
        <f>'CRO2_Pro-Mes'!KU3</f>
        <v>0</v>
      </c>
      <c r="KZ4" s="149" t="e">
        <f>'CRO2_Pro-Mes'!#REF!</f>
        <v>#REF!</v>
      </c>
      <c r="LA4" s="149">
        <f>'CRO2_Pro-Mes'!KW3</f>
        <v>0</v>
      </c>
      <c r="LB4" s="149" t="e">
        <f>'CRO2_Pro-Mes'!#REF!</f>
        <v>#REF!</v>
      </c>
      <c r="LC4" s="149">
        <f>'CRO2_Pro-Mes'!KY3</f>
        <v>0</v>
      </c>
      <c r="LD4" s="149" t="e">
        <f>'CRO2_Pro-Mes'!#REF!</f>
        <v>#REF!</v>
      </c>
      <c r="LE4" s="149">
        <f>'CRO2_Pro-Mes'!LA3</f>
        <v>0</v>
      </c>
      <c r="LF4" s="149" t="e">
        <f>'CRO2_Pro-Mes'!#REF!</f>
        <v>#REF!</v>
      </c>
      <c r="LG4" s="149">
        <f>'CRO2_Pro-Mes'!LC3</f>
        <v>0</v>
      </c>
      <c r="LH4" s="149" t="e">
        <f>'CRO2_Pro-Mes'!#REF!</f>
        <v>#REF!</v>
      </c>
      <c r="LI4" s="149">
        <f>'CRO2_Pro-Mes'!LE3</f>
        <v>0</v>
      </c>
      <c r="LJ4" s="149" t="e">
        <f>'CRO2_Pro-Mes'!#REF!</f>
        <v>#REF!</v>
      </c>
      <c r="LK4" s="149">
        <f>'CRO2_Pro-Mes'!LG3</f>
        <v>0</v>
      </c>
      <c r="LL4" s="149" t="e">
        <f>'CRO2_Pro-Mes'!#REF!</f>
        <v>#REF!</v>
      </c>
      <c r="LM4" s="149">
        <f>'CRO2_Pro-Mes'!LI3</f>
        <v>0</v>
      </c>
      <c r="LN4" s="149" t="e">
        <f>'CRO2_Pro-Mes'!#REF!</f>
        <v>#REF!</v>
      </c>
      <c r="LO4" s="149">
        <f>'CRO2_Pro-Mes'!LK3</f>
        <v>0</v>
      </c>
      <c r="LP4" s="149" t="e">
        <f>'CRO2_Pro-Mes'!#REF!</f>
        <v>#REF!</v>
      </c>
      <c r="LQ4" s="149">
        <f>'CRO2_Pro-Mes'!LM3</f>
        <v>0</v>
      </c>
      <c r="LR4" s="149" t="e">
        <f>'CRO2_Pro-Mes'!#REF!</f>
        <v>#REF!</v>
      </c>
      <c r="LS4" s="149">
        <f>'CRO2_Pro-Mes'!LO3</f>
        <v>0</v>
      </c>
      <c r="LT4" s="149" t="e">
        <f>'CRO2_Pro-Mes'!#REF!</f>
        <v>#REF!</v>
      </c>
      <c r="LU4" s="149">
        <f>'CRO2_Pro-Mes'!LQ3</f>
        <v>0</v>
      </c>
      <c r="LV4" s="149" t="e">
        <f>'CRO2_Pro-Mes'!#REF!</f>
        <v>#REF!</v>
      </c>
      <c r="LW4" s="149">
        <f>'CRO2_Pro-Mes'!LS3</f>
        <v>0</v>
      </c>
      <c r="LX4" s="149" t="e">
        <f>'CRO2_Pro-Mes'!#REF!</f>
        <v>#REF!</v>
      </c>
      <c r="LY4" s="149">
        <f>'CRO2_Pro-Mes'!LU3</f>
        <v>0</v>
      </c>
      <c r="LZ4" s="149" t="e">
        <f>'CRO2_Pro-Mes'!#REF!</f>
        <v>#REF!</v>
      </c>
      <c r="MA4" s="149">
        <f>'CRO2_Pro-Mes'!LW3</f>
        <v>0</v>
      </c>
      <c r="MB4" s="149" t="e">
        <f>'CRO2_Pro-Mes'!#REF!</f>
        <v>#REF!</v>
      </c>
      <c r="MC4" s="149">
        <f>'CRO2_Pro-Mes'!LY3</f>
        <v>0</v>
      </c>
      <c r="MD4" s="149" t="e">
        <f>'CRO2_Pro-Mes'!#REF!</f>
        <v>#REF!</v>
      </c>
      <c r="ME4" s="149">
        <f>'CRO2_Pro-Mes'!MA3</f>
        <v>0</v>
      </c>
      <c r="MF4" s="149" t="e">
        <f>'CRO2_Pro-Mes'!#REF!</f>
        <v>#REF!</v>
      </c>
      <c r="MG4" s="149">
        <f>'CRO2_Pro-Mes'!MC3</f>
        <v>0</v>
      </c>
      <c r="MH4" s="149" t="e">
        <f>'CRO2_Pro-Mes'!#REF!</f>
        <v>#REF!</v>
      </c>
      <c r="MI4" s="149">
        <f>'CRO2_Pro-Mes'!ME3</f>
        <v>0</v>
      </c>
      <c r="MJ4" s="149" t="e">
        <f>'CRO2_Pro-Mes'!#REF!</f>
        <v>#REF!</v>
      </c>
      <c r="MK4" s="149">
        <f>'CRO2_Pro-Mes'!MG3</f>
        <v>0</v>
      </c>
      <c r="ML4" s="149" t="e">
        <f>'CRO2_Pro-Mes'!#REF!</f>
        <v>#REF!</v>
      </c>
      <c r="MM4" s="149">
        <f>'CRO2_Pro-Mes'!MI3</f>
        <v>0</v>
      </c>
      <c r="MN4" s="149" t="e">
        <f>'CRO2_Pro-Mes'!#REF!</f>
        <v>#REF!</v>
      </c>
      <c r="MO4" s="149">
        <f>'CRO2_Pro-Mes'!MK3</f>
        <v>0</v>
      </c>
      <c r="MP4" s="149" t="e">
        <f>'CRO2_Pro-Mes'!#REF!</f>
        <v>#REF!</v>
      </c>
      <c r="MQ4" s="149">
        <f>'CRO2_Pro-Mes'!MM3</f>
        <v>0</v>
      </c>
      <c r="MR4" s="149" t="e">
        <f>'CRO2_Pro-Mes'!#REF!</f>
        <v>#REF!</v>
      </c>
      <c r="MS4" s="149">
        <f>'CRO2_Pro-Mes'!MO3</f>
        <v>0</v>
      </c>
      <c r="MT4" s="149" t="e">
        <f>'CRO2_Pro-Mes'!#REF!</f>
        <v>#REF!</v>
      </c>
      <c r="MU4" s="149">
        <f>'CRO2_Pro-Mes'!MQ3</f>
        <v>0</v>
      </c>
      <c r="MV4" s="149" t="e">
        <f>'CRO2_Pro-Mes'!#REF!</f>
        <v>#REF!</v>
      </c>
      <c r="MW4" s="149">
        <f>'CRO2_Pro-Mes'!MS3</f>
        <v>0</v>
      </c>
      <c r="MX4" s="149" t="e">
        <f>'CRO2_Pro-Mes'!#REF!</f>
        <v>#REF!</v>
      </c>
      <c r="MY4" s="149">
        <f>'CRO2_Pro-Mes'!MU3</f>
        <v>0</v>
      </c>
      <c r="MZ4" s="149" t="e">
        <f>'CRO2_Pro-Mes'!#REF!</f>
        <v>#REF!</v>
      </c>
      <c r="NA4" s="149">
        <f>'CRO2_Pro-Mes'!MW3</f>
        <v>0</v>
      </c>
      <c r="NB4" s="149" t="e">
        <f>'CRO2_Pro-Mes'!#REF!</f>
        <v>#REF!</v>
      </c>
      <c r="NC4" s="149">
        <f>'CRO2_Pro-Mes'!MY3</f>
        <v>0</v>
      </c>
      <c r="ND4" s="149" t="e">
        <f>'CRO2_Pro-Mes'!#REF!</f>
        <v>#REF!</v>
      </c>
      <c r="NE4" s="149">
        <f>'CRO2_Pro-Mes'!NA3</f>
        <v>0</v>
      </c>
      <c r="NF4" s="149" t="e">
        <f>'CRO2_Pro-Mes'!#REF!</f>
        <v>#REF!</v>
      </c>
      <c r="NG4" s="149">
        <f>'CRO2_Pro-Mes'!NC3</f>
        <v>0</v>
      </c>
      <c r="NH4" s="149" t="e">
        <f>'CRO2_Pro-Mes'!#REF!</f>
        <v>#REF!</v>
      </c>
      <c r="NI4" s="149">
        <f>'CRO2_Pro-Mes'!NE3</f>
        <v>0</v>
      </c>
      <c r="NJ4" s="149" t="e">
        <f>'CRO2_Pro-Mes'!#REF!</f>
        <v>#REF!</v>
      </c>
      <c r="NK4" s="149">
        <f>'CRO2_Pro-Mes'!NG3</f>
        <v>0</v>
      </c>
      <c r="NL4" s="149" t="e">
        <f>'CRO2_Pro-Mes'!#REF!</f>
        <v>#REF!</v>
      </c>
      <c r="NM4" s="149">
        <f>'CRO2_Pro-Mes'!NI3</f>
        <v>0</v>
      </c>
      <c r="NN4" s="149" t="e">
        <f>'CRO2_Pro-Mes'!#REF!</f>
        <v>#REF!</v>
      </c>
      <c r="NO4" s="149">
        <f>'CRO2_Pro-Mes'!NK3</f>
        <v>0</v>
      </c>
      <c r="NP4" s="149" t="e">
        <f>'CRO2_Pro-Mes'!#REF!</f>
        <v>#REF!</v>
      </c>
      <c r="NQ4" s="149">
        <f>'CRO2_Pro-Mes'!NM3</f>
        <v>0</v>
      </c>
      <c r="NR4" s="149" t="e">
        <f>'CRO2_Pro-Mes'!#REF!</f>
        <v>#REF!</v>
      </c>
      <c r="NS4" s="149">
        <f>'CRO2_Pro-Mes'!NO3</f>
        <v>0</v>
      </c>
      <c r="NT4" s="149" t="e">
        <f>'CRO2_Pro-Mes'!#REF!</f>
        <v>#REF!</v>
      </c>
      <c r="NU4" s="149">
        <f>'CRO2_Pro-Mes'!NQ3</f>
        <v>0</v>
      </c>
      <c r="NV4" s="149" t="e">
        <f>'CRO2_Pro-Mes'!#REF!</f>
        <v>#REF!</v>
      </c>
      <c r="NW4" s="149">
        <f>'CRO2_Pro-Mes'!NS3</f>
        <v>0</v>
      </c>
      <c r="NX4" s="149" t="e">
        <f>'CRO2_Pro-Mes'!#REF!</f>
        <v>#REF!</v>
      </c>
      <c r="NY4" s="149">
        <f>'CRO2_Pro-Mes'!NU3</f>
        <v>0</v>
      </c>
      <c r="NZ4" s="149" t="e">
        <f>'CRO2_Pro-Mes'!#REF!</f>
        <v>#REF!</v>
      </c>
      <c r="OA4" s="149">
        <f>'CRO2_Pro-Mes'!NW3</f>
        <v>0</v>
      </c>
      <c r="OB4" s="149" t="e">
        <f>'CRO2_Pro-Mes'!#REF!</f>
        <v>#REF!</v>
      </c>
      <c r="OC4" s="149">
        <f>'CRO2_Pro-Mes'!NY3</f>
        <v>0</v>
      </c>
      <c r="OD4" s="149" t="e">
        <f>'CRO2_Pro-Mes'!#REF!</f>
        <v>#REF!</v>
      </c>
      <c r="OE4" s="149">
        <f>'CRO2_Pro-Mes'!OA3</f>
        <v>0</v>
      </c>
      <c r="OF4" s="149" t="e">
        <f>'CRO2_Pro-Mes'!#REF!</f>
        <v>#REF!</v>
      </c>
      <c r="OG4" s="149">
        <f>'CRO2_Pro-Mes'!OC3</f>
        <v>0</v>
      </c>
      <c r="OH4" s="149" t="e">
        <f>'CRO2_Pro-Mes'!#REF!</f>
        <v>#REF!</v>
      </c>
      <c r="OI4" s="149">
        <f>'CRO2_Pro-Mes'!OE3</f>
        <v>0</v>
      </c>
      <c r="OJ4" s="149" t="e">
        <f>'CRO2_Pro-Mes'!#REF!</f>
        <v>#REF!</v>
      </c>
      <c r="OK4" s="149">
        <f>'CRO2_Pro-Mes'!OG3</f>
        <v>0</v>
      </c>
      <c r="OL4" s="149" t="e">
        <f>'CRO2_Pro-Mes'!#REF!</f>
        <v>#REF!</v>
      </c>
      <c r="OM4" s="149">
        <f>'CRO2_Pro-Mes'!OI3</f>
        <v>0</v>
      </c>
      <c r="ON4" s="149" t="e">
        <f>'CRO2_Pro-Mes'!#REF!</f>
        <v>#REF!</v>
      </c>
      <c r="OO4" s="149">
        <f>'CRO2_Pro-Mes'!OK3</f>
        <v>0</v>
      </c>
      <c r="OP4" s="149" t="e">
        <f>'CRO2_Pro-Mes'!#REF!</f>
        <v>#REF!</v>
      </c>
      <c r="OQ4" s="149">
        <f>'CRO2_Pro-Mes'!OM3</f>
        <v>0</v>
      </c>
      <c r="OR4" s="149" t="e">
        <f>'CRO2_Pro-Mes'!#REF!</f>
        <v>#REF!</v>
      </c>
      <c r="OS4" s="149">
        <f>'CRO2_Pro-Mes'!OO3</f>
        <v>0</v>
      </c>
      <c r="OT4" s="149" t="e">
        <f>'CRO2_Pro-Mes'!#REF!</f>
        <v>#REF!</v>
      </c>
      <c r="OU4" s="149">
        <f>'CRO2_Pro-Mes'!OQ3</f>
        <v>0</v>
      </c>
      <c r="OV4" s="149" t="e">
        <f>'CRO2_Pro-Mes'!#REF!</f>
        <v>#REF!</v>
      </c>
      <c r="OW4" s="149">
        <f>'CRO2_Pro-Mes'!OS3</f>
        <v>0</v>
      </c>
      <c r="OX4" s="149" t="e">
        <f>'CRO2_Pro-Mes'!#REF!</f>
        <v>#REF!</v>
      </c>
      <c r="OY4" s="149">
        <f>'CRO2_Pro-Mes'!OU3</f>
        <v>0</v>
      </c>
      <c r="OZ4" s="149" t="e">
        <f>'CRO2_Pro-Mes'!#REF!</f>
        <v>#REF!</v>
      </c>
      <c r="PA4" s="149">
        <f>'CRO2_Pro-Mes'!OW3</f>
        <v>0</v>
      </c>
      <c r="PB4" s="149" t="e">
        <f>'CRO2_Pro-Mes'!#REF!</f>
        <v>#REF!</v>
      </c>
      <c r="PC4" s="149">
        <f>'CRO2_Pro-Mes'!OY3</f>
        <v>0</v>
      </c>
      <c r="PD4" s="149" t="e">
        <f>'CRO2_Pro-Mes'!#REF!</f>
        <v>#REF!</v>
      </c>
      <c r="PE4" s="149">
        <f>'CRO2_Pro-Mes'!PA3</f>
        <v>0</v>
      </c>
      <c r="PF4" s="149" t="e">
        <f>'CRO2_Pro-Mes'!#REF!</f>
        <v>#REF!</v>
      </c>
      <c r="PG4" s="149">
        <f>'CRO2_Pro-Mes'!PC3</f>
        <v>0</v>
      </c>
      <c r="PH4" s="149" t="e">
        <f>'CRO2_Pro-Mes'!#REF!</f>
        <v>#REF!</v>
      </c>
      <c r="PI4" s="149">
        <f>'CRO2_Pro-Mes'!PE3</f>
        <v>0</v>
      </c>
      <c r="PJ4" s="149" t="e">
        <f>'CRO2_Pro-Mes'!#REF!</f>
        <v>#REF!</v>
      </c>
      <c r="PK4" s="149">
        <f>'CRO2_Pro-Mes'!PG3</f>
        <v>0</v>
      </c>
      <c r="PL4" s="149" t="e">
        <f>'CRO2_Pro-Mes'!#REF!</f>
        <v>#REF!</v>
      </c>
      <c r="PM4" s="149">
        <f>'CRO2_Pro-Mes'!PI3</f>
        <v>0</v>
      </c>
      <c r="PN4" s="149" t="e">
        <f>'CRO2_Pro-Mes'!#REF!</f>
        <v>#REF!</v>
      </c>
      <c r="PO4" s="149">
        <f>'CRO2_Pro-Mes'!PK3</f>
        <v>0</v>
      </c>
      <c r="PP4" s="149" t="e">
        <f>'CRO2_Pro-Mes'!#REF!</f>
        <v>#REF!</v>
      </c>
      <c r="PQ4" s="149">
        <f>'CRO2_Pro-Mes'!PM3</f>
        <v>0</v>
      </c>
      <c r="PR4" s="149" t="e">
        <f>'CRO2_Pro-Mes'!#REF!</f>
        <v>#REF!</v>
      </c>
      <c r="PS4" s="149">
        <f>'CRO2_Pro-Mes'!PO3</f>
        <v>0</v>
      </c>
      <c r="PT4" s="149" t="e">
        <f>'CRO2_Pro-Mes'!#REF!</f>
        <v>#REF!</v>
      </c>
      <c r="PU4" s="149">
        <f>'CRO2_Pro-Mes'!PQ3</f>
        <v>0</v>
      </c>
      <c r="PV4" s="149" t="e">
        <f>'CRO2_Pro-Mes'!#REF!</f>
        <v>#REF!</v>
      </c>
      <c r="PW4" s="149">
        <f>'CRO2_Pro-Mes'!PS3</f>
        <v>0</v>
      </c>
      <c r="PX4" s="149" t="e">
        <f>'CRO2_Pro-Mes'!#REF!</f>
        <v>#REF!</v>
      </c>
      <c r="PY4" s="149">
        <f>'CRO2_Pro-Mes'!PU3</f>
        <v>0</v>
      </c>
      <c r="PZ4" s="149" t="e">
        <f>'CRO2_Pro-Mes'!#REF!</f>
        <v>#REF!</v>
      </c>
      <c r="QA4" s="149">
        <f>'CRO2_Pro-Mes'!PW3</f>
        <v>0</v>
      </c>
      <c r="QB4" s="149" t="e">
        <f>'CRO2_Pro-Mes'!#REF!</f>
        <v>#REF!</v>
      </c>
      <c r="QC4" s="149">
        <f>'CRO2_Pro-Mes'!PY3</f>
        <v>0</v>
      </c>
      <c r="QD4" s="149" t="e">
        <f>'CRO2_Pro-Mes'!#REF!</f>
        <v>#REF!</v>
      </c>
      <c r="QE4" s="149">
        <f>'CRO2_Pro-Mes'!QA3</f>
        <v>0</v>
      </c>
      <c r="QF4" s="149" t="e">
        <f>'CRO2_Pro-Mes'!#REF!</f>
        <v>#REF!</v>
      </c>
      <c r="QG4" s="149">
        <f>'CRO2_Pro-Mes'!QC3</f>
        <v>0</v>
      </c>
      <c r="QH4" s="149" t="e">
        <f>'CRO2_Pro-Mes'!#REF!</f>
        <v>#REF!</v>
      </c>
      <c r="QI4" s="149">
        <f>'CRO2_Pro-Mes'!QE3</f>
        <v>0</v>
      </c>
      <c r="QJ4" s="149" t="e">
        <f>'CRO2_Pro-Mes'!#REF!</f>
        <v>#REF!</v>
      </c>
      <c r="QK4" s="149">
        <f>'CRO2_Pro-Mes'!QG3</f>
        <v>0</v>
      </c>
      <c r="QL4" s="149" t="e">
        <f>'CRO2_Pro-Mes'!#REF!</f>
        <v>#REF!</v>
      </c>
      <c r="QM4" s="149">
        <f>'CRO2_Pro-Mes'!QI3</f>
        <v>0</v>
      </c>
      <c r="QN4" s="149" t="e">
        <f>'CRO2_Pro-Mes'!#REF!</f>
        <v>#REF!</v>
      </c>
      <c r="QO4" s="149">
        <f>'CRO2_Pro-Mes'!QK3</f>
        <v>0</v>
      </c>
      <c r="QP4" s="149" t="e">
        <f>'CRO2_Pro-Mes'!#REF!</f>
        <v>#REF!</v>
      </c>
      <c r="QQ4" s="149">
        <f>'CRO2_Pro-Mes'!QM3</f>
        <v>0</v>
      </c>
      <c r="QR4" s="149" t="e">
        <f>'CRO2_Pro-Mes'!#REF!</f>
        <v>#REF!</v>
      </c>
      <c r="QS4" s="149">
        <f>'CRO2_Pro-Mes'!QO3</f>
        <v>0</v>
      </c>
      <c r="QT4" s="149" t="e">
        <f>'CRO2_Pro-Mes'!#REF!</f>
        <v>#REF!</v>
      </c>
      <c r="QU4" s="149">
        <f>'CRO2_Pro-Mes'!QQ3</f>
        <v>0</v>
      </c>
      <c r="QV4" s="149" t="e">
        <f>'CRO2_Pro-Mes'!#REF!</f>
        <v>#REF!</v>
      </c>
      <c r="QW4" s="149">
        <f>'CRO2_Pro-Mes'!QS3</f>
        <v>0</v>
      </c>
      <c r="QX4" s="149" t="e">
        <f>'CRO2_Pro-Mes'!#REF!</f>
        <v>#REF!</v>
      </c>
      <c r="QY4" s="149">
        <f>'CRO2_Pro-Mes'!QU3</f>
        <v>0</v>
      </c>
      <c r="QZ4" s="149" t="e">
        <f>'CRO2_Pro-Mes'!#REF!</f>
        <v>#REF!</v>
      </c>
      <c r="RA4" s="149">
        <f>'CRO2_Pro-Mes'!QW3</f>
        <v>0</v>
      </c>
      <c r="RB4" s="149" t="e">
        <f>'CRO2_Pro-Mes'!#REF!</f>
        <v>#REF!</v>
      </c>
      <c r="RC4" s="149">
        <f>'CRO2_Pro-Mes'!QY3</f>
        <v>0</v>
      </c>
      <c r="RD4" s="149" t="e">
        <f>'CRO2_Pro-Mes'!#REF!</f>
        <v>#REF!</v>
      </c>
      <c r="RE4" s="149">
        <f>'CRO2_Pro-Mes'!RA3</f>
        <v>0</v>
      </c>
      <c r="RF4" s="149" t="e">
        <f>'CRO2_Pro-Mes'!#REF!</f>
        <v>#REF!</v>
      </c>
      <c r="RG4" s="149">
        <f>'CRO2_Pro-Mes'!RC3</f>
        <v>0</v>
      </c>
      <c r="RH4" s="149" t="e">
        <f>'CRO2_Pro-Mes'!#REF!</f>
        <v>#REF!</v>
      </c>
      <c r="RI4" s="149">
        <f>'CRO2_Pro-Mes'!RE3</f>
        <v>0</v>
      </c>
      <c r="RJ4" s="149" t="e">
        <f>'CRO2_Pro-Mes'!#REF!</f>
        <v>#REF!</v>
      </c>
      <c r="RK4" s="149">
        <f>'CRO2_Pro-Mes'!RG3</f>
        <v>0</v>
      </c>
      <c r="RL4" s="149" t="e">
        <f>'CRO2_Pro-Mes'!#REF!</f>
        <v>#REF!</v>
      </c>
      <c r="RM4" s="149">
        <f>'CRO2_Pro-Mes'!RI3</f>
        <v>0</v>
      </c>
      <c r="RN4" s="149" t="e">
        <f>'CRO2_Pro-Mes'!#REF!</f>
        <v>#REF!</v>
      </c>
      <c r="RO4" s="149">
        <f>'CRO2_Pro-Mes'!RK3</f>
        <v>0</v>
      </c>
      <c r="RP4" s="149" t="e">
        <f>'CRO2_Pro-Mes'!#REF!</f>
        <v>#REF!</v>
      </c>
      <c r="RQ4" s="149">
        <f>'CRO2_Pro-Mes'!RM3</f>
        <v>0</v>
      </c>
      <c r="RR4" s="149" t="e">
        <f>'CRO2_Pro-Mes'!#REF!</f>
        <v>#REF!</v>
      </c>
      <c r="RS4" s="149">
        <f>'CRO2_Pro-Mes'!RO3</f>
        <v>0</v>
      </c>
      <c r="RT4" s="149" t="e">
        <f>'CRO2_Pro-Mes'!#REF!</f>
        <v>#REF!</v>
      </c>
      <c r="RU4" s="149">
        <f>'CRO2_Pro-Mes'!RQ3</f>
        <v>0</v>
      </c>
      <c r="RV4" s="149" t="e">
        <f>'CRO2_Pro-Mes'!#REF!</f>
        <v>#REF!</v>
      </c>
      <c r="RW4" s="149">
        <f>'CRO2_Pro-Mes'!RS3</f>
        <v>0</v>
      </c>
      <c r="RX4" s="149" t="e">
        <f>'CRO2_Pro-Mes'!#REF!</f>
        <v>#REF!</v>
      </c>
      <c r="RY4" s="149">
        <f>'CRO2_Pro-Mes'!RU3</f>
        <v>0</v>
      </c>
      <c r="RZ4" s="149" t="e">
        <f>'CRO2_Pro-Mes'!#REF!</f>
        <v>#REF!</v>
      </c>
      <c r="SA4" s="149">
        <f>'CRO2_Pro-Mes'!RW3</f>
        <v>0</v>
      </c>
      <c r="SB4" s="149" t="e">
        <f>'CRO2_Pro-Mes'!#REF!</f>
        <v>#REF!</v>
      </c>
      <c r="SC4" s="149">
        <f>'CRO2_Pro-Mes'!RY3</f>
        <v>0</v>
      </c>
      <c r="SD4" s="149" t="e">
        <f>'CRO2_Pro-Mes'!#REF!</f>
        <v>#REF!</v>
      </c>
      <c r="SE4" s="149">
        <f>'CRO2_Pro-Mes'!SA3</f>
        <v>0</v>
      </c>
      <c r="SF4" s="149" t="e">
        <f>'CRO2_Pro-Mes'!#REF!</f>
        <v>#REF!</v>
      </c>
      <c r="SG4" s="149">
        <f>'CRO2_Pro-Mes'!SC3</f>
        <v>0</v>
      </c>
      <c r="SH4" s="149" t="e">
        <f>'CRO2_Pro-Mes'!#REF!</f>
        <v>#REF!</v>
      </c>
      <c r="SI4" s="149">
        <f>'CRO2_Pro-Mes'!SE3</f>
        <v>0</v>
      </c>
      <c r="SJ4" s="149" t="e">
        <f>'CRO2_Pro-Mes'!#REF!</f>
        <v>#REF!</v>
      </c>
      <c r="SK4" s="149">
        <f>'CRO2_Pro-Mes'!SG3</f>
        <v>0</v>
      </c>
      <c r="SL4" s="149" t="e">
        <f>'CRO2_Pro-Mes'!#REF!</f>
        <v>#REF!</v>
      </c>
      <c r="SM4" s="149">
        <f>'CRO2_Pro-Mes'!SI3</f>
        <v>0</v>
      </c>
      <c r="SN4" s="149" t="e">
        <f>'CRO2_Pro-Mes'!#REF!</f>
        <v>#REF!</v>
      </c>
      <c r="SO4" s="149">
        <f>'CRO2_Pro-Mes'!SK3</f>
        <v>0</v>
      </c>
      <c r="SP4" s="149" t="e">
        <f>'CRO2_Pro-Mes'!#REF!</f>
        <v>#REF!</v>
      </c>
      <c r="SQ4" s="149">
        <f>'CRO2_Pro-Mes'!SM3</f>
        <v>0</v>
      </c>
      <c r="SR4" s="149" t="e">
        <f>'CRO2_Pro-Mes'!#REF!</f>
        <v>#REF!</v>
      </c>
      <c r="SS4" s="149">
        <f>'CRO2_Pro-Mes'!SO3</f>
        <v>0</v>
      </c>
      <c r="ST4" s="149" t="e">
        <f>'CRO2_Pro-Mes'!#REF!</f>
        <v>#REF!</v>
      </c>
      <c r="SU4" s="149">
        <f>'CRO2_Pro-Mes'!SQ3</f>
        <v>0</v>
      </c>
      <c r="SV4" s="149" t="e">
        <f>'CRO2_Pro-Mes'!#REF!</f>
        <v>#REF!</v>
      </c>
      <c r="SW4" s="149">
        <f>'CRO2_Pro-Mes'!SS3</f>
        <v>0</v>
      </c>
      <c r="SX4" s="149" t="e">
        <f>'CRO2_Pro-Mes'!#REF!</f>
        <v>#REF!</v>
      </c>
      <c r="SY4" s="149">
        <f>'CRO2_Pro-Mes'!SU3</f>
        <v>0</v>
      </c>
      <c r="SZ4" s="149" t="e">
        <f>'CRO2_Pro-Mes'!#REF!</f>
        <v>#REF!</v>
      </c>
      <c r="TA4" s="149">
        <f>'CRO2_Pro-Mes'!SW3</f>
        <v>0</v>
      </c>
      <c r="TB4" s="149" t="e">
        <f>'CRO2_Pro-Mes'!#REF!</f>
        <v>#REF!</v>
      </c>
      <c r="TC4" s="149">
        <f>'CRO2_Pro-Mes'!SY3</f>
        <v>0</v>
      </c>
      <c r="TD4" s="149" t="e">
        <f>'CRO2_Pro-Mes'!#REF!</f>
        <v>#REF!</v>
      </c>
      <c r="TE4" s="149">
        <f>'CRO2_Pro-Mes'!TA3</f>
        <v>0</v>
      </c>
      <c r="TF4" s="149" t="e">
        <f>'CRO2_Pro-Mes'!#REF!</f>
        <v>#REF!</v>
      </c>
      <c r="TG4" s="149">
        <f>'CRO2_Pro-Mes'!TC3</f>
        <v>0</v>
      </c>
      <c r="TH4" s="149" t="e">
        <f>'CRO2_Pro-Mes'!#REF!</f>
        <v>#REF!</v>
      </c>
      <c r="TI4" s="149">
        <f>'CRO2_Pro-Mes'!TE3</f>
        <v>0</v>
      </c>
      <c r="TJ4" s="149" t="e">
        <f>'CRO2_Pro-Mes'!#REF!</f>
        <v>#REF!</v>
      </c>
      <c r="TK4" s="149">
        <f>'CRO2_Pro-Mes'!TG3</f>
        <v>0</v>
      </c>
      <c r="TL4" s="149" t="e">
        <f>'CRO2_Pro-Mes'!#REF!</f>
        <v>#REF!</v>
      </c>
      <c r="TM4" s="149">
        <f>'CRO2_Pro-Mes'!TI3</f>
        <v>0</v>
      </c>
      <c r="TN4" s="149" t="e">
        <f>'CRO2_Pro-Mes'!#REF!</f>
        <v>#REF!</v>
      </c>
      <c r="TO4" s="149">
        <f>'CRO2_Pro-Mes'!TK3</f>
        <v>0</v>
      </c>
      <c r="TP4" s="149" t="e">
        <f>'CRO2_Pro-Mes'!#REF!</f>
        <v>#REF!</v>
      </c>
      <c r="TQ4" s="149">
        <f>'CRO2_Pro-Mes'!TM3</f>
        <v>0</v>
      </c>
      <c r="TR4" s="149" t="e">
        <f>'CRO2_Pro-Mes'!#REF!</f>
        <v>#REF!</v>
      </c>
      <c r="TS4" s="149">
        <f>'CRO2_Pro-Mes'!TO3</f>
        <v>0</v>
      </c>
      <c r="TT4" s="149" t="e">
        <f>'CRO2_Pro-Mes'!#REF!</f>
        <v>#REF!</v>
      </c>
      <c r="TU4" s="149">
        <f>'CRO2_Pro-Mes'!TQ3</f>
        <v>0</v>
      </c>
      <c r="TV4" s="149" t="e">
        <f>'CRO2_Pro-Mes'!#REF!</f>
        <v>#REF!</v>
      </c>
      <c r="TW4" s="149">
        <f>'CRO2_Pro-Mes'!TS3</f>
        <v>0</v>
      </c>
      <c r="TX4" s="149" t="e">
        <f>'CRO2_Pro-Mes'!#REF!</f>
        <v>#REF!</v>
      </c>
      <c r="TY4" s="149">
        <f>'CRO2_Pro-Mes'!TU3</f>
        <v>0</v>
      </c>
      <c r="TZ4" s="149" t="e">
        <f>'CRO2_Pro-Mes'!#REF!</f>
        <v>#REF!</v>
      </c>
      <c r="UA4" s="149">
        <f>'CRO2_Pro-Mes'!TW3</f>
        <v>0</v>
      </c>
      <c r="UB4" s="149" t="e">
        <f>'CRO2_Pro-Mes'!#REF!</f>
        <v>#REF!</v>
      </c>
      <c r="UC4" s="149">
        <f>'CRO2_Pro-Mes'!TY3</f>
        <v>0</v>
      </c>
      <c r="UD4" s="149" t="e">
        <f>'CRO2_Pro-Mes'!#REF!</f>
        <v>#REF!</v>
      </c>
      <c r="UE4" s="149">
        <f>'CRO2_Pro-Mes'!UA3</f>
        <v>0</v>
      </c>
      <c r="UF4" s="149" t="e">
        <f>'CRO2_Pro-Mes'!#REF!</f>
        <v>#REF!</v>
      </c>
      <c r="UG4" s="149">
        <f>'CRO2_Pro-Mes'!UC3</f>
        <v>0</v>
      </c>
      <c r="UH4" s="149" t="e">
        <f>'CRO2_Pro-Mes'!#REF!</f>
        <v>#REF!</v>
      </c>
      <c r="UI4" s="149">
        <f>'CRO2_Pro-Mes'!UE3</f>
        <v>0</v>
      </c>
      <c r="UJ4" s="149" t="e">
        <f>'CRO2_Pro-Mes'!#REF!</f>
        <v>#REF!</v>
      </c>
      <c r="UK4" s="149">
        <f>'CRO2_Pro-Mes'!UG3</f>
        <v>0</v>
      </c>
      <c r="UL4" s="149" t="e">
        <f>'CRO2_Pro-Mes'!#REF!</f>
        <v>#REF!</v>
      </c>
      <c r="UM4" s="149">
        <f>'CRO2_Pro-Mes'!UI3</f>
        <v>0</v>
      </c>
      <c r="UN4" s="149" t="e">
        <f>'CRO2_Pro-Mes'!#REF!</f>
        <v>#REF!</v>
      </c>
      <c r="UO4" s="149">
        <f>'CRO2_Pro-Mes'!UK3</f>
        <v>0</v>
      </c>
      <c r="UP4" s="149" t="e">
        <f>'CRO2_Pro-Mes'!#REF!</f>
        <v>#REF!</v>
      </c>
      <c r="UQ4" s="149">
        <f>'CRO2_Pro-Mes'!UM3</f>
        <v>0</v>
      </c>
      <c r="UR4" s="149" t="e">
        <f>'CRO2_Pro-Mes'!#REF!</f>
        <v>#REF!</v>
      </c>
      <c r="US4" s="149">
        <f>'CRO2_Pro-Mes'!UO3</f>
        <v>0</v>
      </c>
      <c r="UT4" s="149" t="e">
        <f>'CRO2_Pro-Mes'!#REF!</f>
        <v>#REF!</v>
      </c>
      <c r="UU4" s="149">
        <f>'CRO2_Pro-Mes'!UQ3</f>
        <v>0</v>
      </c>
      <c r="UV4" s="149" t="e">
        <f>'CRO2_Pro-Mes'!#REF!</f>
        <v>#REF!</v>
      </c>
      <c r="UW4" s="149">
        <f>'CRO2_Pro-Mes'!US3</f>
        <v>0</v>
      </c>
      <c r="UX4" s="149" t="e">
        <f>'CRO2_Pro-Mes'!#REF!</f>
        <v>#REF!</v>
      </c>
      <c r="UY4" s="149">
        <f>'CRO2_Pro-Mes'!UU3</f>
        <v>0</v>
      </c>
      <c r="UZ4" s="149" t="e">
        <f>'CRO2_Pro-Mes'!#REF!</f>
        <v>#REF!</v>
      </c>
      <c r="VA4" s="149">
        <f>'CRO2_Pro-Mes'!UW3</f>
        <v>0</v>
      </c>
      <c r="VB4" s="149" t="e">
        <f>'CRO2_Pro-Mes'!#REF!</f>
        <v>#REF!</v>
      </c>
      <c r="VC4" s="149">
        <f>'CRO2_Pro-Mes'!UY3</f>
        <v>0</v>
      </c>
      <c r="VD4" s="149" t="e">
        <f>'CRO2_Pro-Mes'!#REF!</f>
        <v>#REF!</v>
      </c>
      <c r="VE4" s="149">
        <f>'CRO2_Pro-Mes'!VA3</f>
        <v>0</v>
      </c>
      <c r="VF4" s="149" t="e">
        <f>'CRO2_Pro-Mes'!#REF!</f>
        <v>#REF!</v>
      </c>
      <c r="VG4" s="149">
        <f>'CRO2_Pro-Mes'!VC3</f>
        <v>0</v>
      </c>
      <c r="VH4" s="149" t="e">
        <f>'CRO2_Pro-Mes'!#REF!</f>
        <v>#REF!</v>
      </c>
      <c r="VI4" s="149">
        <f>'CRO2_Pro-Mes'!VE3</f>
        <v>0</v>
      </c>
      <c r="VJ4" s="149" t="e">
        <f>'CRO2_Pro-Mes'!#REF!</f>
        <v>#REF!</v>
      </c>
      <c r="VK4" s="149">
        <f>'CRO2_Pro-Mes'!VG3</f>
        <v>0</v>
      </c>
      <c r="VL4" s="149" t="e">
        <f>'CRO2_Pro-Mes'!#REF!</f>
        <v>#REF!</v>
      </c>
      <c r="VM4" s="149">
        <f>'CRO2_Pro-Mes'!VI3</f>
        <v>0</v>
      </c>
      <c r="VN4" s="149" t="e">
        <f>'CRO2_Pro-Mes'!#REF!</f>
        <v>#REF!</v>
      </c>
      <c r="VO4" s="149">
        <f>'CRO2_Pro-Mes'!VK3</f>
        <v>0</v>
      </c>
      <c r="VP4" s="149" t="e">
        <f>'CRO2_Pro-Mes'!#REF!</f>
        <v>#REF!</v>
      </c>
      <c r="VQ4" s="149">
        <f>'CRO2_Pro-Mes'!VM3</f>
        <v>0</v>
      </c>
      <c r="VR4" s="149" t="e">
        <f>'CRO2_Pro-Mes'!#REF!</f>
        <v>#REF!</v>
      </c>
      <c r="VS4" s="149">
        <f>'CRO2_Pro-Mes'!VO3</f>
        <v>0</v>
      </c>
      <c r="VT4" s="149" t="e">
        <f>'CRO2_Pro-Mes'!#REF!</f>
        <v>#REF!</v>
      </c>
      <c r="VU4" s="149">
        <f>'CRO2_Pro-Mes'!VQ3</f>
        <v>0</v>
      </c>
      <c r="VV4" s="149" t="e">
        <f>'CRO2_Pro-Mes'!#REF!</f>
        <v>#REF!</v>
      </c>
      <c r="VW4" s="149">
        <f>'CRO2_Pro-Mes'!VS3</f>
        <v>0</v>
      </c>
      <c r="VX4" s="149" t="e">
        <f>'CRO2_Pro-Mes'!#REF!</f>
        <v>#REF!</v>
      </c>
      <c r="VY4" s="149">
        <f>'CRO2_Pro-Mes'!VU3</f>
        <v>0</v>
      </c>
      <c r="VZ4" s="149" t="e">
        <f>'CRO2_Pro-Mes'!#REF!</f>
        <v>#REF!</v>
      </c>
      <c r="WA4" s="149">
        <f>'CRO2_Pro-Mes'!VW3</f>
        <v>0</v>
      </c>
      <c r="WB4" s="149" t="e">
        <f>'CRO2_Pro-Mes'!#REF!</f>
        <v>#REF!</v>
      </c>
      <c r="WC4" s="149">
        <f>'CRO2_Pro-Mes'!VY3</f>
        <v>0</v>
      </c>
      <c r="WD4" s="149" t="e">
        <f>'CRO2_Pro-Mes'!#REF!</f>
        <v>#REF!</v>
      </c>
      <c r="WE4" s="149">
        <f>'CRO2_Pro-Mes'!WA3</f>
        <v>0</v>
      </c>
      <c r="WF4" s="149" t="e">
        <f>'CRO2_Pro-Mes'!#REF!</f>
        <v>#REF!</v>
      </c>
      <c r="WG4" s="149">
        <f>'CRO2_Pro-Mes'!WC3</f>
        <v>0</v>
      </c>
      <c r="WH4" s="149" t="e">
        <f>'CRO2_Pro-Mes'!#REF!</f>
        <v>#REF!</v>
      </c>
      <c r="WI4" s="149">
        <f>'CRO2_Pro-Mes'!WE3</f>
        <v>0</v>
      </c>
      <c r="WJ4" s="149" t="e">
        <f>'CRO2_Pro-Mes'!#REF!</f>
        <v>#REF!</v>
      </c>
      <c r="WK4" s="149">
        <f>'CRO2_Pro-Mes'!WG3</f>
        <v>0</v>
      </c>
      <c r="WL4" s="149" t="e">
        <f>'CRO2_Pro-Mes'!#REF!</f>
        <v>#REF!</v>
      </c>
      <c r="WM4" s="149">
        <f>'CRO2_Pro-Mes'!WI3</f>
        <v>0</v>
      </c>
      <c r="WN4" s="149" t="e">
        <f>'CRO2_Pro-Mes'!#REF!</f>
        <v>#REF!</v>
      </c>
      <c r="WO4" s="149">
        <f>'CRO2_Pro-Mes'!WK3</f>
        <v>0</v>
      </c>
      <c r="WP4" s="149" t="e">
        <f>'CRO2_Pro-Mes'!#REF!</f>
        <v>#REF!</v>
      </c>
      <c r="WQ4" s="149">
        <f>'CRO2_Pro-Mes'!WM3</f>
        <v>0</v>
      </c>
      <c r="WR4" s="149" t="e">
        <f>'CRO2_Pro-Mes'!#REF!</f>
        <v>#REF!</v>
      </c>
      <c r="WS4" s="149">
        <f>'CRO2_Pro-Mes'!WO3</f>
        <v>0</v>
      </c>
      <c r="WT4" s="149" t="e">
        <f>'CRO2_Pro-Mes'!#REF!</f>
        <v>#REF!</v>
      </c>
      <c r="WU4" s="149">
        <f>'CRO2_Pro-Mes'!WQ3</f>
        <v>0</v>
      </c>
      <c r="WV4" s="149" t="e">
        <f>'CRO2_Pro-Mes'!#REF!</f>
        <v>#REF!</v>
      </c>
      <c r="WW4" s="149">
        <f>'CRO2_Pro-Mes'!WS3</f>
        <v>0</v>
      </c>
      <c r="WX4" s="149" t="e">
        <f>'CRO2_Pro-Mes'!#REF!</f>
        <v>#REF!</v>
      </c>
      <c r="WY4" s="149">
        <f>'CRO2_Pro-Mes'!WU3</f>
        <v>0</v>
      </c>
      <c r="WZ4" s="149" t="e">
        <f>'CRO2_Pro-Mes'!#REF!</f>
        <v>#REF!</v>
      </c>
      <c r="XA4" s="149">
        <f>'CRO2_Pro-Mes'!WW3</f>
        <v>0</v>
      </c>
      <c r="XB4" s="149" t="e">
        <f>'CRO2_Pro-Mes'!#REF!</f>
        <v>#REF!</v>
      </c>
      <c r="XC4" s="149">
        <f>'CRO2_Pro-Mes'!WY3</f>
        <v>0</v>
      </c>
      <c r="XD4" s="149" t="e">
        <f>'CRO2_Pro-Mes'!#REF!</f>
        <v>#REF!</v>
      </c>
      <c r="XE4" s="149">
        <f>'CRO2_Pro-Mes'!XA3</f>
        <v>0</v>
      </c>
      <c r="XF4" s="149" t="e">
        <f>'CRO2_Pro-Mes'!#REF!</f>
        <v>#REF!</v>
      </c>
      <c r="XG4" s="149">
        <f>'CRO2_Pro-Mes'!XC3</f>
        <v>0</v>
      </c>
      <c r="XH4" s="149" t="e">
        <f>'CRO2_Pro-Mes'!#REF!</f>
        <v>#REF!</v>
      </c>
      <c r="XI4" s="149">
        <f>'CRO2_Pro-Mes'!XE3</f>
        <v>0</v>
      </c>
      <c r="XJ4" s="149" t="e">
        <f>'CRO2_Pro-Mes'!#REF!</f>
        <v>#REF!</v>
      </c>
      <c r="XK4" s="149">
        <f>'CRO2_Pro-Mes'!XG3</f>
        <v>0</v>
      </c>
      <c r="XL4" s="149" t="e">
        <f>'CRO2_Pro-Mes'!#REF!</f>
        <v>#REF!</v>
      </c>
      <c r="XM4" s="149">
        <f>'CRO2_Pro-Mes'!XI3</f>
        <v>0</v>
      </c>
      <c r="XN4" s="149" t="e">
        <f>'CRO2_Pro-Mes'!#REF!</f>
        <v>#REF!</v>
      </c>
      <c r="XO4" s="149">
        <f>'CRO2_Pro-Mes'!XK3</f>
        <v>0</v>
      </c>
      <c r="XP4" s="149" t="e">
        <f>'CRO2_Pro-Mes'!#REF!</f>
        <v>#REF!</v>
      </c>
      <c r="XQ4" s="149">
        <f>'CRO2_Pro-Mes'!XM3</f>
        <v>0</v>
      </c>
      <c r="XR4" s="149" t="e">
        <f>'CRO2_Pro-Mes'!#REF!</f>
        <v>#REF!</v>
      </c>
      <c r="XS4" s="149">
        <f>'CRO2_Pro-Mes'!XO3</f>
        <v>0</v>
      </c>
      <c r="XT4" s="149" t="e">
        <f>'CRO2_Pro-Mes'!#REF!</f>
        <v>#REF!</v>
      </c>
      <c r="XU4" s="149">
        <f>'CRO2_Pro-Mes'!XQ3</f>
        <v>0</v>
      </c>
      <c r="XV4" s="149" t="e">
        <f>'CRO2_Pro-Mes'!#REF!</f>
        <v>#REF!</v>
      </c>
      <c r="XW4" s="149">
        <f>'CRO2_Pro-Mes'!XS3</f>
        <v>0</v>
      </c>
      <c r="XX4" s="149" t="e">
        <f>'CRO2_Pro-Mes'!#REF!</f>
        <v>#REF!</v>
      </c>
      <c r="XY4" s="149">
        <f>'CRO2_Pro-Mes'!XU3</f>
        <v>0</v>
      </c>
      <c r="XZ4" s="149" t="e">
        <f>'CRO2_Pro-Mes'!#REF!</f>
        <v>#REF!</v>
      </c>
      <c r="YA4" s="149">
        <f>'CRO2_Pro-Mes'!XW3</f>
        <v>0</v>
      </c>
      <c r="YB4" s="149" t="e">
        <f>'CRO2_Pro-Mes'!#REF!</f>
        <v>#REF!</v>
      </c>
      <c r="YC4" s="149">
        <f>'CRO2_Pro-Mes'!XY3</f>
        <v>0</v>
      </c>
      <c r="YD4" s="149" t="e">
        <f>'CRO2_Pro-Mes'!#REF!</f>
        <v>#REF!</v>
      </c>
      <c r="YE4" s="149">
        <f>'CRO2_Pro-Mes'!YA3</f>
        <v>0</v>
      </c>
      <c r="YF4" s="149" t="e">
        <f>'CRO2_Pro-Mes'!#REF!</f>
        <v>#REF!</v>
      </c>
      <c r="YG4" s="149">
        <f>'CRO2_Pro-Mes'!YC3</f>
        <v>0</v>
      </c>
      <c r="YH4" s="149" t="e">
        <f>'CRO2_Pro-Mes'!#REF!</f>
        <v>#REF!</v>
      </c>
      <c r="YI4" s="149">
        <f>'CRO2_Pro-Mes'!YE3</f>
        <v>0</v>
      </c>
      <c r="YJ4" s="149" t="e">
        <f>'CRO2_Pro-Mes'!#REF!</f>
        <v>#REF!</v>
      </c>
      <c r="YK4" s="149">
        <f>'CRO2_Pro-Mes'!YG3</f>
        <v>0</v>
      </c>
      <c r="YL4" s="149" t="e">
        <f>'CRO2_Pro-Mes'!#REF!</f>
        <v>#REF!</v>
      </c>
      <c r="YM4" s="149">
        <f>'CRO2_Pro-Mes'!YI3</f>
        <v>0</v>
      </c>
      <c r="YN4" s="149" t="e">
        <f>'CRO2_Pro-Mes'!#REF!</f>
        <v>#REF!</v>
      </c>
      <c r="YO4" s="149">
        <f>'CRO2_Pro-Mes'!YK3</f>
        <v>0</v>
      </c>
      <c r="YP4" s="149" t="e">
        <f>'CRO2_Pro-Mes'!#REF!</f>
        <v>#REF!</v>
      </c>
      <c r="YQ4" s="149">
        <f>'CRO2_Pro-Mes'!YM3</f>
        <v>0</v>
      </c>
      <c r="YR4" s="149" t="e">
        <f>'CRO2_Pro-Mes'!#REF!</f>
        <v>#REF!</v>
      </c>
      <c r="YS4" s="149">
        <f>'CRO2_Pro-Mes'!YO3</f>
        <v>0</v>
      </c>
      <c r="YT4" s="149" t="e">
        <f>'CRO2_Pro-Mes'!#REF!</f>
        <v>#REF!</v>
      </c>
      <c r="YU4" s="149">
        <f>'CRO2_Pro-Mes'!YQ3</f>
        <v>0</v>
      </c>
      <c r="YV4" s="149" t="e">
        <f>'CRO2_Pro-Mes'!#REF!</f>
        <v>#REF!</v>
      </c>
      <c r="YW4" s="149">
        <f>'CRO2_Pro-Mes'!YS3</f>
        <v>0</v>
      </c>
      <c r="YX4" s="149" t="e">
        <f>'CRO2_Pro-Mes'!#REF!</f>
        <v>#REF!</v>
      </c>
      <c r="YY4" s="149">
        <f>'CRO2_Pro-Mes'!YU3</f>
        <v>0</v>
      </c>
      <c r="YZ4" s="149" t="e">
        <f>'CRO2_Pro-Mes'!#REF!</f>
        <v>#REF!</v>
      </c>
      <c r="ZA4" s="149">
        <f>'CRO2_Pro-Mes'!YW3</f>
        <v>0</v>
      </c>
      <c r="ZB4" s="149" t="e">
        <f>'CRO2_Pro-Mes'!#REF!</f>
        <v>#REF!</v>
      </c>
      <c r="ZC4" s="149">
        <f>'CRO2_Pro-Mes'!YY3</f>
        <v>0</v>
      </c>
      <c r="ZD4" s="149" t="e">
        <f>'CRO2_Pro-Mes'!#REF!</f>
        <v>#REF!</v>
      </c>
      <c r="ZE4" s="149">
        <f>'CRO2_Pro-Mes'!ZA3</f>
        <v>0</v>
      </c>
      <c r="ZF4" s="149" t="e">
        <f>'CRO2_Pro-Mes'!#REF!</f>
        <v>#REF!</v>
      </c>
      <c r="ZG4" s="149">
        <f>'CRO2_Pro-Mes'!ZC3</f>
        <v>0</v>
      </c>
      <c r="ZH4" s="149" t="e">
        <f>'CRO2_Pro-Mes'!#REF!</f>
        <v>#REF!</v>
      </c>
      <c r="ZI4" s="149">
        <f>'CRO2_Pro-Mes'!ZE3</f>
        <v>0</v>
      </c>
      <c r="ZJ4" s="149" t="e">
        <f>'CRO2_Pro-Mes'!#REF!</f>
        <v>#REF!</v>
      </c>
      <c r="ZK4" s="149">
        <f>'CRO2_Pro-Mes'!ZG3</f>
        <v>0</v>
      </c>
      <c r="ZL4" s="149" t="e">
        <f>'CRO2_Pro-Mes'!#REF!</f>
        <v>#REF!</v>
      </c>
      <c r="ZM4" s="149">
        <f>'CRO2_Pro-Mes'!ZI3</f>
        <v>0</v>
      </c>
      <c r="ZN4" s="149" t="e">
        <f>'CRO2_Pro-Mes'!#REF!</f>
        <v>#REF!</v>
      </c>
      <c r="ZO4" s="149">
        <f>'CRO2_Pro-Mes'!ZK3</f>
        <v>0</v>
      </c>
      <c r="ZP4" s="149" t="e">
        <f>'CRO2_Pro-Mes'!#REF!</f>
        <v>#REF!</v>
      </c>
      <c r="ZQ4" s="149">
        <f>'CRO2_Pro-Mes'!ZM3</f>
        <v>0</v>
      </c>
      <c r="ZR4" s="149" t="e">
        <f>'CRO2_Pro-Mes'!#REF!</f>
        <v>#REF!</v>
      </c>
      <c r="ZS4" s="149">
        <f>'CRO2_Pro-Mes'!ZO3</f>
        <v>0</v>
      </c>
      <c r="ZT4" s="149" t="e">
        <f>'CRO2_Pro-Mes'!#REF!</f>
        <v>#REF!</v>
      </c>
      <c r="ZU4" s="149">
        <f>'CRO2_Pro-Mes'!ZQ3</f>
        <v>0</v>
      </c>
      <c r="ZV4" s="149" t="e">
        <f>'CRO2_Pro-Mes'!#REF!</f>
        <v>#REF!</v>
      </c>
      <c r="ZW4" s="149">
        <f>'CRO2_Pro-Mes'!ZS3</f>
        <v>0</v>
      </c>
      <c r="ZX4" s="149" t="e">
        <f>'CRO2_Pro-Mes'!#REF!</f>
        <v>#REF!</v>
      </c>
      <c r="ZY4" s="149">
        <f>'CRO2_Pro-Mes'!ZU3</f>
        <v>0</v>
      </c>
      <c r="ZZ4" s="149" t="e">
        <f>'CRO2_Pro-Mes'!#REF!</f>
        <v>#REF!</v>
      </c>
      <c r="AAA4" s="149">
        <f>'CRO2_Pro-Mes'!ZW3</f>
        <v>0</v>
      </c>
      <c r="AAB4" s="149" t="e">
        <f>'CRO2_Pro-Mes'!#REF!</f>
        <v>#REF!</v>
      </c>
      <c r="AAC4" s="149">
        <f>'CRO2_Pro-Mes'!ZY3</f>
        <v>0</v>
      </c>
      <c r="AAD4" s="149" t="e">
        <f>'CRO2_Pro-Mes'!#REF!</f>
        <v>#REF!</v>
      </c>
      <c r="AAE4" s="149">
        <f>'CRO2_Pro-Mes'!AAA3</f>
        <v>0</v>
      </c>
      <c r="AAF4" s="149" t="e">
        <f>'CRO2_Pro-Mes'!#REF!</f>
        <v>#REF!</v>
      </c>
      <c r="AAG4" s="149">
        <f>'CRO2_Pro-Mes'!AAC3</f>
        <v>0</v>
      </c>
      <c r="AAH4" s="149" t="e">
        <f>'CRO2_Pro-Mes'!#REF!</f>
        <v>#REF!</v>
      </c>
      <c r="AAI4" s="149">
        <f>'CRO2_Pro-Mes'!AAE3</f>
        <v>0</v>
      </c>
      <c r="AAJ4" s="149" t="e">
        <f>'CRO2_Pro-Mes'!#REF!</f>
        <v>#REF!</v>
      </c>
      <c r="AAK4" s="149">
        <f>'CRO2_Pro-Mes'!AAG3</f>
        <v>0</v>
      </c>
      <c r="AAL4" s="149" t="e">
        <f>'CRO2_Pro-Mes'!#REF!</f>
        <v>#REF!</v>
      </c>
      <c r="AAM4" s="149">
        <f>'CRO2_Pro-Mes'!AAI3</f>
        <v>0</v>
      </c>
      <c r="AAN4" s="149" t="e">
        <f>'CRO2_Pro-Mes'!#REF!</f>
        <v>#REF!</v>
      </c>
      <c r="AAO4" s="149">
        <f>'CRO2_Pro-Mes'!AAK3</f>
        <v>0</v>
      </c>
      <c r="AAP4" s="149" t="e">
        <f>'CRO2_Pro-Mes'!#REF!</f>
        <v>#REF!</v>
      </c>
      <c r="AAQ4" s="149">
        <f>'CRO2_Pro-Mes'!AAM3</f>
        <v>0</v>
      </c>
      <c r="AAR4" s="149" t="e">
        <f>'CRO2_Pro-Mes'!#REF!</f>
        <v>#REF!</v>
      </c>
      <c r="AAS4" s="149">
        <f>'CRO2_Pro-Mes'!AAO3</f>
        <v>0</v>
      </c>
      <c r="AAT4" s="149" t="e">
        <f>'CRO2_Pro-Mes'!#REF!</f>
        <v>#REF!</v>
      </c>
      <c r="AAU4" s="149">
        <f>'CRO2_Pro-Mes'!AAQ3</f>
        <v>0</v>
      </c>
      <c r="AAV4" s="149" t="e">
        <f>'CRO2_Pro-Mes'!#REF!</f>
        <v>#REF!</v>
      </c>
      <c r="AAW4" s="149">
        <f>'CRO2_Pro-Mes'!AAS3</f>
        <v>0</v>
      </c>
      <c r="AAX4" s="149" t="e">
        <f>'CRO2_Pro-Mes'!#REF!</f>
        <v>#REF!</v>
      </c>
      <c r="AAY4" s="149">
        <f>'CRO2_Pro-Mes'!AAU3</f>
        <v>0</v>
      </c>
      <c r="AAZ4" s="149" t="e">
        <f>'CRO2_Pro-Mes'!#REF!</f>
        <v>#REF!</v>
      </c>
      <c r="ABA4" s="149">
        <f>'CRO2_Pro-Mes'!AAW3</f>
        <v>0</v>
      </c>
      <c r="ABB4" s="149" t="e">
        <f>'CRO2_Pro-Mes'!#REF!</f>
        <v>#REF!</v>
      </c>
      <c r="ABC4" s="149">
        <f>'CRO2_Pro-Mes'!AAY3</f>
        <v>0</v>
      </c>
      <c r="ABD4" s="149" t="e">
        <f>'CRO2_Pro-Mes'!#REF!</f>
        <v>#REF!</v>
      </c>
      <c r="ABE4" s="149">
        <f>'CRO2_Pro-Mes'!ABA3</f>
        <v>0</v>
      </c>
      <c r="ABF4" s="149" t="e">
        <f>'CRO2_Pro-Mes'!#REF!</f>
        <v>#REF!</v>
      </c>
      <c r="ABG4" s="149">
        <f>'CRO2_Pro-Mes'!ABC3</f>
        <v>0</v>
      </c>
      <c r="ABH4" s="149" t="e">
        <f>'CRO2_Pro-Mes'!#REF!</f>
        <v>#REF!</v>
      </c>
      <c r="ABI4" s="149">
        <f>'CRO2_Pro-Mes'!ABE3</f>
        <v>0</v>
      </c>
      <c r="ABJ4" s="149" t="e">
        <f>'CRO2_Pro-Mes'!#REF!</f>
        <v>#REF!</v>
      </c>
      <c r="ABK4" s="149">
        <f>'CRO2_Pro-Mes'!ABG3</f>
        <v>0</v>
      </c>
      <c r="ABL4" s="149" t="e">
        <f>'CRO2_Pro-Mes'!#REF!</f>
        <v>#REF!</v>
      </c>
      <c r="ABM4" s="149">
        <f>'CRO2_Pro-Mes'!ABI3</f>
        <v>0</v>
      </c>
      <c r="ABN4" s="149" t="e">
        <f>'CRO2_Pro-Mes'!#REF!</f>
        <v>#REF!</v>
      </c>
      <c r="ABO4" s="149">
        <f>'CRO2_Pro-Mes'!ABK3</f>
        <v>0</v>
      </c>
      <c r="ABP4" s="149" t="e">
        <f>'CRO2_Pro-Mes'!#REF!</f>
        <v>#REF!</v>
      </c>
      <c r="ABQ4" s="149">
        <f>'CRO2_Pro-Mes'!ABM3</f>
        <v>0</v>
      </c>
      <c r="ABR4" s="149" t="e">
        <f>'CRO2_Pro-Mes'!#REF!</f>
        <v>#REF!</v>
      </c>
      <c r="ABS4" s="149">
        <f>'CRO2_Pro-Mes'!ABO3</f>
        <v>0</v>
      </c>
      <c r="ABT4" s="149" t="e">
        <f>'CRO2_Pro-Mes'!#REF!</f>
        <v>#REF!</v>
      </c>
      <c r="ABU4" s="149">
        <f>'CRO2_Pro-Mes'!ABQ3</f>
        <v>0</v>
      </c>
      <c r="ABV4" s="149" t="e">
        <f>'CRO2_Pro-Mes'!#REF!</f>
        <v>#REF!</v>
      </c>
      <c r="ABW4" s="149">
        <f>'CRO2_Pro-Mes'!ABS3</f>
        <v>0</v>
      </c>
      <c r="ABX4" s="149" t="e">
        <f>'CRO2_Pro-Mes'!#REF!</f>
        <v>#REF!</v>
      </c>
      <c r="ABY4" s="149">
        <f>'CRO2_Pro-Mes'!ABU3</f>
        <v>0</v>
      </c>
      <c r="ABZ4" s="149" t="e">
        <f>'CRO2_Pro-Mes'!#REF!</f>
        <v>#REF!</v>
      </c>
      <c r="ACA4" s="149">
        <f>'CRO2_Pro-Mes'!ABW3</f>
        <v>0</v>
      </c>
      <c r="ACB4" s="149" t="e">
        <f>'CRO2_Pro-Mes'!#REF!</f>
        <v>#REF!</v>
      </c>
      <c r="ACC4" s="149">
        <f>'CRO2_Pro-Mes'!ABY3</f>
        <v>0</v>
      </c>
      <c r="ACD4" s="149" t="e">
        <f>'CRO2_Pro-Mes'!#REF!</f>
        <v>#REF!</v>
      </c>
      <c r="ACE4" s="149">
        <f>'CRO2_Pro-Mes'!ACA3</f>
        <v>0</v>
      </c>
      <c r="ACF4" s="149" t="e">
        <f>'CRO2_Pro-Mes'!#REF!</f>
        <v>#REF!</v>
      </c>
      <c r="ACG4" s="149">
        <f>'CRO2_Pro-Mes'!ACC3</f>
        <v>0</v>
      </c>
      <c r="ACH4" s="149" t="e">
        <f>'CRO2_Pro-Mes'!#REF!</f>
        <v>#REF!</v>
      </c>
      <c r="ACI4" s="149">
        <f>'CRO2_Pro-Mes'!ACE3</f>
        <v>0</v>
      </c>
      <c r="ACJ4" s="149" t="e">
        <f>'CRO2_Pro-Mes'!#REF!</f>
        <v>#REF!</v>
      </c>
      <c r="ACK4" s="149">
        <f>'CRO2_Pro-Mes'!ACG3</f>
        <v>0</v>
      </c>
      <c r="ACL4" s="149" t="e">
        <f>'CRO2_Pro-Mes'!#REF!</f>
        <v>#REF!</v>
      </c>
      <c r="ACM4" s="149">
        <f>'CRO2_Pro-Mes'!ACI3</f>
        <v>0</v>
      </c>
      <c r="ACN4" s="149" t="e">
        <f>'CRO2_Pro-Mes'!#REF!</f>
        <v>#REF!</v>
      </c>
      <c r="ACO4" s="149">
        <f>'CRO2_Pro-Mes'!ACK3</f>
        <v>0</v>
      </c>
      <c r="ACP4" s="149" t="e">
        <f>'CRO2_Pro-Mes'!#REF!</f>
        <v>#REF!</v>
      </c>
      <c r="ACQ4" s="149">
        <f>'CRO2_Pro-Mes'!ACM3</f>
        <v>0</v>
      </c>
      <c r="ACR4" s="149" t="e">
        <f>'CRO2_Pro-Mes'!#REF!</f>
        <v>#REF!</v>
      </c>
      <c r="ACS4" s="149">
        <f>'CRO2_Pro-Mes'!ACO3</f>
        <v>0</v>
      </c>
      <c r="ACT4" s="149" t="e">
        <f>'CRO2_Pro-Mes'!#REF!</f>
        <v>#REF!</v>
      </c>
      <c r="ACU4" s="149">
        <f>'CRO2_Pro-Mes'!ACQ3</f>
        <v>0</v>
      </c>
      <c r="ACV4" s="149" t="e">
        <f>'CRO2_Pro-Mes'!#REF!</f>
        <v>#REF!</v>
      </c>
      <c r="ACW4" s="149">
        <f>'CRO2_Pro-Mes'!ACS3</f>
        <v>0</v>
      </c>
      <c r="ACX4" s="149" t="e">
        <f>'CRO2_Pro-Mes'!#REF!</f>
        <v>#REF!</v>
      </c>
      <c r="ACY4" s="149">
        <f>'CRO2_Pro-Mes'!ACU3</f>
        <v>0</v>
      </c>
      <c r="ACZ4" s="149" t="e">
        <f>'CRO2_Pro-Mes'!#REF!</f>
        <v>#REF!</v>
      </c>
      <c r="ADA4" s="149">
        <f>'CRO2_Pro-Mes'!ACW3</f>
        <v>0</v>
      </c>
      <c r="ADB4" s="149" t="e">
        <f>'CRO2_Pro-Mes'!#REF!</f>
        <v>#REF!</v>
      </c>
      <c r="ADC4" s="149">
        <f>'CRO2_Pro-Mes'!ACY3</f>
        <v>0</v>
      </c>
      <c r="ADD4" s="149" t="e">
        <f>'CRO2_Pro-Mes'!#REF!</f>
        <v>#REF!</v>
      </c>
      <c r="ADE4" s="149">
        <f>'CRO2_Pro-Mes'!ADA3</f>
        <v>0</v>
      </c>
      <c r="ADF4" s="149" t="e">
        <f>'CRO2_Pro-Mes'!#REF!</f>
        <v>#REF!</v>
      </c>
      <c r="ADG4" s="149">
        <f>'CRO2_Pro-Mes'!ADC3</f>
        <v>0</v>
      </c>
      <c r="ADH4" s="149" t="e">
        <f>'CRO2_Pro-Mes'!#REF!</f>
        <v>#REF!</v>
      </c>
      <c r="ADI4" s="149">
        <f>'CRO2_Pro-Mes'!ADE3</f>
        <v>0</v>
      </c>
      <c r="ADJ4" s="149" t="e">
        <f>'CRO2_Pro-Mes'!#REF!</f>
        <v>#REF!</v>
      </c>
      <c r="ADK4" s="149">
        <f>'CRO2_Pro-Mes'!ADG3</f>
        <v>0</v>
      </c>
      <c r="ADL4" s="149" t="e">
        <f>'CRO2_Pro-Mes'!#REF!</f>
        <v>#REF!</v>
      </c>
      <c r="ADM4" s="149">
        <f>'CRO2_Pro-Mes'!ADI3</f>
        <v>0</v>
      </c>
      <c r="ADN4" s="149" t="e">
        <f>'CRO2_Pro-Mes'!#REF!</f>
        <v>#REF!</v>
      </c>
      <c r="ADO4" s="149">
        <f>'CRO2_Pro-Mes'!ADK3</f>
        <v>0</v>
      </c>
      <c r="ADP4" s="149" t="e">
        <f>'CRO2_Pro-Mes'!#REF!</f>
        <v>#REF!</v>
      </c>
      <c r="ADQ4" s="149">
        <f>'CRO2_Pro-Mes'!ADM3</f>
        <v>0</v>
      </c>
      <c r="ADR4" s="149" t="e">
        <f>'CRO2_Pro-Mes'!#REF!</f>
        <v>#REF!</v>
      </c>
      <c r="ADS4" s="149">
        <f>'CRO2_Pro-Mes'!ADO3</f>
        <v>0</v>
      </c>
      <c r="ADT4" s="149" t="e">
        <f>'CRO2_Pro-Mes'!#REF!</f>
        <v>#REF!</v>
      </c>
      <c r="ADU4" s="149">
        <f>'CRO2_Pro-Mes'!ADQ3</f>
        <v>0</v>
      </c>
      <c r="ADV4" s="149" t="e">
        <f>'CRO2_Pro-Mes'!#REF!</f>
        <v>#REF!</v>
      </c>
      <c r="ADW4" s="149">
        <f>'CRO2_Pro-Mes'!ADS3</f>
        <v>0</v>
      </c>
      <c r="ADX4" s="149" t="e">
        <f>'CRO2_Pro-Mes'!#REF!</f>
        <v>#REF!</v>
      </c>
      <c r="ADY4" s="149">
        <f>'CRO2_Pro-Mes'!ADU3</f>
        <v>0</v>
      </c>
      <c r="ADZ4" s="149" t="e">
        <f>'CRO2_Pro-Mes'!#REF!</f>
        <v>#REF!</v>
      </c>
      <c r="AEA4" s="149">
        <f>'CRO2_Pro-Mes'!ADW3</f>
        <v>0</v>
      </c>
      <c r="AEB4" s="149" t="e">
        <f>'CRO2_Pro-Mes'!#REF!</f>
        <v>#REF!</v>
      </c>
      <c r="AEC4" s="149">
        <f>'CRO2_Pro-Mes'!ADY3</f>
        <v>0</v>
      </c>
      <c r="AED4" s="149" t="e">
        <f>'CRO2_Pro-Mes'!#REF!</f>
        <v>#REF!</v>
      </c>
      <c r="AEE4" s="149">
        <f>'CRO2_Pro-Mes'!AEA3</f>
        <v>0</v>
      </c>
      <c r="AEF4" s="149" t="e">
        <f>'CRO2_Pro-Mes'!#REF!</f>
        <v>#REF!</v>
      </c>
      <c r="AEG4" s="149">
        <f>'CRO2_Pro-Mes'!AEC3</f>
        <v>0</v>
      </c>
      <c r="AEH4" s="149" t="e">
        <f>'CRO2_Pro-Mes'!#REF!</f>
        <v>#REF!</v>
      </c>
      <c r="AEI4" s="149">
        <f>'CRO2_Pro-Mes'!AEE3</f>
        <v>0</v>
      </c>
      <c r="AEJ4" s="149" t="e">
        <f>'CRO2_Pro-Mes'!#REF!</f>
        <v>#REF!</v>
      </c>
      <c r="AEK4" s="149">
        <f>'CRO2_Pro-Mes'!AEG3</f>
        <v>0</v>
      </c>
      <c r="AEL4" s="149" t="e">
        <f>'CRO2_Pro-Mes'!#REF!</f>
        <v>#REF!</v>
      </c>
      <c r="AEM4" s="149">
        <f>'CRO2_Pro-Mes'!AEI3</f>
        <v>0</v>
      </c>
      <c r="AEN4" s="149" t="e">
        <f>'CRO2_Pro-Mes'!#REF!</f>
        <v>#REF!</v>
      </c>
      <c r="AEO4" s="149">
        <f>'CRO2_Pro-Mes'!AEK3</f>
        <v>0</v>
      </c>
      <c r="AEP4" s="149" t="e">
        <f>'CRO2_Pro-Mes'!#REF!</f>
        <v>#REF!</v>
      </c>
      <c r="AEQ4" s="149">
        <f>'CRO2_Pro-Mes'!AEM3</f>
        <v>0</v>
      </c>
      <c r="AER4" s="149" t="e">
        <f>'CRO2_Pro-Mes'!#REF!</f>
        <v>#REF!</v>
      </c>
      <c r="AES4" s="149">
        <f>'CRO2_Pro-Mes'!AEO3</f>
        <v>0</v>
      </c>
      <c r="AET4" s="149" t="e">
        <f>'CRO2_Pro-Mes'!#REF!</f>
        <v>#REF!</v>
      </c>
      <c r="AEU4" s="149">
        <f>'CRO2_Pro-Mes'!AEQ3</f>
        <v>0</v>
      </c>
      <c r="AEV4" s="149" t="e">
        <f>'CRO2_Pro-Mes'!#REF!</f>
        <v>#REF!</v>
      </c>
      <c r="AEW4" s="149">
        <f>'CRO2_Pro-Mes'!AES3</f>
        <v>0</v>
      </c>
      <c r="AEX4" s="149" t="e">
        <f>'CRO2_Pro-Mes'!#REF!</f>
        <v>#REF!</v>
      </c>
      <c r="AEY4" s="149">
        <f>'CRO2_Pro-Mes'!AEU3</f>
        <v>0</v>
      </c>
      <c r="AEZ4" s="149" t="e">
        <f>'CRO2_Pro-Mes'!#REF!</f>
        <v>#REF!</v>
      </c>
      <c r="AFA4" s="149">
        <f>'CRO2_Pro-Mes'!AEW3</f>
        <v>0</v>
      </c>
      <c r="AFB4" s="149" t="e">
        <f>'CRO2_Pro-Mes'!#REF!</f>
        <v>#REF!</v>
      </c>
      <c r="AFC4" s="149">
        <f>'CRO2_Pro-Mes'!AEY3</f>
        <v>0</v>
      </c>
      <c r="AFD4" s="149" t="e">
        <f>'CRO2_Pro-Mes'!#REF!</f>
        <v>#REF!</v>
      </c>
      <c r="AFE4" s="149">
        <f>'CRO2_Pro-Mes'!AFA3</f>
        <v>0</v>
      </c>
      <c r="AFF4" s="149" t="e">
        <f>'CRO2_Pro-Mes'!#REF!</f>
        <v>#REF!</v>
      </c>
      <c r="AFG4" s="149">
        <f>'CRO2_Pro-Mes'!AFC3</f>
        <v>0</v>
      </c>
      <c r="AFH4" s="149" t="e">
        <f>'CRO2_Pro-Mes'!#REF!</f>
        <v>#REF!</v>
      </c>
      <c r="AFI4" s="149">
        <f>'CRO2_Pro-Mes'!AFE3</f>
        <v>0</v>
      </c>
      <c r="AFJ4" s="149" t="e">
        <f>'CRO2_Pro-Mes'!#REF!</f>
        <v>#REF!</v>
      </c>
      <c r="AFK4" s="149">
        <f>'CRO2_Pro-Mes'!AFG3</f>
        <v>0</v>
      </c>
      <c r="AFL4" s="149" t="e">
        <f>'CRO2_Pro-Mes'!#REF!</f>
        <v>#REF!</v>
      </c>
      <c r="AFM4" s="149">
        <f>'CRO2_Pro-Mes'!AFI3</f>
        <v>0</v>
      </c>
      <c r="AFN4" s="149" t="e">
        <f>'CRO2_Pro-Mes'!#REF!</f>
        <v>#REF!</v>
      </c>
      <c r="AFO4" s="149">
        <f>'CRO2_Pro-Mes'!AFK3</f>
        <v>0</v>
      </c>
      <c r="AFP4" s="149" t="e">
        <f>'CRO2_Pro-Mes'!#REF!</f>
        <v>#REF!</v>
      </c>
      <c r="AFQ4" s="149">
        <f>'CRO2_Pro-Mes'!AFM3</f>
        <v>0</v>
      </c>
      <c r="AFR4" s="149" t="e">
        <f>'CRO2_Pro-Mes'!#REF!</f>
        <v>#REF!</v>
      </c>
      <c r="AFS4" s="149">
        <f>'CRO2_Pro-Mes'!AFO3</f>
        <v>0</v>
      </c>
      <c r="AFT4" s="149" t="e">
        <f>'CRO2_Pro-Mes'!#REF!</f>
        <v>#REF!</v>
      </c>
      <c r="AFU4" s="149">
        <f>'CRO2_Pro-Mes'!AFQ3</f>
        <v>0</v>
      </c>
      <c r="AFV4" s="149" t="e">
        <f>'CRO2_Pro-Mes'!#REF!</f>
        <v>#REF!</v>
      </c>
      <c r="AFW4" s="149">
        <f>'CRO2_Pro-Mes'!AFS3</f>
        <v>0</v>
      </c>
      <c r="AFX4" s="149" t="e">
        <f>'CRO2_Pro-Mes'!#REF!</f>
        <v>#REF!</v>
      </c>
      <c r="AFY4" s="149">
        <f>'CRO2_Pro-Mes'!AFU3</f>
        <v>0</v>
      </c>
      <c r="AFZ4" s="149" t="e">
        <f>'CRO2_Pro-Mes'!#REF!</f>
        <v>#REF!</v>
      </c>
      <c r="AGA4" s="149">
        <f>'CRO2_Pro-Mes'!AFW3</f>
        <v>0</v>
      </c>
      <c r="AGB4" s="149" t="e">
        <f>'CRO2_Pro-Mes'!#REF!</f>
        <v>#REF!</v>
      </c>
      <c r="AGC4" s="149">
        <f>'CRO2_Pro-Mes'!AFY3</f>
        <v>0</v>
      </c>
      <c r="AGD4" s="149" t="e">
        <f>'CRO2_Pro-Mes'!#REF!</f>
        <v>#REF!</v>
      </c>
      <c r="AGE4" s="149">
        <f>'CRO2_Pro-Mes'!AGA3</f>
        <v>0</v>
      </c>
      <c r="AGF4" s="149" t="e">
        <f>'CRO2_Pro-Mes'!#REF!</f>
        <v>#REF!</v>
      </c>
      <c r="AGG4" s="149">
        <f>'CRO2_Pro-Mes'!AGC3</f>
        <v>0</v>
      </c>
      <c r="AGH4" s="149" t="e">
        <f>'CRO2_Pro-Mes'!#REF!</f>
        <v>#REF!</v>
      </c>
      <c r="AGI4" s="149">
        <f>'CRO2_Pro-Mes'!AGE3</f>
        <v>0</v>
      </c>
      <c r="AGJ4" s="149" t="e">
        <f>'CRO2_Pro-Mes'!#REF!</f>
        <v>#REF!</v>
      </c>
      <c r="AGK4" s="149">
        <f>'CRO2_Pro-Mes'!AGG3</f>
        <v>0</v>
      </c>
      <c r="AGL4" s="149" t="e">
        <f>'CRO2_Pro-Mes'!#REF!</f>
        <v>#REF!</v>
      </c>
      <c r="AGM4" s="149">
        <f>'CRO2_Pro-Mes'!AGI3</f>
        <v>0</v>
      </c>
      <c r="AGN4" s="149" t="e">
        <f>'CRO2_Pro-Mes'!#REF!</f>
        <v>#REF!</v>
      </c>
      <c r="AGO4" s="149">
        <f>'CRO2_Pro-Mes'!AGK3</f>
        <v>0</v>
      </c>
      <c r="AGP4" s="149" t="e">
        <f>'CRO2_Pro-Mes'!#REF!</f>
        <v>#REF!</v>
      </c>
      <c r="AGQ4" s="149">
        <f>'CRO2_Pro-Mes'!AGM3</f>
        <v>0</v>
      </c>
      <c r="AGR4" s="149" t="e">
        <f>'CRO2_Pro-Mes'!#REF!</f>
        <v>#REF!</v>
      </c>
      <c r="AGS4" s="149">
        <f>'CRO2_Pro-Mes'!AGO3</f>
        <v>0</v>
      </c>
      <c r="AGT4" s="149" t="e">
        <f>'CRO2_Pro-Mes'!#REF!</f>
        <v>#REF!</v>
      </c>
      <c r="AGU4" s="149">
        <f>'CRO2_Pro-Mes'!AGQ3</f>
        <v>0</v>
      </c>
      <c r="AGV4" s="149" t="e">
        <f>'CRO2_Pro-Mes'!#REF!</f>
        <v>#REF!</v>
      </c>
      <c r="AGW4" s="149">
        <f>'CRO2_Pro-Mes'!AGS3</f>
        <v>0</v>
      </c>
      <c r="AGX4" s="149" t="e">
        <f>'CRO2_Pro-Mes'!#REF!</f>
        <v>#REF!</v>
      </c>
      <c r="AGY4" s="149">
        <f>'CRO2_Pro-Mes'!AGU3</f>
        <v>0</v>
      </c>
      <c r="AGZ4" s="149" t="e">
        <f>'CRO2_Pro-Mes'!#REF!</f>
        <v>#REF!</v>
      </c>
      <c r="AHA4" s="149">
        <f>'CRO2_Pro-Mes'!AGW3</f>
        <v>0</v>
      </c>
      <c r="AHB4" s="149" t="e">
        <f>'CRO2_Pro-Mes'!#REF!</f>
        <v>#REF!</v>
      </c>
      <c r="AHC4" s="149">
        <f>'CRO2_Pro-Mes'!AGY3</f>
        <v>0</v>
      </c>
      <c r="AHD4" s="149" t="e">
        <f>'CRO2_Pro-Mes'!#REF!</f>
        <v>#REF!</v>
      </c>
      <c r="AHE4" s="149">
        <f>'CRO2_Pro-Mes'!AHA3</f>
        <v>0</v>
      </c>
      <c r="AHF4" s="149" t="e">
        <f>'CRO2_Pro-Mes'!#REF!</f>
        <v>#REF!</v>
      </c>
      <c r="AHG4" s="149">
        <f>'CRO2_Pro-Mes'!AHC3</f>
        <v>0</v>
      </c>
      <c r="AHH4" s="149" t="e">
        <f>'CRO2_Pro-Mes'!#REF!</f>
        <v>#REF!</v>
      </c>
      <c r="AHI4" s="149">
        <f>'CRO2_Pro-Mes'!AHE3</f>
        <v>0</v>
      </c>
      <c r="AHJ4" s="149" t="e">
        <f>'CRO2_Pro-Mes'!#REF!</f>
        <v>#REF!</v>
      </c>
      <c r="AHK4" s="149">
        <f>'CRO2_Pro-Mes'!AHG3</f>
        <v>0</v>
      </c>
      <c r="AHL4" s="149" t="e">
        <f>'CRO2_Pro-Mes'!#REF!</f>
        <v>#REF!</v>
      </c>
      <c r="AHM4" s="149">
        <f>'CRO2_Pro-Mes'!AHI3</f>
        <v>0</v>
      </c>
      <c r="AHN4" s="149" t="e">
        <f>'CRO2_Pro-Mes'!#REF!</f>
        <v>#REF!</v>
      </c>
      <c r="AHO4" s="149">
        <f>'CRO2_Pro-Mes'!AHK3</f>
        <v>0</v>
      </c>
      <c r="AHP4" s="149" t="e">
        <f>'CRO2_Pro-Mes'!#REF!</f>
        <v>#REF!</v>
      </c>
      <c r="AHQ4" s="149">
        <f>'CRO2_Pro-Mes'!AHM3</f>
        <v>0</v>
      </c>
      <c r="AHR4" s="149" t="e">
        <f>'CRO2_Pro-Mes'!#REF!</f>
        <v>#REF!</v>
      </c>
      <c r="AHS4" s="149">
        <f>'CRO2_Pro-Mes'!AHO3</f>
        <v>0</v>
      </c>
      <c r="AHT4" s="149" t="e">
        <f>'CRO2_Pro-Mes'!#REF!</f>
        <v>#REF!</v>
      </c>
      <c r="AHU4" s="149">
        <f>'CRO2_Pro-Mes'!AHQ3</f>
        <v>0</v>
      </c>
      <c r="AHV4" s="149" t="e">
        <f>'CRO2_Pro-Mes'!#REF!</f>
        <v>#REF!</v>
      </c>
      <c r="AHW4" s="149">
        <f>'CRO2_Pro-Mes'!AHS3</f>
        <v>0</v>
      </c>
      <c r="AHX4" s="149" t="e">
        <f>'CRO2_Pro-Mes'!#REF!</f>
        <v>#REF!</v>
      </c>
      <c r="AHY4" s="149">
        <f>'CRO2_Pro-Mes'!AHU3</f>
        <v>0</v>
      </c>
      <c r="AHZ4" s="149" t="e">
        <f>'CRO2_Pro-Mes'!#REF!</f>
        <v>#REF!</v>
      </c>
      <c r="AIA4" s="149">
        <f>'CRO2_Pro-Mes'!AHW3</f>
        <v>0</v>
      </c>
      <c r="AIB4" s="149" t="e">
        <f>'CRO2_Pro-Mes'!#REF!</f>
        <v>#REF!</v>
      </c>
      <c r="AIC4" s="149">
        <f>'CRO2_Pro-Mes'!AHY3</f>
        <v>0</v>
      </c>
      <c r="AID4" s="149" t="e">
        <f>'CRO2_Pro-Mes'!#REF!</f>
        <v>#REF!</v>
      </c>
      <c r="AIE4" s="149">
        <f>'CRO2_Pro-Mes'!AIA3</f>
        <v>0</v>
      </c>
      <c r="AIF4" s="149" t="e">
        <f>'CRO2_Pro-Mes'!#REF!</f>
        <v>#REF!</v>
      </c>
      <c r="AIG4" s="149">
        <f>'CRO2_Pro-Mes'!AIC3</f>
        <v>0</v>
      </c>
      <c r="AIH4" s="149" t="e">
        <f>'CRO2_Pro-Mes'!#REF!</f>
        <v>#REF!</v>
      </c>
      <c r="AII4" s="149">
        <f>'CRO2_Pro-Mes'!AIE3</f>
        <v>0</v>
      </c>
      <c r="AIJ4" s="149" t="e">
        <f>'CRO2_Pro-Mes'!#REF!</f>
        <v>#REF!</v>
      </c>
      <c r="AIK4" s="149">
        <f>'CRO2_Pro-Mes'!AIG3</f>
        <v>0</v>
      </c>
      <c r="AIL4" s="149" t="e">
        <f>'CRO2_Pro-Mes'!#REF!</f>
        <v>#REF!</v>
      </c>
      <c r="AIM4" s="149">
        <f>'CRO2_Pro-Mes'!AII3</f>
        <v>0</v>
      </c>
      <c r="AIN4" s="149" t="e">
        <f>'CRO2_Pro-Mes'!#REF!</f>
        <v>#REF!</v>
      </c>
      <c r="AIO4" s="149">
        <f>'CRO2_Pro-Mes'!AIK3</f>
        <v>0</v>
      </c>
      <c r="AIP4" s="149" t="e">
        <f>'CRO2_Pro-Mes'!#REF!</f>
        <v>#REF!</v>
      </c>
      <c r="AIQ4" s="149">
        <f>'CRO2_Pro-Mes'!AIM3</f>
        <v>0</v>
      </c>
      <c r="AIR4" s="149" t="e">
        <f>'CRO2_Pro-Mes'!#REF!</f>
        <v>#REF!</v>
      </c>
      <c r="AIS4" s="149">
        <f>'CRO2_Pro-Mes'!AIO3</f>
        <v>0</v>
      </c>
      <c r="AIT4" s="149" t="e">
        <f>'CRO2_Pro-Mes'!#REF!</f>
        <v>#REF!</v>
      </c>
      <c r="AIU4" s="149">
        <f>'CRO2_Pro-Mes'!AIQ3</f>
        <v>0</v>
      </c>
      <c r="AIV4" s="149" t="e">
        <f>'CRO2_Pro-Mes'!#REF!</f>
        <v>#REF!</v>
      </c>
      <c r="AIW4" s="149">
        <f>'CRO2_Pro-Mes'!AIS3</f>
        <v>0</v>
      </c>
      <c r="AIX4" s="149" t="e">
        <f>'CRO2_Pro-Mes'!#REF!</f>
        <v>#REF!</v>
      </c>
      <c r="AIY4" s="149">
        <f>'CRO2_Pro-Mes'!AIU3</f>
        <v>0</v>
      </c>
      <c r="AIZ4" s="149" t="e">
        <f>'CRO2_Pro-Mes'!#REF!</f>
        <v>#REF!</v>
      </c>
      <c r="AJA4" s="149">
        <f>'CRO2_Pro-Mes'!AIW3</f>
        <v>0</v>
      </c>
      <c r="AJB4" s="149" t="e">
        <f>'CRO2_Pro-Mes'!#REF!</f>
        <v>#REF!</v>
      </c>
      <c r="AJC4" s="149">
        <f>'CRO2_Pro-Mes'!AIY3</f>
        <v>0</v>
      </c>
      <c r="AJD4" s="149" t="e">
        <f>'CRO2_Pro-Mes'!#REF!</f>
        <v>#REF!</v>
      </c>
      <c r="AJE4" s="149">
        <f>'CRO2_Pro-Mes'!AJA3</f>
        <v>0</v>
      </c>
      <c r="AJF4" s="149" t="e">
        <f>'CRO2_Pro-Mes'!#REF!</f>
        <v>#REF!</v>
      </c>
      <c r="AJG4" s="149">
        <f>'CRO2_Pro-Mes'!AJC3</f>
        <v>0</v>
      </c>
      <c r="AJH4" s="149" t="e">
        <f>'CRO2_Pro-Mes'!#REF!</f>
        <v>#REF!</v>
      </c>
      <c r="AJI4" s="149">
        <f>'CRO2_Pro-Mes'!AJE3</f>
        <v>0</v>
      </c>
      <c r="AJJ4" s="149" t="e">
        <f>'CRO2_Pro-Mes'!#REF!</f>
        <v>#REF!</v>
      </c>
      <c r="AJK4" s="149">
        <f>'CRO2_Pro-Mes'!AJG3</f>
        <v>0</v>
      </c>
      <c r="AJL4" s="149" t="e">
        <f>'CRO2_Pro-Mes'!#REF!</f>
        <v>#REF!</v>
      </c>
      <c r="AJM4" s="149">
        <f>'CRO2_Pro-Mes'!AJI3</f>
        <v>0</v>
      </c>
      <c r="AJN4" s="149" t="e">
        <f>'CRO2_Pro-Mes'!#REF!</f>
        <v>#REF!</v>
      </c>
      <c r="AJO4" s="149">
        <f>'CRO2_Pro-Mes'!AJK3</f>
        <v>0</v>
      </c>
      <c r="AJP4" s="149" t="e">
        <f>'CRO2_Pro-Mes'!#REF!</f>
        <v>#REF!</v>
      </c>
      <c r="AJQ4" s="149">
        <f>'CRO2_Pro-Mes'!AJM3</f>
        <v>0</v>
      </c>
      <c r="AJR4" s="149" t="e">
        <f>'CRO2_Pro-Mes'!#REF!</f>
        <v>#REF!</v>
      </c>
      <c r="AJS4" s="149">
        <f>'CRO2_Pro-Mes'!AJO3</f>
        <v>0</v>
      </c>
      <c r="AJT4" s="149" t="e">
        <f>'CRO2_Pro-Mes'!#REF!</f>
        <v>#REF!</v>
      </c>
      <c r="AJU4" s="149">
        <f>'CRO2_Pro-Mes'!AJQ3</f>
        <v>0</v>
      </c>
      <c r="AJV4" s="149" t="e">
        <f>'CRO2_Pro-Mes'!#REF!</f>
        <v>#REF!</v>
      </c>
      <c r="AJW4" s="149">
        <f>'CRO2_Pro-Mes'!AJS3</f>
        <v>0</v>
      </c>
      <c r="AJX4" s="149" t="e">
        <f>'CRO2_Pro-Mes'!#REF!</f>
        <v>#REF!</v>
      </c>
      <c r="AJY4" s="149">
        <f>'CRO2_Pro-Mes'!AJU3</f>
        <v>0</v>
      </c>
      <c r="AJZ4" s="149" t="e">
        <f>'CRO2_Pro-Mes'!#REF!</f>
        <v>#REF!</v>
      </c>
      <c r="AKA4" s="149">
        <f>'CRO2_Pro-Mes'!AJW3</f>
        <v>0</v>
      </c>
      <c r="AKB4" s="149" t="e">
        <f>'CRO2_Pro-Mes'!#REF!</f>
        <v>#REF!</v>
      </c>
      <c r="AKC4" s="149">
        <f>'CRO2_Pro-Mes'!AJY3</f>
        <v>0</v>
      </c>
      <c r="AKD4" s="149" t="e">
        <f>'CRO2_Pro-Mes'!#REF!</f>
        <v>#REF!</v>
      </c>
      <c r="AKE4" s="149">
        <f>'CRO2_Pro-Mes'!AKA3</f>
        <v>0</v>
      </c>
      <c r="AKF4" s="149" t="e">
        <f>'CRO2_Pro-Mes'!#REF!</f>
        <v>#REF!</v>
      </c>
      <c r="AKG4" s="149">
        <f>'CRO2_Pro-Mes'!AKC3</f>
        <v>0</v>
      </c>
      <c r="AKH4" s="149" t="e">
        <f>'CRO2_Pro-Mes'!#REF!</f>
        <v>#REF!</v>
      </c>
      <c r="AKI4" s="149">
        <f>'CRO2_Pro-Mes'!AKE3</f>
        <v>0</v>
      </c>
      <c r="AKJ4" s="149" t="e">
        <f>'CRO2_Pro-Mes'!#REF!</f>
        <v>#REF!</v>
      </c>
      <c r="AKK4" s="149">
        <f>'CRO2_Pro-Mes'!AKG3</f>
        <v>0</v>
      </c>
      <c r="AKL4" s="149" t="e">
        <f>'CRO2_Pro-Mes'!#REF!</f>
        <v>#REF!</v>
      </c>
      <c r="AKM4" s="149">
        <f>'CRO2_Pro-Mes'!AKI3</f>
        <v>0</v>
      </c>
      <c r="AKN4" s="149" t="e">
        <f>'CRO2_Pro-Mes'!#REF!</f>
        <v>#REF!</v>
      </c>
      <c r="AKO4" s="149">
        <f>'CRO2_Pro-Mes'!AKK3</f>
        <v>0</v>
      </c>
      <c r="AKP4" s="149" t="e">
        <f>'CRO2_Pro-Mes'!#REF!</f>
        <v>#REF!</v>
      </c>
      <c r="AKQ4" s="149">
        <f>'CRO2_Pro-Mes'!AKM3</f>
        <v>0</v>
      </c>
      <c r="AKR4" s="149" t="e">
        <f>'CRO2_Pro-Mes'!#REF!</f>
        <v>#REF!</v>
      </c>
      <c r="AKS4" s="149">
        <f>'CRO2_Pro-Mes'!AKO3</f>
        <v>0</v>
      </c>
      <c r="AKT4" s="149" t="e">
        <f>'CRO2_Pro-Mes'!#REF!</f>
        <v>#REF!</v>
      </c>
      <c r="AKU4" s="149">
        <f>'CRO2_Pro-Mes'!AKQ3</f>
        <v>0</v>
      </c>
      <c r="AKV4" s="149" t="e">
        <f>'CRO2_Pro-Mes'!#REF!</f>
        <v>#REF!</v>
      </c>
      <c r="AKW4" s="149">
        <f>'CRO2_Pro-Mes'!AKS3</f>
        <v>0</v>
      </c>
      <c r="AKX4" s="149" t="e">
        <f>'CRO2_Pro-Mes'!#REF!</f>
        <v>#REF!</v>
      </c>
      <c r="AKY4" s="149">
        <f>'CRO2_Pro-Mes'!AKU3</f>
        <v>0</v>
      </c>
      <c r="AKZ4" s="149" t="e">
        <f>'CRO2_Pro-Mes'!#REF!</f>
        <v>#REF!</v>
      </c>
      <c r="ALA4" s="149">
        <f>'CRO2_Pro-Mes'!AKW3</f>
        <v>0</v>
      </c>
      <c r="ALB4" s="149" t="e">
        <f>'CRO2_Pro-Mes'!#REF!</f>
        <v>#REF!</v>
      </c>
      <c r="ALC4" s="149">
        <f>'CRO2_Pro-Mes'!AKY3</f>
        <v>0</v>
      </c>
      <c r="ALD4" s="149" t="e">
        <f>'CRO2_Pro-Mes'!#REF!</f>
        <v>#REF!</v>
      </c>
      <c r="ALE4" s="149">
        <f>'CRO2_Pro-Mes'!ALA3</f>
        <v>0</v>
      </c>
      <c r="ALF4" s="149" t="e">
        <f>'CRO2_Pro-Mes'!#REF!</f>
        <v>#REF!</v>
      </c>
      <c r="ALG4" s="149">
        <f>'CRO2_Pro-Mes'!ALC3</f>
        <v>0</v>
      </c>
      <c r="ALH4" s="149" t="e">
        <f>'CRO2_Pro-Mes'!#REF!</f>
        <v>#REF!</v>
      </c>
      <c r="ALI4" s="149">
        <f>'CRO2_Pro-Mes'!ALE3</f>
        <v>0</v>
      </c>
      <c r="ALJ4" s="149" t="e">
        <f>'CRO2_Pro-Mes'!#REF!</f>
        <v>#REF!</v>
      </c>
      <c r="ALK4" s="149">
        <f>'CRO2_Pro-Mes'!ALG3</f>
        <v>0</v>
      </c>
      <c r="ALL4" s="149" t="e">
        <f>'CRO2_Pro-Mes'!#REF!</f>
        <v>#REF!</v>
      </c>
      <c r="ALM4" s="149">
        <f>'CRO2_Pro-Mes'!ALI3</f>
        <v>0</v>
      </c>
      <c r="ALN4" s="149" t="e">
        <f>'CRO2_Pro-Mes'!#REF!</f>
        <v>#REF!</v>
      </c>
      <c r="ALO4" s="149">
        <f>'CRO2_Pro-Mes'!ALK3</f>
        <v>0</v>
      </c>
      <c r="ALP4" s="149" t="e">
        <f>'CRO2_Pro-Mes'!#REF!</f>
        <v>#REF!</v>
      </c>
      <c r="ALQ4" s="149">
        <f>'CRO2_Pro-Mes'!ALM3</f>
        <v>0</v>
      </c>
      <c r="ALR4" s="149" t="e">
        <f>'CRO2_Pro-Mes'!#REF!</f>
        <v>#REF!</v>
      </c>
      <c r="ALS4" s="149">
        <f>'CRO2_Pro-Mes'!ALO3</f>
        <v>0</v>
      </c>
      <c r="ALT4" s="149" t="e">
        <f>'CRO2_Pro-Mes'!#REF!</f>
        <v>#REF!</v>
      </c>
      <c r="ALU4" s="149">
        <f>'CRO2_Pro-Mes'!ALQ3</f>
        <v>0</v>
      </c>
      <c r="ALV4" s="149" t="e">
        <f>'CRO2_Pro-Mes'!#REF!</f>
        <v>#REF!</v>
      </c>
      <c r="ALW4" s="149">
        <f>'CRO2_Pro-Mes'!ALS3</f>
        <v>0</v>
      </c>
      <c r="ALX4" s="149" t="e">
        <f>'CRO2_Pro-Mes'!#REF!</f>
        <v>#REF!</v>
      </c>
      <c r="ALY4" s="149">
        <f>'CRO2_Pro-Mes'!ALU3</f>
        <v>0</v>
      </c>
      <c r="ALZ4" s="149" t="e">
        <f>'CRO2_Pro-Mes'!#REF!</f>
        <v>#REF!</v>
      </c>
      <c r="AMA4" s="149">
        <f>'CRO2_Pro-Mes'!ALW3</f>
        <v>0</v>
      </c>
      <c r="AMB4" s="149" t="e">
        <f>'CRO2_Pro-Mes'!#REF!</f>
        <v>#REF!</v>
      </c>
      <c r="AMC4" s="149">
        <f>'CRO2_Pro-Mes'!ALY3</f>
        <v>0</v>
      </c>
      <c r="AMD4" s="149" t="e">
        <f>'CRO2_Pro-Mes'!#REF!</f>
        <v>#REF!</v>
      </c>
      <c r="AME4" s="149">
        <f>'CRO2_Pro-Mes'!AMA3</f>
        <v>0</v>
      </c>
      <c r="AMF4" s="149" t="e">
        <f>'CRO2_Pro-Mes'!#REF!</f>
        <v>#REF!</v>
      </c>
      <c r="AMG4" s="149">
        <f>'CRO2_Pro-Mes'!AMC3</f>
        <v>0</v>
      </c>
      <c r="AMH4" s="149" t="e">
        <f>'CRO2_Pro-Mes'!#REF!</f>
        <v>#REF!</v>
      </c>
      <c r="AMI4" s="149">
        <f>'CRO2_Pro-Mes'!AME3</f>
        <v>0</v>
      </c>
      <c r="AMJ4" s="149" t="e">
        <f>'CRO2_Pro-Mes'!#REF!</f>
        <v>#REF!</v>
      </c>
      <c r="AMK4" s="149">
        <f>'CRO2_Pro-Mes'!AMG3</f>
        <v>0</v>
      </c>
      <c r="AML4" s="149" t="e">
        <f>'CRO2_Pro-Mes'!#REF!</f>
        <v>#REF!</v>
      </c>
      <c r="AMM4" s="149">
        <f>'CRO2_Pro-Mes'!AMI3</f>
        <v>0</v>
      </c>
      <c r="AMN4" s="149" t="e">
        <f>'CRO2_Pro-Mes'!#REF!</f>
        <v>#REF!</v>
      </c>
      <c r="AMO4" s="149">
        <f>'CRO2_Pro-Mes'!AMK3</f>
        <v>0</v>
      </c>
      <c r="AMP4" s="149" t="e">
        <f>'CRO2_Pro-Mes'!#REF!</f>
        <v>#REF!</v>
      </c>
      <c r="AMQ4" s="149">
        <f>'CRO2_Pro-Mes'!AMM3</f>
        <v>0</v>
      </c>
      <c r="AMR4" s="149" t="e">
        <f>'CRO2_Pro-Mes'!#REF!</f>
        <v>#REF!</v>
      </c>
      <c r="AMS4" s="149">
        <f>'CRO2_Pro-Mes'!AMO3</f>
        <v>0</v>
      </c>
      <c r="AMT4" s="149" t="e">
        <f>'CRO2_Pro-Mes'!#REF!</f>
        <v>#REF!</v>
      </c>
      <c r="AMU4" s="149">
        <f>'CRO2_Pro-Mes'!AMQ3</f>
        <v>0</v>
      </c>
      <c r="AMV4" s="149" t="e">
        <f>'CRO2_Pro-Mes'!#REF!</f>
        <v>#REF!</v>
      </c>
      <c r="AMW4" s="149">
        <f>'CRO2_Pro-Mes'!AMS3</f>
        <v>0</v>
      </c>
      <c r="AMX4" s="149" t="e">
        <f>'CRO2_Pro-Mes'!#REF!</f>
        <v>#REF!</v>
      </c>
      <c r="AMY4" s="149">
        <f>'CRO2_Pro-Mes'!AMU3</f>
        <v>0</v>
      </c>
      <c r="AMZ4" s="149" t="e">
        <f>'CRO2_Pro-Mes'!#REF!</f>
        <v>#REF!</v>
      </c>
      <c r="ANA4" s="149">
        <f>'CRO2_Pro-Mes'!AMW3</f>
        <v>0</v>
      </c>
      <c r="ANB4" s="149" t="e">
        <f>'CRO2_Pro-Mes'!#REF!</f>
        <v>#REF!</v>
      </c>
      <c r="ANC4" s="149">
        <f>'CRO2_Pro-Mes'!AMY3</f>
        <v>0</v>
      </c>
      <c r="AND4" s="149" t="e">
        <f>'CRO2_Pro-Mes'!#REF!</f>
        <v>#REF!</v>
      </c>
      <c r="ANE4" s="149">
        <f>'CRO2_Pro-Mes'!ANA3</f>
        <v>0</v>
      </c>
      <c r="ANF4" s="149" t="e">
        <f>'CRO2_Pro-Mes'!#REF!</f>
        <v>#REF!</v>
      </c>
      <c r="ANG4" s="149">
        <f>'CRO2_Pro-Mes'!ANC3</f>
        <v>0</v>
      </c>
      <c r="ANH4" s="149" t="e">
        <f>'CRO2_Pro-Mes'!#REF!</f>
        <v>#REF!</v>
      </c>
      <c r="ANI4" s="149">
        <f>'CRO2_Pro-Mes'!ANE3</f>
        <v>0</v>
      </c>
      <c r="ANJ4" s="149" t="e">
        <f>'CRO2_Pro-Mes'!#REF!</f>
        <v>#REF!</v>
      </c>
      <c r="ANK4" s="149">
        <f>'CRO2_Pro-Mes'!ANG3</f>
        <v>0</v>
      </c>
      <c r="ANL4" s="149" t="e">
        <f>'CRO2_Pro-Mes'!#REF!</f>
        <v>#REF!</v>
      </c>
      <c r="ANM4" s="149">
        <f>'CRO2_Pro-Mes'!ANI3</f>
        <v>0</v>
      </c>
      <c r="ANN4" s="149" t="e">
        <f>'CRO2_Pro-Mes'!#REF!</f>
        <v>#REF!</v>
      </c>
      <c r="ANO4" s="149">
        <f>'CRO2_Pro-Mes'!ANK3</f>
        <v>0</v>
      </c>
      <c r="ANP4" s="149" t="e">
        <f>'CRO2_Pro-Mes'!#REF!</f>
        <v>#REF!</v>
      </c>
      <c r="ANQ4" s="149">
        <f>'CRO2_Pro-Mes'!ANM3</f>
        <v>0</v>
      </c>
      <c r="ANR4" s="149" t="e">
        <f>'CRO2_Pro-Mes'!#REF!</f>
        <v>#REF!</v>
      </c>
      <c r="ANS4" s="149">
        <f>'CRO2_Pro-Mes'!ANO3</f>
        <v>0</v>
      </c>
      <c r="ANT4" s="149" t="e">
        <f>'CRO2_Pro-Mes'!#REF!</f>
        <v>#REF!</v>
      </c>
      <c r="ANU4" s="149">
        <f>'CRO2_Pro-Mes'!ANQ3</f>
        <v>0</v>
      </c>
      <c r="ANV4" s="149" t="e">
        <f>'CRO2_Pro-Mes'!#REF!</f>
        <v>#REF!</v>
      </c>
      <c r="ANW4" s="149">
        <f>'CRO2_Pro-Mes'!ANS3</f>
        <v>0</v>
      </c>
      <c r="ANX4" s="149" t="e">
        <f>'CRO2_Pro-Mes'!#REF!</f>
        <v>#REF!</v>
      </c>
      <c r="ANY4" s="149">
        <f>'CRO2_Pro-Mes'!ANU3</f>
        <v>0</v>
      </c>
      <c r="ANZ4" s="149" t="e">
        <f>'CRO2_Pro-Mes'!#REF!</f>
        <v>#REF!</v>
      </c>
      <c r="AOA4" s="149">
        <f>'CRO2_Pro-Mes'!ANW3</f>
        <v>0</v>
      </c>
      <c r="AOB4" s="149" t="e">
        <f>'CRO2_Pro-Mes'!#REF!</f>
        <v>#REF!</v>
      </c>
      <c r="AOC4" s="149">
        <f>'CRO2_Pro-Mes'!ANY3</f>
        <v>0</v>
      </c>
      <c r="AOD4" s="149" t="e">
        <f>'CRO2_Pro-Mes'!#REF!</f>
        <v>#REF!</v>
      </c>
      <c r="AOE4" s="149">
        <f>'CRO2_Pro-Mes'!AOA3</f>
        <v>0</v>
      </c>
      <c r="AOF4" s="149" t="e">
        <f>'CRO2_Pro-Mes'!#REF!</f>
        <v>#REF!</v>
      </c>
      <c r="AOG4" s="149">
        <f>'CRO2_Pro-Mes'!AOC3</f>
        <v>0</v>
      </c>
      <c r="AOH4" s="149" t="e">
        <f>'CRO2_Pro-Mes'!#REF!</f>
        <v>#REF!</v>
      </c>
      <c r="AOI4" s="149">
        <f>'CRO2_Pro-Mes'!AOE3</f>
        <v>0</v>
      </c>
      <c r="AOJ4" s="149" t="e">
        <f>'CRO2_Pro-Mes'!#REF!</f>
        <v>#REF!</v>
      </c>
      <c r="AOK4" s="149">
        <f>'CRO2_Pro-Mes'!AOG3</f>
        <v>0</v>
      </c>
      <c r="AOL4" s="149" t="e">
        <f>'CRO2_Pro-Mes'!#REF!</f>
        <v>#REF!</v>
      </c>
      <c r="AOM4" s="149">
        <f>'CRO2_Pro-Mes'!AOI3</f>
        <v>0</v>
      </c>
      <c r="AON4" s="149" t="e">
        <f>'CRO2_Pro-Mes'!#REF!</f>
        <v>#REF!</v>
      </c>
      <c r="AOO4" s="149">
        <f>'CRO2_Pro-Mes'!AOK3</f>
        <v>0</v>
      </c>
      <c r="AOP4" s="149" t="e">
        <f>'CRO2_Pro-Mes'!#REF!</f>
        <v>#REF!</v>
      </c>
      <c r="AOQ4" s="149">
        <f>'CRO2_Pro-Mes'!AOM3</f>
        <v>0</v>
      </c>
      <c r="AOR4" s="149" t="e">
        <f>'CRO2_Pro-Mes'!#REF!</f>
        <v>#REF!</v>
      </c>
      <c r="AOS4" s="149">
        <f>'CRO2_Pro-Mes'!AOO3</f>
        <v>0</v>
      </c>
      <c r="AOT4" s="149" t="e">
        <f>'CRO2_Pro-Mes'!#REF!</f>
        <v>#REF!</v>
      </c>
      <c r="AOU4" s="149">
        <f>'CRO2_Pro-Mes'!AOQ3</f>
        <v>0</v>
      </c>
      <c r="AOV4" s="149" t="e">
        <f>'CRO2_Pro-Mes'!#REF!</f>
        <v>#REF!</v>
      </c>
      <c r="AOW4" s="149">
        <f>'CRO2_Pro-Mes'!AOS3</f>
        <v>0</v>
      </c>
      <c r="AOX4" s="149" t="e">
        <f>'CRO2_Pro-Mes'!#REF!</f>
        <v>#REF!</v>
      </c>
      <c r="AOY4" s="149">
        <f>'CRO2_Pro-Mes'!AOU3</f>
        <v>0</v>
      </c>
      <c r="AOZ4" s="149" t="e">
        <f>'CRO2_Pro-Mes'!#REF!</f>
        <v>#REF!</v>
      </c>
      <c r="APA4" s="149">
        <f>'CRO2_Pro-Mes'!AOW3</f>
        <v>0</v>
      </c>
      <c r="APB4" s="149" t="e">
        <f>'CRO2_Pro-Mes'!#REF!</f>
        <v>#REF!</v>
      </c>
      <c r="APC4" s="149">
        <f>'CRO2_Pro-Mes'!AOY3</f>
        <v>0</v>
      </c>
      <c r="APD4" s="149" t="e">
        <f>'CRO2_Pro-Mes'!#REF!</f>
        <v>#REF!</v>
      </c>
      <c r="APE4" s="149">
        <f>'CRO2_Pro-Mes'!APA3</f>
        <v>0</v>
      </c>
      <c r="APF4" s="149" t="e">
        <f>'CRO2_Pro-Mes'!#REF!</f>
        <v>#REF!</v>
      </c>
      <c r="APG4" s="149">
        <f>'CRO2_Pro-Mes'!APC3</f>
        <v>0</v>
      </c>
      <c r="APH4" s="149" t="e">
        <f>'CRO2_Pro-Mes'!#REF!</f>
        <v>#REF!</v>
      </c>
      <c r="API4" s="149">
        <f>'CRO2_Pro-Mes'!APE3</f>
        <v>0</v>
      </c>
      <c r="APJ4" s="149" t="e">
        <f>'CRO2_Pro-Mes'!#REF!</f>
        <v>#REF!</v>
      </c>
      <c r="APK4" s="149">
        <f>'CRO2_Pro-Mes'!APG3</f>
        <v>0</v>
      </c>
      <c r="APL4" s="149" t="e">
        <f>'CRO2_Pro-Mes'!#REF!</f>
        <v>#REF!</v>
      </c>
      <c r="APM4" s="149">
        <f>'CRO2_Pro-Mes'!API3</f>
        <v>0</v>
      </c>
      <c r="APN4" s="149" t="e">
        <f>'CRO2_Pro-Mes'!#REF!</f>
        <v>#REF!</v>
      </c>
      <c r="APO4" s="149">
        <f>'CRO2_Pro-Mes'!APK3</f>
        <v>0</v>
      </c>
      <c r="APP4" s="149" t="e">
        <f>'CRO2_Pro-Mes'!#REF!</f>
        <v>#REF!</v>
      </c>
      <c r="APQ4" s="149">
        <f>'CRO2_Pro-Mes'!APM3</f>
        <v>0</v>
      </c>
      <c r="APR4" s="149" t="e">
        <f>'CRO2_Pro-Mes'!#REF!</f>
        <v>#REF!</v>
      </c>
      <c r="APS4" s="149">
        <f>'CRO2_Pro-Mes'!APO3</f>
        <v>0</v>
      </c>
      <c r="APT4" s="149" t="e">
        <f>'CRO2_Pro-Mes'!#REF!</f>
        <v>#REF!</v>
      </c>
      <c r="APU4" s="149">
        <f>'CRO2_Pro-Mes'!APQ3</f>
        <v>0</v>
      </c>
      <c r="APV4" s="149" t="e">
        <f>'CRO2_Pro-Mes'!#REF!</f>
        <v>#REF!</v>
      </c>
      <c r="APW4" s="149">
        <f>'CRO2_Pro-Mes'!APS3</f>
        <v>0</v>
      </c>
      <c r="APX4" s="149" t="e">
        <f>'CRO2_Pro-Mes'!#REF!</f>
        <v>#REF!</v>
      </c>
      <c r="APY4" s="149">
        <f>'CRO2_Pro-Mes'!APU3</f>
        <v>0</v>
      </c>
      <c r="APZ4" s="149" t="e">
        <f>'CRO2_Pro-Mes'!#REF!</f>
        <v>#REF!</v>
      </c>
      <c r="AQA4" s="149">
        <f>'CRO2_Pro-Mes'!APW3</f>
        <v>0</v>
      </c>
      <c r="AQB4" s="149" t="e">
        <f>'CRO2_Pro-Mes'!#REF!</f>
        <v>#REF!</v>
      </c>
      <c r="AQC4" s="149">
        <f>'CRO2_Pro-Mes'!APY3</f>
        <v>0</v>
      </c>
      <c r="AQD4" s="149" t="e">
        <f>'CRO2_Pro-Mes'!#REF!</f>
        <v>#REF!</v>
      </c>
      <c r="AQE4" s="149">
        <f>'CRO2_Pro-Mes'!AQA3</f>
        <v>0</v>
      </c>
      <c r="AQF4" s="149" t="e">
        <f>'CRO2_Pro-Mes'!#REF!</f>
        <v>#REF!</v>
      </c>
      <c r="AQG4" s="149">
        <f>'CRO2_Pro-Mes'!AQC3</f>
        <v>0</v>
      </c>
      <c r="AQH4" s="149" t="e">
        <f>'CRO2_Pro-Mes'!#REF!</f>
        <v>#REF!</v>
      </c>
      <c r="AQI4" s="149">
        <f>'CRO2_Pro-Mes'!AQE3</f>
        <v>0</v>
      </c>
      <c r="AQJ4" s="149" t="e">
        <f>'CRO2_Pro-Mes'!#REF!</f>
        <v>#REF!</v>
      </c>
      <c r="AQK4" s="149">
        <f>'CRO2_Pro-Mes'!AQG3</f>
        <v>0</v>
      </c>
      <c r="AQL4" s="149" t="e">
        <f>'CRO2_Pro-Mes'!#REF!</f>
        <v>#REF!</v>
      </c>
      <c r="AQM4" s="149">
        <f>'CRO2_Pro-Mes'!AQI3</f>
        <v>0</v>
      </c>
      <c r="AQN4" s="149" t="e">
        <f>'CRO2_Pro-Mes'!#REF!</f>
        <v>#REF!</v>
      </c>
      <c r="AQO4" s="149">
        <f>'CRO2_Pro-Mes'!AQK3</f>
        <v>0</v>
      </c>
      <c r="AQP4" s="149" t="e">
        <f>'CRO2_Pro-Mes'!#REF!</f>
        <v>#REF!</v>
      </c>
      <c r="AQQ4" s="149">
        <f>'CRO2_Pro-Mes'!AQM3</f>
        <v>0</v>
      </c>
      <c r="AQR4" s="149" t="e">
        <f>'CRO2_Pro-Mes'!#REF!</f>
        <v>#REF!</v>
      </c>
      <c r="AQS4" s="149">
        <f>'CRO2_Pro-Mes'!AQO3</f>
        <v>0</v>
      </c>
      <c r="AQT4" s="149" t="e">
        <f>'CRO2_Pro-Mes'!#REF!</f>
        <v>#REF!</v>
      </c>
      <c r="AQU4" s="149">
        <f>'CRO2_Pro-Mes'!AQQ3</f>
        <v>0</v>
      </c>
      <c r="AQV4" s="149" t="e">
        <f>'CRO2_Pro-Mes'!#REF!</f>
        <v>#REF!</v>
      </c>
      <c r="AQW4" s="149">
        <f>'CRO2_Pro-Mes'!AQS3</f>
        <v>0</v>
      </c>
      <c r="AQX4" s="149" t="e">
        <f>'CRO2_Pro-Mes'!#REF!</f>
        <v>#REF!</v>
      </c>
      <c r="AQY4" s="149">
        <f>'CRO2_Pro-Mes'!AQU3</f>
        <v>0</v>
      </c>
      <c r="AQZ4" s="149" t="e">
        <f>'CRO2_Pro-Mes'!#REF!</f>
        <v>#REF!</v>
      </c>
      <c r="ARA4" s="149">
        <f>'CRO2_Pro-Mes'!AQW3</f>
        <v>0</v>
      </c>
      <c r="ARB4" s="149" t="e">
        <f>'CRO2_Pro-Mes'!#REF!</f>
        <v>#REF!</v>
      </c>
      <c r="ARC4" s="149">
        <f>'CRO2_Pro-Mes'!AQY3</f>
        <v>0</v>
      </c>
      <c r="ARD4" s="149" t="e">
        <f>'CRO2_Pro-Mes'!#REF!</f>
        <v>#REF!</v>
      </c>
      <c r="ARE4" s="149">
        <f>'CRO2_Pro-Mes'!ARA3</f>
        <v>0</v>
      </c>
      <c r="ARF4" s="149" t="e">
        <f>'CRO2_Pro-Mes'!#REF!</f>
        <v>#REF!</v>
      </c>
      <c r="ARG4" s="149">
        <f>'CRO2_Pro-Mes'!ARC3</f>
        <v>0</v>
      </c>
      <c r="ARH4" s="149" t="e">
        <f>'CRO2_Pro-Mes'!#REF!</f>
        <v>#REF!</v>
      </c>
      <c r="ARI4" s="149">
        <f>'CRO2_Pro-Mes'!ARE3</f>
        <v>0</v>
      </c>
      <c r="ARJ4" s="149" t="e">
        <f>'CRO2_Pro-Mes'!#REF!</f>
        <v>#REF!</v>
      </c>
      <c r="ARK4" s="149">
        <f>'CRO2_Pro-Mes'!ARG3</f>
        <v>0</v>
      </c>
      <c r="ARL4" s="149" t="e">
        <f>'CRO2_Pro-Mes'!#REF!</f>
        <v>#REF!</v>
      </c>
      <c r="ARM4" s="149">
        <f>'CRO2_Pro-Mes'!ARI3</f>
        <v>0</v>
      </c>
      <c r="ARN4" s="149" t="e">
        <f>'CRO2_Pro-Mes'!#REF!</f>
        <v>#REF!</v>
      </c>
      <c r="ARO4" s="149">
        <f>'CRO2_Pro-Mes'!ARK3</f>
        <v>0</v>
      </c>
      <c r="ARP4" s="149" t="e">
        <f>'CRO2_Pro-Mes'!#REF!</f>
        <v>#REF!</v>
      </c>
      <c r="ARQ4" s="149">
        <f>'CRO2_Pro-Mes'!ARM3</f>
        <v>0</v>
      </c>
      <c r="ARR4" s="149" t="e">
        <f>'CRO2_Pro-Mes'!#REF!</f>
        <v>#REF!</v>
      </c>
      <c r="ARS4" s="149">
        <f>'CRO2_Pro-Mes'!ARO3</f>
        <v>0</v>
      </c>
      <c r="ART4" s="149" t="e">
        <f>'CRO2_Pro-Mes'!#REF!</f>
        <v>#REF!</v>
      </c>
      <c r="ARU4" s="149">
        <f>'CRO2_Pro-Mes'!ARQ3</f>
        <v>0</v>
      </c>
      <c r="ARV4" s="149" t="e">
        <f>'CRO2_Pro-Mes'!#REF!</f>
        <v>#REF!</v>
      </c>
      <c r="ARW4" s="149">
        <f>'CRO2_Pro-Mes'!ARS3</f>
        <v>0</v>
      </c>
      <c r="ARX4" s="149" t="e">
        <f>'CRO2_Pro-Mes'!#REF!</f>
        <v>#REF!</v>
      </c>
      <c r="ARY4" s="149">
        <f>'CRO2_Pro-Mes'!ARU3</f>
        <v>0</v>
      </c>
      <c r="ARZ4" s="149" t="e">
        <f>'CRO2_Pro-Mes'!#REF!</f>
        <v>#REF!</v>
      </c>
      <c r="ASA4" s="149">
        <f>'CRO2_Pro-Mes'!ARW3</f>
        <v>0</v>
      </c>
      <c r="ASB4" s="149" t="e">
        <f>'CRO2_Pro-Mes'!#REF!</f>
        <v>#REF!</v>
      </c>
      <c r="ASC4" s="149">
        <f>'CRO2_Pro-Mes'!ARY3</f>
        <v>0</v>
      </c>
      <c r="ASD4" s="149" t="e">
        <f>'CRO2_Pro-Mes'!#REF!</f>
        <v>#REF!</v>
      </c>
      <c r="ASE4" s="149">
        <f>'CRO2_Pro-Mes'!ASA3</f>
        <v>0</v>
      </c>
      <c r="ASF4" s="149" t="e">
        <f>'CRO2_Pro-Mes'!#REF!</f>
        <v>#REF!</v>
      </c>
      <c r="ASG4" s="149">
        <f>'CRO2_Pro-Mes'!ASC3</f>
        <v>0</v>
      </c>
      <c r="ASH4" s="149" t="e">
        <f>'CRO2_Pro-Mes'!#REF!</f>
        <v>#REF!</v>
      </c>
      <c r="ASI4" s="149">
        <f>'CRO2_Pro-Mes'!ASE3</f>
        <v>0</v>
      </c>
      <c r="ASJ4" s="149" t="e">
        <f>'CRO2_Pro-Mes'!#REF!</f>
        <v>#REF!</v>
      </c>
      <c r="ASK4" s="149">
        <f>'CRO2_Pro-Mes'!ASG3</f>
        <v>0</v>
      </c>
      <c r="ASL4" s="149" t="e">
        <f>'CRO2_Pro-Mes'!#REF!</f>
        <v>#REF!</v>
      </c>
      <c r="ASM4" s="149">
        <f>'CRO2_Pro-Mes'!ASI3</f>
        <v>0</v>
      </c>
      <c r="ASN4" s="149" t="e">
        <f>'CRO2_Pro-Mes'!#REF!</f>
        <v>#REF!</v>
      </c>
      <c r="ASO4" s="149">
        <f>'CRO2_Pro-Mes'!ASK3</f>
        <v>0</v>
      </c>
      <c r="ASP4" s="149" t="e">
        <f>'CRO2_Pro-Mes'!#REF!</f>
        <v>#REF!</v>
      </c>
      <c r="ASQ4" s="149">
        <f>'CRO2_Pro-Mes'!ASM3</f>
        <v>0</v>
      </c>
      <c r="ASR4" s="149" t="e">
        <f>'CRO2_Pro-Mes'!#REF!</f>
        <v>#REF!</v>
      </c>
      <c r="ASS4" s="149">
        <f>'CRO2_Pro-Mes'!ASO3</f>
        <v>0</v>
      </c>
      <c r="AST4" s="149" t="e">
        <f>'CRO2_Pro-Mes'!#REF!</f>
        <v>#REF!</v>
      </c>
      <c r="ASU4" s="149">
        <f>'CRO2_Pro-Mes'!ASQ3</f>
        <v>0</v>
      </c>
      <c r="ASV4" s="149" t="e">
        <f>'CRO2_Pro-Mes'!#REF!</f>
        <v>#REF!</v>
      </c>
      <c r="ASW4" s="149">
        <f>'CRO2_Pro-Mes'!ASS3</f>
        <v>0</v>
      </c>
      <c r="ASX4" s="149" t="e">
        <f>'CRO2_Pro-Mes'!#REF!</f>
        <v>#REF!</v>
      </c>
      <c r="ASY4" s="149">
        <f>'CRO2_Pro-Mes'!ASU3</f>
        <v>0</v>
      </c>
      <c r="ASZ4" s="149" t="e">
        <f>'CRO2_Pro-Mes'!#REF!</f>
        <v>#REF!</v>
      </c>
      <c r="ATA4" s="149">
        <f>'CRO2_Pro-Mes'!ASW3</f>
        <v>0</v>
      </c>
      <c r="ATB4" s="149" t="e">
        <f>'CRO2_Pro-Mes'!#REF!</f>
        <v>#REF!</v>
      </c>
      <c r="ATC4" s="149">
        <f>'CRO2_Pro-Mes'!ASY3</f>
        <v>0</v>
      </c>
      <c r="ATD4" s="149" t="e">
        <f>'CRO2_Pro-Mes'!#REF!</f>
        <v>#REF!</v>
      </c>
      <c r="ATE4" s="149">
        <f>'CRO2_Pro-Mes'!ATA3</f>
        <v>0</v>
      </c>
      <c r="ATF4" s="149" t="e">
        <f>'CRO2_Pro-Mes'!#REF!</f>
        <v>#REF!</v>
      </c>
      <c r="ATG4" s="149">
        <f>'CRO2_Pro-Mes'!ATC3</f>
        <v>0</v>
      </c>
      <c r="ATH4" s="149" t="e">
        <f>'CRO2_Pro-Mes'!#REF!</f>
        <v>#REF!</v>
      </c>
      <c r="ATI4" s="149">
        <f>'CRO2_Pro-Mes'!ATE3</f>
        <v>0</v>
      </c>
      <c r="ATJ4" s="149" t="e">
        <f>'CRO2_Pro-Mes'!#REF!</f>
        <v>#REF!</v>
      </c>
      <c r="ATK4" s="149">
        <f>'CRO2_Pro-Mes'!ATG3</f>
        <v>0</v>
      </c>
      <c r="ATL4" s="149" t="e">
        <f>'CRO2_Pro-Mes'!#REF!</f>
        <v>#REF!</v>
      </c>
      <c r="ATM4" s="149">
        <f>'CRO2_Pro-Mes'!ATI3</f>
        <v>0</v>
      </c>
      <c r="ATN4" s="149" t="e">
        <f>'CRO2_Pro-Mes'!#REF!</f>
        <v>#REF!</v>
      </c>
      <c r="ATO4" s="149">
        <f>'CRO2_Pro-Mes'!ATK3</f>
        <v>0</v>
      </c>
      <c r="ATP4" s="149" t="e">
        <f>'CRO2_Pro-Mes'!#REF!</f>
        <v>#REF!</v>
      </c>
      <c r="ATQ4" s="149">
        <f>'CRO2_Pro-Mes'!ATM3</f>
        <v>0</v>
      </c>
      <c r="ATR4" s="149" t="e">
        <f>'CRO2_Pro-Mes'!#REF!</f>
        <v>#REF!</v>
      </c>
      <c r="ATS4" s="149">
        <f>'CRO2_Pro-Mes'!ATO3</f>
        <v>0</v>
      </c>
      <c r="ATT4" s="149" t="e">
        <f>'CRO2_Pro-Mes'!#REF!</f>
        <v>#REF!</v>
      </c>
      <c r="ATU4" s="149">
        <f>'CRO2_Pro-Mes'!ATQ3</f>
        <v>0</v>
      </c>
      <c r="ATV4" s="149" t="e">
        <f>'CRO2_Pro-Mes'!#REF!</f>
        <v>#REF!</v>
      </c>
      <c r="ATW4" s="149">
        <f>'CRO2_Pro-Mes'!ATS3</f>
        <v>0</v>
      </c>
      <c r="ATX4" s="149" t="e">
        <f>'CRO2_Pro-Mes'!#REF!</f>
        <v>#REF!</v>
      </c>
      <c r="ATY4" s="149">
        <f>'CRO2_Pro-Mes'!ATU3</f>
        <v>0</v>
      </c>
      <c r="ATZ4" s="149" t="e">
        <f>'CRO2_Pro-Mes'!#REF!</f>
        <v>#REF!</v>
      </c>
      <c r="AUA4" s="149">
        <f>'CRO2_Pro-Mes'!ATW3</f>
        <v>0</v>
      </c>
      <c r="AUB4" s="149" t="e">
        <f>'CRO2_Pro-Mes'!#REF!</f>
        <v>#REF!</v>
      </c>
      <c r="AUC4" s="149">
        <f>'CRO2_Pro-Mes'!ATY3</f>
        <v>0</v>
      </c>
      <c r="AUD4" s="149" t="e">
        <f>'CRO2_Pro-Mes'!#REF!</f>
        <v>#REF!</v>
      </c>
      <c r="AUE4" s="149">
        <f>'CRO2_Pro-Mes'!AUA3</f>
        <v>0</v>
      </c>
      <c r="AUF4" s="149" t="e">
        <f>'CRO2_Pro-Mes'!#REF!</f>
        <v>#REF!</v>
      </c>
      <c r="AUG4" s="149">
        <f>'CRO2_Pro-Mes'!AUC3</f>
        <v>0</v>
      </c>
      <c r="AUH4" s="149" t="e">
        <f>'CRO2_Pro-Mes'!#REF!</f>
        <v>#REF!</v>
      </c>
      <c r="AUI4" s="149">
        <f>'CRO2_Pro-Mes'!AUE3</f>
        <v>0</v>
      </c>
      <c r="AUJ4" s="149" t="e">
        <f>'CRO2_Pro-Mes'!#REF!</f>
        <v>#REF!</v>
      </c>
      <c r="AUK4" s="149">
        <f>'CRO2_Pro-Mes'!AUG3</f>
        <v>0</v>
      </c>
      <c r="AUL4" s="149" t="e">
        <f>'CRO2_Pro-Mes'!#REF!</f>
        <v>#REF!</v>
      </c>
      <c r="AUM4" s="149">
        <f>'CRO2_Pro-Mes'!AUI3</f>
        <v>0</v>
      </c>
      <c r="AUN4" s="149" t="e">
        <f>'CRO2_Pro-Mes'!#REF!</f>
        <v>#REF!</v>
      </c>
      <c r="AUO4" s="149">
        <f>'CRO2_Pro-Mes'!AUK3</f>
        <v>0</v>
      </c>
      <c r="AUP4" s="149" t="e">
        <f>'CRO2_Pro-Mes'!#REF!</f>
        <v>#REF!</v>
      </c>
      <c r="AUQ4" s="149">
        <f>'CRO2_Pro-Mes'!AUM3</f>
        <v>0</v>
      </c>
      <c r="AUR4" s="149" t="e">
        <f>'CRO2_Pro-Mes'!#REF!</f>
        <v>#REF!</v>
      </c>
      <c r="AUS4" s="149">
        <f>'CRO2_Pro-Mes'!AUO3</f>
        <v>0</v>
      </c>
      <c r="AUT4" s="149" t="e">
        <f>'CRO2_Pro-Mes'!#REF!</f>
        <v>#REF!</v>
      </c>
      <c r="AUU4" s="149">
        <f>'CRO2_Pro-Mes'!AUQ3</f>
        <v>0</v>
      </c>
      <c r="AUV4" s="149" t="e">
        <f>'CRO2_Pro-Mes'!#REF!</f>
        <v>#REF!</v>
      </c>
      <c r="AUW4" s="149">
        <f>'CRO2_Pro-Mes'!AUS3</f>
        <v>0</v>
      </c>
      <c r="AUX4" s="149" t="e">
        <f>'CRO2_Pro-Mes'!#REF!</f>
        <v>#REF!</v>
      </c>
      <c r="AUY4" s="149">
        <f>'CRO2_Pro-Mes'!AUU3</f>
        <v>0</v>
      </c>
      <c r="AUZ4" s="149" t="e">
        <f>'CRO2_Pro-Mes'!#REF!</f>
        <v>#REF!</v>
      </c>
      <c r="AVA4" s="149">
        <f>'CRO2_Pro-Mes'!AUW3</f>
        <v>0</v>
      </c>
      <c r="AVB4" s="149" t="e">
        <f>'CRO2_Pro-Mes'!#REF!</f>
        <v>#REF!</v>
      </c>
      <c r="AVC4" s="149">
        <f>'CRO2_Pro-Mes'!AUY3</f>
        <v>0</v>
      </c>
      <c r="AVD4" s="149" t="e">
        <f>'CRO2_Pro-Mes'!#REF!</f>
        <v>#REF!</v>
      </c>
      <c r="AVE4" s="149">
        <f>'CRO2_Pro-Mes'!AVA3</f>
        <v>0</v>
      </c>
      <c r="AVF4" s="149" t="e">
        <f>'CRO2_Pro-Mes'!#REF!</f>
        <v>#REF!</v>
      </c>
      <c r="AVG4" s="149">
        <f>'CRO2_Pro-Mes'!AVC3</f>
        <v>0</v>
      </c>
      <c r="AVH4" s="149" t="e">
        <f>'CRO2_Pro-Mes'!#REF!</f>
        <v>#REF!</v>
      </c>
      <c r="AVI4" s="149">
        <f>'CRO2_Pro-Mes'!AVE3</f>
        <v>0</v>
      </c>
      <c r="AVJ4" s="149" t="e">
        <f>'CRO2_Pro-Mes'!#REF!</f>
        <v>#REF!</v>
      </c>
      <c r="AVK4" s="149">
        <f>'CRO2_Pro-Mes'!AVG3</f>
        <v>0</v>
      </c>
      <c r="AVL4" s="149" t="e">
        <f>'CRO2_Pro-Mes'!#REF!</f>
        <v>#REF!</v>
      </c>
      <c r="AVM4" s="149">
        <f>'CRO2_Pro-Mes'!AVI3</f>
        <v>0</v>
      </c>
      <c r="AVN4" s="149" t="e">
        <f>'CRO2_Pro-Mes'!#REF!</f>
        <v>#REF!</v>
      </c>
      <c r="AVO4" s="149">
        <f>'CRO2_Pro-Mes'!AVK3</f>
        <v>0</v>
      </c>
      <c r="AVP4" s="149" t="e">
        <f>'CRO2_Pro-Mes'!#REF!</f>
        <v>#REF!</v>
      </c>
      <c r="AVQ4" s="149">
        <f>'CRO2_Pro-Mes'!AVM3</f>
        <v>0</v>
      </c>
      <c r="AVR4" s="149" t="e">
        <f>'CRO2_Pro-Mes'!#REF!</f>
        <v>#REF!</v>
      </c>
      <c r="AVS4" s="149">
        <f>'CRO2_Pro-Mes'!AVO3</f>
        <v>0</v>
      </c>
      <c r="AVT4" s="149" t="e">
        <f>'CRO2_Pro-Mes'!#REF!</f>
        <v>#REF!</v>
      </c>
      <c r="AVU4" s="149">
        <f>'CRO2_Pro-Mes'!AVQ3</f>
        <v>0</v>
      </c>
      <c r="AVV4" s="149" t="e">
        <f>'CRO2_Pro-Mes'!#REF!</f>
        <v>#REF!</v>
      </c>
      <c r="AVW4" s="149">
        <f>'CRO2_Pro-Mes'!AVS3</f>
        <v>0</v>
      </c>
      <c r="AVX4" s="149" t="e">
        <f>'CRO2_Pro-Mes'!#REF!</f>
        <v>#REF!</v>
      </c>
      <c r="AVY4" s="149">
        <f>'CRO2_Pro-Mes'!AVU3</f>
        <v>0</v>
      </c>
      <c r="AVZ4" s="149" t="e">
        <f>'CRO2_Pro-Mes'!#REF!</f>
        <v>#REF!</v>
      </c>
      <c r="AWA4" s="149">
        <f>'CRO2_Pro-Mes'!AVW3</f>
        <v>0</v>
      </c>
      <c r="AWB4" s="149" t="e">
        <f>'CRO2_Pro-Mes'!#REF!</f>
        <v>#REF!</v>
      </c>
      <c r="AWC4" s="149">
        <f>'CRO2_Pro-Mes'!AVY3</f>
        <v>0</v>
      </c>
      <c r="AWD4" s="149" t="e">
        <f>'CRO2_Pro-Mes'!#REF!</f>
        <v>#REF!</v>
      </c>
      <c r="AWE4" s="149">
        <f>'CRO2_Pro-Mes'!AWA3</f>
        <v>0</v>
      </c>
      <c r="AWF4" s="149" t="e">
        <f>'CRO2_Pro-Mes'!#REF!</f>
        <v>#REF!</v>
      </c>
      <c r="AWG4" s="149">
        <f>'CRO2_Pro-Mes'!AWC3</f>
        <v>0</v>
      </c>
      <c r="AWH4" s="149" t="e">
        <f>'CRO2_Pro-Mes'!#REF!</f>
        <v>#REF!</v>
      </c>
      <c r="AWI4" s="149">
        <f>'CRO2_Pro-Mes'!AWE3</f>
        <v>0</v>
      </c>
      <c r="AWJ4" s="149" t="e">
        <f>'CRO2_Pro-Mes'!#REF!</f>
        <v>#REF!</v>
      </c>
      <c r="AWK4" s="149">
        <f>'CRO2_Pro-Mes'!AWG3</f>
        <v>0</v>
      </c>
      <c r="AWL4" s="149" t="e">
        <f>'CRO2_Pro-Mes'!#REF!</f>
        <v>#REF!</v>
      </c>
      <c r="AWM4" s="149">
        <f>'CRO2_Pro-Mes'!AWI3</f>
        <v>0</v>
      </c>
      <c r="AWN4" s="149" t="e">
        <f>'CRO2_Pro-Mes'!#REF!</f>
        <v>#REF!</v>
      </c>
      <c r="AWO4" s="149">
        <f>'CRO2_Pro-Mes'!AWK3</f>
        <v>0</v>
      </c>
      <c r="AWP4" s="149" t="e">
        <f>'CRO2_Pro-Mes'!#REF!</f>
        <v>#REF!</v>
      </c>
      <c r="AWQ4" s="149">
        <f>'CRO2_Pro-Mes'!AWM3</f>
        <v>0</v>
      </c>
      <c r="AWR4" s="149" t="e">
        <f>'CRO2_Pro-Mes'!#REF!</f>
        <v>#REF!</v>
      </c>
      <c r="AWS4" s="149">
        <f>'CRO2_Pro-Mes'!AWO3</f>
        <v>0</v>
      </c>
      <c r="AWT4" s="149" t="e">
        <f>'CRO2_Pro-Mes'!#REF!</f>
        <v>#REF!</v>
      </c>
      <c r="AWU4" s="149">
        <f>'CRO2_Pro-Mes'!AWQ3</f>
        <v>0</v>
      </c>
      <c r="AWV4" s="149" t="e">
        <f>'CRO2_Pro-Mes'!#REF!</f>
        <v>#REF!</v>
      </c>
      <c r="AWW4" s="149">
        <f>'CRO2_Pro-Mes'!AWS3</f>
        <v>0</v>
      </c>
      <c r="AWX4" s="149" t="e">
        <f>'CRO2_Pro-Mes'!#REF!</f>
        <v>#REF!</v>
      </c>
      <c r="AWY4" s="149">
        <f>'CRO2_Pro-Mes'!AWU3</f>
        <v>0</v>
      </c>
      <c r="AWZ4" s="149" t="e">
        <f>'CRO2_Pro-Mes'!#REF!</f>
        <v>#REF!</v>
      </c>
      <c r="AXA4" s="149">
        <f>'CRO2_Pro-Mes'!AWW3</f>
        <v>0</v>
      </c>
      <c r="AXB4" s="149" t="e">
        <f>'CRO2_Pro-Mes'!#REF!</f>
        <v>#REF!</v>
      </c>
      <c r="AXC4" s="149">
        <f>'CRO2_Pro-Mes'!AWY3</f>
        <v>0</v>
      </c>
      <c r="AXD4" s="149" t="e">
        <f>'CRO2_Pro-Mes'!#REF!</f>
        <v>#REF!</v>
      </c>
      <c r="AXE4" s="149">
        <f>'CRO2_Pro-Mes'!AXA3</f>
        <v>0</v>
      </c>
      <c r="AXF4" s="149" t="e">
        <f>'CRO2_Pro-Mes'!#REF!</f>
        <v>#REF!</v>
      </c>
      <c r="AXG4" s="149">
        <f>'CRO2_Pro-Mes'!AXC3</f>
        <v>0</v>
      </c>
      <c r="AXH4" s="149" t="e">
        <f>'CRO2_Pro-Mes'!#REF!</f>
        <v>#REF!</v>
      </c>
      <c r="AXI4" s="149">
        <f>'CRO2_Pro-Mes'!AXE3</f>
        <v>0</v>
      </c>
      <c r="AXJ4" s="149" t="e">
        <f>'CRO2_Pro-Mes'!#REF!</f>
        <v>#REF!</v>
      </c>
      <c r="AXK4" s="149">
        <f>'CRO2_Pro-Mes'!AXG3</f>
        <v>0</v>
      </c>
      <c r="AXL4" s="149" t="e">
        <f>'CRO2_Pro-Mes'!#REF!</f>
        <v>#REF!</v>
      </c>
      <c r="AXM4" s="149">
        <f>'CRO2_Pro-Mes'!AXI3</f>
        <v>0</v>
      </c>
      <c r="AXN4" s="149" t="e">
        <f>'CRO2_Pro-Mes'!#REF!</f>
        <v>#REF!</v>
      </c>
      <c r="AXO4" s="149">
        <f>'CRO2_Pro-Mes'!AXK3</f>
        <v>0</v>
      </c>
      <c r="AXP4" s="149" t="e">
        <f>'CRO2_Pro-Mes'!#REF!</f>
        <v>#REF!</v>
      </c>
      <c r="AXQ4" s="149">
        <f>'CRO2_Pro-Mes'!AXM3</f>
        <v>0</v>
      </c>
      <c r="AXR4" s="149" t="e">
        <f>'CRO2_Pro-Mes'!#REF!</f>
        <v>#REF!</v>
      </c>
      <c r="AXS4" s="149">
        <f>'CRO2_Pro-Mes'!AXO3</f>
        <v>0</v>
      </c>
      <c r="AXT4" s="149" t="e">
        <f>'CRO2_Pro-Mes'!#REF!</f>
        <v>#REF!</v>
      </c>
      <c r="AXU4" s="149">
        <f>'CRO2_Pro-Mes'!AXQ3</f>
        <v>0</v>
      </c>
      <c r="AXV4" s="149" t="e">
        <f>'CRO2_Pro-Mes'!#REF!</f>
        <v>#REF!</v>
      </c>
      <c r="AXW4" s="149">
        <f>'CRO2_Pro-Mes'!AXS3</f>
        <v>0</v>
      </c>
      <c r="AXX4" s="149" t="e">
        <f>'CRO2_Pro-Mes'!#REF!</f>
        <v>#REF!</v>
      </c>
      <c r="AXY4" s="149">
        <f>'CRO2_Pro-Mes'!AXU3</f>
        <v>0</v>
      </c>
      <c r="AXZ4" s="149" t="e">
        <f>'CRO2_Pro-Mes'!#REF!</f>
        <v>#REF!</v>
      </c>
      <c r="AYA4" s="149">
        <f>'CRO2_Pro-Mes'!AXW3</f>
        <v>0</v>
      </c>
      <c r="AYB4" s="149" t="e">
        <f>'CRO2_Pro-Mes'!#REF!</f>
        <v>#REF!</v>
      </c>
      <c r="AYC4" s="149">
        <f>'CRO2_Pro-Mes'!AXY3</f>
        <v>0</v>
      </c>
      <c r="AYD4" s="149" t="e">
        <f>'CRO2_Pro-Mes'!#REF!</f>
        <v>#REF!</v>
      </c>
      <c r="AYE4" s="149">
        <f>'CRO2_Pro-Mes'!AYA3</f>
        <v>0</v>
      </c>
      <c r="AYF4" s="149" t="e">
        <f>'CRO2_Pro-Mes'!#REF!</f>
        <v>#REF!</v>
      </c>
      <c r="AYG4" s="149">
        <f>'CRO2_Pro-Mes'!AYC3</f>
        <v>0</v>
      </c>
      <c r="AYH4" s="149" t="e">
        <f>'CRO2_Pro-Mes'!#REF!</f>
        <v>#REF!</v>
      </c>
      <c r="AYI4" s="149">
        <f>'CRO2_Pro-Mes'!AYE3</f>
        <v>0</v>
      </c>
      <c r="AYJ4" s="149" t="e">
        <f>'CRO2_Pro-Mes'!#REF!</f>
        <v>#REF!</v>
      </c>
      <c r="AYK4" s="149">
        <f>'CRO2_Pro-Mes'!AYG3</f>
        <v>0</v>
      </c>
      <c r="AYL4" s="149" t="e">
        <f>'CRO2_Pro-Mes'!#REF!</f>
        <v>#REF!</v>
      </c>
      <c r="AYM4" s="149">
        <f>'CRO2_Pro-Mes'!AYI3</f>
        <v>0</v>
      </c>
      <c r="AYN4" s="149" t="e">
        <f>'CRO2_Pro-Mes'!#REF!</f>
        <v>#REF!</v>
      </c>
      <c r="AYO4" s="149">
        <f>'CRO2_Pro-Mes'!AYK3</f>
        <v>0</v>
      </c>
      <c r="AYP4" s="149" t="e">
        <f>'CRO2_Pro-Mes'!#REF!</f>
        <v>#REF!</v>
      </c>
      <c r="AYQ4" s="149">
        <f>'CRO2_Pro-Mes'!AYM3</f>
        <v>0</v>
      </c>
      <c r="AYR4" s="149" t="e">
        <f>'CRO2_Pro-Mes'!#REF!</f>
        <v>#REF!</v>
      </c>
      <c r="AYS4" s="149">
        <f>'CRO2_Pro-Mes'!AYO3</f>
        <v>0</v>
      </c>
      <c r="AYT4" s="149" t="e">
        <f>'CRO2_Pro-Mes'!#REF!</f>
        <v>#REF!</v>
      </c>
      <c r="AYU4" s="149">
        <f>'CRO2_Pro-Mes'!AYQ3</f>
        <v>0</v>
      </c>
      <c r="AYV4" s="149" t="e">
        <f>'CRO2_Pro-Mes'!#REF!</f>
        <v>#REF!</v>
      </c>
      <c r="AYW4" s="149">
        <f>'CRO2_Pro-Mes'!AYS3</f>
        <v>0</v>
      </c>
      <c r="AYX4" s="149" t="e">
        <f>'CRO2_Pro-Mes'!#REF!</f>
        <v>#REF!</v>
      </c>
      <c r="AYY4" s="149">
        <f>'CRO2_Pro-Mes'!AYU3</f>
        <v>0</v>
      </c>
      <c r="AYZ4" s="149" t="e">
        <f>'CRO2_Pro-Mes'!#REF!</f>
        <v>#REF!</v>
      </c>
      <c r="AZA4" s="149">
        <f>'CRO2_Pro-Mes'!AYW3</f>
        <v>0</v>
      </c>
      <c r="AZB4" s="149" t="e">
        <f>'CRO2_Pro-Mes'!#REF!</f>
        <v>#REF!</v>
      </c>
      <c r="AZC4" s="149">
        <f>'CRO2_Pro-Mes'!AYY3</f>
        <v>0</v>
      </c>
      <c r="AZD4" s="149" t="e">
        <f>'CRO2_Pro-Mes'!#REF!</f>
        <v>#REF!</v>
      </c>
      <c r="AZE4" s="149">
        <f>'CRO2_Pro-Mes'!AZA3</f>
        <v>0</v>
      </c>
      <c r="AZF4" s="149" t="e">
        <f>'CRO2_Pro-Mes'!#REF!</f>
        <v>#REF!</v>
      </c>
      <c r="AZG4" s="149">
        <f>'CRO2_Pro-Mes'!AZC3</f>
        <v>0</v>
      </c>
      <c r="AZH4" s="149" t="e">
        <f>'CRO2_Pro-Mes'!#REF!</f>
        <v>#REF!</v>
      </c>
      <c r="AZI4" s="149">
        <f>'CRO2_Pro-Mes'!AZE3</f>
        <v>0</v>
      </c>
      <c r="AZJ4" s="149" t="e">
        <f>'CRO2_Pro-Mes'!#REF!</f>
        <v>#REF!</v>
      </c>
      <c r="AZK4" s="149">
        <f>'CRO2_Pro-Mes'!AZG3</f>
        <v>0</v>
      </c>
      <c r="AZL4" s="149" t="e">
        <f>'CRO2_Pro-Mes'!#REF!</f>
        <v>#REF!</v>
      </c>
      <c r="AZM4" s="149">
        <f>'CRO2_Pro-Mes'!AZI3</f>
        <v>0</v>
      </c>
      <c r="AZN4" s="149" t="e">
        <f>'CRO2_Pro-Mes'!#REF!</f>
        <v>#REF!</v>
      </c>
      <c r="AZO4" s="149">
        <f>'CRO2_Pro-Mes'!AZK3</f>
        <v>0</v>
      </c>
      <c r="AZP4" s="149" t="e">
        <f>'CRO2_Pro-Mes'!#REF!</f>
        <v>#REF!</v>
      </c>
      <c r="AZQ4" s="149">
        <f>'CRO2_Pro-Mes'!AZM3</f>
        <v>0</v>
      </c>
      <c r="AZR4" s="149" t="e">
        <f>'CRO2_Pro-Mes'!#REF!</f>
        <v>#REF!</v>
      </c>
      <c r="AZS4" s="149">
        <f>'CRO2_Pro-Mes'!AZO3</f>
        <v>0</v>
      </c>
      <c r="AZT4" s="149" t="e">
        <f>'CRO2_Pro-Mes'!#REF!</f>
        <v>#REF!</v>
      </c>
      <c r="AZU4" s="149">
        <f>'CRO2_Pro-Mes'!AZQ3</f>
        <v>0</v>
      </c>
      <c r="AZV4" s="149" t="e">
        <f>'CRO2_Pro-Mes'!#REF!</f>
        <v>#REF!</v>
      </c>
      <c r="AZW4" s="149">
        <f>'CRO2_Pro-Mes'!AZS3</f>
        <v>0</v>
      </c>
      <c r="AZX4" s="149" t="e">
        <f>'CRO2_Pro-Mes'!#REF!</f>
        <v>#REF!</v>
      </c>
      <c r="AZY4" s="149">
        <f>'CRO2_Pro-Mes'!AZU3</f>
        <v>0</v>
      </c>
      <c r="AZZ4" s="149" t="e">
        <f>'CRO2_Pro-Mes'!#REF!</f>
        <v>#REF!</v>
      </c>
      <c r="BAA4" s="149">
        <f>'CRO2_Pro-Mes'!AZW3</f>
        <v>0</v>
      </c>
      <c r="BAB4" s="149" t="e">
        <f>'CRO2_Pro-Mes'!#REF!</f>
        <v>#REF!</v>
      </c>
      <c r="BAC4" s="149">
        <f>'CRO2_Pro-Mes'!AZY3</f>
        <v>0</v>
      </c>
      <c r="BAD4" s="149" t="e">
        <f>'CRO2_Pro-Mes'!#REF!</f>
        <v>#REF!</v>
      </c>
      <c r="BAE4" s="149">
        <f>'CRO2_Pro-Mes'!BAA3</f>
        <v>0</v>
      </c>
      <c r="BAF4" s="149" t="e">
        <f>'CRO2_Pro-Mes'!#REF!</f>
        <v>#REF!</v>
      </c>
      <c r="BAG4" s="149">
        <f>'CRO2_Pro-Mes'!BAC3</f>
        <v>0</v>
      </c>
      <c r="BAH4" s="149" t="e">
        <f>'CRO2_Pro-Mes'!#REF!</f>
        <v>#REF!</v>
      </c>
      <c r="BAI4" s="149">
        <f>'CRO2_Pro-Mes'!BAE3</f>
        <v>0</v>
      </c>
      <c r="BAJ4" s="149" t="e">
        <f>'CRO2_Pro-Mes'!#REF!</f>
        <v>#REF!</v>
      </c>
      <c r="BAK4" s="149">
        <f>'CRO2_Pro-Mes'!BAG3</f>
        <v>0</v>
      </c>
      <c r="BAL4" s="149" t="e">
        <f>'CRO2_Pro-Mes'!#REF!</f>
        <v>#REF!</v>
      </c>
      <c r="BAM4" s="149">
        <f>'CRO2_Pro-Mes'!BAI3</f>
        <v>0</v>
      </c>
      <c r="BAN4" s="149" t="e">
        <f>'CRO2_Pro-Mes'!#REF!</f>
        <v>#REF!</v>
      </c>
      <c r="BAO4" s="149">
        <f>'CRO2_Pro-Mes'!BAK3</f>
        <v>0</v>
      </c>
      <c r="BAP4" s="149" t="e">
        <f>'CRO2_Pro-Mes'!#REF!</f>
        <v>#REF!</v>
      </c>
      <c r="BAQ4" s="149">
        <f>'CRO2_Pro-Mes'!BAM3</f>
        <v>0</v>
      </c>
      <c r="BAR4" s="149" t="e">
        <f>'CRO2_Pro-Mes'!#REF!</f>
        <v>#REF!</v>
      </c>
      <c r="BAS4" s="149">
        <f>'CRO2_Pro-Mes'!BAO3</f>
        <v>0</v>
      </c>
      <c r="BAT4" s="149" t="e">
        <f>'CRO2_Pro-Mes'!#REF!</f>
        <v>#REF!</v>
      </c>
      <c r="BAU4" s="149">
        <f>'CRO2_Pro-Mes'!BAQ3</f>
        <v>0</v>
      </c>
      <c r="BAV4" s="149" t="e">
        <f>'CRO2_Pro-Mes'!#REF!</f>
        <v>#REF!</v>
      </c>
      <c r="BAW4" s="149">
        <f>'CRO2_Pro-Mes'!BAS3</f>
        <v>0</v>
      </c>
      <c r="BAX4" s="149" t="e">
        <f>'CRO2_Pro-Mes'!#REF!</f>
        <v>#REF!</v>
      </c>
      <c r="BAY4" s="149">
        <f>'CRO2_Pro-Mes'!BAU3</f>
        <v>0</v>
      </c>
      <c r="BAZ4" s="149" t="e">
        <f>'CRO2_Pro-Mes'!#REF!</f>
        <v>#REF!</v>
      </c>
      <c r="BBA4" s="149">
        <f>'CRO2_Pro-Mes'!BAW3</f>
        <v>0</v>
      </c>
      <c r="BBB4" s="149" t="e">
        <f>'CRO2_Pro-Mes'!#REF!</f>
        <v>#REF!</v>
      </c>
      <c r="BBC4" s="149">
        <f>'CRO2_Pro-Mes'!BAY3</f>
        <v>0</v>
      </c>
      <c r="BBD4" s="149" t="e">
        <f>'CRO2_Pro-Mes'!#REF!</f>
        <v>#REF!</v>
      </c>
      <c r="BBE4" s="149">
        <f>'CRO2_Pro-Mes'!BBA3</f>
        <v>0</v>
      </c>
      <c r="BBF4" s="149" t="e">
        <f>'CRO2_Pro-Mes'!#REF!</f>
        <v>#REF!</v>
      </c>
      <c r="BBG4" s="149">
        <f>'CRO2_Pro-Mes'!BBC3</f>
        <v>0</v>
      </c>
      <c r="BBH4" s="149" t="e">
        <f>'CRO2_Pro-Mes'!#REF!</f>
        <v>#REF!</v>
      </c>
      <c r="BBI4" s="149">
        <f>'CRO2_Pro-Mes'!BBE3</f>
        <v>0</v>
      </c>
      <c r="BBJ4" s="149" t="e">
        <f>'CRO2_Pro-Mes'!#REF!</f>
        <v>#REF!</v>
      </c>
      <c r="BBK4" s="149">
        <f>'CRO2_Pro-Mes'!BBG3</f>
        <v>0</v>
      </c>
      <c r="BBL4" s="149" t="e">
        <f>'CRO2_Pro-Mes'!#REF!</f>
        <v>#REF!</v>
      </c>
      <c r="BBM4" s="149">
        <f>'CRO2_Pro-Mes'!BBI3</f>
        <v>0</v>
      </c>
      <c r="BBN4" s="149" t="e">
        <f>'CRO2_Pro-Mes'!#REF!</f>
        <v>#REF!</v>
      </c>
      <c r="BBO4" s="149">
        <f>'CRO2_Pro-Mes'!BBK3</f>
        <v>0</v>
      </c>
      <c r="BBP4" s="149" t="e">
        <f>'CRO2_Pro-Mes'!#REF!</f>
        <v>#REF!</v>
      </c>
      <c r="BBQ4" s="149">
        <f>'CRO2_Pro-Mes'!BBM3</f>
        <v>0</v>
      </c>
      <c r="BBR4" s="149" t="e">
        <f>'CRO2_Pro-Mes'!#REF!</f>
        <v>#REF!</v>
      </c>
      <c r="BBS4" s="149">
        <f>'CRO2_Pro-Mes'!BBO3</f>
        <v>0</v>
      </c>
      <c r="BBT4" s="149" t="e">
        <f>'CRO2_Pro-Mes'!#REF!</f>
        <v>#REF!</v>
      </c>
      <c r="BBU4" s="149">
        <f>'CRO2_Pro-Mes'!BBQ3</f>
        <v>0</v>
      </c>
      <c r="BBV4" s="149" t="e">
        <f>'CRO2_Pro-Mes'!#REF!</f>
        <v>#REF!</v>
      </c>
      <c r="BBW4" s="149">
        <f>'CRO2_Pro-Mes'!BBS3</f>
        <v>0</v>
      </c>
      <c r="BBX4" s="149" t="e">
        <f>'CRO2_Pro-Mes'!#REF!</f>
        <v>#REF!</v>
      </c>
      <c r="BBY4" s="149">
        <f>'CRO2_Pro-Mes'!BBU3</f>
        <v>0</v>
      </c>
      <c r="BBZ4" s="149" t="e">
        <f>'CRO2_Pro-Mes'!#REF!</f>
        <v>#REF!</v>
      </c>
      <c r="BCA4" s="149">
        <f>'CRO2_Pro-Mes'!BBW3</f>
        <v>0</v>
      </c>
      <c r="BCB4" s="149" t="e">
        <f>'CRO2_Pro-Mes'!#REF!</f>
        <v>#REF!</v>
      </c>
      <c r="BCC4" s="149">
        <f>'CRO2_Pro-Mes'!BBY3</f>
        <v>0</v>
      </c>
      <c r="BCD4" s="149" t="e">
        <f>'CRO2_Pro-Mes'!#REF!</f>
        <v>#REF!</v>
      </c>
      <c r="BCE4" s="149">
        <f>'CRO2_Pro-Mes'!BCA3</f>
        <v>0</v>
      </c>
      <c r="BCF4" s="149" t="e">
        <f>'CRO2_Pro-Mes'!#REF!</f>
        <v>#REF!</v>
      </c>
      <c r="BCG4" s="149">
        <f>'CRO2_Pro-Mes'!BCC3</f>
        <v>0</v>
      </c>
      <c r="BCH4" s="149" t="e">
        <f>'CRO2_Pro-Mes'!#REF!</f>
        <v>#REF!</v>
      </c>
      <c r="BCI4" s="149">
        <f>'CRO2_Pro-Mes'!BCE3</f>
        <v>0</v>
      </c>
      <c r="BCJ4" s="149" t="e">
        <f>'CRO2_Pro-Mes'!#REF!</f>
        <v>#REF!</v>
      </c>
      <c r="BCK4" s="149">
        <f>'CRO2_Pro-Mes'!BCG3</f>
        <v>0</v>
      </c>
      <c r="BCL4" s="149" t="e">
        <f>'CRO2_Pro-Mes'!#REF!</f>
        <v>#REF!</v>
      </c>
      <c r="BCM4" s="149">
        <f>'CRO2_Pro-Mes'!BCI3</f>
        <v>0</v>
      </c>
      <c r="BCN4" s="149" t="e">
        <f>'CRO2_Pro-Mes'!#REF!</f>
        <v>#REF!</v>
      </c>
      <c r="BCO4" s="149">
        <f>'CRO2_Pro-Mes'!BCK3</f>
        <v>0</v>
      </c>
      <c r="BCP4" s="149" t="e">
        <f>'CRO2_Pro-Mes'!#REF!</f>
        <v>#REF!</v>
      </c>
      <c r="BCQ4" s="149">
        <f>'CRO2_Pro-Mes'!BCM3</f>
        <v>0</v>
      </c>
      <c r="BCR4" s="149" t="e">
        <f>'CRO2_Pro-Mes'!#REF!</f>
        <v>#REF!</v>
      </c>
      <c r="BCS4" s="149">
        <f>'CRO2_Pro-Mes'!BCO3</f>
        <v>0</v>
      </c>
      <c r="BCT4" s="149" t="e">
        <f>'CRO2_Pro-Mes'!#REF!</f>
        <v>#REF!</v>
      </c>
      <c r="BCU4" s="149">
        <f>'CRO2_Pro-Mes'!BCQ3</f>
        <v>0</v>
      </c>
      <c r="BCV4" s="149" t="e">
        <f>'CRO2_Pro-Mes'!#REF!</f>
        <v>#REF!</v>
      </c>
      <c r="BCW4" s="149">
        <f>'CRO2_Pro-Mes'!BCS3</f>
        <v>0</v>
      </c>
      <c r="BCX4" s="149" t="e">
        <f>'CRO2_Pro-Mes'!#REF!</f>
        <v>#REF!</v>
      </c>
      <c r="BCY4" s="149">
        <f>'CRO2_Pro-Mes'!BCU3</f>
        <v>0</v>
      </c>
      <c r="BCZ4" s="149" t="e">
        <f>'CRO2_Pro-Mes'!#REF!</f>
        <v>#REF!</v>
      </c>
      <c r="BDA4" s="149">
        <f>'CRO2_Pro-Mes'!BCW3</f>
        <v>0</v>
      </c>
      <c r="BDB4" s="149" t="e">
        <f>'CRO2_Pro-Mes'!#REF!</f>
        <v>#REF!</v>
      </c>
      <c r="BDC4" s="149">
        <f>'CRO2_Pro-Mes'!BCY3</f>
        <v>0</v>
      </c>
      <c r="BDD4" s="149" t="e">
        <f>'CRO2_Pro-Mes'!#REF!</f>
        <v>#REF!</v>
      </c>
      <c r="BDE4" s="149">
        <f>'CRO2_Pro-Mes'!BDA3</f>
        <v>0</v>
      </c>
      <c r="BDF4" s="149" t="e">
        <f>'CRO2_Pro-Mes'!#REF!</f>
        <v>#REF!</v>
      </c>
      <c r="BDG4" s="149">
        <f>'CRO2_Pro-Mes'!BDC3</f>
        <v>0</v>
      </c>
      <c r="BDH4" s="149" t="e">
        <f>'CRO2_Pro-Mes'!#REF!</f>
        <v>#REF!</v>
      </c>
      <c r="BDI4" s="149">
        <f>'CRO2_Pro-Mes'!BDE3</f>
        <v>0</v>
      </c>
      <c r="BDJ4" s="149" t="e">
        <f>'CRO2_Pro-Mes'!#REF!</f>
        <v>#REF!</v>
      </c>
      <c r="BDK4" s="149">
        <f>'CRO2_Pro-Mes'!BDG3</f>
        <v>0</v>
      </c>
      <c r="BDL4" s="149" t="e">
        <f>'CRO2_Pro-Mes'!#REF!</f>
        <v>#REF!</v>
      </c>
      <c r="BDM4" s="149">
        <f>'CRO2_Pro-Mes'!BDI3</f>
        <v>0</v>
      </c>
      <c r="BDN4" s="149" t="e">
        <f>'CRO2_Pro-Mes'!#REF!</f>
        <v>#REF!</v>
      </c>
      <c r="BDO4" s="149">
        <f>'CRO2_Pro-Mes'!BDK3</f>
        <v>0</v>
      </c>
      <c r="BDP4" s="149" t="e">
        <f>'CRO2_Pro-Mes'!#REF!</f>
        <v>#REF!</v>
      </c>
      <c r="BDQ4" s="149">
        <f>'CRO2_Pro-Mes'!BDM3</f>
        <v>0</v>
      </c>
      <c r="BDR4" s="149" t="e">
        <f>'CRO2_Pro-Mes'!#REF!</f>
        <v>#REF!</v>
      </c>
      <c r="BDS4" s="149">
        <f>'CRO2_Pro-Mes'!BDO3</f>
        <v>0</v>
      </c>
      <c r="BDT4" s="149" t="e">
        <f>'CRO2_Pro-Mes'!#REF!</f>
        <v>#REF!</v>
      </c>
      <c r="BDU4" s="149">
        <f>'CRO2_Pro-Mes'!BDQ3</f>
        <v>0</v>
      </c>
      <c r="BDV4" s="149" t="e">
        <f>'CRO2_Pro-Mes'!#REF!</f>
        <v>#REF!</v>
      </c>
      <c r="BDW4" s="149">
        <f>'CRO2_Pro-Mes'!BDS3</f>
        <v>0</v>
      </c>
      <c r="BDX4" s="149" t="e">
        <f>'CRO2_Pro-Mes'!#REF!</f>
        <v>#REF!</v>
      </c>
      <c r="BDY4" s="149">
        <f>'CRO2_Pro-Mes'!BDU3</f>
        <v>0</v>
      </c>
      <c r="BDZ4" s="149" t="e">
        <f>'CRO2_Pro-Mes'!#REF!</f>
        <v>#REF!</v>
      </c>
      <c r="BEA4" s="149">
        <f>'CRO2_Pro-Mes'!BDW3</f>
        <v>0</v>
      </c>
      <c r="BEB4" s="149" t="e">
        <f>'CRO2_Pro-Mes'!#REF!</f>
        <v>#REF!</v>
      </c>
      <c r="BEC4" s="149">
        <f>'CRO2_Pro-Mes'!BDY3</f>
        <v>0</v>
      </c>
      <c r="BED4" s="149" t="e">
        <f>'CRO2_Pro-Mes'!#REF!</f>
        <v>#REF!</v>
      </c>
      <c r="BEE4" s="149">
        <f>'CRO2_Pro-Mes'!BEA3</f>
        <v>0</v>
      </c>
      <c r="BEF4" s="149" t="e">
        <f>'CRO2_Pro-Mes'!#REF!</f>
        <v>#REF!</v>
      </c>
      <c r="BEG4" s="149">
        <f>'CRO2_Pro-Mes'!BEC3</f>
        <v>0</v>
      </c>
      <c r="BEH4" s="149" t="e">
        <f>'CRO2_Pro-Mes'!#REF!</f>
        <v>#REF!</v>
      </c>
      <c r="BEI4" s="149">
        <f>'CRO2_Pro-Mes'!BEE3</f>
        <v>0</v>
      </c>
      <c r="BEJ4" s="149" t="e">
        <f>'CRO2_Pro-Mes'!#REF!</f>
        <v>#REF!</v>
      </c>
      <c r="BEK4" s="149">
        <f>'CRO2_Pro-Mes'!BEG3</f>
        <v>0</v>
      </c>
      <c r="BEL4" s="149" t="e">
        <f>'CRO2_Pro-Mes'!#REF!</f>
        <v>#REF!</v>
      </c>
      <c r="BEM4" s="149">
        <f>'CRO2_Pro-Mes'!BEI3</f>
        <v>0</v>
      </c>
      <c r="BEN4" s="149" t="e">
        <f>'CRO2_Pro-Mes'!#REF!</f>
        <v>#REF!</v>
      </c>
      <c r="BEO4" s="149">
        <f>'CRO2_Pro-Mes'!BEK3</f>
        <v>0</v>
      </c>
      <c r="BEP4" s="149" t="e">
        <f>'CRO2_Pro-Mes'!#REF!</f>
        <v>#REF!</v>
      </c>
      <c r="BEQ4" s="149">
        <f>'CRO2_Pro-Mes'!BEM3</f>
        <v>0</v>
      </c>
      <c r="BER4" s="149" t="e">
        <f>'CRO2_Pro-Mes'!#REF!</f>
        <v>#REF!</v>
      </c>
      <c r="BES4" s="149">
        <f>'CRO2_Pro-Mes'!BEO3</f>
        <v>0</v>
      </c>
      <c r="BET4" s="149" t="e">
        <f>'CRO2_Pro-Mes'!#REF!</f>
        <v>#REF!</v>
      </c>
      <c r="BEU4" s="149">
        <f>'CRO2_Pro-Mes'!BEQ3</f>
        <v>0</v>
      </c>
      <c r="BEV4" s="149" t="e">
        <f>'CRO2_Pro-Mes'!#REF!</f>
        <v>#REF!</v>
      </c>
      <c r="BEW4" s="149">
        <f>'CRO2_Pro-Mes'!BES3</f>
        <v>0</v>
      </c>
      <c r="BEX4" s="149" t="e">
        <f>'CRO2_Pro-Mes'!#REF!</f>
        <v>#REF!</v>
      </c>
      <c r="BEY4" s="149">
        <f>'CRO2_Pro-Mes'!BEU3</f>
        <v>0</v>
      </c>
      <c r="BEZ4" s="149" t="e">
        <f>'CRO2_Pro-Mes'!#REF!</f>
        <v>#REF!</v>
      </c>
      <c r="BFA4" s="149">
        <f>'CRO2_Pro-Mes'!BEW3</f>
        <v>0</v>
      </c>
      <c r="BFB4" s="149" t="e">
        <f>'CRO2_Pro-Mes'!#REF!</f>
        <v>#REF!</v>
      </c>
      <c r="BFC4" s="149">
        <f>'CRO2_Pro-Mes'!BEY3</f>
        <v>0</v>
      </c>
      <c r="BFD4" s="149" t="e">
        <f>'CRO2_Pro-Mes'!#REF!</f>
        <v>#REF!</v>
      </c>
      <c r="BFE4" s="149">
        <f>'CRO2_Pro-Mes'!BFA3</f>
        <v>0</v>
      </c>
      <c r="BFF4" s="149" t="e">
        <f>'CRO2_Pro-Mes'!#REF!</f>
        <v>#REF!</v>
      </c>
      <c r="BFG4" s="149">
        <f>'CRO2_Pro-Mes'!BFC3</f>
        <v>0</v>
      </c>
      <c r="BFH4" s="149" t="e">
        <f>'CRO2_Pro-Mes'!#REF!</f>
        <v>#REF!</v>
      </c>
      <c r="BFI4" s="149">
        <f>'CRO2_Pro-Mes'!BFE3</f>
        <v>0</v>
      </c>
      <c r="BFJ4" s="149" t="e">
        <f>'CRO2_Pro-Mes'!#REF!</f>
        <v>#REF!</v>
      </c>
      <c r="BFK4" s="149">
        <f>'CRO2_Pro-Mes'!BFG3</f>
        <v>0</v>
      </c>
      <c r="BFL4" s="149" t="e">
        <f>'CRO2_Pro-Mes'!#REF!</f>
        <v>#REF!</v>
      </c>
      <c r="BFM4" s="149">
        <f>'CRO2_Pro-Mes'!BFI3</f>
        <v>0</v>
      </c>
      <c r="BFN4" s="149" t="e">
        <f>'CRO2_Pro-Mes'!#REF!</f>
        <v>#REF!</v>
      </c>
      <c r="BFO4" s="149">
        <f>'CRO2_Pro-Mes'!BFK3</f>
        <v>0</v>
      </c>
      <c r="BFP4" s="149" t="e">
        <f>'CRO2_Pro-Mes'!#REF!</f>
        <v>#REF!</v>
      </c>
      <c r="BFQ4" s="149">
        <f>'CRO2_Pro-Mes'!BFM3</f>
        <v>0</v>
      </c>
      <c r="BFR4" s="149" t="e">
        <f>'CRO2_Pro-Mes'!#REF!</f>
        <v>#REF!</v>
      </c>
      <c r="BFS4" s="149">
        <f>'CRO2_Pro-Mes'!BFO3</f>
        <v>0</v>
      </c>
      <c r="BFT4" s="149" t="e">
        <f>'CRO2_Pro-Mes'!#REF!</f>
        <v>#REF!</v>
      </c>
      <c r="BFU4" s="149">
        <f>'CRO2_Pro-Mes'!BFQ3</f>
        <v>0</v>
      </c>
      <c r="BFV4" s="149" t="e">
        <f>'CRO2_Pro-Mes'!#REF!</f>
        <v>#REF!</v>
      </c>
      <c r="BFW4" s="149">
        <f>'CRO2_Pro-Mes'!BFS3</f>
        <v>0</v>
      </c>
      <c r="BFX4" s="149" t="e">
        <f>'CRO2_Pro-Mes'!#REF!</f>
        <v>#REF!</v>
      </c>
      <c r="BFY4" s="149">
        <f>'CRO2_Pro-Mes'!BFU3</f>
        <v>0</v>
      </c>
      <c r="BFZ4" s="149" t="e">
        <f>'CRO2_Pro-Mes'!#REF!</f>
        <v>#REF!</v>
      </c>
      <c r="BGA4" s="149">
        <f>'CRO2_Pro-Mes'!BFW3</f>
        <v>0</v>
      </c>
      <c r="BGB4" s="149" t="e">
        <f>'CRO2_Pro-Mes'!#REF!</f>
        <v>#REF!</v>
      </c>
      <c r="BGC4" s="149">
        <f>'CRO2_Pro-Mes'!BFY3</f>
        <v>0</v>
      </c>
      <c r="BGD4" s="149" t="e">
        <f>'CRO2_Pro-Mes'!#REF!</f>
        <v>#REF!</v>
      </c>
      <c r="BGE4" s="149">
        <f>'CRO2_Pro-Mes'!BGA3</f>
        <v>0</v>
      </c>
      <c r="BGF4" s="149" t="e">
        <f>'CRO2_Pro-Mes'!#REF!</f>
        <v>#REF!</v>
      </c>
      <c r="BGG4" s="149">
        <f>'CRO2_Pro-Mes'!BGC3</f>
        <v>0</v>
      </c>
      <c r="BGH4" s="149" t="e">
        <f>'CRO2_Pro-Mes'!#REF!</f>
        <v>#REF!</v>
      </c>
      <c r="BGI4" s="149">
        <f>'CRO2_Pro-Mes'!BGE3</f>
        <v>0</v>
      </c>
      <c r="BGJ4" s="149" t="e">
        <f>'CRO2_Pro-Mes'!#REF!</f>
        <v>#REF!</v>
      </c>
      <c r="BGK4" s="149">
        <f>'CRO2_Pro-Mes'!BGG3</f>
        <v>0</v>
      </c>
      <c r="BGL4" s="149" t="e">
        <f>'CRO2_Pro-Mes'!#REF!</f>
        <v>#REF!</v>
      </c>
      <c r="BGM4" s="149">
        <f>'CRO2_Pro-Mes'!BGI3</f>
        <v>0</v>
      </c>
      <c r="BGN4" s="149" t="e">
        <f>'CRO2_Pro-Mes'!#REF!</f>
        <v>#REF!</v>
      </c>
      <c r="BGO4" s="149">
        <f>'CRO2_Pro-Mes'!BGK3</f>
        <v>0</v>
      </c>
      <c r="BGP4" s="149" t="e">
        <f>'CRO2_Pro-Mes'!#REF!</f>
        <v>#REF!</v>
      </c>
      <c r="BGQ4" s="149">
        <f>'CRO2_Pro-Mes'!BGM3</f>
        <v>0</v>
      </c>
      <c r="BGR4" s="149" t="e">
        <f>'CRO2_Pro-Mes'!#REF!</f>
        <v>#REF!</v>
      </c>
      <c r="BGS4" s="149">
        <f>'CRO2_Pro-Mes'!BGO3</f>
        <v>0</v>
      </c>
      <c r="BGT4" s="149" t="e">
        <f>'CRO2_Pro-Mes'!#REF!</f>
        <v>#REF!</v>
      </c>
      <c r="BGU4" s="149">
        <f>'CRO2_Pro-Mes'!BGQ3</f>
        <v>0</v>
      </c>
      <c r="BGV4" s="149" t="e">
        <f>'CRO2_Pro-Mes'!#REF!</f>
        <v>#REF!</v>
      </c>
      <c r="BGW4" s="149">
        <f>'CRO2_Pro-Mes'!BGS3</f>
        <v>0</v>
      </c>
      <c r="BGX4" s="149" t="e">
        <f>'CRO2_Pro-Mes'!#REF!</f>
        <v>#REF!</v>
      </c>
      <c r="BGY4" s="149">
        <f>'CRO2_Pro-Mes'!BGU3</f>
        <v>0</v>
      </c>
      <c r="BGZ4" s="149" t="e">
        <f>'CRO2_Pro-Mes'!#REF!</f>
        <v>#REF!</v>
      </c>
      <c r="BHA4" s="149">
        <f>'CRO2_Pro-Mes'!BGW3</f>
        <v>0</v>
      </c>
      <c r="BHB4" s="149" t="e">
        <f>'CRO2_Pro-Mes'!#REF!</f>
        <v>#REF!</v>
      </c>
      <c r="BHC4" s="149">
        <f>'CRO2_Pro-Mes'!BGY3</f>
        <v>0</v>
      </c>
      <c r="BHD4" s="149" t="e">
        <f>'CRO2_Pro-Mes'!#REF!</f>
        <v>#REF!</v>
      </c>
      <c r="BHE4" s="149">
        <f>'CRO2_Pro-Mes'!BHA3</f>
        <v>0</v>
      </c>
      <c r="BHF4" s="149" t="e">
        <f>'CRO2_Pro-Mes'!#REF!</f>
        <v>#REF!</v>
      </c>
      <c r="BHG4" s="149">
        <f>'CRO2_Pro-Mes'!BHC3</f>
        <v>0</v>
      </c>
      <c r="BHH4" s="149" t="e">
        <f>'CRO2_Pro-Mes'!#REF!</f>
        <v>#REF!</v>
      </c>
      <c r="BHI4" s="149">
        <f>'CRO2_Pro-Mes'!BHE3</f>
        <v>0</v>
      </c>
      <c r="BHJ4" s="149" t="e">
        <f>'CRO2_Pro-Mes'!#REF!</f>
        <v>#REF!</v>
      </c>
      <c r="BHK4" s="149">
        <f>'CRO2_Pro-Mes'!BHG3</f>
        <v>0</v>
      </c>
      <c r="BHL4" s="149" t="e">
        <f>'CRO2_Pro-Mes'!#REF!</f>
        <v>#REF!</v>
      </c>
      <c r="BHM4" s="149">
        <f>'CRO2_Pro-Mes'!BHI3</f>
        <v>0</v>
      </c>
      <c r="BHN4" s="149" t="e">
        <f>'CRO2_Pro-Mes'!#REF!</f>
        <v>#REF!</v>
      </c>
      <c r="BHO4" s="149">
        <f>'CRO2_Pro-Mes'!BHK3</f>
        <v>0</v>
      </c>
      <c r="BHP4" s="149" t="e">
        <f>'CRO2_Pro-Mes'!#REF!</f>
        <v>#REF!</v>
      </c>
      <c r="BHQ4" s="149">
        <f>'CRO2_Pro-Mes'!BHM3</f>
        <v>0</v>
      </c>
      <c r="BHR4" s="149" t="e">
        <f>'CRO2_Pro-Mes'!#REF!</f>
        <v>#REF!</v>
      </c>
      <c r="BHS4" s="149">
        <f>'CRO2_Pro-Mes'!BHO3</f>
        <v>0</v>
      </c>
      <c r="BHT4" s="149" t="e">
        <f>'CRO2_Pro-Mes'!#REF!</f>
        <v>#REF!</v>
      </c>
      <c r="BHU4" s="149">
        <f>'CRO2_Pro-Mes'!BHQ3</f>
        <v>0</v>
      </c>
      <c r="BHV4" s="149" t="e">
        <f>'CRO2_Pro-Mes'!#REF!</f>
        <v>#REF!</v>
      </c>
      <c r="BHW4" s="149">
        <f>'CRO2_Pro-Mes'!BHS3</f>
        <v>0</v>
      </c>
      <c r="BHX4" s="149" t="e">
        <f>'CRO2_Pro-Mes'!#REF!</f>
        <v>#REF!</v>
      </c>
      <c r="BHY4" s="149">
        <f>'CRO2_Pro-Mes'!BHU3</f>
        <v>0</v>
      </c>
      <c r="BHZ4" s="149" t="e">
        <f>'CRO2_Pro-Mes'!#REF!</f>
        <v>#REF!</v>
      </c>
      <c r="BIA4" s="149">
        <f>'CRO2_Pro-Mes'!BHW3</f>
        <v>0</v>
      </c>
      <c r="BIB4" s="149" t="e">
        <f>'CRO2_Pro-Mes'!#REF!</f>
        <v>#REF!</v>
      </c>
      <c r="BIC4" s="149">
        <f>'CRO2_Pro-Mes'!BHY3</f>
        <v>0</v>
      </c>
      <c r="BID4" s="149" t="e">
        <f>'CRO2_Pro-Mes'!#REF!</f>
        <v>#REF!</v>
      </c>
      <c r="BIE4" s="149">
        <f>'CRO2_Pro-Mes'!BIA3</f>
        <v>0</v>
      </c>
      <c r="BIF4" s="149" t="e">
        <f>'CRO2_Pro-Mes'!#REF!</f>
        <v>#REF!</v>
      </c>
      <c r="BIG4" s="149">
        <f>'CRO2_Pro-Mes'!BIC3</f>
        <v>0</v>
      </c>
      <c r="BIH4" s="149" t="e">
        <f>'CRO2_Pro-Mes'!#REF!</f>
        <v>#REF!</v>
      </c>
      <c r="BII4" s="149">
        <f>'CRO2_Pro-Mes'!BIE3</f>
        <v>0</v>
      </c>
      <c r="BIJ4" s="149" t="e">
        <f>'CRO2_Pro-Mes'!#REF!</f>
        <v>#REF!</v>
      </c>
      <c r="BIK4" s="149">
        <f>'CRO2_Pro-Mes'!BIG3</f>
        <v>0</v>
      </c>
      <c r="BIL4" s="149" t="e">
        <f>'CRO2_Pro-Mes'!#REF!</f>
        <v>#REF!</v>
      </c>
      <c r="BIM4" s="149">
        <f>'CRO2_Pro-Mes'!BII3</f>
        <v>0</v>
      </c>
      <c r="BIN4" s="149" t="e">
        <f>'CRO2_Pro-Mes'!#REF!</f>
        <v>#REF!</v>
      </c>
      <c r="BIO4" s="149">
        <f>'CRO2_Pro-Mes'!BIK3</f>
        <v>0</v>
      </c>
      <c r="BIP4" s="149" t="e">
        <f>'CRO2_Pro-Mes'!#REF!</f>
        <v>#REF!</v>
      </c>
      <c r="BIQ4" s="149">
        <f>'CRO2_Pro-Mes'!BIM3</f>
        <v>0</v>
      </c>
      <c r="BIR4" s="149" t="e">
        <f>'CRO2_Pro-Mes'!#REF!</f>
        <v>#REF!</v>
      </c>
      <c r="BIS4" s="149">
        <f>'CRO2_Pro-Mes'!BIO3</f>
        <v>0</v>
      </c>
      <c r="BIT4" s="149" t="e">
        <f>'CRO2_Pro-Mes'!#REF!</f>
        <v>#REF!</v>
      </c>
      <c r="BIU4" s="149">
        <f>'CRO2_Pro-Mes'!BIQ3</f>
        <v>0</v>
      </c>
      <c r="BIV4" s="149" t="e">
        <f>'CRO2_Pro-Mes'!#REF!</f>
        <v>#REF!</v>
      </c>
      <c r="BIW4" s="149">
        <f>'CRO2_Pro-Mes'!BIS3</f>
        <v>0</v>
      </c>
      <c r="BIX4" s="149" t="e">
        <f>'CRO2_Pro-Mes'!#REF!</f>
        <v>#REF!</v>
      </c>
      <c r="BIY4" s="149">
        <f>'CRO2_Pro-Mes'!BIU3</f>
        <v>0</v>
      </c>
      <c r="BIZ4" s="149" t="e">
        <f>'CRO2_Pro-Mes'!#REF!</f>
        <v>#REF!</v>
      </c>
      <c r="BJA4" s="149">
        <f>'CRO2_Pro-Mes'!BIW3</f>
        <v>0</v>
      </c>
      <c r="BJB4" s="149" t="e">
        <f>'CRO2_Pro-Mes'!#REF!</f>
        <v>#REF!</v>
      </c>
      <c r="BJC4" s="149">
        <f>'CRO2_Pro-Mes'!BIY3</f>
        <v>0</v>
      </c>
      <c r="BJD4" s="149" t="e">
        <f>'CRO2_Pro-Mes'!#REF!</f>
        <v>#REF!</v>
      </c>
      <c r="BJE4" s="149">
        <f>'CRO2_Pro-Mes'!BJA3</f>
        <v>0</v>
      </c>
      <c r="BJF4" s="149" t="e">
        <f>'CRO2_Pro-Mes'!#REF!</f>
        <v>#REF!</v>
      </c>
      <c r="BJG4" s="149">
        <f>'CRO2_Pro-Mes'!BJC3</f>
        <v>0</v>
      </c>
      <c r="BJH4" s="149" t="e">
        <f>'CRO2_Pro-Mes'!#REF!</f>
        <v>#REF!</v>
      </c>
      <c r="BJI4" s="149">
        <f>'CRO2_Pro-Mes'!BJE3</f>
        <v>0</v>
      </c>
      <c r="BJJ4" s="149" t="e">
        <f>'CRO2_Pro-Mes'!#REF!</f>
        <v>#REF!</v>
      </c>
      <c r="BJK4" s="149">
        <f>'CRO2_Pro-Mes'!BJG3</f>
        <v>0</v>
      </c>
      <c r="BJL4" s="149" t="e">
        <f>'CRO2_Pro-Mes'!#REF!</f>
        <v>#REF!</v>
      </c>
      <c r="BJM4" s="149">
        <f>'CRO2_Pro-Mes'!BJI3</f>
        <v>0</v>
      </c>
      <c r="BJN4" s="149" t="e">
        <f>'CRO2_Pro-Mes'!#REF!</f>
        <v>#REF!</v>
      </c>
      <c r="BJO4" s="149">
        <f>'CRO2_Pro-Mes'!BJK3</f>
        <v>0</v>
      </c>
      <c r="BJP4" s="149" t="e">
        <f>'CRO2_Pro-Mes'!#REF!</f>
        <v>#REF!</v>
      </c>
      <c r="BJQ4" s="149">
        <f>'CRO2_Pro-Mes'!BJM3</f>
        <v>0</v>
      </c>
      <c r="BJR4" s="149" t="e">
        <f>'CRO2_Pro-Mes'!#REF!</f>
        <v>#REF!</v>
      </c>
      <c r="BJS4" s="149">
        <f>'CRO2_Pro-Mes'!BJO3</f>
        <v>0</v>
      </c>
      <c r="BJT4" s="149" t="e">
        <f>'CRO2_Pro-Mes'!#REF!</f>
        <v>#REF!</v>
      </c>
      <c r="BJU4" s="149">
        <f>'CRO2_Pro-Mes'!BJQ3</f>
        <v>0</v>
      </c>
      <c r="BJV4" s="149" t="e">
        <f>'CRO2_Pro-Mes'!#REF!</f>
        <v>#REF!</v>
      </c>
      <c r="BJW4" s="149">
        <f>'CRO2_Pro-Mes'!BJS3</f>
        <v>0</v>
      </c>
      <c r="BJX4" s="149" t="e">
        <f>'CRO2_Pro-Mes'!#REF!</f>
        <v>#REF!</v>
      </c>
      <c r="BJY4" s="149">
        <f>'CRO2_Pro-Mes'!BJU3</f>
        <v>0</v>
      </c>
      <c r="BJZ4" s="149" t="e">
        <f>'CRO2_Pro-Mes'!#REF!</f>
        <v>#REF!</v>
      </c>
      <c r="BKA4" s="149">
        <f>'CRO2_Pro-Mes'!BJW3</f>
        <v>0</v>
      </c>
      <c r="BKB4" s="149" t="e">
        <f>'CRO2_Pro-Mes'!#REF!</f>
        <v>#REF!</v>
      </c>
      <c r="BKC4" s="149">
        <f>'CRO2_Pro-Mes'!BJY3</f>
        <v>0</v>
      </c>
      <c r="BKD4" s="149" t="e">
        <f>'CRO2_Pro-Mes'!#REF!</f>
        <v>#REF!</v>
      </c>
      <c r="BKE4" s="149">
        <f>'CRO2_Pro-Mes'!BKA3</f>
        <v>0</v>
      </c>
      <c r="BKF4" s="149" t="e">
        <f>'CRO2_Pro-Mes'!#REF!</f>
        <v>#REF!</v>
      </c>
      <c r="BKG4" s="149">
        <f>'CRO2_Pro-Mes'!BKC3</f>
        <v>0</v>
      </c>
      <c r="BKH4" s="149" t="e">
        <f>'CRO2_Pro-Mes'!#REF!</f>
        <v>#REF!</v>
      </c>
      <c r="BKI4" s="149">
        <f>'CRO2_Pro-Mes'!BKE3</f>
        <v>0</v>
      </c>
      <c r="BKJ4" s="149" t="e">
        <f>'CRO2_Pro-Mes'!#REF!</f>
        <v>#REF!</v>
      </c>
      <c r="BKK4" s="149">
        <f>'CRO2_Pro-Mes'!BKG3</f>
        <v>0</v>
      </c>
      <c r="BKL4" s="149" t="e">
        <f>'CRO2_Pro-Mes'!#REF!</f>
        <v>#REF!</v>
      </c>
      <c r="BKM4" s="149">
        <f>'CRO2_Pro-Mes'!BKI3</f>
        <v>0</v>
      </c>
      <c r="BKN4" s="149" t="e">
        <f>'CRO2_Pro-Mes'!#REF!</f>
        <v>#REF!</v>
      </c>
      <c r="BKO4" s="149">
        <f>'CRO2_Pro-Mes'!BKK3</f>
        <v>0</v>
      </c>
      <c r="BKP4" s="149" t="e">
        <f>'CRO2_Pro-Mes'!#REF!</f>
        <v>#REF!</v>
      </c>
      <c r="BKQ4" s="149">
        <f>'CRO2_Pro-Mes'!BKM3</f>
        <v>0</v>
      </c>
      <c r="BKR4" s="149" t="e">
        <f>'CRO2_Pro-Mes'!#REF!</f>
        <v>#REF!</v>
      </c>
      <c r="BKS4" s="149">
        <f>'CRO2_Pro-Mes'!BKO3</f>
        <v>0</v>
      </c>
      <c r="BKT4" s="149" t="e">
        <f>'CRO2_Pro-Mes'!#REF!</f>
        <v>#REF!</v>
      </c>
      <c r="BKU4" s="149">
        <f>'CRO2_Pro-Mes'!BKQ3</f>
        <v>0</v>
      </c>
      <c r="BKV4" s="149" t="e">
        <f>'CRO2_Pro-Mes'!#REF!</f>
        <v>#REF!</v>
      </c>
      <c r="BKW4" s="149">
        <f>'CRO2_Pro-Mes'!BKS3</f>
        <v>0</v>
      </c>
      <c r="BKX4" s="149" t="e">
        <f>'CRO2_Pro-Mes'!#REF!</f>
        <v>#REF!</v>
      </c>
      <c r="BKY4" s="149">
        <f>'CRO2_Pro-Mes'!BKU3</f>
        <v>0</v>
      </c>
      <c r="BKZ4" s="149" t="e">
        <f>'CRO2_Pro-Mes'!#REF!</f>
        <v>#REF!</v>
      </c>
      <c r="BLA4" s="149">
        <f>'CRO2_Pro-Mes'!BKW3</f>
        <v>0</v>
      </c>
      <c r="BLB4" s="149" t="e">
        <f>'CRO2_Pro-Mes'!#REF!</f>
        <v>#REF!</v>
      </c>
      <c r="BLC4" s="149">
        <f>'CRO2_Pro-Mes'!BKY3</f>
        <v>0</v>
      </c>
      <c r="BLD4" s="149" t="e">
        <f>'CRO2_Pro-Mes'!#REF!</f>
        <v>#REF!</v>
      </c>
      <c r="BLE4" s="149">
        <f>'CRO2_Pro-Mes'!BLA3</f>
        <v>0</v>
      </c>
      <c r="BLF4" s="149" t="e">
        <f>'CRO2_Pro-Mes'!#REF!</f>
        <v>#REF!</v>
      </c>
      <c r="BLG4" s="149">
        <f>'CRO2_Pro-Mes'!BLC3</f>
        <v>0</v>
      </c>
      <c r="BLH4" s="149" t="e">
        <f>'CRO2_Pro-Mes'!#REF!</f>
        <v>#REF!</v>
      </c>
      <c r="BLI4" s="149">
        <f>'CRO2_Pro-Mes'!BLE3</f>
        <v>0</v>
      </c>
      <c r="BLJ4" s="149" t="e">
        <f>'CRO2_Pro-Mes'!#REF!</f>
        <v>#REF!</v>
      </c>
      <c r="BLK4" s="149">
        <f>'CRO2_Pro-Mes'!BLG3</f>
        <v>0</v>
      </c>
      <c r="BLL4" s="149" t="e">
        <f>'CRO2_Pro-Mes'!#REF!</f>
        <v>#REF!</v>
      </c>
      <c r="BLM4" s="149">
        <f>'CRO2_Pro-Mes'!BLI3</f>
        <v>0</v>
      </c>
      <c r="BLN4" s="149" t="e">
        <f>'CRO2_Pro-Mes'!#REF!</f>
        <v>#REF!</v>
      </c>
      <c r="BLO4" s="149">
        <f>'CRO2_Pro-Mes'!BLK3</f>
        <v>0</v>
      </c>
      <c r="BLP4" s="149" t="e">
        <f>'CRO2_Pro-Mes'!#REF!</f>
        <v>#REF!</v>
      </c>
      <c r="BLQ4" s="149">
        <f>'CRO2_Pro-Mes'!BLM3</f>
        <v>0</v>
      </c>
      <c r="BLR4" s="149" t="e">
        <f>'CRO2_Pro-Mes'!#REF!</f>
        <v>#REF!</v>
      </c>
      <c r="BLS4" s="149">
        <f>'CRO2_Pro-Mes'!BLO3</f>
        <v>0</v>
      </c>
      <c r="BLT4" s="149" t="e">
        <f>'CRO2_Pro-Mes'!#REF!</f>
        <v>#REF!</v>
      </c>
      <c r="BLU4" s="149">
        <f>'CRO2_Pro-Mes'!BLQ3</f>
        <v>0</v>
      </c>
      <c r="BLV4" s="149" t="e">
        <f>'CRO2_Pro-Mes'!#REF!</f>
        <v>#REF!</v>
      </c>
      <c r="BLW4" s="149">
        <f>'CRO2_Pro-Mes'!BLS3</f>
        <v>0</v>
      </c>
      <c r="BLX4" s="149" t="e">
        <f>'CRO2_Pro-Mes'!#REF!</f>
        <v>#REF!</v>
      </c>
      <c r="BLY4" s="149">
        <f>'CRO2_Pro-Mes'!BLU3</f>
        <v>0</v>
      </c>
      <c r="BLZ4" s="149" t="e">
        <f>'CRO2_Pro-Mes'!#REF!</f>
        <v>#REF!</v>
      </c>
      <c r="BMA4" s="149">
        <f>'CRO2_Pro-Mes'!BLW3</f>
        <v>0</v>
      </c>
      <c r="BMB4" s="149" t="e">
        <f>'CRO2_Pro-Mes'!#REF!</f>
        <v>#REF!</v>
      </c>
      <c r="BMC4" s="149">
        <f>'CRO2_Pro-Mes'!BLY3</f>
        <v>0</v>
      </c>
      <c r="BMD4" s="149" t="e">
        <f>'CRO2_Pro-Mes'!#REF!</f>
        <v>#REF!</v>
      </c>
      <c r="BME4" s="149">
        <f>'CRO2_Pro-Mes'!BMA3</f>
        <v>0</v>
      </c>
      <c r="BMF4" s="149" t="e">
        <f>'CRO2_Pro-Mes'!#REF!</f>
        <v>#REF!</v>
      </c>
      <c r="BMG4" s="149">
        <f>'CRO2_Pro-Mes'!BMC3</f>
        <v>0</v>
      </c>
      <c r="BMH4" s="149" t="e">
        <f>'CRO2_Pro-Mes'!#REF!</f>
        <v>#REF!</v>
      </c>
      <c r="BMI4" s="149">
        <f>'CRO2_Pro-Mes'!BME3</f>
        <v>0</v>
      </c>
      <c r="BMJ4" s="149" t="e">
        <f>'CRO2_Pro-Mes'!#REF!</f>
        <v>#REF!</v>
      </c>
      <c r="BMK4" s="149">
        <f>'CRO2_Pro-Mes'!BMG3</f>
        <v>0</v>
      </c>
      <c r="BML4" s="149" t="e">
        <f>'CRO2_Pro-Mes'!#REF!</f>
        <v>#REF!</v>
      </c>
      <c r="BMM4" s="149">
        <f>'CRO2_Pro-Mes'!BMI3</f>
        <v>0</v>
      </c>
      <c r="BMN4" s="149" t="e">
        <f>'CRO2_Pro-Mes'!#REF!</f>
        <v>#REF!</v>
      </c>
      <c r="BMO4" s="149">
        <f>'CRO2_Pro-Mes'!BMK3</f>
        <v>0</v>
      </c>
      <c r="BMP4" s="149" t="e">
        <f>'CRO2_Pro-Mes'!#REF!</f>
        <v>#REF!</v>
      </c>
      <c r="BMQ4" s="149">
        <f>'CRO2_Pro-Mes'!BMM3</f>
        <v>0</v>
      </c>
      <c r="BMR4" s="149" t="e">
        <f>'CRO2_Pro-Mes'!#REF!</f>
        <v>#REF!</v>
      </c>
      <c r="BMS4" s="149">
        <f>'CRO2_Pro-Mes'!BMO3</f>
        <v>0</v>
      </c>
      <c r="BMT4" s="149" t="e">
        <f>'CRO2_Pro-Mes'!#REF!</f>
        <v>#REF!</v>
      </c>
      <c r="BMU4" s="149">
        <f>'CRO2_Pro-Mes'!BMQ3</f>
        <v>0</v>
      </c>
      <c r="BMV4" s="149" t="e">
        <f>'CRO2_Pro-Mes'!#REF!</f>
        <v>#REF!</v>
      </c>
      <c r="BMW4" s="149">
        <f>'CRO2_Pro-Mes'!BMS3</f>
        <v>0</v>
      </c>
      <c r="BMX4" s="149" t="e">
        <f>'CRO2_Pro-Mes'!#REF!</f>
        <v>#REF!</v>
      </c>
      <c r="BMY4" s="149">
        <f>'CRO2_Pro-Mes'!BMU3</f>
        <v>0</v>
      </c>
      <c r="BMZ4" s="149" t="e">
        <f>'CRO2_Pro-Mes'!#REF!</f>
        <v>#REF!</v>
      </c>
      <c r="BNA4" s="149">
        <f>'CRO2_Pro-Mes'!BMW3</f>
        <v>0</v>
      </c>
      <c r="BNB4" s="149" t="e">
        <f>'CRO2_Pro-Mes'!#REF!</f>
        <v>#REF!</v>
      </c>
      <c r="BNC4" s="149">
        <f>'CRO2_Pro-Mes'!BMY3</f>
        <v>0</v>
      </c>
      <c r="BND4" s="149" t="e">
        <f>'CRO2_Pro-Mes'!#REF!</f>
        <v>#REF!</v>
      </c>
      <c r="BNE4" s="149">
        <f>'CRO2_Pro-Mes'!BNA3</f>
        <v>0</v>
      </c>
      <c r="BNF4" s="149" t="e">
        <f>'CRO2_Pro-Mes'!#REF!</f>
        <v>#REF!</v>
      </c>
      <c r="BNG4" s="149">
        <f>'CRO2_Pro-Mes'!BNC3</f>
        <v>0</v>
      </c>
      <c r="BNH4" s="149" t="e">
        <f>'CRO2_Pro-Mes'!#REF!</f>
        <v>#REF!</v>
      </c>
      <c r="BNI4" s="149">
        <f>'CRO2_Pro-Mes'!BNE3</f>
        <v>0</v>
      </c>
      <c r="BNJ4" s="149" t="e">
        <f>'CRO2_Pro-Mes'!#REF!</f>
        <v>#REF!</v>
      </c>
      <c r="BNK4" s="149">
        <f>'CRO2_Pro-Mes'!BNG3</f>
        <v>0</v>
      </c>
      <c r="BNL4" s="149" t="e">
        <f>'CRO2_Pro-Mes'!#REF!</f>
        <v>#REF!</v>
      </c>
      <c r="BNM4" s="149">
        <f>'CRO2_Pro-Mes'!BNI3</f>
        <v>0</v>
      </c>
      <c r="BNN4" s="149" t="e">
        <f>'CRO2_Pro-Mes'!#REF!</f>
        <v>#REF!</v>
      </c>
      <c r="BNO4" s="149">
        <f>'CRO2_Pro-Mes'!BNK3</f>
        <v>0</v>
      </c>
      <c r="BNP4" s="149" t="e">
        <f>'CRO2_Pro-Mes'!#REF!</f>
        <v>#REF!</v>
      </c>
      <c r="BNQ4" s="149">
        <f>'CRO2_Pro-Mes'!BNM3</f>
        <v>0</v>
      </c>
      <c r="BNR4" s="149" t="e">
        <f>'CRO2_Pro-Mes'!#REF!</f>
        <v>#REF!</v>
      </c>
      <c r="BNS4" s="149">
        <f>'CRO2_Pro-Mes'!BNO3</f>
        <v>0</v>
      </c>
      <c r="BNT4" s="149" t="e">
        <f>'CRO2_Pro-Mes'!#REF!</f>
        <v>#REF!</v>
      </c>
      <c r="BNU4" s="149">
        <f>'CRO2_Pro-Mes'!BNQ3</f>
        <v>0</v>
      </c>
      <c r="BNV4" s="149" t="e">
        <f>'CRO2_Pro-Mes'!#REF!</f>
        <v>#REF!</v>
      </c>
      <c r="BNW4" s="149">
        <f>'CRO2_Pro-Mes'!BNS3</f>
        <v>0</v>
      </c>
      <c r="BNX4" s="149" t="e">
        <f>'CRO2_Pro-Mes'!#REF!</f>
        <v>#REF!</v>
      </c>
      <c r="BNY4" s="149">
        <f>'CRO2_Pro-Mes'!BNU3</f>
        <v>0</v>
      </c>
      <c r="BNZ4" s="149" t="e">
        <f>'CRO2_Pro-Mes'!#REF!</f>
        <v>#REF!</v>
      </c>
      <c r="BOA4" s="149">
        <f>'CRO2_Pro-Mes'!BNW3</f>
        <v>0</v>
      </c>
      <c r="BOB4" s="149" t="e">
        <f>'CRO2_Pro-Mes'!#REF!</f>
        <v>#REF!</v>
      </c>
      <c r="BOC4" s="149">
        <f>'CRO2_Pro-Mes'!BNY3</f>
        <v>0</v>
      </c>
      <c r="BOD4" s="149" t="e">
        <f>'CRO2_Pro-Mes'!#REF!</f>
        <v>#REF!</v>
      </c>
      <c r="BOE4" s="149">
        <f>'CRO2_Pro-Mes'!BOA3</f>
        <v>0</v>
      </c>
      <c r="BOF4" s="149" t="e">
        <f>'CRO2_Pro-Mes'!#REF!</f>
        <v>#REF!</v>
      </c>
      <c r="BOG4" s="149">
        <f>'CRO2_Pro-Mes'!BOC3</f>
        <v>0</v>
      </c>
      <c r="BOH4" s="149" t="e">
        <f>'CRO2_Pro-Mes'!#REF!</f>
        <v>#REF!</v>
      </c>
      <c r="BOI4" s="149">
        <f>'CRO2_Pro-Mes'!BOE3</f>
        <v>0</v>
      </c>
      <c r="BOJ4" s="149" t="e">
        <f>'CRO2_Pro-Mes'!#REF!</f>
        <v>#REF!</v>
      </c>
      <c r="BOK4" s="149">
        <f>'CRO2_Pro-Mes'!BOG3</f>
        <v>0</v>
      </c>
      <c r="BOL4" s="149" t="e">
        <f>'CRO2_Pro-Mes'!#REF!</f>
        <v>#REF!</v>
      </c>
      <c r="BOM4" s="149">
        <f>'CRO2_Pro-Mes'!BOI3</f>
        <v>0</v>
      </c>
      <c r="BON4" s="149" t="e">
        <f>'CRO2_Pro-Mes'!#REF!</f>
        <v>#REF!</v>
      </c>
      <c r="BOO4" s="149">
        <f>'CRO2_Pro-Mes'!BOK3</f>
        <v>0</v>
      </c>
      <c r="BOP4" s="149" t="e">
        <f>'CRO2_Pro-Mes'!#REF!</f>
        <v>#REF!</v>
      </c>
      <c r="BOQ4" s="149">
        <f>'CRO2_Pro-Mes'!BOM3</f>
        <v>0</v>
      </c>
      <c r="BOR4" s="149" t="e">
        <f>'CRO2_Pro-Mes'!#REF!</f>
        <v>#REF!</v>
      </c>
      <c r="BOS4" s="149">
        <f>'CRO2_Pro-Mes'!BOO3</f>
        <v>0</v>
      </c>
      <c r="BOT4" s="149" t="e">
        <f>'CRO2_Pro-Mes'!#REF!</f>
        <v>#REF!</v>
      </c>
      <c r="BOU4" s="149">
        <f>'CRO2_Pro-Mes'!BOQ3</f>
        <v>0</v>
      </c>
      <c r="BOV4" s="149" t="e">
        <f>'CRO2_Pro-Mes'!#REF!</f>
        <v>#REF!</v>
      </c>
      <c r="BOW4" s="149">
        <f>'CRO2_Pro-Mes'!BOS3</f>
        <v>0</v>
      </c>
      <c r="BOX4" s="149" t="e">
        <f>'CRO2_Pro-Mes'!#REF!</f>
        <v>#REF!</v>
      </c>
      <c r="BOY4" s="149">
        <f>'CRO2_Pro-Mes'!BOU3</f>
        <v>0</v>
      </c>
      <c r="BOZ4" s="149" t="e">
        <f>'CRO2_Pro-Mes'!#REF!</f>
        <v>#REF!</v>
      </c>
      <c r="BPA4" s="149">
        <f>'CRO2_Pro-Mes'!BOW3</f>
        <v>0</v>
      </c>
      <c r="BPB4" s="149" t="e">
        <f>'CRO2_Pro-Mes'!#REF!</f>
        <v>#REF!</v>
      </c>
      <c r="BPC4" s="149">
        <f>'CRO2_Pro-Mes'!BOY3</f>
        <v>0</v>
      </c>
      <c r="BPD4" s="149" t="e">
        <f>'CRO2_Pro-Mes'!#REF!</f>
        <v>#REF!</v>
      </c>
      <c r="BPE4" s="149">
        <f>'CRO2_Pro-Mes'!BPA3</f>
        <v>0</v>
      </c>
      <c r="BPF4" s="149" t="e">
        <f>'CRO2_Pro-Mes'!#REF!</f>
        <v>#REF!</v>
      </c>
      <c r="BPG4" s="149">
        <f>'CRO2_Pro-Mes'!BPC3</f>
        <v>0</v>
      </c>
      <c r="BPH4" s="149" t="e">
        <f>'CRO2_Pro-Mes'!#REF!</f>
        <v>#REF!</v>
      </c>
      <c r="BPI4" s="149">
        <f>'CRO2_Pro-Mes'!BPE3</f>
        <v>0</v>
      </c>
      <c r="BPJ4" s="149" t="e">
        <f>'CRO2_Pro-Mes'!#REF!</f>
        <v>#REF!</v>
      </c>
      <c r="BPK4" s="149">
        <f>'CRO2_Pro-Mes'!BPG3</f>
        <v>0</v>
      </c>
      <c r="BPL4" s="149" t="e">
        <f>'CRO2_Pro-Mes'!#REF!</f>
        <v>#REF!</v>
      </c>
      <c r="BPM4" s="149">
        <f>'CRO2_Pro-Mes'!BPI3</f>
        <v>0</v>
      </c>
      <c r="BPN4" s="149" t="e">
        <f>'CRO2_Pro-Mes'!#REF!</f>
        <v>#REF!</v>
      </c>
      <c r="BPO4" s="149">
        <f>'CRO2_Pro-Mes'!BPK3</f>
        <v>0</v>
      </c>
      <c r="BPP4" s="149" t="e">
        <f>'CRO2_Pro-Mes'!#REF!</f>
        <v>#REF!</v>
      </c>
      <c r="BPQ4" s="149">
        <f>'CRO2_Pro-Mes'!BPM3</f>
        <v>0</v>
      </c>
      <c r="BPR4" s="149" t="e">
        <f>'CRO2_Pro-Mes'!#REF!</f>
        <v>#REF!</v>
      </c>
      <c r="BPS4" s="149">
        <f>'CRO2_Pro-Mes'!BPO3</f>
        <v>0</v>
      </c>
      <c r="BPT4" s="149" t="e">
        <f>'CRO2_Pro-Mes'!#REF!</f>
        <v>#REF!</v>
      </c>
      <c r="BPU4" s="149">
        <f>'CRO2_Pro-Mes'!BPQ3</f>
        <v>0</v>
      </c>
      <c r="BPV4" s="149" t="e">
        <f>'CRO2_Pro-Mes'!#REF!</f>
        <v>#REF!</v>
      </c>
      <c r="BPW4" s="149">
        <f>'CRO2_Pro-Mes'!BPS3</f>
        <v>0</v>
      </c>
      <c r="BPX4" s="149" t="e">
        <f>'CRO2_Pro-Mes'!#REF!</f>
        <v>#REF!</v>
      </c>
      <c r="BPY4" s="149">
        <f>'CRO2_Pro-Mes'!BPU3</f>
        <v>0</v>
      </c>
      <c r="BPZ4" s="149" t="e">
        <f>'CRO2_Pro-Mes'!#REF!</f>
        <v>#REF!</v>
      </c>
      <c r="BQA4" s="149">
        <f>'CRO2_Pro-Mes'!BPW3</f>
        <v>0</v>
      </c>
      <c r="BQB4" s="149" t="e">
        <f>'CRO2_Pro-Mes'!#REF!</f>
        <v>#REF!</v>
      </c>
      <c r="BQC4" s="149">
        <f>'CRO2_Pro-Mes'!BPY3</f>
        <v>0</v>
      </c>
      <c r="BQD4" s="149" t="e">
        <f>'CRO2_Pro-Mes'!#REF!</f>
        <v>#REF!</v>
      </c>
      <c r="BQE4" s="149">
        <f>'CRO2_Pro-Mes'!BQA3</f>
        <v>0</v>
      </c>
      <c r="BQF4" s="149" t="e">
        <f>'CRO2_Pro-Mes'!#REF!</f>
        <v>#REF!</v>
      </c>
      <c r="BQG4" s="149">
        <f>'CRO2_Pro-Mes'!BQC3</f>
        <v>0</v>
      </c>
      <c r="BQH4" s="149" t="e">
        <f>'CRO2_Pro-Mes'!#REF!</f>
        <v>#REF!</v>
      </c>
      <c r="BQI4" s="149">
        <f>'CRO2_Pro-Mes'!BQE3</f>
        <v>0</v>
      </c>
      <c r="BQJ4" s="149" t="e">
        <f>'CRO2_Pro-Mes'!#REF!</f>
        <v>#REF!</v>
      </c>
      <c r="BQK4" s="149">
        <f>'CRO2_Pro-Mes'!BQG3</f>
        <v>0</v>
      </c>
      <c r="BQL4" s="149" t="e">
        <f>'CRO2_Pro-Mes'!#REF!</f>
        <v>#REF!</v>
      </c>
      <c r="BQM4" s="149">
        <f>'CRO2_Pro-Mes'!BQI3</f>
        <v>0</v>
      </c>
      <c r="BQN4" s="149" t="e">
        <f>'CRO2_Pro-Mes'!#REF!</f>
        <v>#REF!</v>
      </c>
      <c r="BQO4" s="149">
        <f>'CRO2_Pro-Mes'!BQK3</f>
        <v>0</v>
      </c>
      <c r="BQP4" s="149" t="e">
        <f>'CRO2_Pro-Mes'!#REF!</f>
        <v>#REF!</v>
      </c>
      <c r="BQQ4" s="149">
        <f>'CRO2_Pro-Mes'!BQM3</f>
        <v>0</v>
      </c>
      <c r="BQR4" s="149" t="e">
        <f>'CRO2_Pro-Mes'!#REF!</f>
        <v>#REF!</v>
      </c>
      <c r="BQS4" s="149">
        <f>'CRO2_Pro-Mes'!BQO3</f>
        <v>0</v>
      </c>
      <c r="BQT4" s="149" t="e">
        <f>'CRO2_Pro-Mes'!#REF!</f>
        <v>#REF!</v>
      </c>
      <c r="BQU4" s="149">
        <f>'CRO2_Pro-Mes'!BQQ3</f>
        <v>0</v>
      </c>
      <c r="BQV4" s="149" t="e">
        <f>'CRO2_Pro-Mes'!#REF!</f>
        <v>#REF!</v>
      </c>
      <c r="BQW4" s="149">
        <f>'CRO2_Pro-Mes'!BQS3</f>
        <v>0</v>
      </c>
      <c r="BQX4" s="149" t="e">
        <f>'CRO2_Pro-Mes'!#REF!</f>
        <v>#REF!</v>
      </c>
      <c r="BQY4" s="149">
        <f>'CRO2_Pro-Mes'!BQU3</f>
        <v>0</v>
      </c>
      <c r="BQZ4" s="149" t="e">
        <f>'CRO2_Pro-Mes'!#REF!</f>
        <v>#REF!</v>
      </c>
      <c r="BRA4" s="149">
        <f>'CRO2_Pro-Mes'!BQW3</f>
        <v>0</v>
      </c>
      <c r="BRB4" s="149" t="e">
        <f>'CRO2_Pro-Mes'!#REF!</f>
        <v>#REF!</v>
      </c>
      <c r="BRC4" s="149">
        <f>'CRO2_Pro-Mes'!BQY3</f>
        <v>0</v>
      </c>
      <c r="BRD4" s="149" t="e">
        <f>'CRO2_Pro-Mes'!#REF!</f>
        <v>#REF!</v>
      </c>
      <c r="BRE4" s="149">
        <f>'CRO2_Pro-Mes'!BRA3</f>
        <v>0</v>
      </c>
      <c r="BRF4" s="149" t="e">
        <f>'CRO2_Pro-Mes'!#REF!</f>
        <v>#REF!</v>
      </c>
      <c r="BRG4" s="149">
        <f>'CRO2_Pro-Mes'!BRC3</f>
        <v>0</v>
      </c>
      <c r="BRH4" s="149" t="e">
        <f>'CRO2_Pro-Mes'!#REF!</f>
        <v>#REF!</v>
      </c>
      <c r="BRI4" s="149">
        <f>'CRO2_Pro-Mes'!BRE3</f>
        <v>0</v>
      </c>
      <c r="BRJ4" s="149" t="e">
        <f>'CRO2_Pro-Mes'!#REF!</f>
        <v>#REF!</v>
      </c>
      <c r="BRK4" s="149">
        <f>'CRO2_Pro-Mes'!BRG3</f>
        <v>0</v>
      </c>
      <c r="BRL4" s="149" t="e">
        <f>'CRO2_Pro-Mes'!#REF!</f>
        <v>#REF!</v>
      </c>
      <c r="BRM4" s="149">
        <f>'CRO2_Pro-Mes'!BRI3</f>
        <v>0</v>
      </c>
      <c r="BRN4" s="149" t="e">
        <f>'CRO2_Pro-Mes'!#REF!</f>
        <v>#REF!</v>
      </c>
      <c r="BRO4" s="149">
        <f>'CRO2_Pro-Mes'!BRK3</f>
        <v>0</v>
      </c>
      <c r="BRP4" s="149" t="e">
        <f>'CRO2_Pro-Mes'!#REF!</f>
        <v>#REF!</v>
      </c>
      <c r="BRQ4" s="149">
        <f>'CRO2_Pro-Mes'!BRM3</f>
        <v>0</v>
      </c>
      <c r="BRR4" s="149" t="e">
        <f>'CRO2_Pro-Mes'!#REF!</f>
        <v>#REF!</v>
      </c>
      <c r="BRS4" s="149">
        <f>'CRO2_Pro-Mes'!BRO3</f>
        <v>0</v>
      </c>
      <c r="BRT4" s="149" t="e">
        <f>'CRO2_Pro-Mes'!#REF!</f>
        <v>#REF!</v>
      </c>
      <c r="BRU4" s="149">
        <f>'CRO2_Pro-Mes'!BRQ3</f>
        <v>0</v>
      </c>
      <c r="BRV4" s="149" t="e">
        <f>'CRO2_Pro-Mes'!#REF!</f>
        <v>#REF!</v>
      </c>
      <c r="BRW4" s="149">
        <f>'CRO2_Pro-Mes'!BRS3</f>
        <v>0</v>
      </c>
      <c r="BRX4" s="149" t="e">
        <f>'CRO2_Pro-Mes'!#REF!</f>
        <v>#REF!</v>
      </c>
      <c r="BRY4" s="149">
        <f>'CRO2_Pro-Mes'!BRU3</f>
        <v>0</v>
      </c>
      <c r="BRZ4" s="149" t="e">
        <f>'CRO2_Pro-Mes'!#REF!</f>
        <v>#REF!</v>
      </c>
      <c r="BSA4" s="149">
        <f>'CRO2_Pro-Mes'!BRW3</f>
        <v>0</v>
      </c>
      <c r="BSB4" s="149" t="e">
        <f>'CRO2_Pro-Mes'!#REF!</f>
        <v>#REF!</v>
      </c>
      <c r="BSC4" s="149">
        <f>'CRO2_Pro-Mes'!BRY3</f>
        <v>0</v>
      </c>
      <c r="BSD4" s="149" t="e">
        <f>'CRO2_Pro-Mes'!#REF!</f>
        <v>#REF!</v>
      </c>
      <c r="BSE4" s="149">
        <f>'CRO2_Pro-Mes'!BSA3</f>
        <v>0</v>
      </c>
      <c r="BSF4" s="149" t="e">
        <f>'CRO2_Pro-Mes'!#REF!</f>
        <v>#REF!</v>
      </c>
      <c r="BSG4" s="149">
        <f>'CRO2_Pro-Mes'!BSC3</f>
        <v>0</v>
      </c>
      <c r="BSH4" s="149" t="e">
        <f>'CRO2_Pro-Mes'!#REF!</f>
        <v>#REF!</v>
      </c>
      <c r="BSI4" s="149">
        <f>'CRO2_Pro-Mes'!BSE3</f>
        <v>0</v>
      </c>
      <c r="BSJ4" s="149" t="e">
        <f>'CRO2_Pro-Mes'!#REF!</f>
        <v>#REF!</v>
      </c>
      <c r="BSK4" s="149">
        <f>'CRO2_Pro-Mes'!BSG3</f>
        <v>0</v>
      </c>
      <c r="BSL4" s="149" t="e">
        <f>'CRO2_Pro-Mes'!#REF!</f>
        <v>#REF!</v>
      </c>
      <c r="BSM4" s="149">
        <f>'CRO2_Pro-Mes'!BSI3</f>
        <v>0</v>
      </c>
      <c r="BSN4" s="149" t="e">
        <f>'CRO2_Pro-Mes'!#REF!</f>
        <v>#REF!</v>
      </c>
      <c r="BSO4" s="149">
        <f>'CRO2_Pro-Mes'!BSK3</f>
        <v>0</v>
      </c>
      <c r="BSP4" s="149" t="e">
        <f>'CRO2_Pro-Mes'!#REF!</f>
        <v>#REF!</v>
      </c>
      <c r="BSQ4" s="149">
        <f>'CRO2_Pro-Mes'!BSM3</f>
        <v>0</v>
      </c>
      <c r="BSR4" s="149" t="e">
        <f>'CRO2_Pro-Mes'!#REF!</f>
        <v>#REF!</v>
      </c>
      <c r="BSS4" s="149">
        <f>'CRO2_Pro-Mes'!BSO3</f>
        <v>0</v>
      </c>
      <c r="BST4" s="149" t="e">
        <f>'CRO2_Pro-Mes'!#REF!</f>
        <v>#REF!</v>
      </c>
      <c r="BSU4" s="149">
        <f>'CRO2_Pro-Mes'!BSQ3</f>
        <v>0</v>
      </c>
      <c r="BSV4" s="149" t="e">
        <f>'CRO2_Pro-Mes'!#REF!</f>
        <v>#REF!</v>
      </c>
      <c r="BSW4" s="149">
        <f>'CRO2_Pro-Mes'!BSS3</f>
        <v>0</v>
      </c>
      <c r="BSX4" s="149" t="e">
        <f>'CRO2_Pro-Mes'!#REF!</f>
        <v>#REF!</v>
      </c>
      <c r="BSY4" s="149">
        <f>'CRO2_Pro-Mes'!BSU3</f>
        <v>0</v>
      </c>
      <c r="BSZ4" s="149" t="e">
        <f>'CRO2_Pro-Mes'!#REF!</f>
        <v>#REF!</v>
      </c>
      <c r="BTA4" s="149">
        <f>'CRO2_Pro-Mes'!BSW3</f>
        <v>0</v>
      </c>
      <c r="BTB4" s="149" t="e">
        <f>'CRO2_Pro-Mes'!#REF!</f>
        <v>#REF!</v>
      </c>
      <c r="BTC4" s="149">
        <f>'CRO2_Pro-Mes'!BSY3</f>
        <v>0</v>
      </c>
      <c r="BTD4" s="149" t="e">
        <f>'CRO2_Pro-Mes'!#REF!</f>
        <v>#REF!</v>
      </c>
      <c r="BTE4" s="149">
        <f>'CRO2_Pro-Mes'!BTA3</f>
        <v>0</v>
      </c>
      <c r="BTF4" s="149" t="e">
        <f>'CRO2_Pro-Mes'!#REF!</f>
        <v>#REF!</v>
      </c>
      <c r="BTG4" s="149">
        <f>'CRO2_Pro-Mes'!BTC3</f>
        <v>0</v>
      </c>
      <c r="BTH4" s="149" t="e">
        <f>'CRO2_Pro-Mes'!#REF!</f>
        <v>#REF!</v>
      </c>
      <c r="BTI4" s="149">
        <f>'CRO2_Pro-Mes'!BTE3</f>
        <v>0</v>
      </c>
      <c r="BTJ4" s="149" t="e">
        <f>'CRO2_Pro-Mes'!#REF!</f>
        <v>#REF!</v>
      </c>
      <c r="BTK4" s="149">
        <f>'CRO2_Pro-Mes'!BTG3</f>
        <v>0</v>
      </c>
      <c r="BTL4" s="149" t="e">
        <f>'CRO2_Pro-Mes'!#REF!</f>
        <v>#REF!</v>
      </c>
      <c r="BTM4" s="149">
        <f>'CRO2_Pro-Mes'!BTI3</f>
        <v>0</v>
      </c>
      <c r="BTN4" s="149" t="e">
        <f>'CRO2_Pro-Mes'!#REF!</f>
        <v>#REF!</v>
      </c>
      <c r="BTO4" s="149">
        <f>'CRO2_Pro-Mes'!BTK3</f>
        <v>0</v>
      </c>
      <c r="BTP4" s="149" t="e">
        <f>'CRO2_Pro-Mes'!#REF!</f>
        <v>#REF!</v>
      </c>
      <c r="BTQ4" s="149">
        <f>'CRO2_Pro-Mes'!BTM3</f>
        <v>0</v>
      </c>
      <c r="BTR4" s="149" t="e">
        <f>'CRO2_Pro-Mes'!#REF!</f>
        <v>#REF!</v>
      </c>
      <c r="BTS4" s="149">
        <f>'CRO2_Pro-Mes'!BTO3</f>
        <v>0</v>
      </c>
      <c r="BTT4" s="149" t="e">
        <f>'CRO2_Pro-Mes'!#REF!</f>
        <v>#REF!</v>
      </c>
      <c r="BTU4" s="149">
        <f>'CRO2_Pro-Mes'!BTQ3</f>
        <v>0</v>
      </c>
      <c r="BTV4" s="149" t="e">
        <f>'CRO2_Pro-Mes'!#REF!</f>
        <v>#REF!</v>
      </c>
      <c r="BTW4" s="149">
        <f>'CRO2_Pro-Mes'!BTS3</f>
        <v>0</v>
      </c>
      <c r="BTX4" s="149" t="e">
        <f>'CRO2_Pro-Mes'!#REF!</f>
        <v>#REF!</v>
      </c>
      <c r="BTY4" s="149">
        <f>'CRO2_Pro-Mes'!BTU3</f>
        <v>0</v>
      </c>
      <c r="BTZ4" s="149" t="e">
        <f>'CRO2_Pro-Mes'!#REF!</f>
        <v>#REF!</v>
      </c>
      <c r="BUA4" s="149">
        <f>'CRO2_Pro-Mes'!BTW3</f>
        <v>0</v>
      </c>
      <c r="BUB4" s="149" t="e">
        <f>'CRO2_Pro-Mes'!#REF!</f>
        <v>#REF!</v>
      </c>
      <c r="BUC4" s="149">
        <f>'CRO2_Pro-Mes'!BTY3</f>
        <v>0</v>
      </c>
      <c r="BUD4" s="149" t="e">
        <f>'CRO2_Pro-Mes'!#REF!</f>
        <v>#REF!</v>
      </c>
      <c r="BUE4" s="149">
        <f>'CRO2_Pro-Mes'!BUA3</f>
        <v>0</v>
      </c>
      <c r="BUF4" s="149" t="e">
        <f>'CRO2_Pro-Mes'!#REF!</f>
        <v>#REF!</v>
      </c>
      <c r="BUG4" s="149">
        <f>'CRO2_Pro-Mes'!BUC3</f>
        <v>0</v>
      </c>
      <c r="BUH4" s="149" t="e">
        <f>'CRO2_Pro-Mes'!#REF!</f>
        <v>#REF!</v>
      </c>
      <c r="BUI4" s="149">
        <f>'CRO2_Pro-Mes'!BUE3</f>
        <v>0</v>
      </c>
      <c r="BUJ4" s="149" t="e">
        <f>'CRO2_Pro-Mes'!#REF!</f>
        <v>#REF!</v>
      </c>
      <c r="BUK4" s="149">
        <f>'CRO2_Pro-Mes'!BUG3</f>
        <v>0</v>
      </c>
      <c r="BUL4" s="149" t="e">
        <f>'CRO2_Pro-Mes'!#REF!</f>
        <v>#REF!</v>
      </c>
      <c r="BUM4" s="149">
        <f>'CRO2_Pro-Mes'!BUI3</f>
        <v>0</v>
      </c>
      <c r="BUN4" s="149" t="e">
        <f>'CRO2_Pro-Mes'!#REF!</f>
        <v>#REF!</v>
      </c>
      <c r="BUO4" s="149">
        <f>'CRO2_Pro-Mes'!BUK3</f>
        <v>0</v>
      </c>
      <c r="BUP4" s="149" t="e">
        <f>'CRO2_Pro-Mes'!#REF!</f>
        <v>#REF!</v>
      </c>
      <c r="BUQ4" s="149">
        <f>'CRO2_Pro-Mes'!BUM3</f>
        <v>0</v>
      </c>
      <c r="BUR4" s="149" t="e">
        <f>'CRO2_Pro-Mes'!#REF!</f>
        <v>#REF!</v>
      </c>
      <c r="BUS4" s="149">
        <f>'CRO2_Pro-Mes'!BUO3</f>
        <v>0</v>
      </c>
      <c r="BUT4" s="149" t="e">
        <f>'CRO2_Pro-Mes'!#REF!</f>
        <v>#REF!</v>
      </c>
      <c r="BUU4" s="149">
        <f>'CRO2_Pro-Mes'!BUQ3</f>
        <v>0</v>
      </c>
      <c r="BUV4" s="149" t="e">
        <f>'CRO2_Pro-Mes'!#REF!</f>
        <v>#REF!</v>
      </c>
      <c r="BUW4" s="149">
        <f>'CRO2_Pro-Mes'!BUS3</f>
        <v>0</v>
      </c>
      <c r="BUX4" s="149" t="e">
        <f>'CRO2_Pro-Mes'!#REF!</f>
        <v>#REF!</v>
      </c>
      <c r="BUY4" s="149">
        <f>'CRO2_Pro-Mes'!BUU3</f>
        <v>0</v>
      </c>
      <c r="BUZ4" s="149" t="e">
        <f>'CRO2_Pro-Mes'!#REF!</f>
        <v>#REF!</v>
      </c>
      <c r="BVA4" s="149">
        <f>'CRO2_Pro-Mes'!BUW3</f>
        <v>0</v>
      </c>
      <c r="BVB4" s="149" t="e">
        <f>'CRO2_Pro-Mes'!#REF!</f>
        <v>#REF!</v>
      </c>
      <c r="BVC4" s="149">
        <f>'CRO2_Pro-Mes'!BUY3</f>
        <v>0</v>
      </c>
      <c r="BVD4" s="149" t="e">
        <f>'CRO2_Pro-Mes'!#REF!</f>
        <v>#REF!</v>
      </c>
      <c r="BVE4" s="149">
        <f>'CRO2_Pro-Mes'!BVA3</f>
        <v>0</v>
      </c>
      <c r="BVF4" s="149" t="e">
        <f>'CRO2_Pro-Mes'!#REF!</f>
        <v>#REF!</v>
      </c>
      <c r="BVG4" s="149">
        <f>'CRO2_Pro-Mes'!BVC3</f>
        <v>0</v>
      </c>
      <c r="BVH4" s="149" t="e">
        <f>'CRO2_Pro-Mes'!#REF!</f>
        <v>#REF!</v>
      </c>
      <c r="BVI4" s="149">
        <f>'CRO2_Pro-Mes'!BVE3</f>
        <v>0</v>
      </c>
      <c r="BVJ4" s="149" t="e">
        <f>'CRO2_Pro-Mes'!#REF!</f>
        <v>#REF!</v>
      </c>
      <c r="BVK4" s="149">
        <f>'CRO2_Pro-Mes'!BVG3</f>
        <v>0</v>
      </c>
      <c r="BVL4" s="149" t="e">
        <f>'CRO2_Pro-Mes'!#REF!</f>
        <v>#REF!</v>
      </c>
      <c r="BVM4" s="149">
        <f>'CRO2_Pro-Mes'!BVI3</f>
        <v>0</v>
      </c>
      <c r="BVN4" s="149" t="e">
        <f>'CRO2_Pro-Mes'!#REF!</f>
        <v>#REF!</v>
      </c>
      <c r="BVO4" s="149">
        <f>'CRO2_Pro-Mes'!BVK3</f>
        <v>0</v>
      </c>
      <c r="BVP4" s="149" t="e">
        <f>'CRO2_Pro-Mes'!#REF!</f>
        <v>#REF!</v>
      </c>
      <c r="BVQ4" s="149">
        <f>'CRO2_Pro-Mes'!BVM3</f>
        <v>0</v>
      </c>
      <c r="BVR4" s="149" t="e">
        <f>'CRO2_Pro-Mes'!#REF!</f>
        <v>#REF!</v>
      </c>
      <c r="BVS4" s="149">
        <f>'CRO2_Pro-Mes'!BVO3</f>
        <v>0</v>
      </c>
      <c r="BVT4" s="149" t="e">
        <f>'CRO2_Pro-Mes'!#REF!</f>
        <v>#REF!</v>
      </c>
      <c r="BVU4" s="149">
        <f>'CRO2_Pro-Mes'!BVQ3</f>
        <v>0</v>
      </c>
      <c r="BVV4" s="149" t="e">
        <f>'CRO2_Pro-Mes'!#REF!</f>
        <v>#REF!</v>
      </c>
      <c r="BVW4" s="149">
        <f>'CRO2_Pro-Mes'!BVS3</f>
        <v>0</v>
      </c>
      <c r="BVX4" s="149" t="e">
        <f>'CRO2_Pro-Mes'!#REF!</f>
        <v>#REF!</v>
      </c>
      <c r="BVY4" s="149">
        <f>'CRO2_Pro-Mes'!BVU3</f>
        <v>0</v>
      </c>
      <c r="BVZ4" s="149" t="e">
        <f>'CRO2_Pro-Mes'!#REF!</f>
        <v>#REF!</v>
      </c>
      <c r="BWA4" s="149">
        <f>'CRO2_Pro-Mes'!BVW3</f>
        <v>0</v>
      </c>
      <c r="BWB4" s="149" t="e">
        <f>'CRO2_Pro-Mes'!#REF!</f>
        <v>#REF!</v>
      </c>
      <c r="BWC4" s="149">
        <f>'CRO2_Pro-Mes'!BVY3</f>
        <v>0</v>
      </c>
      <c r="BWD4" s="149" t="e">
        <f>'CRO2_Pro-Mes'!#REF!</f>
        <v>#REF!</v>
      </c>
      <c r="BWE4" s="149">
        <f>'CRO2_Pro-Mes'!BWA3</f>
        <v>0</v>
      </c>
      <c r="BWF4" s="149" t="e">
        <f>'CRO2_Pro-Mes'!#REF!</f>
        <v>#REF!</v>
      </c>
      <c r="BWG4" s="149">
        <f>'CRO2_Pro-Mes'!BWC3</f>
        <v>0</v>
      </c>
      <c r="BWH4" s="149" t="e">
        <f>'CRO2_Pro-Mes'!#REF!</f>
        <v>#REF!</v>
      </c>
      <c r="BWI4" s="149">
        <f>'CRO2_Pro-Mes'!BWE3</f>
        <v>0</v>
      </c>
      <c r="BWJ4" s="149" t="e">
        <f>'CRO2_Pro-Mes'!#REF!</f>
        <v>#REF!</v>
      </c>
      <c r="BWK4" s="149">
        <f>'CRO2_Pro-Mes'!BWG3</f>
        <v>0</v>
      </c>
      <c r="BWL4" s="149" t="e">
        <f>'CRO2_Pro-Mes'!#REF!</f>
        <v>#REF!</v>
      </c>
      <c r="BWM4" s="149">
        <f>'CRO2_Pro-Mes'!BWI3</f>
        <v>0</v>
      </c>
      <c r="BWN4" s="149" t="e">
        <f>'CRO2_Pro-Mes'!#REF!</f>
        <v>#REF!</v>
      </c>
      <c r="BWO4" s="149">
        <f>'CRO2_Pro-Mes'!BWK3</f>
        <v>0</v>
      </c>
      <c r="BWP4" s="149" t="e">
        <f>'CRO2_Pro-Mes'!#REF!</f>
        <v>#REF!</v>
      </c>
      <c r="BWQ4" s="149">
        <f>'CRO2_Pro-Mes'!BWM3</f>
        <v>0</v>
      </c>
      <c r="BWR4" s="149" t="e">
        <f>'CRO2_Pro-Mes'!#REF!</f>
        <v>#REF!</v>
      </c>
      <c r="BWS4" s="149">
        <f>'CRO2_Pro-Mes'!BWO3</f>
        <v>0</v>
      </c>
      <c r="BWT4" s="149" t="e">
        <f>'CRO2_Pro-Mes'!#REF!</f>
        <v>#REF!</v>
      </c>
      <c r="BWU4" s="149">
        <f>'CRO2_Pro-Mes'!BWQ3</f>
        <v>0</v>
      </c>
      <c r="BWV4" s="149" t="e">
        <f>'CRO2_Pro-Mes'!#REF!</f>
        <v>#REF!</v>
      </c>
      <c r="BWW4" s="149">
        <f>'CRO2_Pro-Mes'!BWS3</f>
        <v>0</v>
      </c>
      <c r="BWX4" s="149" t="e">
        <f>'CRO2_Pro-Mes'!#REF!</f>
        <v>#REF!</v>
      </c>
      <c r="BWY4" s="149">
        <f>'CRO2_Pro-Mes'!BWU3</f>
        <v>0</v>
      </c>
      <c r="BWZ4" s="149" t="e">
        <f>'CRO2_Pro-Mes'!#REF!</f>
        <v>#REF!</v>
      </c>
      <c r="BXA4" s="149">
        <f>'CRO2_Pro-Mes'!BWW3</f>
        <v>0</v>
      </c>
      <c r="BXB4" s="149" t="e">
        <f>'CRO2_Pro-Mes'!#REF!</f>
        <v>#REF!</v>
      </c>
      <c r="BXC4" s="149">
        <f>'CRO2_Pro-Mes'!BWY3</f>
        <v>0</v>
      </c>
      <c r="BXD4" s="149" t="e">
        <f>'CRO2_Pro-Mes'!#REF!</f>
        <v>#REF!</v>
      </c>
      <c r="BXE4" s="149">
        <f>'CRO2_Pro-Mes'!BXA3</f>
        <v>0</v>
      </c>
      <c r="BXF4" s="149" t="e">
        <f>'CRO2_Pro-Mes'!#REF!</f>
        <v>#REF!</v>
      </c>
      <c r="BXG4" s="149">
        <f>'CRO2_Pro-Mes'!BXC3</f>
        <v>0</v>
      </c>
      <c r="BXH4" s="149" t="e">
        <f>'CRO2_Pro-Mes'!#REF!</f>
        <v>#REF!</v>
      </c>
      <c r="BXI4" s="149">
        <f>'CRO2_Pro-Mes'!BXE3</f>
        <v>0</v>
      </c>
      <c r="BXJ4" s="149" t="e">
        <f>'CRO2_Pro-Mes'!#REF!</f>
        <v>#REF!</v>
      </c>
      <c r="BXK4" s="149">
        <f>'CRO2_Pro-Mes'!BXG3</f>
        <v>0</v>
      </c>
      <c r="BXL4" s="149" t="e">
        <f>'CRO2_Pro-Mes'!#REF!</f>
        <v>#REF!</v>
      </c>
      <c r="BXM4" s="149">
        <f>'CRO2_Pro-Mes'!BXI3</f>
        <v>0</v>
      </c>
      <c r="BXN4" s="149" t="e">
        <f>'CRO2_Pro-Mes'!#REF!</f>
        <v>#REF!</v>
      </c>
      <c r="BXO4" s="149">
        <f>'CRO2_Pro-Mes'!BXK3</f>
        <v>0</v>
      </c>
      <c r="BXP4" s="149" t="e">
        <f>'CRO2_Pro-Mes'!#REF!</f>
        <v>#REF!</v>
      </c>
      <c r="BXQ4" s="149">
        <f>'CRO2_Pro-Mes'!BXM3</f>
        <v>0</v>
      </c>
      <c r="BXR4" s="149" t="e">
        <f>'CRO2_Pro-Mes'!#REF!</f>
        <v>#REF!</v>
      </c>
      <c r="BXS4" s="149">
        <f>'CRO2_Pro-Mes'!BXO3</f>
        <v>0</v>
      </c>
      <c r="BXT4" s="149" t="e">
        <f>'CRO2_Pro-Mes'!#REF!</f>
        <v>#REF!</v>
      </c>
      <c r="BXU4" s="149">
        <f>'CRO2_Pro-Mes'!BXQ3</f>
        <v>0</v>
      </c>
      <c r="BXV4" s="149" t="e">
        <f>'CRO2_Pro-Mes'!#REF!</f>
        <v>#REF!</v>
      </c>
      <c r="BXW4" s="149">
        <f>'CRO2_Pro-Mes'!BXS3</f>
        <v>0</v>
      </c>
      <c r="BXX4" s="149" t="e">
        <f>'CRO2_Pro-Mes'!#REF!</f>
        <v>#REF!</v>
      </c>
      <c r="BXY4" s="149">
        <f>'CRO2_Pro-Mes'!BXU3</f>
        <v>0</v>
      </c>
      <c r="BXZ4" s="149" t="e">
        <f>'CRO2_Pro-Mes'!#REF!</f>
        <v>#REF!</v>
      </c>
      <c r="BYA4" s="149">
        <f>'CRO2_Pro-Mes'!BXW3</f>
        <v>0</v>
      </c>
      <c r="BYB4" s="149" t="e">
        <f>'CRO2_Pro-Mes'!#REF!</f>
        <v>#REF!</v>
      </c>
      <c r="BYC4" s="149">
        <f>'CRO2_Pro-Mes'!BXY3</f>
        <v>0</v>
      </c>
      <c r="BYD4" s="149" t="e">
        <f>'CRO2_Pro-Mes'!#REF!</f>
        <v>#REF!</v>
      </c>
      <c r="BYE4" s="149">
        <f>'CRO2_Pro-Mes'!BYA3</f>
        <v>0</v>
      </c>
      <c r="BYF4" s="149" t="e">
        <f>'CRO2_Pro-Mes'!#REF!</f>
        <v>#REF!</v>
      </c>
      <c r="BYG4" s="149">
        <f>'CRO2_Pro-Mes'!BYC3</f>
        <v>0</v>
      </c>
      <c r="BYH4" s="149" t="e">
        <f>'CRO2_Pro-Mes'!#REF!</f>
        <v>#REF!</v>
      </c>
      <c r="BYI4" s="149">
        <f>'CRO2_Pro-Mes'!BYE3</f>
        <v>0</v>
      </c>
      <c r="BYJ4" s="149" t="e">
        <f>'CRO2_Pro-Mes'!#REF!</f>
        <v>#REF!</v>
      </c>
      <c r="BYK4" s="149">
        <f>'CRO2_Pro-Mes'!BYG3</f>
        <v>0</v>
      </c>
      <c r="BYL4" s="149" t="e">
        <f>'CRO2_Pro-Mes'!#REF!</f>
        <v>#REF!</v>
      </c>
      <c r="BYM4" s="149">
        <f>'CRO2_Pro-Mes'!BYI3</f>
        <v>0</v>
      </c>
      <c r="BYN4" s="149" t="e">
        <f>'CRO2_Pro-Mes'!#REF!</f>
        <v>#REF!</v>
      </c>
      <c r="BYO4" s="149">
        <f>'CRO2_Pro-Mes'!BYK3</f>
        <v>0</v>
      </c>
      <c r="BYP4" s="149" t="e">
        <f>'CRO2_Pro-Mes'!#REF!</f>
        <v>#REF!</v>
      </c>
      <c r="BYQ4" s="149">
        <f>'CRO2_Pro-Mes'!BYM3</f>
        <v>0</v>
      </c>
      <c r="BYR4" s="149" t="e">
        <f>'CRO2_Pro-Mes'!#REF!</f>
        <v>#REF!</v>
      </c>
      <c r="BYS4" s="149">
        <f>'CRO2_Pro-Mes'!BYO3</f>
        <v>0</v>
      </c>
      <c r="BYT4" s="149" t="e">
        <f>'CRO2_Pro-Mes'!#REF!</f>
        <v>#REF!</v>
      </c>
      <c r="BYU4" s="149">
        <f>'CRO2_Pro-Mes'!BYQ3</f>
        <v>0</v>
      </c>
      <c r="BYV4" s="149" t="e">
        <f>'CRO2_Pro-Mes'!#REF!</f>
        <v>#REF!</v>
      </c>
      <c r="BYW4" s="149">
        <f>'CRO2_Pro-Mes'!BYS3</f>
        <v>0</v>
      </c>
      <c r="BYX4" s="149" t="e">
        <f>'CRO2_Pro-Mes'!#REF!</f>
        <v>#REF!</v>
      </c>
      <c r="BYY4" s="149">
        <f>'CRO2_Pro-Mes'!BYU3</f>
        <v>0</v>
      </c>
      <c r="BYZ4" s="149" t="e">
        <f>'CRO2_Pro-Mes'!#REF!</f>
        <v>#REF!</v>
      </c>
      <c r="BZA4" s="149">
        <f>'CRO2_Pro-Mes'!BYW3</f>
        <v>0</v>
      </c>
      <c r="BZB4" s="149" t="e">
        <f>'CRO2_Pro-Mes'!#REF!</f>
        <v>#REF!</v>
      </c>
      <c r="BZC4" s="149">
        <f>'CRO2_Pro-Mes'!BYY3</f>
        <v>0</v>
      </c>
      <c r="BZD4" s="149" t="e">
        <f>'CRO2_Pro-Mes'!#REF!</f>
        <v>#REF!</v>
      </c>
      <c r="BZE4" s="149">
        <f>'CRO2_Pro-Mes'!BZA3</f>
        <v>0</v>
      </c>
      <c r="BZF4" s="149" t="e">
        <f>'CRO2_Pro-Mes'!#REF!</f>
        <v>#REF!</v>
      </c>
      <c r="BZG4" s="149">
        <f>'CRO2_Pro-Mes'!BZC3</f>
        <v>0</v>
      </c>
      <c r="BZH4" s="149" t="e">
        <f>'CRO2_Pro-Mes'!#REF!</f>
        <v>#REF!</v>
      </c>
      <c r="BZI4" s="149">
        <f>'CRO2_Pro-Mes'!BZE3</f>
        <v>0</v>
      </c>
      <c r="BZJ4" s="149" t="e">
        <f>'CRO2_Pro-Mes'!#REF!</f>
        <v>#REF!</v>
      </c>
      <c r="BZK4" s="149">
        <f>'CRO2_Pro-Mes'!BZG3</f>
        <v>0</v>
      </c>
      <c r="BZL4" s="149" t="e">
        <f>'CRO2_Pro-Mes'!#REF!</f>
        <v>#REF!</v>
      </c>
      <c r="BZM4" s="149">
        <f>'CRO2_Pro-Mes'!BZI3</f>
        <v>0</v>
      </c>
      <c r="BZN4" s="149" t="e">
        <f>'CRO2_Pro-Mes'!#REF!</f>
        <v>#REF!</v>
      </c>
      <c r="BZO4" s="149">
        <f>'CRO2_Pro-Mes'!BZK3</f>
        <v>0</v>
      </c>
      <c r="BZP4" s="149" t="e">
        <f>'CRO2_Pro-Mes'!#REF!</f>
        <v>#REF!</v>
      </c>
      <c r="BZQ4" s="149">
        <f>'CRO2_Pro-Mes'!BZM3</f>
        <v>0</v>
      </c>
      <c r="BZR4" s="149" t="e">
        <f>'CRO2_Pro-Mes'!#REF!</f>
        <v>#REF!</v>
      </c>
      <c r="BZS4" s="149">
        <f>'CRO2_Pro-Mes'!BZO3</f>
        <v>0</v>
      </c>
      <c r="BZT4" s="149" t="e">
        <f>'CRO2_Pro-Mes'!#REF!</f>
        <v>#REF!</v>
      </c>
      <c r="BZU4" s="149">
        <f>'CRO2_Pro-Mes'!BZQ3</f>
        <v>0</v>
      </c>
      <c r="BZV4" s="149" t="e">
        <f>'CRO2_Pro-Mes'!#REF!</f>
        <v>#REF!</v>
      </c>
      <c r="BZW4" s="149">
        <f>'CRO2_Pro-Mes'!BZS3</f>
        <v>0</v>
      </c>
      <c r="BZX4" s="149" t="e">
        <f>'CRO2_Pro-Mes'!#REF!</f>
        <v>#REF!</v>
      </c>
      <c r="BZY4" s="149">
        <f>'CRO2_Pro-Mes'!BZU3</f>
        <v>0</v>
      </c>
      <c r="BZZ4" s="149" t="e">
        <f>'CRO2_Pro-Mes'!#REF!</f>
        <v>#REF!</v>
      </c>
      <c r="CAA4" s="149">
        <f>'CRO2_Pro-Mes'!BZW3</f>
        <v>0</v>
      </c>
      <c r="CAB4" s="149" t="e">
        <f>'CRO2_Pro-Mes'!#REF!</f>
        <v>#REF!</v>
      </c>
      <c r="CAC4" s="149">
        <f>'CRO2_Pro-Mes'!BZY3</f>
        <v>0</v>
      </c>
      <c r="CAD4" s="149" t="e">
        <f>'CRO2_Pro-Mes'!#REF!</f>
        <v>#REF!</v>
      </c>
      <c r="CAE4" s="149">
        <f>'CRO2_Pro-Mes'!CAA3</f>
        <v>0</v>
      </c>
      <c r="CAF4" s="149" t="e">
        <f>'CRO2_Pro-Mes'!#REF!</f>
        <v>#REF!</v>
      </c>
      <c r="CAG4" s="149">
        <f>'CRO2_Pro-Mes'!CAC3</f>
        <v>0</v>
      </c>
      <c r="CAH4" s="149" t="e">
        <f>'CRO2_Pro-Mes'!#REF!</f>
        <v>#REF!</v>
      </c>
      <c r="CAI4" s="149">
        <f>'CRO2_Pro-Mes'!CAE3</f>
        <v>0</v>
      </c>
      <c r="CAJ4" s="149" t="e">
        <f>'CRO2_Pro-Mes'!#REF!</f>
        <v>#REF!</v>
      </c>
      <c r="CAK4" s="149">
        <f>'CRO2_Pro-Mes'!CAG3</f>
        <v>0</v>
      </c>
      <c r="CAL4" s="149" t="e">
        <f>'CRO2_Pro-Mes'!#REF!</f>
        <v>#REF!</v>
      </c>
      <c r="CAM4" s="149">
        <f>'CRO2_Pro-Mes'!CAI3</f>
        <v>0</v>
      </c>
      <c r="CAN4" s="149" t="e">
        <f>'CRO2_Pro-Mes'!#REF!</f>
        <v>#REF!</v>
      </c>
      <c r="CAO4" s="149">
        <f>'CRO2_Pro-Mes'!CAK3</f>
        <v>0</v>
      </c>
      <c r="CAP4" s="149" t="e">
        <f>'CRO2_Pro-Mes'!#REF!</f>
        <v>#REF!</v>
      </c>
      <c r="CAQ4" s="149">
        <f>'CRO2_Pro-Mes'!CAM3</f>
        <v>0</v>
      </c>
      <c r="CAR4" s="149" t="e">
        <f>'CRO2_Pro-Mes'!#REF!</f>
        <v>#REF!</v>
      </c>
      <c r="CAS4" s="149">
        <f>'CRO2_Pro-Mes'!CAO3</f>
        <v>0</v>
      </c>
      <c r="CAT4" s="149" t="e">
        <f>'CRO2_Pro-Mes'!#REF!</f>
        <v>#REF!</v>
      </c>
      <c r="CAU4" s="149">
        <f>'CRO2_Pro-Mes'!CAQ3</f>
        <v>0</v>
      </c>
      <c r="CAV4" s="149" t="e">
        <f>'CRO2_Pro-Mes'!#REF!</f>
        <v>#REF!</v>
      </c>
      <c r="CAW4" s="149">
        <f>'CRO2_Pro-Mes'!CAS3</f>
        <v>0</v>
      </c>
      <c r="CAX4" s="149" t="e">
        <f>'CRO2_Pro-Mes'!#REF!</f>
        <v>#REF!</v>
      </c>
      <c r="CAY4" s="149">
        <f>'CRO2_Pro-Mes'!CAU3</f>
        <v>0</v>
      </c>
      <c r="CAZ4" s="149" t="e">
        <f>'CRO2_Pro-Mes'!#REF!</f>
        <v>#REF!</v>
      </c>
      <c r="CBA4" s="149">
        <f>'CRO2_Pro-Mes'!CAW3</f>
        <v>0</v>
      </c>
      <c r="CBB4" s="149" t="e">
        <f>'CRO2_Pro-Mes'!#REF!</f>
        <v>#REF!</v>
      </c>
      <c r="CBC4" s="149">
        <f>'CRO2_Pro-Mes'!CAY3</f>
        <v>0</v>
      </c>
      <c r="CBD4" s="149" t="e">
        <f>'CRO2_Pro-Mes'!#REF!</f>
        <v>#REF!</v>
      </c>
      <c r="CBE4" s="149">
        <f>'CRO2_Pro-Mes'!CBA3</f>
        <v>0</v>
      </c>
      <c r="CBF4" s="149" t="e">
        <f>'CRO2_Pro-Mes'!#REF!</f>
        <v>#REF!</v>
      </c>
      <c r="CBG4" s="149">
        <f>'CRO2_Pro-Mes'!CBC3</f>
        <v>0</v>
      </c>
      <c r="CBH4" s="149" t="e">
        <f>'CRO2_Pro-Mes'!#REF!</f>
        <v>#REF!</v>
      </c>
      <c r="CBI4" s="149">
        <f>'CRO2_Pro-Mes'!CBE3</f>
        <v>0</v>
      </c>
      <c r="CBJ4" s="149" t="e">
        <f>'CRO2_Pro-Mes'!#REF!</f>
        <v>#REF!</v>
      </c>
      <c r="CBK4" s="149">
        <f>'CRO2_Pro-Mes'!CBG3</f>
        <v>0</v>
      </c>
      <c r="CBL4" s="149" t="e">
        <f>'CRO2_Pro-Mes'!#REF!</f>
        <v>#REF!</v>
      </c>
      <c r="CBM4" s="149">
        <f>'CRO2_Pro-Mes'!CBI3</f>
        <v>0</v>
      </c>
      <c r="CBN4" s="149" t="e">
        <f>'CRO2_Pro-Mes'!#REF!</f>
        <v>#REF!</v>
      </c>
      <c r="CBO4" s="149">
        <f>'CRO2_Pro-Mes'!CBK3</f>
        <v>0</v>
      </c>
      <c r="CBP4" s="149" t="e">
        <f>'CRO2_Pro-Mes'!#REF!</f>
        <v>#REF!</v>
      </c>
      <c r="CBQ4" s="149">
        <f>'CRO2_Pro-Mes'!CBM3</f>
        <v>0</v>
      </c>
      <c r="CBR4" s="149" t="e">
        <f>'CRO2_Pro-Mes'!#REF!</f>
        <v>#REF!</v>
      </c>
      <c r="CBS4" s="149">
        <f>'CRO2_Pro-Mes'!CBO3</f>
        <v>0</v>
      </c>
      <c r="CBT4" s="149" t="e">
        <f>'CRO2_Pro-Mes'!#REF!</f>
        <v>#REF!</v>
      </c>
      <c r="CBU4" s="149">
        <f>'CRO2_Pro-Mes'!CBQ3</f>
        <v>0</v>
      </c>
      <c r="CBV4" s="149" t="e">
        <f>'CRO2_Pro-Mes'!#REF!</f>
        <v>#REF!</v>
      </c>
      <c r="CBW4" s="149">
        <f>'CRO2_Pro-Mes'!CBS3</f>
        <v>0</v>
      </c>
      <c r="CBX4" s="149" t="e">
        <f>'CRO2_Pro-Mes'!#REF!</f>
        <v>#REF!</v>
      </c>
      <c r="CBY4" s="149">
        <f>'CRO2_Pro-Mes'!CBU3</f>
        <v>0</v>
      </c>
      <c r="CBZ4" s="149" t="e">
        <f>'CRO2_Pro-Mes'!#REF!</f>
        <v>#REF!</v>
      </c>
      <c r="CCA4" s="149">
        <f>'CRO2_Pro-Mes'!CBW3</f>
        <v>0</v>
      </c>
      <c r="CCB4" s="149" t="e">
        <f>'CRO2_Pro-Mes'!#REF!</f>
        <v>#REF!</v>
      </c>
      <c r="CCC4" s="149">
        <f>'CRO2_Pro-Mes'!CBY3</f>
        <v>0</v>
      </c>
      <c r="CCD4" s="149" t="e">
        <f>'CRO2_Pro-Mes'!#REF!</f>
        <v>#REF!</v>
      </c>
      <c r="CCE4" s="149">
        <f>'CRO2_Pro-Mes'!CCA3</f>
        <v>0</v>
      </c>
      <c r="CCF4" s="149" t="e">
        <f>'CRO2_Pro-Mes'!#REF!</f>
        <v>#REF!</v>
      </c>
      <c r="CCG4" s="149">
        <f>'CRO2_Pro-Mes'!CCC3</f>
        <v>0</v>
      </c>
      <c r="CCH4" s="149" t="e">
        <f>'CRO2_Pro-Mes'!#REF!</f>
        <v>#REF!</v>
      </c>
      <c r="CCI4" s="149">
        <f>'CRO2_Pro-Mes'!CCE3</f>
        <v>0</v>
      </c>
      <c r="CCJ4" s="149" t="e">
        <f>'CRO2_Pro-Mes'!#REF!</f>
        <v>#REF!</v>
      </c>
      <c r="CCK4" s="149">
        <f>'CRO2_Pro-Mes'!CCG3</f>
        <v>0</v>
      </c>
      <c r="CCL4" s="149" t="e">
        <f>'CRO2_Pro-Mes'!#REF!</f>
        <v>#REF!</v>
      </c>
      <c r="CCM4" s="149">
        <f>'CRO2_Pro-Mes'!CCI3</f>
        <v>0</v>
      </c>
      <c r="CCN4" s="149" t="e">
        <f>'CRO2_Pro-Mes'!#REF!</f>
        <v>#REF!</v>
      </c>
      <c r="CCO4" s="149">
        <f>'CRO2_Pro-Mes'!CCK3</f>
        <v>0</v>
      </c>
      <c r="CCP4" s="149" t="e">
        <f>'CRO2_Pro-Mes'!#REF!</f>
        <v>#REF!</v>
      </c>
      <c r="CCQ4" s="149">
        <f>'CRO2_Pro-Mes'!CCM3</f>
        <v>0</v>
      </c>
      <c r="CCR4" s="149" t="e">
        <f>'CRO2_Pro-Mes'!#REF!</f>
        <v>#REF!</v>
      </c>
      <c r="CCS4" s="149">
        <f>'CRO2_Pro-Mes'!CCO3</f>
        <v>0</v>
      </c>
      <c r="CCT4" s="149" t="e">
        <f>'CRO2_Pro-Mes'!#REF!</f>
        <v>#REF!</v>
      </c>
      <c r="CCU4" s="149">
        <f>'CRO2_Pro-Mes'!CCQ3</f>
        <v>0</v>
      </c>
      <c r="CCV4" s="149" t="e">
        <f>'CRO2_Pro-Mes'!#REF!</f>
        <v>#REF!</v>
      </c>
      <c r="CCW4" s="149">
        <f>'CRO2_Pro-Mes'!CCS3</f>
        <v>0</v>
      </c>
      <c r="CCX4" s="149" t="e">
        <f>'CRO2_Pro-Mes'!#REF!</f>
        <v>#REF!</v>
      </c>
      <c r="CCY4" s="149">
        <f>'CRO2_Pro-Mes'!CCU3</f>
        <v>0</v>
      </c>
      <c r="CCZ4" s="149" t="e">
        <f>'CRO2_Pro-Mes'!#REF!</f>
        <v>#REF!</v>
      </c>
      <c r="CDA4" s="149">
        <f>'CRO2_Pro-Mes'!CCW3</f>
        <v>0</v>
      </c>
      <c r="CDB4" s="149" t="e">
        <f>'CRO2_Pro-Mes'!#REF!</f>
        <v>#REF!</v>
      </c>
      <c r="CDC4" s="149">
        <f>'CRO2_Pro-Mes'!CCY3</f>
        <v>0</v>
      </c>
      <c r="CDD4" s="149" t="e">
        <f>'CRO2_Pro-Mes'!#REF!</f>
        <v>#REF!</v>
      </c>
      <c r="CDE4" s="149">
        <f>'CRO2_Pro-Mes'!CDA3</f>
        <v>0</v>
      </c>
      <c r="CDF4" s="149" t="e">
        <f>'CRO2_Pro-Mes'!#REF!</f>
        <v>#REF!</v>
      </c>
      <c r="CDG4" s="149">
        <f>'CRO2_Pro-Mes'!CDC3</f>
        <v>0</v>
      </c>
      <c r="CDH4" s="149" t="e">
        <f>'CRO2_Pro-Mes'!#REF!</f>
        <v>#REF!</v>
      </c>
      <c r="CDI4" s="149">
        <f>'CRO2_Pro-Mes'!CDE3</f>
        <v>0</v>
      </c>
      <c r="CDJ4" s="149" t="e">
        <f>'CRO2_Pro-Mes'!#REF!</f>
        <v>#REF!</v>
      </c>
      <c r="CDK4" s="149">
        <f>'CRO2_Pro-Mes'!CDG3</f>
        <v>0</v>
      </c>
      <c r="CDL4" s="149" t="e">
        <f>'CRO2_Pro-Mes'!#REF!</f>
        <v>#REF!</v>
      </c>
      <c r="CDM4" s="149">
        <f>'CRO2_Pro-Mes'!CDI3</f>
        <v>0</v>
      </c>
      <c r="CDN4" s="149" t="e">
        <f>'CRO2_Pro-Mes'!#REF!</f>
        <v>#REF!</v>
      </c>
      <c r="CDO4" s="149">
        <f>'CRO2_Pro-Mes'!CDK3</f>
        <v>0</v>
      </c>
      <c r="CDP4" s="149" t="e">
        <f>'CRO2_Pro-Mes'!#REF!</f>
        <v>#REF!</v>
      </c>
      <c r="CDQ4" s="149">
        <f>'CRO2_Pro-Mes'!CDM3</f>
        <v>0</v>
      </c>
      <c r="CDR4" s="149" t="e">
        <f>'CRO2_Pro-Mes'!#REF!</f>
        <v>#REF!</v>
      </c>
      <c r="CDS4" s="149">
        <f>'CRO2_Pro-Mes'!CDO3</f>
        <v>0</v>
      </c>
      <c r="CDT4" s="149" t="e">
        <f>'CRO2_Pro-Mes'!#REF!</f>
        <v>#REF!</v>
      </c>
      <c r="CDU4" s="149">
        <f>'CRO2_Pro-Mes'!CDQ3</f>
        <v>0</v>
      </c>
      <c r="CDV4" s="149" t="e">
        <f>'CRO2_Pro-Mes'!#REF!</f>
        <v>#REF!</v>
      </c>
      <c r="CDW4" s="149">
        <f>'CRO2_Pro-Mes'!CDS3</f>
        <v>0</v>
      </c>
      <c r="CDX4" s="149" t="e">
        <f>'CRO2_Pro-Mes'!#REF!</f>
        <v>#REF!</v>
      </c>
      <c r="CDY4" s="149">
        <f>'CRO2_Pro-Mes'!CDU3</f>
        <v>0</v>
      </c>
      <c r="CDZ4" s="149" t="e">
        <f>'CRO2_Pro-Mes'!#REF!</f>
        <v>#REF!</v>
      </c>
      <c r="CEA4" s="149">
        <f>'CRO2_Pro-Mes'!CDW3</f>
        <v>0</v>
      </c>
      <c r="CEB4" s="149" t="e">
        <f>'CRO2_Pro-Mes'!#REF!</f>
        <v>#REF!</v>
      </c>
      <c r="CEC4" s="149">
        <f>'CRO2_Pro-Mes'!CDY3</f>
        <v>0</v>
      </c>
      <c r="CED4" s="149" t="e">
        <f>'CRO2_Pro-Mes'!#REF!</f>
        <v>#REF!</v>
      </c>
      <c r="CEE4" s="149">
        <f>'CRO2_Pro-Mes'!CEA3</f>
        <v>0</v>
      </c>
      <c r="CEF4" s="149" t="e">
        <f>'CRO2_Pro-Mes'!#REF!</f>
        <v>#REF!</v>
      </c>
      <c r="CEG4" s="149">
        <f>'CRO2_Pro-Mes'!CEC3</f>
        <v>0</v>
      </c>
      <c r="CEH4" s="149" t="e">
        <f>'CRO2_Pro-Mes'!#REF!</f>
        <v>#REF!</v>
      </c>
      <c r="CEI4" s="149">
        <f>'CRO2_Pro-Mes'!CEE3</f>
        <v>0</v>
      </c>
      <c r="CEJ4" s="149" t="e">
        <f>'CRO2_Pro-Mes'!#REF!</f>
        <v>#REF!</v>
      </c>
      <c r="CEK4" s="149">
        <f>'CRO2_Pro-Mes'!CEG3</f>
        <v>0</v>
      </c>
      <c r="CEL4" s="149" t="e">
        <f>'CRO2_Pro-Mes'!#REF!</f>
        <v>#REF!</v>
      </c>
      <c r="CEM4" s="149">
        <f>'CRO2_Pro-Mes'!CEI3</f>
        <v>0</v>
      </c>
      <c r="CEN4" s="149" t="e">
        <f>'CRO2_Pro-Mes'!#REF!</f>
        <v>#REF!</v>
      </c>
      <c r="CEO4" s="149">
        <f>'CRO2_Pro-Mes'!CEK3</f>
        <v>0</v>
      </c>
      <c r="CEP4" s="149" t="e">
        <f>'CRO2_Pro-Mes'!#REF!</f>
        <v>#REF!</v>
      </c>
      <c r="CEQ4" s="149">
        <f>'CRO2_Pro-Mes'!CEM3</f>
        <v>0</v>
      </c>
      <c r="CER4" s="149" t="e">
        <f>'CRO2_Pro-Mes'!#REF!</f>
        <v>#REF!</v>
      </c>
      <c r="CES4" s="149">
        <f>'CRO2_Pro-Mes'!CEO3</f>
        <v>0</v>
      </c>
      <c r="CET4" s="149" t="e">
        <f>'CRO2_Pro-Mes'!#REF!</f>
        <v>#REF!</v>
      </c>
      <c r="CEU4" s="149">
        <f>'CRO2_Pro-Mes'!CEQ3</f>
        <v>0</v>
      </c>
      <c r="CEV4" s="149" t="e">
        <f>'CRO2_Pro-Mes'!#REF!</f>
        <v>#REF!</v>
      </c>
      <c r="CEW4" s="149">
        <f>'CRO2_Pro-Mes'!CES3</f>
        <v>0</v>
      </c>
      <c r="CEX4" s="149" t="e">
        <f>'CRO2_Pro-Mes'!#REF!</f>
        <v>#REF!</v>
      </c>
      <c r="CEY4" s="149">
        <f>'CRO2_Pro-Mes'!CEU3</f>
        <v>0</v>
      </c>
      <c r="CEZ4" s="149" t="e">
        <f>'CRO2_Pro-Mes'!#REF!</f>
        <v>#REF!</v>
      </c>
      <c r="CFA4" s="149">
        <f>'CRO2_Pro-Mes'!CEW3</f>
        <v>0</v>
      </c>
      <c r="CFB4" s="149" t="e">
        <f>'CRO2_Pro-Mes'!#REF!</f>
        <v>#REF!</v>
      </c>
      <c r="CFC4" s="149">
        <f>'CRO2_Pro-Mes'!CEY3</f>
        <v>0</v>
      </c>
      <c r="CFD4" s="149" t="e">
        <f>'CRO2_Pro-Mes'!#REF!</f>
        <v>#REF!</v>
      </c>
      <c r="CFE4" s="149">
        <f>'CRO2_Pro-Mes'!CFA3</f>
        <v>0</v>
      </c>
      <c r="CFF4" s="149" t="e">
        <f>'CRO2_Pro-Mes'!#REF!</f>
        <v>#REF!</v>
      </c>
      <c r="CFG4" s="149">
        <f>'CRO2_Pro-Mes'!CFC3</f>
        <v>0</v>
      </c>
      <c r="CFH4" s="149" t="e">
        <f>'CRO2_Pro-Mes'!#REF!</f>
        <v>#REF!</v>
      </c>
      <c r="CFI4" s="149">
        <f>'CRO2_Pro-Mes'!CFE3</f>
        <v>0</v>
      </c>
      <c r="CFJ4" s="149" t="e">
        <f>'CRO2_Pro-Mes'!#REF!</f>
        <v>#REF!</v>
      </c>
      <c r="CFK4" s="149">
        <f>'CRO2_Pro-Mes'!CFG3</f>
        <v>0</v>
      </c>
      <c r="CFL4" s="149" t="e">
        <f>'CRO2_Pro-Mes'!#REF!</f>
        <v>#REF!</v>
      </c>
      <c r="CFM4" s="149">
        <f>'CRO2_Pro-Mes'!CFI3</f>
        <v>0</v>
      </c>
      <c r="CFN4" s="149" t="e">
        <f>'CRO2_Pro-Mes'!#REF!</f>
        <v>#REF!</v>
      </c>
      <c r="CFO4" s="149">
        <f>'CRO2_Pro-Mes'!CFK3</f>
        <v>0</v>
      </c>
      <c r="CFP4" s="149" t="e">
        <f>'CRO2_Pro-Mes'!#REF!</f>
        <v>#REF!</v>
      </c>
      <c r="CFQ4" s="149">
        <f>'CRO2_Pro-Mes'!CFM3</f>
        <v>0</v>
      </c>
      <c r="CFR4" s="149" t="e">
        <f>'CRO2_Pro-Mes'!#REF!</f>
        <v>#REF!</v>
      </c>
      <c r="CFS4" s="149">
        <f>'CRO2_Pro-Mes'!CFO3</f>
        <v>0</v>
      </c>
      <c r="CFT4" s="149" t="e">
        <f>'CRO2_Pro-Mes'!#REF!</f>
        <v>#REF!</v>
      </c>
      <c r="CFU4" s="149">
        <f>'CRO2_Pro-Mes'!CFQ3</f>
        <v>0</v>
      </c>
      <c r="CFV4" s="149" t="e">
        <f>'CRO2_Pro-Mes'!#REF!</f>
        <v>#REF!</v>
      </c>
      <c r="CFW4" s="149">
        <f>'CRO2_Pro-Mes'!CFS3</f>
        <v>0</v>
      </c>
      <c r="CFX4" s="149" t="e">
        <f>'CRO2_Pro-Mes'!#REF!</f>
        <v>#REF!</v>
      </c>
      <c r="CFY4" s="149">
        <f>'CRO2_Pro-Mes'!CFU3</f>
        <v>0</v>
      </c>
      <c r="CFZ4" s="149" t="e">
        <f>'CRO2_Pro-Mes'!#REF!</f>
        <v>#REF!</v>
      </c>
      <c r="CGA4" s="149">
        <f>'CRO2_Pro-Mes'!CFW3</f>
        <v>0</v>
      </c>
      <c r="CGB4" s="149" t="e">
        <f>'CRO2_Pro-Mes'!#REF!</f>
        <v>#REF!</v>
      </c>
      <c r="CGC4" s="149">
        <f>'CRO2_Pro-Mes'!CFY3</f>
        <v>0</v>
      </c>
      <c r="CGD4" s="149" t="e">
        <f>'CRO2_Pro-Mes'!#REF!</f>
        <v>#REF!</v>
      </c>
      <c r="CGE4" s="149">
        <f>'CRO2_Pro-Mes'!CGA3</f>
        <v>0</v>
      </c>
      <c r="CGF4" s="149" t="e">
        <f>'CRO2_Pro-Mes'!#REF!</f>
        <v>#REF!</v>
      </c>
      <c r="CGG4" s="149">
        <f>'CRO2_Pro-Mes'!CGC3</f>
        <v>0</v>
      </c>
      <c r="CGH4" s="149" t="e">
        <f>'CRO2_Pro-Mes'!#REF!</f>
        <v>#REF!</v>
      </c>
      <c r="CGI4" s="149">
        <f>'CRO2_Pro-Mes'!CGE3</f>
        <v>0</v>
      </c>
      <c r="CGJ4" s="149" t="e">
        <f>'CRO2_Pro-Mes'!#REF!</f>
        <v>#REF!</v>
      </c>
      <c r="CGK4" s="149">
        <f>'CRO2_Pro-Mes'!CGG3</f>
        <v>0</v>
      </c>
      <c r="CGL4" s="149" t="e">
        <f>'CRO2_Pro-Mes'!#REF!</f>
        <v>#REF!</v>
      </c>
      <c r="CGM4" s="149">
        <f>'CRO2_Pro-Mes'!CGI3</f>
        <v>0</v>
      </c>
      <c r="CGN4" s="149" t="e">
        <f>'CRO2_Pro-Mes'!#REF!</f>
        <v>#REF!</v>
      </c>
      <c r="CGO4" s="149">
        <f>'CRO2_Pro-Mes'!CGK3</f>
        <v>0</v>
      </c>
      <c r="CGP4" s="149" t="e">
        <f>'CRO2_Pro-Mes'!#REF!</f>
        <v>#REF!</v>
      </c>
      <c r="CGQ4" s="149">
        <f>'CRO2_Pro-Mes'!CGM3</f>
        <v>0</v>
      </c>
      <c r="CGR4" s="149" t="e">
        <f>'CRO2_Pro-Mes'!#REF!</f>
        <v>#REF!</v>
      </c>
      <c r="CGS4" s="149">
        <f>'CRO2_Pro-Mes'!CGO3</f>
        <v>0</v>
      </c>
      <c r="CGT4" s="149" t="e">
        <f>'CRO2_Pro-Mes'!#REF!</f>
        <v>#REF!</v>
      </c>
      <c r="CGU4" s="149">
        <f>'CRO2_Pro-Mes'!CGQ3</f>
        <v>0</v>
      </c>
      <c r="CGV4" s="149" t="e">
        <f>'CRO2_Pro-Mes'!#REF!</f>
        <v>#REF!</v>
      </c>
      <c r="CGW4" s="149">
        <f>'CRO2_Pro-Mes'!CGS3</f>
        <v>0</v>
      </c>
      <c r="CGX4" s="149" t="e">
        <f>'CRO2_Pro-Mes'!#REF!</f>
        <v>#REF!</v>
      </c>
      <c r="CGY4" s="149">
        <f>'CRO2_Pro-Mes'!CGU3</f>
        <v>0</v>
      </c>
      <c r="CGZ4" s="149" t="e">
        <f>'CRO2_Pro-Mes'!#REF!</f>
        <v>#REF!</v>
      </c>
      <c r="CHA4" s="149">
        <f>'CRO2_Pro-Mes'!CGW3</f>
        <v>0</v>
      </c>
      <c r="CHB4" s="149" t="e">
        <f>'CRO2_Pro-Mes'!#REF!</f>
        <v>#REF!</v>
      </c>
      <c r="CHC4" s="149">
        <f>'CRO2_Pro-Mes'!CGY3</f>
        <v>0</v>
      </c>
      <c r="CHD4" s="149" t="e">
        <f>'CRO2_Pro-Mes'!#REF!</f>
        <v>#REF!</v>
      </c>
      <c r="CHE4" s="149">
        <f>'CRO2_Pro-Mes'!CHA3</f>
        <v>0</v>
      </c>
      <c r="CHF4" s="149" t="e">
        <f>'CRO2_Pro-Mes'!#REF!</f>
        <v>#REF!</v>
      </c>
      <c r="CHG4" s="149">
        <f>'CRO2_Pro-Mes'!CHC3</f>
        <v>0</v>
      </c>
      <c r="CHH4" s="149" t="e">
        <f>'CRO2_Pro-Mes'!#REF!</f>
        <v>#REF!</v>
      </c>
      <c r="CHI4" s="149">
        <f>'CRO2_Pro-Mes'!CHE3</f>
        <v>0</v>
      </c>
      <c r="CHJ4" s="149" t="e">
        <f>'CRO2_Pro-Mes'!#REF!</f>
        <v>#REF!</v>
      </c>
      <c r="CHK4" s="149">
        <f>'CRO2_Pro-Mes'!CHG3</f>
        <v>0</v>
      </c>
      <c r="CHL4" s="149" t="e">
        <f>'CRO2_Pro-Mes'!#REF!</f>
        <v>#REF!</v>
      </c>
      <c r="CHM4" s="149">
        <f>'CRO2_Pro-Mes'!CHI3</f>
        <v>0</v>
      </c>
      <c r="CHN4" s="149" t="e">
        <f>'CRO2_Pro-Mes'!#REF!</f>
        <v>#REF!</v>
      </c>
      <c r="CHO4" s="149">
        <f>'CRO2_Pro-Mes'!CHK3</f>
        <v>0</v>
      </c>
      <c r="CHP4" s="149" t="e">
        <f>'CRO2_Pro-Mes'!#REF!</f>
        <v>#REF!</v>
      </c>
      <c r="CHQ4" s="149">
        <f>'CRO2_Pro-Mes'!CHM3</f>
        <v>0</v>
      </c>
      <c r="CHR4" s="149" t="e">
        <f>'CRO2_Pro-Mes'!#REF!</f>
        <v>#REF!</v>
      </c>
      <c r="CHS4" s="149">
        <f>'CRO2_Pro-Mes'!CHO3</f>
        <v>0</v>
      </c>
      <c r="CHT4" s="149" t="e">
        <f>'CRO2_Pro-Mes'!#REF!</f>
        <v>#REF!</v>
      </c>
      <c r="CHU4" s="149">
        <f>'CRO2_Pro-Mes'!CHQ3</f>
        <v>0</v>
      </c>
      <c r="CHV4" s="149" t="e">
        <f>'CRO2_Pro-Mes'!#REF!</f>
        <v>#REF!</v>
      </c>
      <c r="CHW4" s="149">
        <f>'CRO2_Pro-Mes'!CHS3</f>
        <v>0</v>
      </c>
      <c r="CHX4" s="149" t="e">
        <f>'CRO2_Pro-Mes'!#REF!</f>
        <v>#REF!</v>
      </c>
      <c r="CHY4" s="149">
        <f>'CRO2_Pro-Mes'!CHU3</f>
        <v>0</v>
      </c>
      <c r="CHZ4" s="149" t="e">
        <f>'CRO2_Pro-Mes'!#REF!</f>
        <v>#REF!</v>
      </c>
      <c r="CIA4" s="149">
        <f>'CRO2_Pro-Mes'!CHW3</f>
        <v>0</v>
      </c>
      <c r="CIB4" s="149" t="e">
        <f>'CRO2_Pro-Mes'!#REF!</f>
        <v>#REF!</v>
      </c>
      <c r="CIC4" s="149">
        <f>'CRO2_Pro-Mes'!CHY3</f>
        <v>0</v>
      </c>
      <c r="CID4" s="149" t="e">
        <f>'CRO2_Pro-Mes'!#REF!</f>
        <v>#REF!</v>
      </c>
      <c r="CIE4" s="149">
        <f>'CRO2_Pro-Mes'!CIA3</f>
        <v>0</v>
      </c>
      <c r="CIF4" s="149" t="e">
        <f>'CRO2_Pro-Mes'!#REF!</f>
        <v>#REF!</v>
      </c>
      <c r="CIG4" s="149">
        <f>'CRO2_Pro-Mes'!CIC3</f>
        <v>0</v>
      </c>
      <c r="CIH4" s="149" t="e">
        <f>'CRO2_Pro-Mes'!#REF!</f>
        <v>#REF!</v>
      </c>
      <c r="CII4" s="149">
        <f>'CRO2_Pro-Mes'!CIE3</f>
        <v>0</v>
      </c>
      <c r="CIJ4" s="149" t="e">
        <f>'CRO2_Pro-Mes'!#REF!</f>
        <v>#REF!</v>
      </c>
      <c r="CIK4" s="149">
        <f>'CRO2_Pro-Mes'!CIG3</f>
        <v>0</v>
      </c>
      <c r="CIL4" s="149" t="e">
        <f>'CRO2_Pro-Mes'!#REF!</f>
        <v>#REF!</v>
      </c>
      <c r="CIM4" s="149">
        <f>'CRO2_Pro-Mes'!CII3</f>
        <v>0</v>
      </c>
      <c r="CIN4" s="149" t="e">
        <f>'CRO2_Pro-Mes'!#REF!</f>
        <v>#REF!</v>
      </c>
      <c r="CIO4" s="149">
        <f>'CRO2_Pro-Mes'!CIK3</f>
        <v>0</v>
      </c>
      <c r="CIP4" s="149" t="e">
        <f>'CRO2_Pro-Mes'!#REF!</f>
        <v>#REF!</v>
      </c>
      <c r="CIQ4" s="149">
        <f>'CRO2_Pro-Mes'!CIM3</f>
        <v>0</v>
      </c>
      <c r="CIR4" s="149" t="e">
        <f>'CRO2_Pro-Mes'!#REF!</f>
        <v>#REF!</v>
      </c>
      <c r="CIS4" s="149">
        <f>'CRO2_Pro-Mes'!CIO3</f>
        <v>0</v>
      </c>
      <c r="CIT4" s="149" t="e">
        <f>'CRO2_Pro-Mes'!#REF!</f>
        <v>#REF!</v>
      </c>
      <c r="CIU4" s="149">
        <f>'CRO2_Pro-Mes'!CIQ3</f>
        <v>0</v>
      </c>
      <c r="CIV4" s="149" t="e">
        <f>'CRO2_Pro-Mes'!#REF!</f>
        <v>#REF!</v>
      </c>
      <c r="CIW4" s="149">
        <f>'CRO2_Pro-Mes'!CIS3</f>
        <v>0</v>
      </c>
      <c r="CIX4" s="149" t="e">
        <f>'CRO2_Pro-Mes'!#REF!</f>
        <v>#REF!</v>
      </c>
      <c r="CIY4" s="149">
        <f>'CRO2_Pro-Mes'!CIU3</f>
        <v>0</v>
      </c>
      <c r="CIZ4" s="149" t="e">
        <f>'CRO2_Pro-Mes'!#REF!</f>
        <v>#REF!</v>
      </c>
      <c r="CJA4" s="149">
        <f>'CRO2_Pro-Mes'!CIW3</f>
        <v>0</v>
      </c>
      <c r="CJB4" s="149" t="e">
        <f>'CRO2_Pro-Mes'!#REF!</f>
        <v>#REF!</v>
      </c>
      <c r="CJC4" s="149">
        <f>'CRO2_Pro-Mes'!CIY3</f>
        <v>0</v>
      </c>
      <c r="CJD4" s="149" t="e">
        <f>'CRO2_Pro-Mes'!#REF!</f>
        <v>#REF!</v>
      </c>
      <c r="CJE4" s="149">
        <f>'CRO2_Pro-Mes'!CJA3</f>
        <v>0</v>
      </c>
      <c r="CJF4" s="149" t="e">
        <f>'CRO2_Pro-Mes'!#REF!</f>
        <v>#REF!</v>
      </c>
      <c r="CJG4" s="149">
        <f>'CRO2_Pro-Mes'!CJC3</f>
        <v>0</v>
      </c>
      <c r="CJH4" s="149" t="e">
        <f>'CRO2_Pro-Mes'!#REF!</f>
        <v>#REF!</v>
      </c>
      <c r="CJI4" s="149">
        <f>'CRO2_Pro-Mes'!CJE3</f>
        <v>0</v>
      </c>
      <c r="CJJ4" s="149" t="e">
        <f>'CRO2_Pro-Mes'!#REF!</f>
        <v>#REF!</v>
      </c>
      <c r="CJK4" s="149">
        <f>'CRO2_Pro-Mes'!CJG3</f>
        <v>0</v>
      </c>
      <c r="CJL4" s="149" t="e">
        <f>'CRO2_Pro-Mes'!#REF!</f>
        <v>#REF!</v>
      </c>
      <c r="CJM4" s="149">
        <f>'CRO2_Pro-Mes'!CJI3</f>
        <v>0</v>
      </c>
      <c r="CJN4" s="149" t="e">
        <f>'CRO2_Pro-Mes'!#REF!</f>
        <v>#REF!</v>
      </c>
      <c r="CJO4" s="149">
        <f>'CRO2_Pro-Mes'!CJK3</f>
        <v>0</v>
      </c>
      <c r="CJP4" s="149" t="e">
        <f>'CRO2_Pro-Mes'!#REF!</f>
        <v>#REF!</v>
      </c>
      <c r="CJQ4" s="149">
        <f>'CRO2_Pro-Mes'!CJM3</f>
        <v>0</v>
      </c>
      <c r="CJR4" s="149" t="e">
        <f>'CRO2_Pro-Mes'!#REF!</f>
        <v>#REF!</v>
      </c>
      <c r="CJS4" s="149">
        <f>'CRO2_Pro-Mes'!CJO3</f>
        <v>0</v>
      </c>
      <c r="CJT4" s="149" t="e">
        <f>'CRO2_Pro-Mes'!#REF!</f>
        <v>#REF!</v>
      </c>
      <c r="CJU4" s="149">
        <f>'CRO2_Pro-Mes'!CJQ3</f>
        <v>0</v>
      </c>
      <c r="CJV4" s="149" t="e">
        <f>'CRO2_Pro-Mes'!#REF!</f>
        <v>#REF!</v>
      </c>
      <c r="CJW4" s="149">
        <f>'CRO2_Pro-Mes'!CJS3</f>
        <v>0</v>
      </c>
      <c r="CJX4" s="149" t="e">
        <f>'CRO2_Pro-Mes'!#REF!</f>
        <v>#REF!</v>
      </c>
      <c r="CJY4" s="149">
        <f>'CRO2_Pro-Mes'!CJU3</f>
        <v>0</v>
      </c>
      <c r="CJZ4" s="149" t="e">
        <f>'CRO2_Pro-Mes'!#REF!</f>
        <v>#REF!</v>
      </c>
      <c r="CKA4" s="149">
        <f>'CRO2_Pro-Mes'!CJW3</f>
        <v>0</v>
      </c>
      <c r="CKB4" s="149" t="e">
        <f>'CRO2_Pro-Mes'!#REF!</f>
        <v>#REF!</v>
      </c>
      <c r="CKC4" s="149">
        <f>'CRO2_Pro-Mes'!CJY3</f>
        <v>0</v>
      </c>
      <c r="CKD4" s="149" t="e">
        <f>'CRO2_Pro-Mes'!#REF!</f>
        <v>#REF!</v>
      </c>
      <c r="CKE4" s="149">
        <f>'CRO2_Pro-Mes'!CKA3</f>
        <v>0</v>
      </c>
      <c r="CKF4" s="149" t="e">
        <f>'CRO2_Pro-Mes'!#REF!</f>
        <v>#REF!</v>
      </c>
      <c r="CKG4" s="149">
        <f>'CRO2_Pro-Mes'!CKC3</f>
        <v>0</v>
      </c>
      <c r="CKH4" s="149" t="e">
        <f>'CRO2_Pro-Mes'!#REF!</f>
        <v>#REF!</v>
      </c>
      <c r="CKI4" s="149">
        <f>'CRO2_Pro-Mes'!CKE3</f>
        <v>0</v>
      </c>
      <c r="CKJ4" s="149" t="e">
        <f>'CRO2_Pro-Mes'!#REF!</f>
        <v>#REF!</v>
      </c>
      <c r="CKK4" s="149">
        <f>'CRO2_Pro-Mes'!CKG3</f>
        <v>0</v>
      </c>
      <c r="CKL4" s="149" t="e">
        <f>'CRO2_Pro-Mes'!#REF!</f>
        <v>#REF!</v>
      </c>
      <c r="CKM4" s="149">
        <f>'CRO2_Pro-Mes'!CKI3</f>
        <v>0</v>
      </c>
      <c r="CKN4" s="149" t="e">
        <f>'CRO2_Pro-Mes'!#REF!</f>
        <v>#REF!</v>
      </c>
      <c r="CKO4" s="149">
        <f>'CRO2_Pro-Mes'!CKK3</f>
        <v>0</v>
      </c>
      <c r="CKP4" s="149" t="e">
        <f>'CRO2_Pro-Mes'!#REF!</f>
        <v>#REF!</v>
      </c>
      <c r="CKQ4" s="149">
        <f>'CRO2_Pro-Mes'!CKM3</f>
        <v>0</v>
      </c>
      <c r="CKR4" s="149" t="e">
        <f>'CRO2_Pro-Mes'!#REF!</f>
        <v>#REF!</v>
      </c>
      <c r="CKS4" s="149">
        <f>'CRO2_Pro-Mes'!CKO3</f>
        <v>0</v>
      </c>
      <c r="CKT4" s="149" t="e">
        <f>'CRO2_Pro-Mes'!#REF!</f>
        <v>#REF!</v>
      </c>
      <c r="CKU4" s="149">
        <f>'CRO2_Pro-Mes'!CKQ3</f>
        <v>0</v>
      </c>
      <c r="CKV4" s="149" t="e">
        <f>'CRO2_Pro-Mes'!#REF!</f>
        <v>#REF!</v>
      </c>
      <c r="CKW4" s="149">
        <f>'CRO2_Pro-Mes'!CKS3</f>
        <v>0</v>
      </c>
      <c r="CKX4" s="149" t="e">
        <f>'CRO2_Pro-Mes'!#REF!</f>
        <v>#REF!</v>
      </c>
      <c r="CKY4" s="149">
        <f>'CRO2_Pro-Mes'!CKU3</f>
        <v>0</v>
      </c>
      <c r="CKZ4" s="149" t="e">
        <f>'CRO2_Pro-Mes'!#REF!</f>
        <v>#REF!</v>
      </c>
      <c r="CLA4" s="149">
        <f>'CRO2_Pro-Mes'!CKW3</f>
        <v>0</v>
      </c>
      <c r="CLB4" s="149" t="e">
        <f>'CRO2_Pro-Mes'!#REF!</f>
        <v>#REF!</v>
      </c>
      <c r="CLC4" s="149">
        <f>'CRO2_Pro-Mes'!CKY3</f>
        <v>0</v>
      </c>
      <c r="CLD4" s="149" t="e">
        <f>'CRO2_Pro-Mes'!#REF!</f>
        <v>#REF!</v>
      </c>
      <c r="CLE4" s="149">
        <f>'CRO2_Pro-Mes'!CLA3</f>
        <v>0</v>
      </c>
      <c r="CLF4" s="149" t="e">
        <f>'CRO2_Pro-Mes'!#REF!</f>
        <v>#REF!</v>
      </c>
      <c r="CLG4" s="149">
        <f>'CRO2_Pro-Mes'!CLC3</f>
        <v>0</v>
      </c>
      <c r="CLH4" s="149" t="e">
        <f>'CRO2_Pro-Mes'!#REF!</f>
        <v>#REF!</v>
      </c>
      <c r="CLI4" s="149">
        <f>'CRO2_Pro-Mes'!CLE3</f>
        <v>0</v>
      </c>
      <c r="CLJ4" s="149" t="e">
        <f>'CRO2_Pro-Mes'!#REF!</f>
        <v>#REF!</v>
      </c>
      <c r="CLK4" s="149">
        <f>'CRO2_Pro-Mes'!CLG3</f>
        <v>0</v>
      </c>
      <c r="CLL4" s="149" t="e">
        <f>'CRO2_Pro-Mes'!#REF!</f>
        <v>#REF!</v>
      </c>
      <c r="CLM4" s="149">
        <f>'CRO2_Pro-Mes'!CLI3</f>
        <v>0</v>
      </c>
      <c r="CLN4" s="149" t="e">
        <f>'CRO2_Pro-Mes'!#REF!</f>
        <v>#REF!</v>
      </c>
      <c r="CLO4" s="149">
        <f>'CRO2_Pro-Mes'!CLK3</f>
        <v>0</v>
      </c>
      <c r="CLP4" s="149" t="e">
        <f>'CRO2_Pro-Mes'!#REF!</f>
        <v>#REF!</v>
      </c>
      <c r="CLQ4" s="149">
        <f>'CRO2_Pro-Mes'!CLM3</f>
        <v>0</v>
      </c>
      <c r="CLR4" s="149" t="e">
        <f>'CRO2_Pro-Mes'!#REF!</f>
        <v>#REF!</v>
      </c>
      <c r="CLS4" s="149">
        <f>'CRO2_Pro-Mes'!CLO3</f>
        <v>0</v>
      </c>
      <c r="CLT4" s="149" t="e">
        <f>'CRO2_Pro-Mes'!#REF!</f>
        <v>#REF!</v>
      </c>
      <c r="CLU4" s="149">
        <f>'CRO2_Pro-Mes'!CLQ3</f>
        <v>0</v>
      </c>
      <c r="CLV4" s="149" t="e">
        <f>'CRO2_Pro-Mes'!#REF!</f>
        <v>#REF!</v>
      </c>
      <c r="CLW4" s="149">
        <f>'CRO2_Pro-Mes'!CLS3</f>
        <v>0</v>
      </c>
      <c r="CLX4" s="149" t="e">
        <f>'CRO2_Pro-Mes'!#REF!</f>
        <v>#REF!</v>
      </c>
      <c r="CLY4" s="149">
        <f>'CRO2_Pro-Mes'!CLU3</f>
        <v>0</v>
      </c>
      <c r="CLZ4" s="149" t="e">
        <f>'CRO2_Pro-Mes'!#REF!</f>
        <v>#REF!</v>
      </c>
      <c r="CMA4" s="149">
        <f>'CRO2_Pro-Mes'!CLW3</f>
        <v>0</v>
      </c>
      <c r="CMB4" s="149" t="e">
        <f>'CRO2_Pro-Mes'!#REF!</f>
        <v>#REF!</v>
      </c>
      <c r="CMC4" s="149">
        <f>'CRO2_Pro-Mes'!CLY3</f>
        <v>0</v>
      </c>
      <c r="CMD4" s="149" t="e">
        <f>'CRO2_Pro-Mes'!#REF!</f>
        <v>#REF!</v>
      </c>
      <c r="CME4" s="149">
        <f>'CRO2_Pro-Mes'!CMA3</f>
        <v>0</v>
      </c>
      <c r="CMF4" s="149" t="e">
        <f>'CRO2_Pro-Mes'!#REF!</f>
        <v>#REF!</v>
      </c>
      <c r="CMG4" s="149">
        <f>'CRO2_Pro-Mes'!CMC3</f>
        <v>0</v>
      </c>
      <c r="CMH4" s="149" t="e">
        <f>'CRO2_Pro-Mes'!#REF!</f>
        <v>#REF!</v>
      </c>
      <c r="CMI4" s="149">
        <f>'CRO2_Pro-Mes'!CME3</f>
        <v>0</v>
      </c>
      <c r="CMJ4" s="149" t="e">
        <f>'CRO2_Pro-Mes'!#REF!</f>
        <v>#REF!</v>
      </c>
      <c r="CMK4" s="149">
        <f>'CRO2_Pro-Mes'!CMG3</f>
        <v>0</v>
      </c>
      <c r="CML4" s="149" t="e">
        <f>'CRO2_Pro-Mes'!#REF!</f>
        <v>#REF!</v>
      </c>
      <c r="CMM4" s="149">
        <f>'CRO2_Pro-Mes'!CMI3</f>
        <v>0</v>
      </c>
      <c r="CMN4" s="149" t="e">
        <f>'CRO2_Pro-Mes'!#REF!</f>
        <v>#REF!</v>
      </c>
      <c r="CMO4" s="149">
        <f>'CRO2_Pro-Mes'!CMK3</f>
        <v>0</v>
      </c>
      <c r="CMP4" s="149" t="e">
        <f>'CRO2_Pro-Mes'!#REF!</f>
        <v>#REF!</v>
      </c>
      <c r="CMQ4" s="149">
        <f>'CRO2_Pro-Mes'!CMM3</f>
        <v>0</v>
      </c>
      <c r="CMR4" s="149" t="e">
        <f>'CRO2_Pro-Mes'!#REF!</f>
        <v>#REF!</v>
      </c>
      <c r="CMS4" s="149">
        <f>'CRO2_Pro-Mes'!CMO3</f>
        <v>0</v>
      </c>
      <c r="CMT4" s="149" t="e">
        <f>'CRO2_Pro-Mes'!#REF!</f>
        <v>#REF!</v>
      </c>
      <c r="CMU4" s="149">
        <f>'CRO2_Pro-Mes'!CMQ3</f>
        <v>0</v>
      </c>
      <c r="CMV4" s="149" t="e">
        <f>'CRO2_Pro-Mes'!#REF!</f>
        <v>#REF!</v>
      </c>
      <c r="CMW4" s="149">
        <f>'CRO2_Pro-Mes'!CMS3</f>
        <v>0</v>
      </c>
      <c r="CMX4" s="149" t="e">
        <f>'CRO2_Pro-Mes'!#REF!</f>
        <v>#REF!</v>
      </c>
      <c r="CMY4" s="149">
        <f>'CRO2_Pro-Mes'!CMU3</f>
        <v>0</v>
      </c>
      <c r="CMZ4" s="149" t="e">
        <f>'CRO2_Pro-Mes'!#REF!</f>
        <v>#REF!</v>
      </c>
      <c r="CNA4" s="149">
        <f>'CRO2_Pro-Mes'!CMW3</f>
        <v>0</v>
      </c>
      <c r="CNB4" s="149" t="e">
        <f>'CRO2_Pro-Mes'!#REF!</f>
        <v>#REF!</v>
      </c>
      <c r="CNC4" s="149">
        <f>'CRO2_Pro-Mes'!CMY3</f>
        <v>0</v>
      </c>
      <c r="CND4" s="149" t="e">
        <f>'CRO2_Pro-Mes'!#REF!</f>
        <v>#REF!</v>
      </c>
      <c r="CNE4" s="149">
        <f>'CRO2_Pro-Mes'!CNA3</f>
        <v>0</v>
      </c>
      <c r="CNF4" s="149" t="e">
        <f>'CRO2_Pro-Mes'!#REF!</f>
        <v>#REF!</v>
      </c>
      <c r="CNG4" s="149">
        <f>'CRO2_Pro-Mes'!CNC3</f>
        <v>0</v>
      </c>
      <c r="CNH4" s="149" t="e">
        <f>'CRO2_Pro-Mes'!#REF!</f>
        <v>#REF!</v>
      </c>
      <c r="CNI4" s="149">
        <f>'CRO2_Pro-Mes'!CNE3</f>
        <v>0</v>
      </c>
      <c r="CNJ4" s="149" t="e">
        <f>'CRO2_Pro-Mes'!#REF!</f>
        <v>#REF!</v>
      </c>
      <c r="CNK4" s="149">
        <f>'CRO2_Pro-Mes'!CNG3</f>
        <v>0</v>
      </c>
      <c r="CNL4" s="149" t="e">
        <f>'CRO2_Pro-Mes'!#REF!</f>
        <v>#REF!</v>
      </c>
      <c r="CNM4" s="149">
        <f>'CRO2_Pro-Mes'!CNI3</f>
        <v>0</v>
      </c>
      <c r="CNN4" s="149" t="e">
        <f>'CRO2_Pro-Mes'!#REF!</f>
        <v>#REF!</v>
      </c>
      <c r="CNO4" s="149">
        <f>'CRO2_Pro-Mes'!CNK3</f>
        <v>0</v>
      </c>
      <c r="CNP4" s="149" t="e">
        <f>'CRO2_Pro-Mes'!#REF!</f>
        <v>#REF!</v>
      </c>
      <c r="CNQ4" s="149">
        <f>'CRO2_Pro-Mes'!CNM3</f>
        <v>0</v>
      </c>
      <c r="CNR4" s="149" t="e">
        <f>'CRO2_Pro-Mes'!#REF!</f>
        <v>#REF!</v>
      </c>
      <c r="CNS4" s="149">
        <f>'CRO2_Pro-Mes'!CNO3</f>
        <v>0</v>
      </c>
      <c r="CNT4" s="149" t="e">
        <f>'CRO2_Pro-Mes'!#REF!</f>
        <v>#REF!</v>
      </c>
      <c r="CNU4" s="149">
        <f>'CRO2_Pro-Mes'!CNQ3</f>
        <v>0</v>
      </c>
      <c r="CNV4" s="149" t="e">
        <f>'CRO2_Pro-Mes'!#REF!</f>
        <v>#REF!</v>
      </c>
      <c r="CNW4" s="149">
        <f>'CRO2_Pro-Mes'!CNS3</f>
        <v>0</v>
      </c>
      <c r="CNX4" s="149" t="e">
        <f>'CRO2_Pro-Mes'!#REF!</f>
        <v>#REF!</v>
      </c>
      <c r="CNY4" s="149">
        <f>'CRO2_Pro-Mes'!CNU3</f>
        <v>0</v>
      </c>
      <c r="CNZ4" s="149" t="e">
        <f>'CRO2_Pro-Mes'!#REF!</f>
        <v>#REF!</v>
      </c>
      <c r="COA4" s="149">
        <f>'CRO2_Pro-Mes'!CNW3</f>
        <v>0</v>
      </c>
      <c r="COB4" s="149" t="e">
        <f>'CRO2_Pro-Mes'!#REF!</f>
        <v>#REF!</v>
      </c>
      <c r="COC4" s="149">
        <f>'CRO2_Pro-Mes'!CNY3</f>
        <v>0</v>
      </c>
      <c r="COD4" s="149" t="e">
        <f>'CRO2_Pro-Mes'!#REF!</f>
        <v>#REF!</v>
      </c>
      <c r="COE4" s="149">
        <f>'CRO2_Pro-Mes'!COA3</f>
        <v>0</v>
      </c>
      <c r="COF4" s="149" t="e">
        <f>'CRO2_Pro-Mes'!#REF!</f>
        <v>#REF!</v>
      </c>
      <c r="COG4" s="149">
        <f>'CRO2_Pro-Mes'!COC3</f>
        <v>0</v>
      </c>
      <c r="COH4" s="149" t="e">
        <f>'CRO2_Pro-Mes'!#REF!</f>
        <v>#REF!</v>
      </c>
      <c r="COI4" s="149">
        <f>'CRO2_Pro-Mes'!COE3</f>
        <v>0</v>
      </c>
      <c r="COJ4" s="149" t="e">
        <f>'CRO2_Pro-Mes'!#REF!</f>
        <v>#REF!</v>
      </c>
      <c r="COK4" s="149">
        <f>'CRO2_Pro-Mes'!COG3</f>
        <v>0</v>
      </c>
      <c r="COL4" s="149" t="e">
        <f>'CRO2_Pro-Mes'!#REF!</f>
        <v>#REF!</v>
      </c>
      <c r="COM4" s="149">
        <f>'CRO2_Pro-Mes'!COI3</f>
        <v>0</v>
      </c>
      <c r="CON4" s="149" t="e">
        <f>'CRO2_Pro-Mes'!#REF!</f>
        <v>#REF!</v>
      </c>
      <c r="COO4" s="149">
        <f>'CRO2_Pro-Mes'!COK3</f>
        <v>0</v>
      </c>
      <c r="COP4" s="149" t="e">
        <f>'CRO2_Pro-Mes'!#REF!</f>
        <v>#REF!</v>
      </c>
      <c r="COQ4" s="149">
        <f>'CRO2_Pro-Mes'!COM3</f>
        <v>0</v>
      </c>
      <c r="COR4" s="149" t="e">
        <f>'CRO2_Pro-Mes'!#REF!</f>
        <v>#REF!</v>
      </c>
      <c r="COS4" s="149">
        <f>'CRO2_Pro-Mes'!COO3</f>
        <v>0</v>
      </c>
      <c r="COT4" s="149" t="e">
        <f>'CRO2_Pro-Mes'!#REF!</f>
        <v>#REF!</v>
      </c>
      <c r="COU4" s="149">
        <f>'CRO2_Pro-Mes'!COQ3</f>
        <v>0</v>
      </c>
      <c r="COV4" s="149" t="e">
        <f>'CRO2_Pro-Mes'!#REF!</f>
        <v>#REF!</v>
      </c>
      <c r="COW4" s="149">
        <f>'CRO2_Pro-Mes'!COS3</f>
        <v>0</v>
      </c>
      <c r="COX4" s="149" t="e">
        <f>'CRO2_Pro-Mes'!#REF!</f>
        <v>#REF!</v>
      </c>
      <c r="COY4" s="149">
        <f>'CRO2_Pro-Mes'!COU3</f>
        <v>0</v>
      </c>
      <c r="COZ4" s="149" t="e">
        <f>'CRO2_Pro-Mes'!#REF!</f>
        <v>#REF!</v>
      </c>
      <c r="CPA4" s="149">
        <f>'CRO2_Pro-Mes'!COW3</f>
        <v>0</v>
      </c>
      <c r="CPB4" s="149" t="e">
        <f>'CRO2_Pro-Mes'!#REF!</f>
        <v>#REF!</v>
      </c>
      <c r="CPC4" s="149">
        <f>'CRO2_Pro-Mes'!COY3</f>
        <v>0</v>
      </c>
      <c r="CPD4" s="149" t="e">
        <f>'CRO2_Pro-Mes'!#REF!</f>
        <v>#REF!</v>
      </c>
      <c r="CPE4" s="149">
        <f>'CRO2_Pro-Mes'!CPA3</f>
        <v>0</v>
      </c>
      <c r="CPF4" s="149" t="e">
        <f>'CRO2_Pro-Mes'!#REF!</f>
        <v>#REF!</v>
      </c>
      <c r="CPG4" s="149">
        <f>'CRO2_Pro-Mes'!CPC3</f>
        <v>0</v>
      </c>
      <c r="CPH4" s="149" t="e">
        <f>'CRO2_Pro-Mes'!#REF!</f>
        <v>#REF!</v>
      </c>
      <c r="CPI4" s="149">
        <f>'CRO2_Pro-Mes'!CPE3</f>
        <v>0</v>
      </c>
      <c r="CPJ4" s="149" t="e">
        <f>'CRO2_Pro-Mes'!#REF!</f>
        <v>#REF!</v>
      </c>
      <c r="CPK4" s="149">
        <f>'CRO2_Pro-Mes'!CPG3</f>
        <v>0</v>
      </c>
      <c r="CPL4" s="149" t="e">
        <f>'CRO2_Pro-Mes'!#REF!</f>
        <v>#REF!</v>
      </c>
      <c r="CPM4" s="149">
        <f>'CRO2_Pro-Mes'!CPI3</f>
        <v>0</v>
      </c>
      <c r="CPN4" s="149" t="e">
        <f>'CRO2_Pro-Mes'!#REF!</f>
        <v>#REF!</v>
      </c>
      <c r="CPO4" s="149">
        <f>'CRO2_Pro-Mes'!CPK3</f>
        <v>0</v>
      </c>
      <c r="CPP4" s="149" t="e">
        <f>'CRO2_Pro-Mes'!#REF!</f>
        <v>#REF!</v>
      </c>
      <c r="CPQ4" s="149">
        <f>'CRO2_Pro-Mes'!CPM3</f>
        <v>0</v>
      </c>
      <c r="CPR4" s="149" t="e">
        <f>'CRO2_Pro-Mes'!#REF!</f>
        <v>#REF!</v>
      </c>
      <c r="CPS4" s="149">
        <f>'CRO2_Pro-Mes'!CPO3</f>
        <v>0</v>
      </c>
      <c r="CPT4" s="149" t="e">
        <f>'CRO2_Pro-Mes'!#REF!</f>
        <v>#REF!</v>
      </c>
      <c r="CPU4" s="149">
        <f>'CRO2_Pro-Mes'!CPQ3</f>
        <v>0</v>
      </c>
      <c r="CPV4" s="149" t="e">
        <f>'CRO2_Pro-Mes'!#REF!</f>
        <v>#REF!</v>
      </c>
      <c r="CPW4" s="149">
        <f>'CRO2_Pro-Mes'!CPS3</f>
        <v>0</v>
      </c>
      <c r="CPX4" s="149" t="e">
        <f>'CRO2_Pro-Mes'!#REF!</f>
        <v>#REF!</v>
      </c>
      <c r="CPY4" s="149">
        <f>'CRO2_Pro-Mes'!CPU3</f>
        <v>0</v>
      </c>
      <c r="CPZ4" s="149" t="e">
        <f>'CRO2_Pro-Mes'!#REF!</f>
        <v>#REF!</v>
      </c>
      <c r="CQA4" s="149">
        <f>'CRO2_Pro-Mes'!CPW3</f>
        <v>0</v>
      </c>
      <c r="CQB4" s="149" t="e">
        <f>'CRO2_Pro-Mes'!#REF!</f>
        <v>#REF!</v>
      </c>
      <c r="CQC4" s="149">
        <f>'CRO2_Pro-Mes'!CPY3</f>
        <v>0</v>
      </c>
      <c r="CQD4" s="149" t="e">
        <f>'CRO2_Pro-Mes'!#REF!</f>
        <v>#REF!</v>
      </c>
      <c r="CQE4" s="149">
        <f>'CRO2_Pro-Mes'!CQA3</f>
        <v>0</v>
      </c>
      <c r="CQF4" s="149" t="e">
        <f>'CRO2_Pro-Mes'!#REF!</f>
        <v>#REF!</v>
      </c>
      <c r="CQG4" s="149">
        <f>'CRO2_Pro-Mes'!CQC3</f>
        <v>0</v>
      </c>
      <c r="CQH4" s="149" t="e">
        <f>'CRO2_Pro-Mes'!#REF!</f>
        <v>#REF!</v>
      </c>
      <c r="CQI4" s="149">
        <f>'CRO2_Pro-Mes'!CQE3</f>
        <v>0</v>
      </c>
      <c r="CQJ4" s="149" t="e">
        <f>'CRO2_Pro-Mes'!#REF!</f>
        <v>#REF!</v>
      </c>
      <c r="CQK4" s="149">
        <f>'CRO2_Pro-Mes'!CQG3</f>
        <v>0</v>
      </c>
      <c r="CQL4" s="149" t="e">
        <f>'CRO2_Pro-Mes'!#REF!</f>
        <v>#REF!</v>
      </c>
      <c r="CQM4" s="149">
        <f>'CRO2_Pro-Mes'!CQI3</f>
        <v>0</v>
      </c>
      <c r="CQN4" s="149" t="e">
        <f>'CRO2_Pro-Mes'!#REF!</f>
        <v>#REF!</v>
      </c>
      <c r="CQO4" s="149">
        <f>'CRO2_Pro-Mes'!CQK3</f>
        <v>0</v>
      </c>
      <c r="CQP4" s="149" t="e">
        <f>'CRO2_Pro-Mes'!#REF!</f>
        <v>#REF!</v>
      </c>
      <c r="CQQ4" s="149">
        <f>'CRO2_Pro-Mes'!CQM3</f>
        <v>0</v>
      </c>
      <c r="CQR4" s="149" t="e">
        <f>'CRO2_Pro-Mes'!#REF!</f>
        <v>#REF!</v>
      </c>
      <c r="CQS4" s="149">
        <f>'CRO2_Pro-Mes'!CQO3</f>
        <v>0</v>
      </c>
      <c r="CQT4" s="149" t="e">
        <f>'CRO2_Pro-Mes'!#REF!</f>
        <v>#REF!</v>
      </c>
      <c r="CQU4" s="149">
        <f>'CRO2_Pro-Mes'!CQQ3</f>
        <v>0</v>
      </c>
      <c r="CQV4" s="149" t="e">
        <f>'CRO2_Pro-Mes'!#REF!</f>
        <v>#REF!</v>
      </c>
      <c r="CQW4" s="149">
        <f>'CRO2_Pro-Mes'!CQS3</f>
        <v>0</v>
      </c>
      <c r="CQX4" s="149" t="e">
        <f>'CRO2_Pro-Mes'!#REF!</f>
        <v>#REF!</v>
      </c>
      <c r="CQY4" s="149">
        <f>'CRO2_Pro-Mes'!CQU3</f>
        <v>0</v>
      </c>
      <c r="CQZ4" s="149" t="e">
        <f>'CRO2_Pro-Mes'!#REF!</f>
        <v>#REF!</v>
      </c>
      <c r="CRA4" s="149">
        <f>'CRO2_Pro-Mes'!CQW3</f>
        <v>0</v>
      </c>
      <c r="CRB4" s="149" t="e">
        <f>'CRO2_Pro-Mes'!#REF!</f>
        <v>#REF!</v>
      </c>
      <c r="CRC4" s="149">
        <f>'CRO2_Pro-Mes'!CQY3</f>
        <v>0</v>
      </c>
      <c r="CRD4" s="149" t="e">
        <f>'CRO2_Pro-Mes'!#REF!</f>
        <v>#REF!</v>
      </c>
      <c r="CRE4" s="149">
        <f>'CRO2_Pro-Mes'!CRA3</f>
        <v>0</v>
      </c>
      <c r="CRF4" s="149" t="e">
        <f>'CRO2_Pro-Mes'!#REF!</f>
        <v>#REF!</v>
      </c>
      <c r="CRG4" s="149">
        <f>'CRO2_Pro-Mes'!CRC3</f>
        <v>0</v>
      </c>
      <c r="CRH4" s="149" t="e">
        <f>'CRO2_Pro-Mes'!#REF!</f>
        <v>#REF!</v>
      </c>
      <c r="CRI4" s="149">
        <f>'CRO2_Pro-Mes'!CRE3</f>
        <v>0</v>
      </c>
      <c r="CRJ4" s="149" t="e">
        <f>'CRO2_Pro-Mes'!#REF!</f>
        <v>#REF!</v>
      </c>
      <c r="CRK4" s="149">
        <f>'CRO2_Pro-Mes'!CRG3</f>
        <v>0</v>
      </c>
      <c r="CRL4" s="149" t="e">
        <f>'CRO2_Pro-Mes'!#REF!</f>
        <v>#REF!</v>
      </c>
      <c r="CRM4" s="149">
        <f>'CRO2_Pro-Mes'!CRI3</f>
        <v>0</v>
      </c>
      <c r="CRN4" s="149" t="e">
        <f>'CRO2_Pro-Mes'!#REF!</f>
        <v>#REF!</v>
      </c>
      <c r="CRO4" s="149">
        <f>'CRO2_Pro-Mes'!CRK3</f>
        <v>0</v>
      </c>
      <c r="CRP4" s="149" t="e">
        <f>'CRO2_Pro-Mes'!#REF!</f>
        <v>#REF!</v>
      </c>
      <c r="CRQ4" s="149">
        <f>'CRO2_Pro-Mes'!CRM3</f>
        <v>0</v>
      </c>
      <c r="CRR4" s="149" t="e">
        <f>'CRO2_Pro-Mes'!#REF!</f>
        <v>#REF!</v>
      </c>
      <c r="CRS4" s="149">
        <f>'CRO2_Pro-Mes'!CRO3</f>
        <v>0</v>
      </c>
      <c r="CRT4" s="149" t="e">
        <f>'CRO2_Pro-Mes'!#REF!</f>
        <v>#REF!</v>
      </c>
      <c r="CRU4" s="149">
        <f>'CRO2_Pro-Mes'!CRQ3</f>
        <v>0</v>
      </c>
      <c r="CRV4" s="149" t="e">
        <f>'CRO2_Pro-Mes'!#REF!</f>
        <v>#REF!</v>
      </c>
      <c r="CRW4" s="149">
        <f>'CRO2_Pro-Mes'!CRS3</f>
        <v>0</v>
      </c>
      <c r="CRX4" s="149" t="e">
        <f>'CRO2_Pro-Mes'!#REF!</f>
        <v>#REF!</v>
      </c>
      <c r="CRY4" s="149">
        <f>'CRO2_Pro-Mes'!CRU3</f>
        <v>0</v>
      </c>
      <c r="CRZ4" s="149" t="e">
        <f>'CRO2_Pro-Mes'!#REF!</f>
        <v>#REF!</v>
      </c>
      <c r="CSA4" s="149">
        <f>'CRO2_Pro-Mes'!CRW3</f>
        <v>0</v>
      </c>
      <c r="CSB4" s="149" t="e">
        <f>'CRO2_Pro-Mes'!#REF!</f>
        <v>#REF!</v>
      </c>
      <c r="CSC4" s="149">
        <f>'CRO2_Pro-Mes'!CRY3</f>
        <v>0</v>
      </c>
      <c r="CSD4" s="149" t="e">
        <f>'CRO2_Pro-Mes'!#REF!</f>
        <v>#REF!</v>
      </c>
      <c r="CSE4" s="149">
        <f>'CRO2_Pro-Mes'!CSA3</f>
        <v>0</v>
      </c>
      <c r="CSF4" s="149" t="e">
        <f>'CRO2_Pro-Mes'!#REF!</f>
        <v>#REF!</v>
      </c>
      <c r="CSG4" s="149">
        <f>'CRO2_Pro-Mes'!CSC3</f>
        <v>0</v>
      </c>
      <c r="CSH4" s="149" t="e">
        <f>'CRO2_Pro-Mes'!#REF!</f>
        <v>#REF!</v>
      </c>
      <c r="CSI4" s="149">
        <f>'CRO2_Pro-Mes'!CSE3</f>
        <v>0</v>
      </c>
      <c r="CSJ4" s="149" t="e">
        <f>'CRO2_Pro-Mes'!#REF!</f>
        <v>#REF!</v>
      </c>
      <c r="CSK4" s="149">
        <f>'CRO2_Pro-Mes'!CSG3</f>
        <v>0</v>
      </c>
      <c r="CSL4" s="149" t="e">
        <f>'CRO2_Pro-Mes'!#REF!</f>
        <v>#REF!</v>
      </c>
      <c r="CSM4" s="149">
        <f>'CRO2_Pro-Mes'!CSI3</f>
        <v>0</v>
      </c>
      <c r="CSN4" s="149" t="e">
        <f>'CRO2_Pro-Mes'!#REF!</f>
        <v>#REF!</v>
      </c>
      <c r="CSO4" s="149">
        <f>'CRO2_Pro-Mes'!CSK3</f>
        <v>0</v>
      </c>
      <c r="CSP4" s="149" t="e">
        <f>'CRO2_Pro-Mes'!#REF!</f>
        <v>#REF!</v>
      </c>
      <c r="CSQ4" s="149">
        <f>'CRO2_Pro-Mes'!CSM3</f>
        <v>0</v>
      </c>
      <c r="CSR4" s="149" t="e">
        <f>'CRO2_Pro-Mes'!#REF!</f>
        <v>#REF!</v>
      </c>
      <c r="CSS4" s="149">
        <f>'CRO2_Pro-Mes'!CSO3</f>
        <v>0</v>
      </c>
      <c r="CST4" s="149" t="e">
        <f>'CRO2_Pro-Mes'!#REF!</f>
        <v>#REF!</v>
      </c>
      <c r="CSU4" s="149">
        <f>'CRO2_Pro-Mes'!CSQ3</f>
        <v>0</v>
      </c>
      <c r="CSV4" s="149" t="e">
        <f>'CRO2_Pro-Mes'!#REF!</f>
        <v>#REF!</v>
      </c>
      <c r="CSW4" s="149">
        <f>'CRO2_Pro-Mes'!CSS3</f>
        <v>0</v>
      </c>
      <c r="CSX4" s="149" t="e">
        <f>'CRO2_Pro-Mes'!#REF!</f>
        <v>#REF!</v>
      </c>
      <c r="CSY4" s="149">
        <f>'CRO2_Pro-Mes'!CSU3</f>
        <v>0</v>
      </c>
      <c r="CSZ4" s="149" t="e">
        <f>'CRO2_Pro-Mes'!#REF!</f>
        <v>#REF!</v>
      </c>
      <c r="CTA4" s="149">
        <f>'CRO2_Pro-Mes'!CSW3</f>
        <v>0</v>
      </c>
      <c r="CTB4" s="149" t="e">
        <f>'CRO2_Pro-Mes'!#REF!</f>
        <v>#REF!</v>
      </c>
      <c r="CTC4" s="149">
        <f>'CRO2_Pro-Mes'!CSY3</f>
        <v>0</v>
      </c>
      <c r="CTD4" s="149" t="e">
        <f>'CRO2_Pro-Mes'!#REF!</f>
        <v>#REF!</v>
      </c>
      <c r="CTE4" s="149">
        <f>'CRO2_Pro-Mes'!CTA3</f>
        <v>0</v>
      </c>
      <c r="CTF4" s="149" t="e">
        <f>'CRO2_Pro-Mes'!#REF!</f>
        <v>#REF!</v>
      </c>
      <c r="CTG4" s="149">
        <f>'CRO2_Pro-Mes'!CTC3</f>
        <v>0</v>
      </c>
      <c r="CTH4" s="149" t="e">
        <f>'CRO2_Pro-Mes'!#REF!</f>
        <v>#REF!</v>
      </c>
      <c r="CTI4" s="149">
        <f>'CRO2_Pro-Mes'!CTE3</f>
        <v>0</v>
      </c>
      <c r="CTJ4" s="149" t="e">
        <f>'CRO2_Pro-Mes'!#REF!</f>
        <v>#REF!</v>
      </c>
      <c r="CTK4" s="149">
        <f>'CRO2_Pro-Mes'!CTG3</f>
        <v>0</v>
      </c>
      <c r="CTL4" s="149" t="e">
        <f>'CRO2_Pro-Mes'!#REF!</f>
        <v>#REF!</v>
      </c>
      <c r="CTM4" s="149">
        <f>'CRO2_Pro-Mes'!CTI3</f>
        <v>0</v>
      </c>
      <c r="CTN4" s="149" t="e">
        <f>'CRO2_Pro-Mes'!#REF!</f>
        <v>#REF!</v>
      </c>
      <c r="CTO4" s="149">
        <f>'CRO2_Pro-Mes'!CTK3</f>
        <v>0</v>
      </c>
      <c r="CTP4" s="149" t="e">
        <f>'CRO2_Pro-Mes'!#REF!</f>
        <v>#REF!</v>
      </c>
      <c r="CTQ4" s="149">
        <f>'CRO2_Pro-Mes'!CTM3</f>
        <v>0</v>
      </c>
      <c r="CTR4" s="149" t="e">
        <f>'CRO2_Pro-Mes'!#REF!</f>
        <v>#REF!</v>
      </c>
      <c r="CTS4" s="149">
        <f>'CRO2_Pro-Mes'!CTO3</f>
        <v>0</v>
      </c>
      <c r="CTT4" s="149" t="e">
        <f>'CRO2_Pro-Mes'!#REF!</f>
        <v>#REF!</v>
      </c>
      <c r="CTU4" s="149">
        <f>'CRO2_Pro-Mes'!CTQ3</f>
        <v>0</v>
      </c>
      <c r="CTV4" s="149" t="e">
        <f>'CRO2_Pro-Mes'!#REF!</f>
        <v>#REF!</v>
      </c>
      <c r="CTW4" s="149">
        <f>'CRO2_Pro-Mes'!CTS3</f>
        <v>0</v>
      </c>
      <c r="CTX4" s="149" t="e">
        <f>'CRO2_Pro-Mes'!#REF!</f>
        <v>#REF!</v>
      </c>
      <c r="CTY4" s="149">
        <f>'CRO2_Pro-Mes'!CTU3</f>
        <v>0</v>
      </c>
      <c r="CTZ4" s="149" t="e">
        <f>'CRO2_Pro-Mes'!#REF!</f>
        <v>#REF!</v>
      </c>
      <c r="CUA4" s="149">
        <f>'CRO2_Pro-Mes'!CTW3</f>
        <v>0</v>
      </c>
      <c r="CUB4" s="149" t="e">
        <f>'CRO2_Pro-Mes'!#REF!</f>
        <v>#REF!</v>
      </c>
      <c r="CUC4" s="149">
        <f>'CRO2_Pro-Mes'!CTY3</f>
        <v>0</v>
      </c>
      <c r="CUD4" s="149" t="e">
        <f>'CRO2_Pro-Mes'!#REF!</f>
        <v>#REF!</v>
      </c>
      <c r="CUE4" s="149">
        <f>'CRO2_Pro-Mes'!CUA3</f>
        <v>0</v>
      </c>
      <c r="CUF4" s="149" t="e">
        <f>'CRO2_Pro-Mes'!#REF!</f>
        <v>#REF!</v>
      </c>
      <c r="CUG4" s="149">
        <f>'CRO2_Pro-Mes'!CUC3</f>
        <v>0</v>
      </c>
      <c r="CUH4" s="149" t="e">
        <f>'CRO2_Pro-Mes'!#REF!</f>
        <v>#REF!</v>
      </c>
      <c r="CUI4" s="149">
        <f>'CRO2_Pro-Mes'!CUE3</f>
        <v>0</v>
      </c>
      <c r="CUJ4" s="149" t="e">
        <f>'CRO2_Pro-Mes'!#REF!</f>
        <v>#REF!</v>
      </c>
      <c r="CUK4" s="149">
        <f>'CRO2_Pro-Mes'!CUG3</f>
        <v>0</v>
      </c>
      <c r="CUL4" s="149" t="e">
        <f>'CRO2_Pro-Mes'!#REF!</f>
        <v>#REF!</v>
      </c>
      <c r="CUM4" s="149">
        <f>'CRO2_Pro-Mes'!CUI3</f>
        <v>0</v>
      </c>
      <c r="CUN4" s="149" t="e">
        <f>'CRO2_Pro-Mes'!#REF!</f>
        <v>#REF!</v>
      </c>
      <c r="CUO4" s="149">
        <f>'CRO2_Pro-Mes'!CUK3</f>
        <v>0</v>
      </c>
      <c r="CUP4" s="149" t="e">
        <f>'CRO2_Pro-Mes'!#REF!</f>
        <v>#REF!</v>
      </c>
      <c r="CUQ4" s="149">
        <f>'CRO2_Pro-Mes'!CUM3</f>
        <v>0</v>
      </c>
      <c r="CUR4" s="149" t="e">
        <f>'CRO2_Pro-Mes'!#REF!</f>
        <v>#REF!</v>
      </c>
      <c r="CUS4" s="149">
        <f>'CRO2_Pro-Mes'!CUO3</f>
        <v>0</v>
      </c>
      <c r="CUT4" s="149" t="e">
        <f>'CRO2_Pro-Mes'!#REF!</f>
        <v>#REF!</v>
      </c>
      <c r="CUU4" s="149">
        <f>'CRO2_Pro-Mes'!CUQ3</f>
        <v>0</v>
      </c>
      <c r="CUV4" s="149" t="e">
        <f>'CRO2_Pro-Mes'!#REF!</f>
        <v>#REF!</v>
      </c>
      <c r="CUW4" s="149">
        <f>'CRO2_Pro-Mes'!CUS3</f>
        <v>0</v>
      </c>
      <c r="CUX4" s="149" t="e">
        <f>'CRO2_Pro-Mes'!#REF!</f>
        <v>#REF!</v>
      </c>
      <c r="CUY4" s="149">
        <f>'CRO2_Pro-Mes'!CUU3</f>
        <v>0</v>
      </c>
      <c r="CUZ4" s="149" t="e">
        <f>'CRO2_Pro-Mes'!#REF!</f>
        <v>#REF!</v>
      </c>
      <c r="CVA4" s="149">
        <f>'CRO2_Pro-Mes'!CUW3</f>
        <v>0</v>
      </c>
      <c r="CVB4" s="149" t="e">
        <f>'CRO2_Pro-Mes'!#REF!</f>
        <v>#REF!</v>
      </c>
      <c r="CVC4" s="149">
        <f>'CRO2_Pro-Mes'!CUY3</f>
        <v>0</v>
      </c>
      <c r="CVD4" s="149" t="e">
        <f>'CRO2_Pro-Mes'!#REF!</f>
        <v>#REF!</v>
      </c>
      <c r="CVE4" s="149">
        <f>'CRO2_Pro-Mes'!CVA3</f>
        <v>0</v>
      </c>
      <c r="CVF4" s="149" t="e">
        <f>'CRO2_Pro-Mes'!#REF!</f>
        <v>#REF!</v>
      </c>
      <c r="CVG4" s="149">
        <f>'CRO2_Pro-Mes'!CVC3</f>
        <v>0</v>
      </c>
      <c r="CVH4" s="149" t="e">
        <f>'CRO2_Pro-Mes'!#REF!</f>
        <v>#REF!</v>
      </c>
      <c r="CVI4" s="149">
        <f>'CRO2_Pro-Mes'!CVE3</f>
        <v>0</v>
      </c>
      <c r="CVJ4" s="149" t="e">
        <f>'CRO2_Pro-Mes'!#REF!</f>
        <v>#REF!</v>
      </c>
      <c r="CVK4" s="149">
        <f>'CRO2_Pro-Mes'!CVG3</f>
        <v>0</v>
      </c>
      <c r="CVL4" s="149" t="e">
        <f>'CRO2_Pro-Mes'!#REF!</f>
        <v>#REF!</v>
      </c>
      <c r="CVM4" s="149">
        <f>'CRO2_Pro-Mes'!CVI3</f>
        <v>0</v>
      </c>
      <c r="CVN4" s="149" t="e">
        <f>'CRO2_Pro-Mes'!#REF!</f>
        <v>#REF!</v>
      </c>
      <c r="CVO4" s="149">
        <f>'CRO2_Pro-Mes'!CVK3</f>
        <v>0</v>
      </c>
      <c r="CVP4" s="149" t="e">
        <f>'CRO2_Pro-Mes'!#REF!</f>
        <v>#REF!</v>
      </c>
      <c r="CVQ4" s="149">
        <f>'CRO2_Pro-Mes'!CVM3</f>
        <v>0</v>
      </c>
      <c r="CVR4" s="149" t="e">
        <f>'CRO2_Pro-Mes'!#REF!</f>
        <v>#REF!</v>
      </c>
      <c r="CVS4" s="149">
        <f>'CRO2_Pro-Mes'!CVO3</f>
        <v>0</v>
      </c>
      <c r="CVT4" s="149" t="e">
        <f>'CRO2_Pro-Mes'!#REF!</f>
        <v>#REF!</v>
      </c>
      <c r="CVU4" s="149">
        <f>'CRO2_Pro-Mes'!CVQ3</f>
        <v>0</v>
      </c>
      <c r="CVV4" s="149" t="e">
        <f>'CRO2_Pro-Mes'!#REF!</f>
        <v>#REF!</v>
      </c>
      <c r="CVW4" s="149">
        <f>'CRO2_Pro-Mes'!CVS3</f>
        <v>0</v>
      </c>
      <c r="CVX4" s="149" t="e">
        <f>'CRO2_Pro-Mes'!#REF!</f>
        <v>#REF!</v>
      </c>
      <c r="CVY4" s="149">
        <f>'CRO2_Pro-Mes'!CVU3</f>
        <v>0</v>
      </c>
      <c r="CVZ4" s="149" t="e">
        <f>'CRO2_Pro-Mes'!#REF!</f>
        <v>#REF!</v>
      </c>
      <c r="CWA4" s="149">
        <f>'CRO2_Pro-Mes'!CVW3</f>
        <v>0</v>
      </c>
      <c r="CWB4" s="149" t="e">
        <f>'CRO2_Pro-Mes'!#REF!</f>
        <v>#REF!</v>
      </c>
      <c r="CWC4" s="149">
        <f>'CRO2_Pro-Mes'!CVY3</f>
        <v>0</v>
      </c>
      <c r="CWD4" s="149" t="e">
        <f>'CRO2_Pro-Mes'!#REF!</f>
        <v>#REF!</v>
      </c>
      <c r="CWE4" s="149">
        <f>'CRO2_Pro-Mes'!CWA3</f>
        <v>0</v>
      </c>
      <c r="CWF4" s="149" t="e">
        <f>'CRO2_Pro-Mes'!#REF!</f>
        <v>#REF!</v>
      </c>
      <c r="CWG4" s="149">
        <f>'CRO2_Pro-Mes'!CWC3</f>
        <v>0</v>
      </c>
      <c r="CWH4" s="149" t="e">
        <f>'CRO2_Pro-Mes'!#REF!</f>
        <v>#REF!</v>
      </c>
      <c r="CWI4" s="149">
        <f>'CRO2_Pro-Mes'!CWE3</f>
        <v>0</v>
      </c>
      <c r="CWJ4" s="149" t="e">
        <f>'CRO2_Pro-Mes'!#REF!</f>
        <v>#REF!</v>
      </c>
      <c r="CWK4" s="149">
        <f>'CRO2_Pro-Mes'!CWG3</f>
        <v>0</v>
      </c>
      <c r="CWL4" s="149" t="e">
        <f>'CRO2_Pro-Mes'!#REF!</f>
        <v>#REF!</v>
      </c>
      <c r="CWM4" s="149">
        <f>'CRO2_Pro-Mes'!CWI3</f>
        <v>0</v>
      </c>
      <c r="CWN4" s="149" t="e">
        <f>'CRO2_Pro-Mes'!#REF!</f>
        <v>#REF!</v>
      </c>
      <c r="CWO4" s="149">
        <f>'CRO2_Pro-Mes'!CWK3</f>
        <v>0</v>
      </c>
      <c r="CWP4" s="149" t="e">
        <f>'CRO2_Pro-Mes'!#REF!</f>
        <v>#REF!</v>
      </c>
      <c r="CWQ4" s="149">
        <f>'CRO2_Pro-Mes'!CWM3</f>
        <v>0</v>
      </c>
      <c r="CWR4" s="149" t="e">
        <f>'CRO2_Pro-Mes'!#REF!</f>
        <v>#REF!</v>
      </c>
      <c r="CWS4" s="149">
        <f>'CRO2_Pro-Mes'!CWO3</f>
        <v>0</v>
      </c>
      <c r="CWT4" s="149" t="e">
        <f>'CRO2_Pro-Mes'!#REF!</f>
        <v>#REF!</v>
      </c>
      <c r="CWU4" s="149">
        <f>'CRO2_Pro-Mes'!CWQ3</f>
        <v>0</v>
      </c>
      <c r="CWV4" s="149" t="e">
        <f>'CRO2_Pro-Mes'!#REF!</f>
        <v>#REF!</v>
      </c>
      <c r="CWW4" s="149">
        <f>'CRO2_Pro-Mes'!CWS3</f>
        <v>0</v>
      </c>
      <c r="CWX4" s="149" t="e">
        <f>'CRO2_Pro-Mes'!#REF!</f>
        <v>#REF!</v>
      </c>
      <c r="CWY4" s="149">
        <f>'CRO2_Pro-Mes'!CWU3</f>
        <v>0</v>
      </c>
      <c r="CWZ4" s="149" t="e">
        <f>'CRO2_Pro-Mes'!#REF!</f>
        <v>#REF!</v>
      </c>
      <c r="CXA4" s="149">
        <f>'CRO2_Pro-Mes'!CWW3</f>
        <v>0</v>
      </c>
      <c r="CXB4" s="149" t="e">
        <f>'CRO2_Pro-Mes'!#REF!</f>
        <v>#REF!</v>
      </c>
      <c r="CXC4" s="149">
        <f>'CRO2_Pro-Mes'!CWY3</f>
        <v>0</v>
      </c>
      <c r="CXD4" s="149" t="e">
        <f>'CRO2_Pro-Mes'!#REF!</f>
        <v>#REF!</v>
      </c>
      <c r="CXE4" s="149">
        <f>'CRO2_Pro-Mes'!CXA3</f>
        <v>0</v>
      </c>
      <c r="CXF4" s="149" t="e">
        <f>'CRO2_Pro-Mes'!#REF!</f>
        <v>#REF!</v>
      </c>
      <c r="CXG4" s="149">
        <f>'CRO2_Pro-Mes'!CXC3</f>
        <v>0</v>
      </c>
      <c r="CXH4" s="149" t="e">
        <f>'CRO2_Pro-Mes'!#REF!</f>
        <v>#REF!</v>
      </c>
      <c r="CXI4" s="149">
        <f>'CRO2_Pro-Mes'!CXE3</f>
        <v>0</v>
      </c>
      <c r="CXJ4" s="149" t="e">
        <f>'CRO2_Pro-Mes'!#REF!</f>
        <v>#REF!</v>
      </c>
      <c r="CXK4" s="149">
        <f>'CRO2_Pro-Mes'!CXG3</f>
        <v>0</v>
      </c>
      <c r="CXL4" s="149" t="e">
        <f>'CRO2_Pro-Mes'!#REF!</f>
        <v>#REF!</v>
      </c>
      <c r="CXM4" s="149">
        <f>'CRO2_Pro-Mes'!CXI3</f>
        <v>0</v>
      </c>
      <c r="CXN4" s="149" t="e">
        <f>'CRO2_Pro-Mes'!#REF!</f>
        <v>#REF!</v>
      </c>
      <c r="CXO4" s="149">
        <f>'CRO2_Pro-Mes'!CXK3</f>
        <v>0</v>
      </c>
      <c r="CXP4" s="149" t="e">
        <f>'CRO2_Pro-Mes'!#REF!</f>
        <v>#REF!</v>
      </c>
      <c r="CXQ4" s="149">
        <f>'CRO2_Pro-Mes'!CXM3</f>
        <v>0</v>
      </c>
      <c r="CXR4" s="149" t="e">
        <f>'CRO2_Pro-Mes'!#REF!</f>
        <v>#REF!</v>
      </c>
      <c r="CXS4" s="149">
        <f>'CRO2_Pro-Mes'!CXO3</f>
        <v>0</v>
      </c>
      <c r="CXT4" s="149" t="e">
        <f>'CRO2_Pro-Mes'!#REF!</f>
        <v>#REF!</v>
      </c>
      <c r="CXU4" s="149">
        <f>'CRO2_Pro-Mes'!CXQ3</f>
        <v>0</v>
      </c>
      <c r="CXV4" s="149" t="e">
        <f>'CRO2_Pro-Mes'!#REF!</f>
        <v>#REF!</v>
      </c>
      <c r="CXW4" s="149">
        <f>'CRO2_Pro-Mes'!CXS3</f>
        <v>0</v>
      </c>
      <c r="CXX4" s="149" t="e">
        <f>'CRO2_Pro-Mes'!#REF!</f>
        <v>#REF!</v>
      </c>
      <c r="CXY4" s="149">
        <f>'CRO2_Pro-Mes'!CXU3</f>
        <v>0</v>
      </c>
      <c r="CXZ4" s="149" t="e">
        <f>'CRO2_Pro-Mes'!#REF!</f>
        <v>#REF!</v>
      </c>
      <c r="CYA4" s="149">
        <f>'CRO2_Pro-Mes'!CXW3</f>
        <v>0</v>
      </c>
      <c r="CYB4" s="149" t="e">
        <f>'CRO2_Pro-Mes'!#REF!</f>
        <v>#REF!</v>
      </c>
      <c r="CYC4" s="149">
        <f>'CRO2_Pro-Mes'!CXY3</f>
        <v>0</v>
      </c>
      <c r="CYD4" s="149" t="e">
        <f>'CRO2_Pro-Mes'!#REF!</f>
        <v>#REF!</v>
      </c>
      <c r="CYE4" s="149">
        <f>'CRO2_Pro-Mes'!CYA3</f>
        <v>0</v>
      </c>
      <c r="CYF4" s="149" t="e">
        <f>'CRO2_Pro-Mes'!#REF!</f>
        <v>#REF!</v>
      </c>
      <c r="CYG4" s="149">
        <f>'CRO2_Pro-Mes'!CYC3</f>
        <v>0</v>
      </c>
      <c r="CYH4" s="149" t="e">
        <f>'CRO2_Pro-Mes'!#REF!</f>
        <v>#REF!</v>
      </c>
      <c r="CYI4" s="149">
        <f>'CRO2_Pro-Mes'!CYE3</f>
        <v>0</v>
      </c>
      <c r="CYJ4" s="149" t="e">
        <f>'CRO2_Pro-Mes'!#REF!</f>
        <v>#REF!</v>
      </c>
      <c r="CYK4" s="149">
        <f>'CRO2_Pro-Mes'!CYG3</f>
        <v>0</v>
      </c>
      <c r="CYL4" s="149" t="e">
        <f>'CRO2_Pro-Mes'!#REF!</f>
        <v>#REF!</v>
      </c>
      <c r="CYM4" s="149">
        <f>'CRO2_Pro-Mes'!CYI3</f>
        <v>0</v>
      </c>
      <c r="CYN4" s="149" t="e">
        <f>'CRO2_Pro-Mes'!#REF!</f>
        <v>#REF!</v>
      </c>
      <c r="CYO4" s="149">
        <f>'CRO2_Pro-Mes'!CYK3</f>
        <v>0</v>
      </c>
      <c r="CYP4" s="149" t="e">
        <f>'CRO2_Pro-Mes'!#REF!</f>
        <v>#REF!</v>
      </c>
      <c r="CYQ4" s="149">
        <f>'CRO2_Pro-Mes'!CYM3</f>
        <v>0</v>
      </c>
      <c r="CYR4" s="149" t="e">
        <f>'CRO2_Pro-Mes'!#REF!</f>
        <v>#REF!</v>
      </c>
      <c r="CYS4" s="149">
        <f>'CRO2_Pro-Mes'!CYO3</f>
        <v>0</v>
      </c>
      <c r="CYT4" s="149" t="e">
        <f>'CRO2_Pro-Mes'!#REF!</f>
        <v>#REF!</v>
      </c>
      <c r="CYU4" s="149">
        <f>'CRO2_Pro-Mes'!CYQ3</f>
        <v>0</v>
      </c>
      <c r="CYV4" s="149" t="e">
        <f>'CRO2_Pro-Mes'!#REF!</f>
        <v>#REF!</v>
      </c>
      <c r="CYW4" s="149">
        <f>'CRO2_Pro-Mes'!CYS3</f>
        <v>0</v>
      </c>
      <c r="CYX4" s="149" t="e">
        <f>'CRO2_Pro-Mes'!#REF!</f>
        <v>#REF!</v>
      </c>
      <c r="CYY4" s="149">
        <f>'CRO2_Pro-Mes'!CYU3</f>
        <v>0</v>
      </c>
      <c r="CYZ4" s="149" t="e">
        <f>'CRO2_Pro-Mes'!#REF!</f>
        <v>#REF!</v>
      </c>
      <c r="CZA4" s="149">
        <f>'CRO2_Pro-Mes'!CYW3</f>
        <v>0</v>
      </c>
      <c r="CZB4" s="149" t="e">
        <f>'CRO2_Pro-Mes'!#REF!</f>
        <v>#REF!</v>
      </c>
      <c r="CZC4" s="149">
        <f>'CRO2_Pro-Mes'!CYY3</f>
        <v>0</v>
      </c>
      <c r="CZD4" s="149" t="e">
        <f>'CRO2_Pro-Mes'!#REF!</f>
        <v>#REF!</v>
      </c>
      <c r="CZE4" s="149">
        <f>'CRO2_Pro-Mes'!CZA3</f>
        <v>0</v>
      </c>
      <c r="CZF4" s="149" t="e">
        <f>'CRO2_Pro-Mes'!#REF!</f>
        <v>#REF!</v>
      </c>
      <c r="CZG4" s="149">
        <f>'CRO2_Pro-Mes'!CZC3</f>
        <v>0</v>
      </c>
      <c r="CZH4" s="149" t="e">
        <f>'CRO2_Pro-Mes'!#REF!</f>
        <v>#REF!</v>
      </c>
      <c r="CZI4" s="149">
        <f>'CRO2_Pro-Mes'!CZE3</f>
        <v>0</v>
      </c>
      <c r="CZJ4" s="149" t="e">
        <f>'CRO2_Pro-Mes'!#REF!</f>
        <v>#REF!</v>
      </c>
      <c r="CZK4" s="149">
        <f>'CRO2_Pro-Mes'!CZG3</f>
        <v>0</v>
      </c>
      <c r="CZL4" s="149" t="e">
        <f>'CRO2_Pro-Mes'!#REF!</f>
        <v>#REF!</v>
      </c>
      <c r="CZM4" s="149">
        <f>'CRO2_Pro-Mes'!CZI3</f>
        <v>0</v>
      </c>
      <c r="CZN4" s="149" t="e">
        <f>'CRO2_Pro-Mes'!#REF!</f>
        <v>#REF!</v>
      </c>
      <c r="CZO4" s="149">
        <f>'CRO2_Pro-Mes'!CZK3</f>
        <v>0</v>
      </c>
      <c r="CZP4" s="149" t="e">
        <f>'CRO2_Pro-Mes'!#REF!</f>
        <v>#REF!</v>
      </c>
      <c r="CZQ4" s="149">
        <f>'CRO2_Pro-Mes'!CZM3</f>
        <v>0</v>
      </c>
      <c r="CZR4" s="149" t="e">
        <f>'CRO2_Pro-Mes'!#REF!</f>
        <v>#REF!</v>
      </c>
      <c r="CZS4" s="149">
        <f>'CRO2_Pro-Mes'!CZO3</f>
        <v>0</v>
      </c>
      <c r="CZT4" s="149" t="e">
        <f>'CRO2_Pro-Mes'!#REF!</f>
        <v>#REF!</v>
      </c>
      <c r="CZU4" s="149">
        <f>'CRO2_Pro-Mes'!CZQ3</f>
        <v>0</v>
      </c>
      <c r="CZV4" s="149" t="e">
        <f>'CRO2_Pro-Mes'!#REF!</f>
        <v>#REF!</v>
      </c>
      <c r="CZW4" s="149">
        <f>'CRO2_Pro-Mes'!CZS3</f>
        <v>0</v>
      </c>
      <c r="CZX4" s="149" t="e">
        <f>'CRO2_Pro-Mes'!#REF!</f>
        <v>#REF!</v>
      </c>
      <c r="CZY4" s="149">
        <f>'CRO2_Pro-Mes'!CZU3</f>
        <v>0</v>
      </c>
      <c r="CZZ4" s="149" t="e">
        <f>'CRO2_Pro-Mes'!#REF!</f>
        <v>#REF!</v>
      </c>
      <c r="DAA4" s="149">
        <f>'CRO2_Pro-Mes'!CZW3</f>
        <v>0</v>
      </c>
      <c r="DAB4" s="149" t="e">
        <f>'CRO2_Pro-Mes'!#REF!</f>
        <v>#REF!</v>
      </c>
      <c r="DAC4" s="149">
        <f>'CRO2_Pro-Mes'!CZY3</f>
        <v>0</v>
      </c>
      <c r="DAD4" s="149" t="e">
        <f>'CRO2_Pro-Mes'!#REF!</f>
        <v>#REF!</v>
      </c>
      <c r="DAE4" s="149">
        <f>'CRO2_Pro-Mes'!DAA3</f>
        <v>0</v>
      </c>
      <c r="DAF4" s="149" t="e">
        <f>'CRO2_Pro-Mes'!#REF!</f>
        <v>#REF!</v>
      </c>
      <c r="DAG4" s="149">
        <f>'CRO2_Pro-Mes'!DAC3</f>
        <v>0</v>
      </c>
      <c r="DAH4" s="149" t="e">
        <f>'CRO2_Pro-Mes'!#REF!</f>
        <v>#REF!</v>
      </c>
      <c r="DAI4" s="149">
        <f>'CRO2_Pro-Mes'!DAE3</f>
        <v>0</v>
      </c>
      <c r="DAJ4" s="149" t="e">
        <f>'CRO2_Pro-Mes'!#REF!</f>
        <v>#REF!</v>
      </c>
      <c r="DAK4" s="149">
        <f>'CRO2_Pro-Mes'!DAG3</f>
        <v>0</v>
      </c>
      <c r="DAL4" s="149" t="e">
        <f>'CRO2_Pro-Mes'!#REF!</f>
        <v>#REF!</v>
      </c>
      <c r="DAM4" s="149">
        <f>'CRO2_Pro-Mes'!DAI3</f>
        <v>0</v>
      </c>
      <c r="DAN4" s="149" t="e">
        <f>'CRO2_Pro-Mes'!#REF!</f>
        <v>#REF!</v>
      </c>
      <c r="DAO4" s="149">
        <f>'CRO2_Pro-Mes'!DAK3</f>
        <v>0</v>
      </c>
      <c r="DAP4" s="149" t="e">
        <f>'CRO2_Pro-Mes'!#REF!</f>
        <v>#REF!</v>
      </c>
      <c r="DAQ4" s="149">
        <f>'CRO2_Pro-Mes'!DAM3</f>
        <v>0</v>
      </c>
      <c r="DAR4" s="149" t="e">
        <f>'CRO2_Pro-Mes'!#REF!</f>
        <v>#REF!</v>
      </c>
      <c r="DAS4" s="149">
        <f>'CRO2_Pro-Mes'!DAO3</f>
        <v>0</v>
      </c>
      <c r="DAT4" s="149" t="e">
        <f>'CRO2_Pro-Mes'!#REF!</f>
        <v>#REF!</v>
      </c>
      <c r="DAU4" s="149">
        <f>'CRO2_Pro-Mes'!DAQ3</f>
        <v>0</v>
      </c>
      <c r="DAV4" s="149" t="e">
        <f>'CRO2_Pro-Mes'!#REF!</f>
        <v>#REF!</v>
      </c>
      <c r="DAW4" s="149">
        <f>'CRO2_Pro-Mes'!DAS3</f>
        <v>0</v>
      </c>
      <c r="DAX4" s="149" t="e">
        <f>'CRO2_Pro-Mes'!#REF!</f>
        <v>#REF!</v>
      </c>
      <c r="DAY4" s="149">
        <f>'CRO2_Pro-Mes'!DAU3</f>
        <v>0</v>
      </c>
      <c r="DAZ4" s="149" t="e">
        <f>'CRO2_Pro-Mes'!#REF!</f>
        <v>#REF!</v>
      </c>
      <c r="DBA4" s="149">
        <f>'CRO2_Pro-Mes'!DAW3</f>
        <v>0</v>
      </c>
      <c r="DBB4" s="149" t="e">
        <f>'CRO2_Pro-Mes'!#REF!</f>
        <v>#REF!</v>
      </c>
      <c r="DBC4" s="149">
        <f>'CRO2_Pro-Mes'!DAY3</f>
        <v>0</v>
      </c>
      <c r="DBD4" s="149" t="e">
        <f>'CRO2_Pro-Mes'!#REF!</f>
        <v>#REF!</v>
      </c>
      <c r="DBE4" s="149">
        <f>'CRO2_Pro-Mes'!DBA3</f>
        <v>0</v>
      </c>
      <c r="DBF4" s="149" t="e">
        <f>'CRO2_Pro-Mes'!#REF!</f>
        <v>#REF!</v>
      </c>
      <c r="DBG4" s="149">
        <f>'CRO2_Pro-Mes'!DBC3</f>
        <v>0</v>
      </c>
      <c r="DBH4" s="149" t="e">
        <f>'CRO2_Pro-Mes'!#REF!</f>
        <v>#REF!</v>
      </c>
      <c r="DBI4" s="149">
        <f>'CRO2_Pro-Mes'!DBE3</f>
        <v>0</v>
      </c>
      <c r="DBJ4" s="149" t="e">
        <f>'CRO2_Pro-Mes'!#REF!</f>
        <v>#REF!</v>
      </c>
      <c r="DBK4" s="149">
        <f>'CRO2_Pro-Mes'!DBG3</f>
        <v>0</v>
      </c>
      <c r="DBL4" s="149" t="e">
        <f>'CRO2_Pro-Mes'!#REF!</f>
        <v>#REF!</v>
      </c>
      <c r="DBM4" s="149">
        <f>'CRO2_Pro-Mes'!DBI3</f>
        <v>0</v>
      </c>
      <c r="DBN4" s="149" t="e">
        <f>'CRO2_Pro-Mes'!#REF!</f>
        <v>#REF!</v>
      </c>
      <c r="DBO4" s="149">
        <f>'CRO2_Pro-Mes'!DBK3</f>
        <v>0</v>
      </c>
      <c r="DBP4" s="149" t="e">
        <f>'CRO2_Pro-Mes'!#REF!</f>
        <v>#REF!</v>
      </c>
      <c r="DBQ4" s="149">
        <f>'CRO2_Pro-Mes'!DBM3</f>
        <v>0</v>
      </c>
      <c r="DBR4" s="149" t="e">
        <f>'CRO2_Pro-Mes'!#REF!</f>
        <v>#REF!</v>
      </c>
      <c r="DBS4" s="149">
        <f>'CRO2_Pro-Mes'!DBO3</f>
        <v>0</v>
      </c>
      <c r="DBT4" s="149" t="e">
        <f>'CRO2_Pro-Mes'!#REF!</f>
        <v>#REF!</v>
      </c>
      <c r="DBU4" s="149">
        <f>'CRO2_Pro-Mes'!DBQ3</f>
        <v>0</v>
      </c>
      <c r="DBV4" s="149" t="e">
        <f>'CRO2_Pro-Mes'!#REF!</f>
        <v>#REF!</v>
      </c>
      <c r="DBW4" s="149">
        <f>'CRO2_Pro-Mes'!DBS3</f>
        <v>0</v>
      </c>
      <c r="DBX4" s="149" t="e">
        <f>'CRO2_Pro-Mes'!#REF!</f>
        <v>#REF!</v>
      </c>
      <c r="DBY4" s="149">
        <f>'CRO2_Pro-Mes'!DBU3</f>
        <v>0</v>
      </c>
      <c r="DBZ4" s="149" t="e">
        <f>'CRO2_Pro-Mes'!#REF!</f>
        <v>#REF!</v>
      </c>
      <c r="DCA4" s="149">
        <f>'CRO2_Pro-Mes'!DBW3</f>
        <v>0</v>
      </c>
      <c r="DCB4" s="149" t="e">
        <f>'CRO2_Pro-Mes'!#REF!</f>
        <v>#REF!</v>
      </c>
      <c r="DCC4" s="149">
        <f>'CRO2_Pro-Mes'!DBY3</f>
        <v>0</v>
      </c>
      <c r="DCD4" s="149" t="e">
        <f>'CRO2_Pro-Mes'!#REF!</f>
        <v>#REF!</v>
      </c>
      <c r="DCE4" s="149">
        <f>'CRO2_Pro-Mes'!DCA3</f>
        <v>0</v>
      </c>
      <c r="DCF4" s="149" t="e">
        <f>'CRO2_Pro-Mes'!#REF!</f>
        <v>#REF!</v>
      </c>
      <c r="DCG4" s="149">
        <f>'CRO2_Pro-Mes'!DCC3</f>
        <v>0</v>
      </c>
      <c r="DCH4" s="149" t="e">
        <f>'CRO2_Pro-Mes'!#REF!</f>
        <v>#REF!</v>
      </c>
      <c r="DCI4" s="149">
        <f>'CRO2_Pro-Mes'!DCE3</f>
        <v>0</v>
      </c>
      <c r="DCJ4" s="149" t="e">
        <f>'CRO2_Pro-Mes'!#REF!</f>
        <v>#REF!</v>
      </c>
      <c r="DCK4" s="149">
        <f>'CRO2_Pro-Mes'!DCG3</f>
        <v>0</v>
      </c>
      <c r="DCL4" s="149" t="e">
        <f>'CRO2_Pro-Mes'!#REF!</f>
        <v>#REF!</v>
      </c>
      <c r="DCM4" s="149">
        <f>'CRO2_Pro-Mes'!DCI3</f>
        <v>0</v>
      </c>
      <c r="DCN4" s="149" t="e">
        <f>'CRO2_Pro-Mes'!#REF!</f>
        <v>#REF!</v>
      </c>
      <c r="DCO4" s="149">
        <f>'CRO2_Pro-Mes'!DCK3</f>
        <v>0</v>
      </c>
      <c r="DCP4" s="149" t="e">
        <f>'CRO2_Pro-Mes'!#REF!</f>
        <v>#REF!</v>
      </c>
      <c r="DCQ4" s="149">
        <f>'CRO2_Pro-Mes'!DCM3</f>
        <v>0</v>
      </c>
      <c r="DCR4" s="149" t="e">
        <f>'CRO2_Pro-Mes'!#REF!</f>
        <v>#REF!</v>
      </c>
      <c r="DCS4" s="149">
        <f>'CRO2_Pro-Mes'!DCO3</f>
        <v>0</v>
      </c>
      <c r="DCT4" s="149" t="e">
        <f>'CRO2_Pro-Mes'!#REF!</f>
        <v>#REF!</v>
      </c>
      <c r="DCU4" s="149">
        <f>'CRO2_Pro-Mes'!DCQ3</f>
        <v>0</v>
      </c>
      <c r="DCV4" s="149" t="e">
        <f>'CRO2_Pro-Mes'!#REF!</f>
        <v>#REF!</v>
      </c>
      <c r="DCW4" s="149">
        <f>'CRO2_Pro-Mes'!DCS3</f>
        <v>0</v>
      </c>
      <c r="DCX4" s="149" t="e">
        <f>'CRO2_Pro-Mes'!#REF!</f>
        <v>#REF!</v>
      </c>
      <c r="DCY4" s="149">
        <f>'CRO2_Pro-Mes'!DCU3</f>
        <v>0</v>
      </c>
      <c r="DCZ4" s="149" t="e">
        <f>'CRO2_Pro-Mes'!#REF!</f>
        <v>#REF!</v>
      </c>
      <c r="DDA4" s="149">
        <f>'CRO2_Pro-Mes'!DCW3</f>
        <v>0</v>
      </c>
      <c r="DDB4" s="149" t="e">
        <f>'CRO2_Pro-Mes'!#REF!</f>
        <v>#REF!</v>
      </c>
      <c r="DDC4" s="149">
        <f>'CRO2_Pro-Mes'!DCY3</f>
        <v>0</v>
      </c>
      <c r="DDD4" s="149" t="e">
        <f>'CRO2_Pro-Mes'!#REF!</f>
        <v>#REF!</v>
      </c>
      <c r="DDE4" s="149">
        <f>'CRO2_Pro-Mes'!DDA3</f>
        <v>0</v>
      </c>
      <c r="DDF4" s="149" t="e">
        <f>'CRO2_Pro-Mes'!#REF!</f>
        <v>#REF!</v>
      </c>
      <c r="DDG4" s="149">
        <f>'CRO2_Pro-Mes'!DDC3</f>
        <v>0</v>
      </c>
      <c r="DDH4" s="149" t="e">
        <f>'CRO2_Pro-Mes'!#REF!</f>
        <v>#REF!</v>
      </c>
      <c r="DDI4" s="149">
        <f>'CRO2_Pro-Mes'!DDE3</f>
        <v>0</v>
      </c>
      <c r="DDJ4" s="149" t="e">
        <f>'CRO2_Pro-Mes'!#REF!</f>
        <v>#REF!</v>
      </c>
      <c r="DDK4" s="149">
        <f>'CRO2_Pro-Mes'!DDG3</f>
        <v>0</v>
      </c>
      <c r="DDL4" s="149" t="e">
        <f>'CRO2_Pro-Mes'!#REF!</f>
        <v>#REF!</v>
      </c>
      <c r="DDM4" s="149">
        <f>'CRO2_Pro-Mes'!DDI3</f>
        <v>0</v>
      </c>
      <c r="DDN4" s="149" t="e">
        <f>'CRO2_Pro-Mes'!#REF!</f>
        <v>#REF!</v>
      </c>
      <c r="DDO4" s="149">
        <f>'CRO2_Pro-Mes'!DDK3</f>
        <v>0</v>
      </c>
      <c r="DDP4" s="149" t="e">
        <f>'CRO2_Pro-Mes'!#REF!</f>
        <v>#REF!</v>
      </c>
      <c r="DDQ4" s="149">
        <f>'CRO2_Pro-Mes'!DDM3</f>
        <v>0</v>
      </c>
      <c r="DDR4" s="149" t="e">
        <f>'CRO2_Pro-Mes'!#REF!</f>
        <v>#REF!</v>
      </c>
      <c r="DDS4" s="149">
        <f>'CRO2_Pro-Mes'!DDO3</f>
        <v>0</v>
      </c>
      <c r="DDT4" s="149" t="e">
        <f>'CRO2_Pro-Mes'!#REF!</f>
        <v>#REF!</v>
      </c>
      <c r="DDU4" s="149">
        <f>'CRO2_Pro-Mes'!DDQ3</f>
        <v>0</v>
      </c>
      <c r="DDV4" s="149" t="e">
        <f>'CRO2_Pro-Mes'!#REF!</f>
        <v>#REF!</v>
      </c>
      <c r="DDW4" s="149">
        <f>'CRO2_Pro-Mes'!DDS3</f>
        <v>0</v>
      </c>
      <c r="DDX4" s="149" t="e">
        <f>'CRO2_Pro-Mes'!#REF!</f>
        <v>#REF!</v>
      </c>
      <c r="DDY4" s="149">
        <f>'CRO2_Pro-Mes'!DDU3</f>
        <v>0</v>
      </c>
      <c r="DDZ4" s="149" t="e">
        <f>'CRO2_Pro-Mes'!#REF!</f>
        <v>#REF!</v>
      </c>
      <c r="DEA4" s="149">
        <f>'CRO2_Pro-Mes'!DDW3</f>
        <v>0</v>
      </c>
      <c r="DEB4" s="149" t="e">
        <f>'CRO2_Pro-Mes'!#REF!</f>
        <v>#REF!</v>
      </c>
      <c r="DEC4" s="149">
        <f>'CRO2_Pro-Mes'!DDY3</f>
        <v>0</v>
      </c>
      <c r="DED4" s="149" t="e">
        <f>'CRO2_Pro-Mes'!#REF!</f>
        <v>#REF!</v>
      </c>
      <c r="DEE4" s="149">
        <f>'CRO2_Pro-Mes'!DEA3</f>
        <v>0</v>
      </c>
      <c r="DEF4" s="149" t="e">
        <f>'CRO2_Pro-Mes'!#REF!</f>
        <v>#REF!</v>
      </c>
      <c r="DEG4" s="149">
        <f>'CRO2_Pro-Mes'!DEC3</f>
        <v>0</v>
      </c>
      <c r="DEH4" s="149" t="e">
        <f>'CRO2_Pro-Mes'!#REF!</f>
        <v>#REF!</v>
      </c>
      <c r="DEI4" s="149">
        <f>'CRO2_Pro-Mes'!DEE3</f>
        <v>0</v>
      </c>
      <c r="DEJ4" s="149" t="e">
        <f>'CRO2_Pro-Mes'!#REF!</f>
        <v>#REF!</v>
      </c>
      <c r="DEK4" s="149">
        <f>'CRO2_Pro-Mes'!DEG3</f>
        <v>0</v>
      </c>
      <c r="DEL4" s="149" t="e">
        <f>'CRO2_Pro-Mes'!#REF!</f>
        <v>#REF!</v>
      </c>
      <c r="DEM4" s="149">
        <f>'CRO2_Pro-Mes'!DEI3</f>
        <v>0</v>
      </c>
      <c r="DEN4" s="149" t="e">
        <f>'CRO2_Pro-Mes'!#REF!</f>
        <v>#REF!</v>
      </c>
      <c r="DEO4" s="149">
        <f>'CRO2_Pro-Mes'!DEK3</f>
        <v>0</v>
      </c>
      <c r="DEP4" s="149" t="e">
        <f>'CRO2_Pro-Mes'!#REF!</f>
        <v>#REF!</v>
      </c>
      <c r="DEQ4" s="149">
        <f>'CRO2_Pro-Mes'!DEM3</f>
        <v>0</v>
      </c>
      <c r="DER4" s="149" t="e">
        <f>'CRO2_Pro-Mes'!#REF!</f>
        <v>#REF!</v>
      </c>
      <c r="DES4" s="149">
        <f>'CRO2_Pro-Mes'!DEO3</f>
        <v>0</v>
      </c>
      <c r="DET4" s="149" t="e">
        <f>'CRO2_Pro-Mes'!#REF!</f>
        <v>#REF!</v>
      </c>
      <c r="DEU4" s="149">
        <f>'CRO2_Pro-Mes'!DEQ3</f>
        <v>0</v>
      </c>
      <c r="DEV4" s="149" t="e">
        <f>'CRO2_Pro-Mes'!#REF!</f>
        <v>#REF!</v>
      </c>
      <c r="DEW4" s="149">
        <f>'CRO2_Pro-Mes'!DES3</f>
        <v>0</v>
      </c>
      <c r="DEX4" s="149" t="e">
        <f>'CRO2_Pro-Mes'!#REF!</f>
        <v>#REF!</v>
      </c>
      <c r="DEY4" s="149">
        <f>'CRO2_Pro-Mes'!DEU3</f>
        <v>0</v>
      </c>
      <c r="DEZ4" s="149" t="e">
        <f>'CRO2_Pro-Mes'!#REF!</f>
        <v>#REF!</v>
      </c>
      <c r="DFA4" s="149">
        <f>'CRO2_Pro-Mes'!DEW3</f>
        <v>0</v>
      </c>
      <c r="DFB4" s="149" t="e">
        <f>'CRO2_Pro-Mes'!#REF!</f>
        <v>#REF!</v>
      </c>
      <c r="DFC4" s="149">
        <f>'CRO2_Pro-Mes'!DEY3</f>
        <v>0</v>
      </c>
      <c r="DFD4" s="149" t="e">
        <f>'CRO2_Pro-Mes'!#REF!</f>
        <v>#REF!</v>
      </c>
      <c r="DFE4" s="149">
        <f>'CRO2_Pro-Mes'!DFA3</f>
        <v>0</v>
      </c>
      <c r="DFF4" s="149" t="e">
        <f>'CRO2_Pro-Mes'!#REF!</f>
        <v>#REF!</v>
      </c>
      <c r="DFG4" s="149">
        <f>'CRO2_Pro-Mes'!DFC3</f>
        <v>0</v>
      </c>
      <c r="DFH4" s="149" t="e">
        <f>'CRO2_Pro-Mes'!#REF!</f>
        <v>#REF!</v>
      </c>
      <c r="DFI4" s="149">
        <f>'CRO2_Pro-Mes'!DFE3</f>
        <v>0</v>
      </c>
      <c r="DFJ4" s="149" t="e">
        <f>'CRO2_Pro-Mes'!#REF!</f>
        <v>#REF!</v>
      </c>
      <c r="DFK4" s="149">
        <f>'CRO2_Pro-Mes'!DFG3</f>
        <v>0</v>
      </c>
      <c r="DFL4" s="149" t="e">
        <f>'CRO2_Pro-Mes'!#REF!</f>
        <v>#REF!</v>
      </c>
      <c r="DFM4" s="149">
        <f>'CRO2_Pro-Mes'!DFI3</f>
        <v>0</v>
      </c>
      <c r="DFN4" s="149" t="e">
        <f>'CRO2_Pro-Mes'!#REF!</f>
        <v>#REF!</v>
      </c>
      <c r="DFO4" s="149">
        <f>'CRO2_Pro-Mes'!DFK3</f>
        <v>0</v>
      </c>
      <c r="DFP4" s="149" t="e">
        <f>'CRO2_Pro-Mes'!#REF!</f>
        <v>#REF!</v>
      </c>
      <c r="DFQ4" s="149">
        <f>'CRO2_Pro-Mes'!DFM3</f>
        <v>0</v>
      </c>
      <c r="DFR4" s="149" t="e">
        <f>'CRO2_Pro-Mes'!#REF!</f>
        <v>#REF!</v>
      </c>
      <c r="DFS4" s="149">
        <f>'CRO2_Pro-Mes'!DFO3</f>
        <v>0</v>
      </c>
      <c r="DFT4" s="149" t="e">
        <f>'CRO2_Pro-Mes'!#REF!</f>
        <v>#REF!</v>
      </c>
      <c r="DFU4" s="149">
        <f>'CRO2_Pro-Mes'!DFQ3</f>
        <v>0</v>
      </c>
      <c r="DFV4" s="149" t="e">
        <f>'CRO2_Pro-Mes'!#REF!</f>
        <v>#REF!</v>
      </c>
      <c r="DFW4" s="149">
        <f>'CRO2_Pro-Mes'!DFS3</f>
        <v>0</v>
      </c>
      <c r="DFX4" s="149" t="e">
        <f>'CRO2_Pro-Mes'!#REF!</f>
        <v>#REF!</v>
      </c>
      <c r="DFY4" s="149">
        <f>'CRO2_Pro-Mes'!DFU3</f>
        <v>0</v>
      </c>
      <c r="DFZ4" s="149" t="e">
        <f>'CRO2_Pro-Mes'!#REF!</f>
        <v>#REF!</v>
      </c>
      <c r="DGA4" s="149">
        <f>'CRO2_Pro-Mes'!DFW3</f>
        <v>0</v>
      </c>
      <c r="DGB4" s="149" t="e">
        <f>'CRO2_Pro-Mes'!#REF!</f>
        <v>#REF!</v>
      </c>
      <c r="DGC4" s="149">
        <f>'CRO2_Pro-Mes'!DFY3</f>
        <v>0</v>
      </c>
      <c r="DGD4" s="149" t="e">
        <f>'CRO2_Pro-Mes'!#REF!</f>
        <v>#REF!</v>
      </c>
      <c r="DGE4" s="149">
        <f>'CRO2_Pro-Mes'!DGA3</f>
        <v>0</v>
      </c>
      <c r="DGF4" s="149" t="e">
        <f>'CRO2_Pro-Mes'!#REF!</f>
        <v>#REF!</v>
      </c>
      <c r="DGG4" s="149">
        <f>'CRO2_Pro-Mes'!DGC3</f>
        <v>0</v>
      </c>
      <c r="DGH4" s="149" t="e">
        <f>'CRO2_Pro-Mes'!#REF!</f>
        <v>#REF!</v>
      </c>
      <c r="DGI4" s="149">
        <f>'CRO2_Pro-Mes'!DGE3</f>
        <v>0</v>
      </c>
      <c r="DGJ4" s="149" t="e">
        <f>'CRO2_Pro-Mes'!#REF!</f>
        <v>#REF!</v>
      </c>
      <c r="DGK4" s="149">
        <f>'CRO2_Pro-Mes'!DGG3</f>
        <v>0</v>
      </c>
      <c r="DGL4" s="149" t="e">
        <f>'CRO2_Pro-Mes'!#REF!</f>
        <v>#REF!</v>
      </c>
      <c r="DGM4" s="149">
        <f>'CRO2_Pro-Mes'!DGI3</f>
        <v>0</v>
      </c>
      <c r="DGN4" s="149" t="e">
        <f>'CRO2_Pro-Mes'!#REF!</f>
        <v>#REF!</v>
      </c>
      <c r="DGO4" s="149">
        <f>'CRO2_Pro-Mes'!DGK3</f>
        <v>0</v>
      </c>
      <c r="DGP4" s="149" t="e">
        <f>'CRO2_Pro-Mes'!#REF!</f>
        <v>#REF!</v>
      </c>
      <c r="DGQ4" s="149">
        <f>'CRO2_Pro-Mes'!DGM3</f>
        <v>0</v>
      </c>
      <c r="DGR4" s="149" t="e">
        <f>'CRO2_Pro-Mes'!#REF!</f>
        <v>#REF!</v>
      </c>
      <c r="DGS4" s="149">
        <f>'CRO2_Pro-Mes'!DGO3</f>
        <v>0</v>
      </c>
      <c r="DGT4" s="149" t="e">
        <f>'CRO2_Pro-Mes'!#REF!</f>
        <v>#REF!</v>
      </c>
      <c r="DGU4" s="149">
        <f>'CRO2_Pro-Mes'!DGQ3</f>
        <v>0</v>
      </c>
      <c r="DGV4" s="149" t="e">
        <f>'CRO2_Pro-Mes'!#REF!</f>
        <v>#REF!</v>
      </c>
      <c r="DGW4" s="149">
        <f>'CRO2_Pro-Mes'!DGS3</f>
        <v>0</v>
      </c>
      <c r="DGX4" s="149" t="e">
        <f>'CRO2_Pro-Mes'!#REF!</f>
        <v>#REF!</v>
      </c>
      <c r="DGY4" s="149">
        <f>'CRO2_Pro-Mes'!DGU3</f>
        <v>0</v>
      </c>
      <c r="DGZ4" s="149" t="e">
        <f>'CRO2_Pro-Mes'!#REF!</f>
        <v>#REF!</v>
      </c>
      <c r="DHA4" s="149">
        <f>'CRO2_Pro-Mes'!DGW3</f>
        <v>0</v>
      </c>
      <c r="DHB4" s="149" t="e">
        <f>'CRO2_Pro-Mes'!#REF!</f>
        <v>#REF!</v>
      </c>
      <c r="DHC4" s="149">
        <f>'CRO2_Pro-Mes'!DGY3</f>
        <v>0</v>
      </c>
      <c r="DHD4" s="149" t="e">
        <f>'CRO2_Pro-Mes'!#REF!</f>
        <v>#REF!</v>
      </c>
      <c r="DHE4" s="149">
        <f>'CRO2_Pro-Mes'!DHA3</f>
        <v>0</v>
      </c>
      <c r="DHF4" s="149" t="e">
        <f>'CRO2_Pro-Mes'!#REF!</f>
        <v>#REF!</v>
      </c>
      <c r="DHG4" s="149">
        <f>'CRO2_Pro-Mes'!DHC3</f>
        <v>0</v>
      </c>
      <c r="DHH4" s="149" t="e">
        <f>'CRO2_Pro-Mes'!#REF!</f>
        <v>#REF!</v>
      </c>
      <c r="DHI4" s="149">
        <f>'CRO2_Pro-Mes'!DHE3</f>
        <v>0</v>
      </c>
      <c r="DHJ4" s="149" t="e">
        <f>'CRO2_Pro-Mes'!#REF!</f>
        <v>#REF!</v>
      </c>
      <c r="DHK4" s="149">
        <f>'CRO2_Pro-Mes'!DHG3</f>
        <v>0</v>
      </c>
      <c r="DHL4" s="149" t="e">
        <f>'CRO2_Pro-Mes'!#REF!</f>
        <v>#REF!</v>
      </c>
      <c r="DHM4" s="149">
        <f>'CRO2_Pro-Mes'!DHI3</f>
        <v>0</v>
      </c>
      <c r="DHN4" s="149" t="e">
        <f>'CRO2_Pro-Mes'!#REF!</f>
        <v>#REF!</v>
      </c>
      <c r="DHO4" s="149">
        <f>'CRO2_Pro-Mes'!DHK3</f>
        <v>0</v>
      </c>
      <c r="DHP4" s="149" t="e">
        <f>'CRO2_Pro-Mes'!#REF!</f>
        <v>#REF!</v>
      </c>
      <c r="DHQ4" s="149">
        <f>'CRO2_Pro-Mes'!DHM3</f>
        <v>0</v>
      </c>
      <c r="DHR4" s="149" t="e">
        <f>'CRO2_Pro-Mes'!#REF!</f>
        <v>#REF!</v>
      </c>
      <c r="DHS4" s="149">
        <f>'CRO2_Pro-Mes'!DHO3</f>
        <v>0</v>
      </c>
      <c r="DHT4" s="149" t="e">
        <f>'CRO2_Pro-Mes'!#REF!</f>
        <v>#REF!</v>
      </c>
      <c r="DHU4" s="149">
        <f>'CRO2_Pro-Mes'!DHQ3</f>
        <v>0</v>
      </c>
      <c r="DHV4" s="149" t="e">
        <f>'CRO2_Pro-Mes'!#REF!</f>
        <v>#REF!</v>
      </c>
      <c r="DHW4" s="149">
        <f>'CRO2_Pro-Mes'!DHS3</f>
        <v>0</v>
      </c>
      <c r="DHX4" s="149" t="e">
        <f>'CRO2_Pro-Mes'!#REF!</f>
        <v>#REF!</v>
      </c>
      <c r="DHY4" s="149">
        <f>'CRO2_Pro-Mes'!DHU3</f>
        <v>0</v>
      </c>
      <c r="DHZ4" s="149" t="e">
        <f>'CRO2_Pro-Mes'!#REF!</f>
        <v>#REF!</v>
      </c>
      <c r="DIA4" s="149">
        <f>'CRO2_Pro-Mes'!DHW3</f>
        <v>0</v>
      </c>
      <c r="DIB4" s="149" t="e">
        <f>'CRO2_Pro-Mes'!#REF!</f>
        <v>#REF!</v>
      </c>
      <c r="DIC4" s="149">
        <f>'CRO2_Pro-Mes'!DHY3</f>
        <v>0</v>
      </c>
      <c r="DID4" s="149" t="e">
        <f>'CRO2_Pro-Mes'!#REF!</f>
        <v>#REF!</v>
      </c>
      <c r="DIE4" s="149">
        <f>'CRO2_Pro-Mes'!DIA3</f>
        <v>0</v>
      </c>
      <c r="DIF4" s="149" t="e">
        <f>'CRO2_Pro-Mes'!#REF!</f>
        <v>#REF!</v>
      </c>
      <c r="DIG4" s="149">
        <f>'CRO2_Pro-Mes'!DIC3</f>
        <v>0</v>
      </c>
      <c r="DIH4" s="149" t="e">
        <f>'CRO2_Pro-Mes'!#REF!</f>
        <v>#REF!</v>
      </c>
      <c r="DII4" s="149">
        <f>'CRO2_Pro-Mes'!DIE3</f>
        <v>0</v>
      </c>
      <c r="DIJ4" s="149" t="e">
        <f>'CRO2_Pro-Mes'!#REF!</f>
        <v>#REF!</v>
      </c>
      <c r="DIK4" s="149">
        <f>'CRO2_Pro-Mes'!DIG3</f>
        <v>0</v>
      </c>
      <c r="DIL4" s="149" t="e">
        <f>'CRO2_Pro-Mes'!#REF!</f>
        <v>#REF!</v>
      </c>
      <c r="DIM4" s="149">
        <f>'CRO2_Pro-Mes'!DII3</f>
        <v>0</v>
      </c>
      <c r="DIN4" s="149" t="e">
        <f>'CRO2_Pro-Mes'!#REF!</f>
        <v>#REF!</v>
      </c>
      <c r="DIO4" s="149">
        <f>'CRO2_Pro-Mes'!DIK3</f>
        <v>0</v>
      </c>
      <c r="DIP4" s="149" t="e">
        <f>'CRO2_Pro-Mes'!#REF!</f>
        <v>#REF!</v>
      </c>
      <c r="DIQ4" s="149">
        <f>'CRO2_Pro-Mes'!DIM3</f>
        <v>0</v>
      </c>
      <c r="DIR4" s="149" t="e">
        <f>'CRO2_Pro-Mes'!#REF!</f>
        <v>#REF!</v>
      </c>
      <c r="DIS4" s="149">
        <f>'CRO2_Pro-Mes'!DIO3</f>
        <v>0</v>
      </c>
      <c r="DIT4" s="149" t="e">
        <f>'CRO2_Pro-Mes'!#REF!</f>
        <v>#REF!</v>
      </c>
      <c r="DIU4" s="149">
        <f>'CRO2_Pro-Mes'!DIQ3</f>
        <v>0</v>
      </c>
      <c r="DIV4" s="149" t="e">
        <f>'CRO2_Pro-Mes'!#REF!</f>
        <v>#REF!</v>
      </c>
      <c r="DIW4" s="149">
        <f>'CRO2_Pro-Mes'!DIS3</f>
        <v>0</v>
      </c>
      <c r="DIX4" s="149" t="e">
        <f>'CRO2_Pro-Mes'!#REF!</f>
        <v>#REF!</v>
      </c>
      <c r="DIY4" s="149">
        <f>'CRO2_Pro-Mes'!DIU3</f>
        <v>0</v>
      </c>
      <c r="DIZ4" s="149" t="e">
        <f>'CRO2_Pro-Mes'!#REF!</f>
        <v>#REF!</v>
      </c>
      <c r="DJA4" s="149">
        <f>'CRO2_Pro-Mes'!DIW3</f>
        <v>0</v>
      </c>
      <c r="DJB4" s="149" t="e">
        <f>'CRO2_Pro-Mes'!#REF!</f>
        <v>#REF!</v>
      </c>
      <c r="DJC4" s="149">
        <f>'CRO2_Pro-Mes'!DIY3</f>
        <v>0</v>
      </c>
      <c r="DJD4" s="149" t="e">
        <f>'CRO2_Pro-Mes'!#REF!</f>
        <v>#REF!</v>
      </c>
      <c r="DJE4" s="149">
        <f>'CRO2_Pro-Mes'!DJA3</f>
        <v>0</v>
      </c>
      <c r="DJF4" s="149" t="e">
        <f>'CRO2_Pro-Mes'!#REF!</f>
        <v>#REF!</v>
      </c>
      <c r="DJG4" s="149">
        <f>'CRO2_Pro-Mes'!DJC3</f>
        <v>0</v>
      </c>
      <c r="DJH4" s="149" t="e">
        <f>'CRO2_Pro-Mes'!#REF!</f>
        <v>#REF!</v>
      </c>
      <c r="DJI4" s="149">
        <f>'CRO2_Pro-Mes'!DJE3</f>
        <v>0</v>
      </c>
      <c r="DJJ4" s="149" t="e">
        <f>'CRO2_Pro-Mes'!#REF!</f>
        <v>#REF!</v>
      </c>
      <c r="DJK4" s="149">
        <f>'CRO2_Pro-Mes'!DJG3</f>
        <v>0</v>
      </c>
      <c r="DJL4" s="149" t="e">
        <f>'CRO2_Pro-Mes'!#REF!</f>
        <v>#REF!</v>
      </c>
      <c r="DJM4" s="149">
        <f>'CRO2_Pro-Mes'!DJI3</f>
        <v>0</v>
      </c>
      <c r="DJN4" s="149" t="e">
        <f>'CRO2_Pro-Mes'!#REF!</f>
        <v>#REF!</v>
      </c>
      <c r="DJO4" s="149">
        <f>'CRO2_Pro-Mes'!DJK3</f>
        <v>0</v>
      </c>
      <c r="DJP4" s="149" t="e">
        <f>'CRO2_Pro-Mes'!#REF!</f>
        <v>#REF!</v>
      </c>
      <c r="DJQ4" s="149">
        <f>'CRO2_Pro-Mes'!DJM3</f>
        <v>0</v>
      </c>
      <c r="DJR4" s="149" t="e">
        <f>'CRO2_Pro-Mes'!#REF!</f>
        <v>#REF!</v>
      </c>
      <c r="DJS4" s="149">
        <f>'CRO2_Pro-Mes'!DJO3</f>
        <v>0</v>
      </c>
      <c r="DJT4" s="149" t="e">
        <f>'CRO2_Pro-Mes'!#REF!</f>
        <v>#REF!</v>
      </c>
      <c r="DJU4" s="149">
        <f>'CRO2_Pro-Mes'!DJQ3</f>
        <v>0</v>
      </c>
      <c r="DJV4" s="149" t="e">
        <f>'CRO2_Pro-Mes'!#REF!</f>
        <v>#REF!</v>
      </c>
      <c r="DJW4" s="149">
        <f>'CRO2_Pro-Mes'!DJS3</f>
        <v>0</v>
      </c>
      <c r="DJX4" s="149" t="e">
        <f>'CRO2_Pro-Mes'!#REF!</f>
        <v>#REF!</v>
      </c>
      <c r="DJY4" s="149">
        <f>'CRO2_Pro-Mes'!DJU3</f>
        <v>0</v>
      </c>
      <c r="DJZ4" s="149" t="e">
        <f>'CRO2_Pro-Mes'!#REF!</f>
        <v>#REF!</v>
      </c>
      <c r="DKA4" s="149">
        <f>'CRO2_Pro-Mes'!DJW3</f>
        <v>0</v>
      </c>
      <c r="DKB4" s="149" t="e">
        <f>'CRO2_Pro-Mes'!#REF!</f>
        <v>#REF!</v>
      </c>
      <c r="DKC4" s="149">
        <f>'CRO2_Pro-Mes'!DJY3</f>
        <v>0</v>
      </c>
      <c r="DKD4" s="149" t="e">
        <f>'CRO2_Pro-Mes'!#REF!</f>
        <v>#REF!</v>
      </c>
      <c r="DKE4" s="149">
        <f>'CRO2_Pro-Mes'!DKA3</f>
        <v>0</v>
      </c>
      <c r="DKF4" s="149" t="e">
        <f>'CRO2_Pro-Mes'!#REF!</f>
        <v>#REF!</v>
      </c>
      <c r="DKG4" s="149">
        <f>'CRO2_Pro-Mes'!DKC3</f>
        <v>0</v>
      </c>
      <c r="DKH4" s="149" t="e">
        <f>'CRO2_Pro-Mes'!#REF!</f>
        <v>#REF!</v>
      </c>
      <c r="DKI4" s="149">
        <f>'CRO2_Pro-Mes'!DKE3</f>
        <v>0</v>
      </c>
      <c r="DKJ4" s="149" t="e">
        <f>'CRO2_Pro-Mes'!#REF!</f>
        <v>#REF!</v>
      </c>
      <c r="DKK4" s="149">
        <f>'CRO2_Pro-Mes'!DKG3</f>
        <v>0</v>
      </c>
      <c r="DKL4" s="149" t="e">
        <f>'CRO2_Pro-Mes'!#REF!</f>
        <v>#REF!</v>
      </c>
      <c r="DKM4" s="149">
        <f>'CRO2_Pro-Mes'!DKI3</f>
        <v>0</v>
      </c>
      <c r="DKN4" s="149" t="e">
        <f>'CRO2_Pro-Mes'!#REF!</f>
        <v>#REF!</v>
      </c>
      <c r="DKO4" s="149">
        <f>'CRO2_Pro-Mes'!DKK3</f>
        <v>0</v>
      </c>
      <c r="DKP4" s="149" t="e">
        <f>'CRO2_Pro-Mes'!#REF!</f>
        <v>#REF!</v>
      </c>
      <c r="DKQ4" s="149">
        <f>'CRO2_Pro-Mes'!DKM3</f>
        <v>0</v>
      </c>
      <c r="DKR4" s="149" t="e">
        <f>'CRO2_Pro-Mes'!#REF!</f>
        <v>#REF!</v>
      </c>
      <c r="DKS4" s="149">
        <f>'CRO2_Pro-Mes'!DKO3</f>
        <v>0</v>
      </c>
      <c r="DKT4" s="149" t="e">
        <f>'CRO2_Pro-Mes'!#REF!</f>
        <v>#REF!</v>
      </c>
      <c r="DKU4" s="149">
        <f>'CRO2_Pro-Mes'!DKQ3</f>
        <v>0</v>
      </c>
      <c r="DKV4" s="149" t="e">
        <f>'CRO2_Pro-Mes'!#REF!</f>
        <v>#REF!</v>
      </c>
      <c r="DKW4" s="149">
        <f>'CRO2_Pro-Mes'!DKS3</f>
        <v>0</v>
      </c>
      <c r="DKX4" s="149" t="e">
        <f>'CRO2_Pro-Mes'!#REF!</f>
        <v>#REF!</v>
      </c>
      <c r="DKY4" s="149">
        <f>'CRO2_Pro-Mes'!DKU3</f>
        <v>0</v>
      </c>
      <c r="DKZ4" s="149" t="e">
        <f>'CRO2_Pro-Mes'!#REF!</f>
        <v>#REF!</v>
      </c>
      <c r="DLA4" s="149">
        <f>'CRO2_Pro-Mes'!DKW3</f>
        <v>0</v>
      </c>
      <c r="DLB4" s="149" t="e">
        <f>'CRO2_Pro-Mes'!#REF!</f>
        <v>#REF!</v>
      </c>
      <c r="DLC4" s="149">
        <f>'CRO2_Pro-Mes'!DKY3</f>
        <v>0</v>
      </c>
      <c r="DLD4" s="149" t="e">
        <f>'CRO2_Pro-Mes'!#REF!</f>
        <v>#REF!</v>
      </c>
      <c r="DLE4" s="149">
        <f>'CRO2_Pro-Mes'!DLA3</f>
        <v>0</v>
      </c>
      <c r="DLF4" s="149" t="e">
        <f>'CRO2_Pro-Mes'!#REF!</f>
        <v>#REF!</v>
      </c>
      <c r="DLG4" s="149">
        <f>'CRO2_Pro-Mes'!DLC3</f>
        <v>0</v>
      </c>
      <c r="DLH4" s="149" t="e">
        <f>'CRO2_Pro-Mes'!#REF!</f>
        <v>#REF!</v>
      </c>
      <c r="DLI4" s="149">
        <f>'CRO2_Pro-Mes'!DLE3</f>
        <v>0</v>
      </c>
      <c r="DLJ4" s="149" t="e">
        <f>'CRO2_Pro-Mes'!#REF!</f>
        <v>#REF!</v>
      </c>
      <c r="DLK4" s="149">
        <f>'CRO2_Pro-Mes'!DLG3</f>
        <v>0</v>
      </c>
      <c r="DLL4" s="149" t="e">
        <f>'CRO2_Pro-Mes'!#REF!</f>
        <v>#REF!</v>
      </c>
      <c r="DLM4" s="149">
        <f>'CRO2_Pro-Mes'!DLI3</f>
        <v>0</v>
      </c>
      <c r="DLN4" s="149" t="e">
        <f>'CRO2_Pro-Mes'!#REF!</f>
        <v>#REF!</v>
      </c>
      <c r="DLO4" s="149">
        <f>'CRO2_Pro-Mes'!DLK3</f>
        <v>0</v>
      </c>
      <c r="DLP4" s="149" t="e">
        <f>'CRO2_Pro-Mes'!#REF!</f>
        <v>#REF!</v>
      </c>
      <c r="DLQ4" s="149">
        <f>'CRO2_Pro-Mes'!DLM3</f>
        <v>0</v>
      </c>
      <c r="DLR4" s="149" t="e">
        <f>'CRO2_Pro-Mes'!#REF!</f>
        <v>#REF!</v>
      </c>
      <c r="DLS4" s="149">
        <f>'CRO2_Pro-Mes'!DLO3</f>
        <v>0</v>
      </c>
      <c r="DLT4" s="149" t="e">
        <f>'CRO2_Pro-Mes'!#REF!</f>
        <v>#REF!</v>
      </c>
      <c r="DLU4" s="149">
        <f>'CRO2_Pro-Mes'!DLQ3</f>
        <v>0</v>
      </c>
      <c r="DLV4" s="149" t="e">
        <f>'CRO2_Pro-Mes'!#REF!</f>
        <v>#REF!</v>
      </c>
      <c r="DLW4" s="149">
        <f>'CRO2_Pro-Mes'!DLS3</f>
        <v>0</v>
      </c>
      <c r="DLX4" s="149" t="e">
        <f>'CRO2_Pro-Mes'!#REF!</f>
        <v>#REF!</v>
      </c>
      <c r="DLY4" s="149">
        <f>'CRO2_Pro-Mes'!DLU3</f>
        <v>0</v>
      </c>
      <c r="DLZ4" s="149" t="e">
        <f>'CRO2_Pro-Mes'!#REF!</f>
        <v>#REF!</v>
      </c>
      <c r="DMA4" s="149">
        <f>'CRO2_Pro-Mes'!DLW3</f>
        <v>0</v>
      </c>
      <c r="DMB4" s="149" t="e">
        <f>'CRO2_Pro-Mes'!#REF!</f>
        <v>#REF!</v>
      </c>
      <c r="DMC4" s="149">
        <f>'CRO2_Pro-Mes'!DLY3</f>
        <v>0</v>
      </c>
      <c r="DMD4" s="149" t="e">
        <f>'CRO2_Pro-Mes'!#REF!</f>
        <v>#REF!</v>
      </c>
      <c r="DME4" s="149">
        <f>'CRO2_Pro-Mes'!DMA3</f>
        <v>0</v>
      </c>
      <c r="DMF4" s="149" t="e">
        <f>'CRO2_Pro-Mes'!#REF!</f>
        <v>#REF!</v>
      </c>
      <c r="DMG4" s="149">
        <f>'CRO2_Pro-Mes'!DMC3</f>
        <v>0</v>
      </c>
      <c r="DMH4" s="149" t="e">
        <f>'CRO2_Pro-Mes'!#REF!</f>
        <v>#REF!</v>
      </c>
      <c r="DMI4" s="149">
        <f>'CRO2_Pro-Mes'!DME3</f>
        <v>0</v>
      </c>
      <c r="DMJ4" s="149" t="e">
        <f>'CRO2_Pro-Mes'!#REF!</f>
        <v>#REF!</v>
      </c>
      <c r="DMK4" s="149">
        <f>'CRO2_Pro-Mes'!DMG3</f>
        <v>0</v>
      </c>
      <c r="DML4" s="149" t="e">
        <f>'CRO2_Pro-Mes'!#REF!</f>
        <v>#REF!</v>
      </c>
      <c r="DMM4" s="149">
        <f>'CRO2_Pro-Mes'!DMI3</f>
        <v>0</v>
      </c>
      <c r="DMN4" s="149" t="e">
        <f>'CRO2_Pro-Mes'!#REF!</f>
        <v>#REF!</v>
      </c>
      <c r="DMO4" s="149">
        <f>'CRO2_Pro-Mes'!DMK3</f>
        <v>0</v>
      </c>
      <c r="DMP4" s="149" t="e">
        <f>'CRO2_Pro-Mes'!#REF!</f>
        <v>#REF!</v>
      </c>
      <c r="DMQ4" s="149">
        <f>'CRO2_Pro-Mes'!DMM3</f>
        <v>0</v>
      </c>
      <c r="DMR4" s="149" t="e">
        <f>'CRO2_Pro-Mes'!#REF!</f>
        <v>#REF!</v>
      </c>
      <c r="DMS4" s="149">
        <f>'CRO2_Pro-Mes'!DMO3</f>
        <v>0</v>
      </c>
      <c r="DMT4" s="149" t="e">
        <f>'CRO2_Pro-Mes'!#REF!</f>
        <v>#REF!</v>
      </c>
      <c r="DMU4" s="149">
        <f>'CRO2_Pro-Mes'!DMQ3</f>
        <v>0</v>
      </c>
      <c r="DMV4" s="149" t="e">
        <f>'CRO2_Pro-Mes'!#REF!</f>
        <v>#REF!</v>
      </c>
      <c r="DMW4" s="149">
        <f>'CRO2_Pro-Mes'!DMS3</f>
        <v>0</v>
      </c>
      <c r="DMX4" s="149" t="e">
        <f>'CRO2_Pro-Mes'!#REF!</f>
        <v>#REF!</v>
      </c>
      <c r="DMY4" s="149">
        <f>'CRO2_Pro-Mes'!DMU3</f>
        <v>0</v>
      </c>
      <c r="DMZ4" s="149" t="e">
        <f>'CRO2_Pro-Mes'!#REF!</f>
        <v>#REF!</v>
      </c>
      <c r="DNA4" s="149">
        <f>'CRO2_Pro-Mes'!DMW3</f>
        <v>0</v>
      </c>
      <c r="DNB4" s="149" t="e">
        <f>'CRO2_Pro-Mes'!#REF!</f>
        <v>#REF!</v>
      </c>
      <c r="DNC4" s="149">
        <f>'CRO2_Pro-Mes'!DMY3</f>
        <v>0</v>
      </c>
      <c r="DND4" s="149" t="e">
        <f>'CRO2_Pro-Mes'!#REF!</f>
        <v>#REF!</v>
      </c>
      <c r="DNE4" s="149">
        <f>'CRO2_Pro-Mes'!DNA3</f>
        <v>0</v>
      </c>
      <c r="DNF4" s="149" t="e">
        <f>'CRO2_Pro-Mes'!#REF!</f>
        <v>#REF!</v>
      </c>
      <c r="DNG4" s="149">
        <f>'CRO2_Pro-Mes'!DNC3</f>
        <v>0</v>
      </c>
      <c r="DNH4" s="149" t="e">
        <f>'CRO2_Pro-Mes'!#REF!</f>
        <v>#REF!</v>
      </c>
      <c r="DNI4" s="149">
        <f>'CRO2_Pro-Mes'!DNE3</f>
        <v>0</v>
      </c>
      <c r="DNJ4" s="149" t="e">
        <f>'CRO2_Pro-Mes'!#REF!</f>
        <v>#REF!</v>
      </c>
      <c r="DNK4" s="149">
        <f>'CRO2_Pro-Mes'!DNG3</f>
        <v>0</v>
      </c>
      <c r="DNL4" s="149" t="e">
        <f>'CRO2_Pro-Mes'!#REF!</f>
        <v>#REF!</v>
      </c>
      <c r="DNM4" s="149">
        <f>'CRO2_Pro-Mes'!DNI3</f>
        <v>0</v>
      </c>
      <c r="DNN4" s="149" t="e">
        <f>'CRO2_Pro-Mes'!#REF!</f>
        <v>#REF!</v>
      </c>
      <c r="DNO4" s="149">
        <f>'CRO2_Pro-Mes'!DNK3</f>
        <v>0</v>
      </c>
      <c r="DNP4" s="149" t="e">
        <f>'CRO2_Pro-Mes'!#REF!</f>
        <v>#REF!</v>
      </c>
      <c r="DNQ4" s="149">
        <f>'CRO2_Pro-Mes'!DNM3</f>
        <v>0</v>
      </c>
      <c r="DNR4" s="149" t="e">
        <f>'CRO2_Pro-Mes'!#REF!</f>
        <v>#REF!</v>
      </c>
      <c r="DNS4" s="149">
        <f>'CRO2_Pro-Mes'!DNO3</f>
        <v>0</v>
      </c>
      <c r="DNT4" s="149" t="e">
        <f>'CRO2_Pro-Mes'!#REF!</f>
        <v>#REF!</v>
      </c>
      <c r="DNU4" s="149">
        <f>'CRO2_Pro-Mes'!DNQ3</f>
        <v>0</v>
      </c>
      <c r="DNV4" s="149" t="e">
        <f>'CRO2_Pro-Mes'!#REF!</f>
        <v>#REF!</v>
      </c>
      <c r="DNW4" s="149">
        <f>'CRO2_Pro-Mes'!DNS3</f>
        <v>0</v>
      </c>
      <c r="DNX4" s="149" t="e">
        <f>'CRO2_Pro-Mes'!#REF!</f>
        <v>#REF!</v>
      </c>
      <c r="DNY4" s="149">
        <f>'CRO2_Pro-Mes'!DNU3</f>
        <v>0</v>
      </c>
      <c r="DNZ4" s="149" t="e">
        <f>'CRO2_Pro-Mes'!#REF!</f>
        <v>#REF!</v>
      </c>
      <c r="DOA4" s="149">
        <f>'CRO2_Pro-Mes'!DNW3</f>
        <v>0</v>
      </c>
      <c r="DOB4" s="149" t="e">
        <f>'CRO2_Pro-Mes'!#REF!</f>
        <v>#REF!</v>
      </c>
      <c r="DOC4" s="149">
        <f>'CRO2_Pro-Mes'!DNY3</f>
        <v>0</v>
      </c>
      <c r="DOD4" s="149" t="e">
        <f>'CRO2_Pro-Mes'!#REF!</f>
        <v>#REF!</v>
      </c>
      <c r="DOE4" s="149">
        <f>'CRO2_Pro-Mes'!DOA3</f>
        <v>0</v>
      </c>
      <c r="DOF4" s="149" t="e">
        <f>'CRO2_Pro-Mes'!#REF!</f>
        <v>#REF!</v>
      </c>
      <c r="DOG4" s="149">
        <f>'CRO2_Pro-Mes'!DOC3</f>
        <v>0</v>
      </c>
      <c r="DOH4" s="149" t="e">
        <f>'CRO2_Pro-Mes'!#REF!</f>
        <v>#REF!</v>
      </c>
      <c r="DOI4" s="149">
        <f>'CRO2_Pro-Mes'!DOE3</f>
        <v>0</v>
      </c>
      <c r="DOJ4" s="149" t="e">
        <f>'CRO2_Pro-Mes'!#REF!</f>
        <v>#REF!</v>
      </c>
      <c r="DOK4" s="149">
        <f>'CRO2_Pro-Mes'!DOG3</f>
        <v>0</v>
      </c>
      <c r="DOL4" s="149" t="e">
        <f>'CRO2_Pro-Mes'!#REF!</f>
        <v>#REF!</v>
      </c>
      <c r="DOM4" s="149">
        <f>'CRO2_Pro-Mes'!DOI3</f>
        <v>0</v>
      </c>
      <c r="DON4" s="149" t="e">
        <f>'CRO2_Pro-Mes'!#REF!</f>
        <v>#REF!</v>
      </c>
      <c r="DOO4" s="149">
        <f>'CRO2_Pro-Mes'!DOK3</f>
        <v>0</v>
      </c>
      <c r="DOP4" s="149" t="e">
        <f>'CRO2_Pro-Mes'!#REF!</f>
        <v>#REF!</v>
      </c>
      <c r="DOQ4" s="149">
        <f>'CRO2_Pro-Mes'!DOM3</f>
        <v>0</v>
      </c>
      <c r="DOR4" s="149" t="e">
        <f>'CRO2_Pro-Mes'!#REF!</f>
        <v>#REF!</v>
      </c>
      <c r="DOS4" s="149">
        <f>'CRO2_Pro-Mes'!DOO3</f>
        <v>0</v>
      </c>
      <c r="DOT4" s="149" t="e">
        <f>'CRO2_Pro-Mes'!#REF!</f>
        <v>#REF!</v>
      </c>
      <c r="DOU4" s="149">
        <f>'CRO2_Pro-Mes'!DOQ3</f>
        <v>0</v>
      </c>
      <c r="DOV4" s="149" t="e">
        <f>'CRO2_Pro-Mes'!#REF!</f>
        <v>#REF!</v>
      </c>
      <c r="DOW4" s="149">
        <f>'CRO2_Pro-Mes'!DOS3</f>
        <v>0</v>
      </c>
      <c r="DOX4" s="149" t="e">
        <f>'CRO2_Pro-Mes'!#REF!</f>
        <v>#REF!</v>
      </c>
      <c r="DOY4" s="149">
        <f>'CRO2_Pro-Mes'!DOU3</f>
        <v>0</v>
      </c>
      <c r="DOZ4" s="149" t="e">
        <f>'CRO2_Pro-Mes'!#REF!</f>
        <v>#REF!</v>
      </c>
      <c r="DPA4" s="149">
        <f>'CRO2_Pro-Mes'!DOW3</f>
        <v>0</v>
      </c>
      <c r="DPB4" s="149" t="e">
        <f>'CRO2_Pro-Mes'!#REF!</f>
        <v>#REF!</v>
      </c>
      <c r="DPC4" s="149">
        <f>'CRO2_Pro-Mes'!DOY3</f>
        <v>0</v>
      </c>
      <c r="DPD4" s="149" t="e">
        <f>'CRO2_Pro-Mes'!#REF!</f>
        <v>#REF!</v>
      </c>
      <c r="DPE4" s="149">
        <f>'CRO2_Pro-Mes'!DPA3</f>
        <v>0</v>
      </c>
      <c r="DPF4" s="149" t="e">
        <f>'CRO2_Pro-Mes'!#REF!</f>
        <v>#REF!</v>
      </c>
      <c r="DPG4" s="149">
        <f>'CRO2_Pro-Mes'!DPC3</f>
        <v>0</v>
      </c>
      <c r="DPH4" s="149" t="e">
        <f>'CRO2_Pro-Mes'!#REF!</f>
        <v>#REF!</v>
      </c>
      <c r="DPI4" s="149">
        <f>'CRO2_Pro-Mes'!DPE3</f>
        <v>0</v>
      </c>
      <c r="DPJ4" s="149" t="e">
        <f>'CRO2_Pro-Mes'!#REF!</f>
        <v>#REF!</v>
      </c>
      <c r="DPK4" s="149">
        <f>'CRO2_Pro-Mes'!DPG3</f>
        <v>0</v>
      </c>
      <c r="DPL4" s="149" t="e">
        <f>'CRO2_Pro-Mes'!#REF!</f>
        <v>#REF!</v>
      </c>
      <c r="DPM4" s="149">
        <f>'CRO2_Pro-Mes'!DPI3</f>
        <v>0</v>
      </c>
      <c r="DPN4" s="149" t="e">
        <f>'CRO2_Pro-Mes'!#REF!</f>
        <v>#REF!</v>
      </c>
      <c r="DPO4" s="149">
        <f>'CRO2_Pro-Mes'!DPK3</f>
        <v>0</v>
      </c>
      <c r="DPP4" s="149" t="e">
        <f>'CRO2_Pro-Mes'!#REF!</f>
        <v>#REF!</v>
      </c>
      <c r="DPQ4" s="149">
        <f>'CRO2_Pro-Mes'!DPM3</f>
        <v>0</v>
      </c>
      <c r="DPR4" s="149" t="e">
        <f>'CRO2_Pro-Mes'!#REF!</f>
        <v>#REF!</v>
      </c>
      <c r="DPS4" s="149">
        <f>'CRO2_Pro-Mes'!DPO3</f>
        <v>0</v>
      </c>
      <c r="DPT4" s="149" t="e">
        <f>'CRO2_Pro-Mes'!#REF!</f>
        <v>#REF!</v>
      </c>
      <c r="DPU4" s="149">
        <f>'CRO2_Pro-Mes'!DPQ3</f>
        <v>0</v>
      </c>
      <c r="DPV4" s="149" t="e">
        <f>'CRO2_Pro-Mes'!#REF!</f>
        <v>#REF!</v>
      </c>
      <c r="DPW4" s="149">
        <f>'CRO2_Pro-Mes'!DPS3</f>
        <v>0</v>
      </c>
      <c r="DPX4" s="149" t="e">
        <f>'CRO2_Pro-Mes'!#REF!</f>
        <v>#REF!</v>
      </c>
      <c r="DPY4" s="149">
        <f>'CRO2_Pro-Mes'!DPU3</f>
        <v>0</v>
      </c>
      <c r="DPZ4" s="149" t="e">
        <f>'CRO2_Pro-Mes'!#REF!</f>
        <v>#REF!</v>
      </c>
      <c r="DQA4" s="149">
        <f>'CRO2_Pro-Mes'!DPW3</f>
        <v>0</v>
      </c>
      <c r="DQB4" s="149" t="e">
        <f>'CRO2_Pro-Mes'!#REF!</f>
        <v>#REF!</v>
      </c>
      <c r="DQC4" s="149">
        <f>'CRO2_Pro-Mes'!DPY3</f>
        <v>0</v>
      </c>
      <c r="DQD4" s="149" t="e">
        <f>'CRO2_Pro-Mes'!#REF!</f>
        <v>#REF!</v>
      </c>
      <c r="DQE4" s="149">
        <f>'CRO2_Pro-Mes'!DQA3</f>
        <v>0</v>
      </c>
      <c r="DQF4" s="149" t="e">
        <f>'CRO2_Pro-Mes'!#REF!</f>
        <v>#REF!</v>
      </c>
      <c r="DQG4" s="149">
        <f>'CRO2_Pro-Mes'!DQC3</f>
        <v>0</v>
      </c>
      <c r="DQH4" s="149" t="e">
        <f>'CRO2_Pro-Mes'!#REF!</f>
        <v>#REF!</v>
      </c>
      <c r="DQI4" s="149">
        <f>'CRO2_Pro-Mes'!DQE3</f>
        <v>0</v>
      </c>
      <c r="DQJ4" s="149" t="e">
        <f>'CRO2_Pro-Mes'!#REF!</f>
        <v>#REF!</v>
      </c>
      <c r="DQK4" s="149">
        <f>'CRO2_Pro-Mes'!DQG3</f>
        <v>0</v>
      </c>
      <c r="DQL4" s="149" t="e">
        <f>'CRO2_Pro-Mes'!#REF!</f>
        <v>#REF!</v>
      </c>
      <c r="DQM4" s="149">
        <f>'CRO2_Pro-Mes'!DQI3</f>
        <v>0</v>
      </c>
      <c r="DQN4" s="149" t="e">
        <f>'CRO2_Pro-Mes'!#REF!</f>
        <v>#REF!</v>
      </c>
      <c r="DQO4" s="149">
        <f>'CRO2_Pro-Mes'!DQK3</f>
        <v>0</v>
      </c>
      <c r="DQP4" s="149" t="e">
        <f>'CRO2_Pro-Mes'!#REF!</f>
        <v>#REF!</v>
      </c>
      <c r="DQQ4" s="149">
        <f>'CRO2_Pro-Mes'!DQM3</f>
        <v>0</v>
      </c>
      <c r="DQR4" s="149" t="e">
        <f>'CRO2_Pro-Mes'!#REF!</f>
        <v>#REF!</v>
      </c>
      <c r="DQS4" s="149">
        <f>'CRO2_Pro-Mes'!DQO3</f>
        <v>0</v>
      </c>
      <c r="DQT4" s="149" t="e">
        <f>'CRO2_Pro-Mes'!#REF!</f>
        <v>#REF!</v>
      </c>
      <c r="DQU4" s="149">
        <f>'CRO2_Pro-Mes'!DQQ3</f>
        <v>0</v>
      </c>
      <c r="DQV4" s="149" t="e">
        <f>'CRO2_Pro-Mes'!#REF!</f>
        <v>#REF!</v>
      </c>
      <c r="DQW4" s="149">
        <f>'CRO2_Pro-Mes'!DQS3</f>
        <v>0</v>
      </c>
      <c r="DQX4" s="149" t="e">
        <f>'CRO2_Pro-Mes'!#REF!</f>
        <v>#REF!</v>
      </c>
      <c r="DQY4" s="149">
        <f>'CRO2_Pro-Mes'!DQU3</f>
        <v>0</v>
      </c>
      <c r="DQZ4" s="149" t="e">
        <f>'CRO2_Pro-Mes'!#REF!</f>
        <v>#REF!</v>
      </c>
      <c r="DRA4" s="149">
        <f>'CRO2_Pro-Mes'!DQW3</f>
        <v>0</v>
      </c>
      <c r="DRB4" s="149" t="e">
        <f>'CRO2_Pro-Mes'!#REF!</f>
        <v>#REF!</v>
      </c>
      <c r="DRC4" s="149">
        <f>'CRO2_Pro-Mes'!DQY3</f>
        <v>0</v>
      </c>
      <c r="DRD4" s="149" t="e">
        <f>'CRO2_Pro-Mes'!#REF!</f>
        <v>#REF!</v>
      </c>
      <c r="DRE4" s="149">
        <f>'CRO2_Pro-Mes'!DRA3</f>
        <v>0</v>
      </c>
      <c r="DRF4" s="149" t="e">
        <f>'CRO2_Pro-Mes'!#REF!</f>
        <v>#REF!</v>
      </c>
      <c r="DRG4" s="149">
        <f>'CRO2_Pro-Mes'!DRC3</f>
        <v>0</v>
      </c>
      <c r="DRH4" s="149" t="e">
        <f>'CRO2_Pro-Mes'!#REF!</f>
        <v>#REF!</v>
      </c>
      <c r="DRI4" s="149">
        <f>'CRO2_Pro-Mes'!DRE3</f>
        <v>0</v>
      </c>
      <c r="DRJ4" s="149" t="e">
        <f>'CRO2_Pro-Mes'!#REF!</f>
        <v>#REF!</v>
      </c>
      <c r="DRK4" s="149">
        <f>'CRO2_Pro-Mes'!DRG3</f>
        <v>0</v>
      </c>
      <c r="DRL4" s="149" t="e">
        <f>'CRO2_Pro-Mes'!#REF!</f>
        <v>#REF!</v>
      </c>
      <c r="DRM4" s="149">
        <f>'CRO2_Pro-Mes'!DRI3</f>
        <v>0</v>
      </c>
      <c r="DRN4" s="149" t="e">
        <f>'CRO2_Pro-Mes'!#REF!</f>
        <v>#REF!</v>
      </c>
      <c r="DRO4" s="149">
        <f>'CRO2_Pro-Mes'!DRK3</f>
        <v>0</v>
      </c>
      <c r="DRP4" s="149" t="e">
        <f>'CRO2_Pro-Mes'!#REF!</f>
        <v>#REF!</v>
      </c>
      <c r="DRQ4" s="149">
        <f>'CRO2_Pro-Mes'!DRM3</f>
        <v>0</v>
      </c>
      <c r="DRR4" s="149" t="e">
        <f>'CRO2_Pro-Mes'!#REF!</f>
        <v>#REF!</v>
      </c>
      <c r="DRS4" s="149">
        <f>'CRO2_Pro-Mes'!DRO3</f>
        <v>0</v>
      </c>
      <c r="DRT4" s="149" t="e">
        <f>'CRO2_Pro-Mes'!#REF!</f>
        <v>#REF!</v>
      </c>
      <c r="DRU4" s="149">
        <f>'CRO2_Pro-Mes'!DRQ3</f>
        <v>0</v>
      </c>
      <c r="DRV4" s="149" t="e">
        <f>'CRO2_Pro-Mes'!#REF!</f>
        <v>#REF!</v>
      </c>
      <c r="DRW4" s="149">
        <f>'CRO2_Pro-Mes'!DRS3</f>
        <v>0</v>
      </c>
      <c r="DRX4" s="149" t="e">
        <f>'CRO2_Pro-Mes'!#REF!</f>
        <v>#REF!</v>
      </c>
      <c r="DRY4" s="149">
        <f>'CRO2_Pro-Mes'!DRU3</f>
        <v>0</v>
      </c>
      <c r="DRZ4" s="149" t="e">
        <f>'CRO2_Pro-Mes'!#REF!</f>
        <v>#REF!</v>
      </c>
      <c r="DSA4" s="149">
        <f>'CRO2_Pro-Mes'!DRW3</f>
        <v>0</v>
      </c>
      <c r="DSB4" s="149" t="e">
        <f>'CRO2_Pro-Mes'!#REF!</f>
        <v>#REF!</v>
      </c>
      <c r="DSC4" s="149">
        <f>'CRO2_Pro-Mes'!DRY3</f>
        <v>0</v>
      </c>
      <c r="DSD4" s="149" t="e">
        <f>'CRO2_Pro-Mes'!#REF!</f>
        <v>#REF!</v>
      </c>
      <c r="DSE4" s="149">
        <f>'CRO2_Pro-Mes'!DSA3</f>
        <v>0</v>
      </c>
      <c r="DSF4" s="149" t="e">
        <f>'CRO2_Pro-Mes'!#REF!</f>
        <v>#REF!</v>
      </c>
      <c r="DSG4" s="149">
        <f>'CRO2_Pro-Mes'!DSC3</f>
        <v>0</v>
      </c>
      <c r="DSH4" s="149" t="e">
        <f>'CRO2_Pro-Mes'!#REF!</f>
        <v>#REF!</v>
      </c>
      <c r="DSI4" s="149">
        <f>'CRO2_Pro-Mes'!DSE3</f>
        <v>0</v>
      </c>
      <c r="DSJ4" s="149" t="e">
        <f>'CRO2_Pro-Mes'!#REF!</f>
        <v>#REF!</v>
      </c>
      <c r="DSK4" s="149">
        <f>'CRO2_Pro-Mes'!DSG3</f>
        <v>0</v>
      </c>
      <c r="DSL4" s="149" t="e">
        <f>'CRO2_Pro-Mes'!#REF!</f>
        <v>#REF!</v>
      </c>
      <c r="DSM4" s="149">
        <f>'CRO2_Pro-Mes'!DSI3</f>
        <v>0</v>
      </c>
      <c r="DSN4" s="149" t="e">
        <f>'CRO2_Pro-Mes'!#REF!</f>
        <v>#REF!</v>
      </c>
      <c r="DSO4" s="149">
        <f>'CRO2_Pro-Mes'!DSK3</f>
        <v>0</v>
      </c>
      <c r="DSP4" s="149" t="e">
        <f>'CRO2_Pro-Mes'!#REF!</f>
        <v>#REF!</v>
      </c>
      <c r="DSQ4" s="149">
        <f>'CRO2_Pro-Mes'!DSM3</f>
        <v>0</v>
      </c>
      <c r="DSR4" s="149" t="e">
        <f>'CRO2_Pro-Mes'!#REF!</f>
        <v>#REF!</v>
      </c>
      <c r="DSS4" s="149">
        <f>'CRO2_Pro-Mes'!DSO3</f>
        <v>0</v>
      </c>
      <c r="DST4" s="149" t="e">
        <f>'CRO2_Pro-Mes'!#REF!</f>
        <v>#REF!</v>
      </c>
      <c r="DSU4" s="149">
        <f>'CRO2_Pro-Mes'!DSQ3</f>
        <v>0</v>
      </c>
      <c r="DSV4" s="149" t="e">
        <f>'CRO2_Pro-Mes'!#REF!</f>
        <v>#REF!</v>
      </c>
      <c r="DSW4" s="149">
        <f>'CRO2_Pro-Mes'!DSS3</f>
        <v>0</v>
      </c>
      <c r="DSX4" s="149" t="e">
        <f>'CRO2_Pro-Mes'!#REF!</f>
        <v>#REF!</v>
      </c>
      <c r="DSY4" s="149">
        <f>'CRO2_Pro-Mes'!DSU3</f>
        <v>0</v>
      </c>
      <c r="DSZ4" s="149" t="e">
        <f>'CRO2_Pro-Mes'!#REF!</f>
        <v>#REF!</v>
      </c>
      <c r="DTA4" s="149">
        <f>'CRO2_Pro-Mes'!DSW3</f>
        <v>0</v>
      </c>
      <c r="DTB4" s="149" t="e">
        <f>'CRO2_Pro-Mes'!#REF!</f>
        <v>#REF!</v>
      </c>
      <c r="DTC4" s="149">
        <f>'CRO2_Pro-Mes'!DSY3</f>
        <v>0</v>
      </c>
      <c r="DTD4" s="149" t="e">
        <f>'CRO2_Pro-Mes'!#REF!</f>
        <v>#REF!</v>
      </c>
      <c r="DTE4" s="149">
        <f>'CRO2_Pro-Mes'!DTA3</f>
        <v>0</v>
      </c>
      <c r="DTF4" s="149" t="e">
        <f>'CRO2_Pro-Mes'!#REF!</f>
        <v>#REF!</v>
      </c>
      <c r="DTG4" s="149">
        <f>'CRO2_Pro-Mes'!DTC3</f>
        <v>0</v>
      </c>
      <c r="DTH4" s="149" t="e">
        <f>'CRO2_Pro-Mes'!#REF!</f>
        <v>#REF!</v>
      </c>
      <c r="DTI4" s="149">
        <f>'CRO2_Pro-Mes'!DTE3</f>
        <v>0</v>
      </c>
      <c r="DTJ4" s="149" t="e">
        <f>'CRO2_Pro-Mes'!#REF!</f>
        <v>#REF!</v>
      </c>
      <c r="DTK4" s="149">
        <f>'CRO2_Pro-Mes'!DTG3</f>
        <v>0</v>
      </c>
      <c r="DTL4" s="149" t="e">
        <f>'CRO2_Pro-Mes'!#REF!</f>
        <v>#REF!</v>
      </c>
      <c r="DTM4" s="149">
        <f>'CRO2_Pro-Mes'!DTI3</f>
        <v>0</v>
      </c>
      <c r="DTN4" s="149" t="e">
        <f>'CRO2_Pro-Mes'!#REF!</f>
        <v>#REF!</v>
      </c>
      <c r="DTO4" s="149">
        <f>'CRO2_Pro-Mes'!DTK3</f>
        <v>0</v>
      </c>
      <c r="DTP4" s="149" t="e">
        <f>'CRO2_Pro-Mes'!#REF!</f>
        <v>#REF!</v>
      </c>
      <c r="DTQ4" s="149">
        <f>'CRO2_Pro-Mes'!DTM3</f>
        <v>0</v>
      </c>
      <c r="DTR4" s="149" t="e">
        <f>'CRO2_Pro-Mes'!#REF!</f>
        <v>#REF!</v>
      </c>
      <c r="DTS4" s="149">
        <f>'CRO2_Pro-Mes'!DTO3</f>
        <v>0</v>
      </c>
      <c r="DTT4" s="149" t="e">
        <f>'CRO2_Pro-Mes'!#REF!</f>
        <v>#REF!</v>
      </c>
      <c r="DTU4" s="149">
        <f>'CRO2_Pro-Mes'!DTQ3</f>
        <v>0</v>
      </c>
      <c r="DTV4" s="149" t="e">
        <f>'CRO2_Pro-Mes'!#REF!</f>
        <v>#REF!</v>
      </c>
      <c r="DTW4" s="149">
        <f>'CRO2_Pro-Mes'!DTS3</f>
        <v>0</v>
      </c>
      <c r="DTX4" s="149" t="e">
        <f>'CRO2_Pro-Mes'!#REF!</f>
        <v>#REF!</v>
      </c>
      <c r="DTY4" s="149">
        <f>'CRO2_Pro-Mes'!DTU3</f>
        <v>0</v>
      </c>
      <c r="DTZ4" s="149" t="e">
        <f>'CRO2_Pro-Mes'!#REF!</f>
        <v>#REF!</v>
      </c>
      <c r="DUA4" s="149">
        <f>'CRO2_Pro-Mes'!DTW3</f>
        <v>0</v>
      </c>
      <c r="DUB4" s="149" t="e">
        <f>'CRO2_Pro-Mes'!#REF!</f>
        <v>#REF!</v>
      </c>
      <c r="DUC4" s="149">
        <f>'CRO2_Pro-Mes'!DTY3</f>
        <v>0</v>
      </c>
      <c r="DUD4" s="149" t="e">
        <f>'CRO2_Pro-Mes'!#REF!</f>
        <v>#REF!</v>
      </c>
      <c r="DUE4" s="149">
        <f>'CRO2_Pro-Mes'!DUA3</f>
        <v>0</v>
      </c>
      <c r="DUF4" s="149" t="e">
        <f>'CRO2_Pro-Mes'!#REF!</f>
        <v>#REF!</v>
      </c>
      <c r="DUG4" s="149">
        <f>'CRO2_Pro-Mes'!DUC3</f>
        <v>0</v>
      </c>
      <c r="DUH4" s="149" t="e">
        <f>'CRO2_Pro-Mes'!#REF!</f>
        <v>#REF!</v>
      </c>
      <c r="DUI4" s="149">
        <f>'CRO2_Pro-Mes'!DUE3</f>
        <v>0</v>
      </c>
      <c r="DUJ4" s="149" t="e">
        <f>'CRO2_Pro-Mes'!#REF!</f>
        <v>#REF!</v>
      </c>
      <c r="DUK4" s="149">
        <f>'CRO2_Pro-Mes'!DUG3</f>
        <v>0</v>
      </c>
      <c r="DUL4" s="149" t="e">
        <f>'CRO2_Pro-Mes'!#REF!</f>
        <v>#REF!</v>
      </c>
      <c r="DUM4" s="149">
        <f>'CRO2_Pro-Mes'!DUI3</f>
        <v>0</v>
      </c>
      <c r="DUN4" s="149" t="e">
        <f>'CRO2_Pro-Mes'!#REF!</f>
        <v>#REF!</v>
      </c>
      <c r="DUO4" s="149">
        <f>'CRO2_Pro-Mes'!DUK3</f>
        <v>0</v>
      </c>
      <c r="DUP4" s="149" t="e">
        <f>'CRO2_Pro-Mes'!#REF!</f>
        <v>#REF!</v>
      </c>
      <c r="DUQ4" s="149">
        <f>'CRO2_Pro-Mes'!DUM3</f>
        <v>0</v>
      </c>
      <c r="DUR4" s="149" t="e">
        <f>'CRO2_Pro-Mes'!#REF!</f>
        <v>#REF!</v>
      </c>
      <c r="DUS4" s="149">
        <f>'CRO2_Pro-Mes'!DUO3</f>
        <v>0</v>
      </c>
      <c r="DUT4" s="149" t="e">
        <f>'CRO2_Pro-Mes'!#REF!</f>
        <v>#REF!</v>
      </c>
      <c r="DUU4" s="149">
        <f>'CRO2_Pro-Mes'!DUQ3</f>
        <v>0</v>
      </c>
      <c r="DUV4" s="149" t="e">
        <f>'CRO2_Pro-Mes'!#REF!</f>
        <v>#REF!</v>
      </c>
      <c r="DUW4" s="149">
        <f>'CRO2_Pro-Mes'!DUS3</f>
        <v>0</v>
      </c>
      <c r="DUX4" s="149" t="e">
        <f>'CRO2_Pro-Mes'!#REF!</f>
        <v>#REF!</v>
      </c>
      <c r="DUY4" s="149">
        <f>'CRO2_Pro-Mes'!DUU3</f>
        <v>0</v>
      </c>
      <c r="DUZ4" s="149" t="e">
        <f>'CRO2_Pro-Mes'!#REF!</f>
        <v>#REF!</v>
      </c>
      <c r="DVA4" s="149">
        <f>'CRO2_Pro-Mes'!DUW3</f>
        <v>0</v>
      </c>
      <c r="DVB4" s="149" t="e">
        <f>'CRO2_Pro-Mes'!#REF!</f>
        <v>#REF!</v>
      </c>
      <c r="DVC4" s="149">
        <f>'CRO2_Pro-Mes'!DUY3</f>
        <v>0</v>
      </c>
      <c r="DVD4" s="149" t="e">
        <f>'CRO2_Pro-Mes'!#REF!</f>
        <v>#REF!</v>
      </c>
      <c r="DVE4" s="149">
        <f>'CRO2_Pro-Mes'!DVA3</f>
        <v>0</v>
      </c>
      <c r="DVF4" s="149" t="e">
        <f>'CRO2_Pro-Mes'!#REF!</f>
        <v>#REF!</v>
      </c>
      <c r="DVG4" s="149">
        <f>'CRO2_Pro-Mes'!DVC3</f>
        <v>0</v>
      </c>
      <c r="DVH4" s="149" t="e">
        <f>'CRO2_Pro-Mes'!#REF!</f>
        <v>#REF!</v>
      </c>
      <c r="DVI4" s="149">
        <f>'CRO2_Pro-Mes'!DVE3</f>
        <v>0</v>
      </c>
      <c r="DVJ4" s="149" t="e">
        <f>'CRO2_Pro-Mes'!#REF!</f>
        <v>#REF!</v>
      </c>
      <c r="DVK4" s="149">
        <f>'CRO2_Pro-Mes'!DVG3</f>
        <v>0</v>
      </c>
      <c r="DVL4" s="149" t="e">
        <f>'CRO2_Pro-Mes'!#REF!</f>
        <v>#REF!</v>
      </c>
      <c r="DVM4" s="149">
        <f>'CRO2_Pro-Mes'!DVI3</f>
        <v>0</v>
      </c>
      <c r="DVN4" s="149" t="e">
        <f>'CRO2_Pro-Mes'!#REF!</f>
        <v>#REF!</v>
      </c>
      <c r="DVO4" s="149">
        <f>'CRO2_Pro-Mes'!DVK3</f>
        <v>0</v>
      </c>
      <c r="DVP4" s="149" t="e">
        <f>'CRO2_Pro-Mes'!#REF!</f>
        <v>#REF!</v>
      </c>
      <c r="DVQ4" s="149">
        <f>'CRO2_Pro-Mes'!DVM3</f>
        <v>0</v>
      </c>
      <c r="DVR4" s="149" t="e">
        <f>'CRO2_Pro-Mes'!#REF!</f>
        <v>#REF!</v>
      </c>
      <c r="DVS4" s="149">
        <f>'CRO2_Pro-Mes'!DVO3</f>
        <v>0</v>
      </c>
      <c r="DVT4" s="149" t="e">
        <f>'CRO2_Pro-Mes'!#REF!</f>
        <v>#REF!</v>
      </c>
      <c r="DVU4" s="149">
        <f>'CRO2_Pro-Mes'!DVQ3</f>
        <v>0</v>
      </c>
      <c r="DVV4" s="149" t="e">
        <f>'CRO2_Pro-Mes'!#REF!</f>
        <v>#REF!</v>
      </c>
      <c r="DVW4" s="149">
        <f>'CRO2_Pro-Mes'!DVS3</f>
        <v>0</v>
      </c>
      <c r="DVX4" s="149" t="e">
        <f>'CRO2_Pro-Mes'!#REF!</f>
        <v>#REF!</v>
      </c>
      <c r="DVY4" s="149">
        <f>'CRO2_Pro-Mes'!DVU3</f>
        <v>0</v>
      </c>
      <c r="DVZ4" s="149" t="e">
        <f>'CRO2_Pro-Mes'!#REF!</f>
        <v>#REF!</v>
      </c>
      <c r="DWA4" s="149">
        <f>'CRO2_Pro-Mes'!DVW3</f>
        <v>0</v>
      </c>
      <c r="DWB4" s="149" t="e">
        <f>'CRO2_Pro-Mes'!#REF!</f>
        <v>#REF!</v>
      </c>
      <c r="DWC4" s="149">
        <f>'CRO2_Pro-Mes'!DVY3</f>
        <v>0</v>
      </c>
      <c r="DWD4" s="149" t="e">
        <f>'CRO2_Pro-Mes'!#REF!</f>
        <v>#REF!</v>
      </c>
      <c r="DWE4" s="149">
        <f>'CRO2_Pro-Mes'!DWA3</f>
        <v>0</v>
      </c>
      <c r="DWF4" s="149" t="e">
        <f>'CRO2_Pro-Mes'!#REF!</f>
        <v>#REF!</v>
      </c>
      <c r="DWG4" s="149">
        <f>'CRO2_Pro-Mes'!DWC3</f>
        <v>0</v>
      </c>
      <c r="DWH4" s="149" t="e">
        <f>'CRO2_Pro-Mes'!#REF!</f>
        <v>#REF!</v>
      </c>
      <c r="DWI4" s="149">
        <f>'CRO2_Pro-Mes'!DWE3</f>
        <v>0</v>
      </c>
      <c r="DWJ4" s="149" t="e">
        <f>'CRO2_Pro-Mes'!#REF!</f>
        <v>#REF!</v>
      </c>
      <c r="DWK4" s="149">
        <f>'CRO2_Pro-Mes'!DWG3</f>
        <v>0</v>
      </c>
      <c r="DWL4" s="149" t="e">
        <f>'CRO2_Pro-Mes'!#REF!</f>
        <v>#REF!</v>
      </c>
      <c r="DWM4" s="149">
        <f>'CRO2_Pro-Mes'!DWI3</f>
        <v>0</v>
      </c>
      <c r="DWN4" s="149" t="e">
        <f>'CRO2_Pro-Mes'!#REF!</f>
        <v>#REF!</v>
      </c>
      <c r="DWO4" s="149">
        <f>'CRO2_Pro-Mes'!DWK3</f>
        <v>0</v>
      </c>
      <c r="DWP4" s="149" t="e">
        <f>'CRO2_Pro-Mes'!#REF!</f>
        <v>#REF!</v>
      </c>
      <c r="DWQ4" s="149">
        <f>'CRO2_Pro-Mes'!DWM3</f>
        <v>0</v>
      </c>
      <c r="DWR4" s="149" t="e">
        <f>'CRO2_Pro-Mes'!#REF!</f>
        <v>#REF!</v>
      </c>
      <c r="DWS4" s="149">
        <f>'CRO2_Pro-Mes'!DWO3</f>
        <v>0</v>
      </c>
      <c r="DWT4" s="149" t="e">
        <f>'CRO2_Pro-Mes'!#REF!</f>
        <v>#REF!</v>
      </c>
      <c r="DWU4" s="149">
        <f>'CRO2_Pro-Mes'!DWQ3</f>
        <v>0</v>
      </c>
      <c r="DWV4" s="149" t="e">
        <f>'CRO2_Pro-Mes'!#REF!</f>
        <v>#REF!</v>
      </c>
      <c r="DWW4" s="149">
        <f>'CRO2_Pro-Mes'!DWS3</f>
        <v>0</v>
      </c>
      <c r="DWX4" s="149" t="e">
        <f>'CRO2_Pro-Mes'!#REF!</f>
        <v>#REF!</v>
      </c>
      <c r="DWY4" s="149">
        <f>'CRO2_Pro-Mes'!DWU3</f>
        <v>0</v>
      </c>
      <c r="DWZ4" s="149" t="e">
        <f>'CRO2_Pro-Mes'!#REF!</f>
        <v>#REF!</v>
      </c>
      <c r="DXA4" s="149">
        <f>'CRO2_Pro-Mes'!DWW3</f>
        <v>0</v>
      </c>
      <c r="DXB4" s="149" t="e">
        <f>'CRO2_Pro-Mes'!#REF!</f>
        <v>#REF!</v>
      </c>
      <c r="DXC4" s="149">
        <f>'CRO2_Pro-Mes'!DWY3</f>
        <v>0</v>
      </c>
      <c r="DXD4" s="149" t="e">
        <f>'CRO2_Pro-Mes'!#REF!</f>
        <v>#REF!</v>
      </c>
      <c r="DXE4" s="149">
        <f>'CRO2_Pro-Mes'!DXA3</f>
        <v>0</v>
      </c>
      <c r="DXF4" s="149" t="e">
        <f>'CRO2_Pro-Mes'!#REF!</f>
        <v>#REF!</v>
      </c>
      <c r="DXG4" s="149">
        <f>'CRO2_Pro-Mes'!DXC3</f>
        <v>0</v>
      </c>
      <c r="DXH4" s="149" t="e">
        <f>'CRO2_Pro-Mes'!#REF!</f>
        <v>#REF!</v>
      </c>
      <c r="DXI4" s="149">
        <f>'CRO2_Pro-Mes'!DXE3</f>
        <v>0</v>
      </c>
      <c r="DXJ4" s="149" t="e">
        <f>'CRO2_Pro-Mes'!#REF!</f>
        <v>#REF!</v>
      </c>
      <c r="DXK4" s="149">
        <f>'CRO2_Pro-Mes'!DXG3</f>
        <v>0</v>
      </c>
      <c r="DXL4" s="149" t="e">
        <f>'CRO2_Pro-Mes'!#REF!</f>
        <v>#REF!</v>
      </c>
      <c r="DXM4" s="149">
        <f>'CRO2_Pro-Mes'!DXI3</f>
        <v>0</v>
      </c>
      <c r="DXN4" s="149" t="e">
        <f>'CRO2_Pro-Mes'!#REF!</f>
        <v>#REF!</v>
      </c>
      <c r="DXO4" s="149">
        <f>'CRO2_Pro-Mes'!DXK3</f>
        <v>0</v>
      </c>
      <c r="DXP4" s="149" t="e">
        <f>'CRO2_Pro-Mes'!#REF!</f>
        <v>#REF!</v>
      </c>
      <c r="DXQ4" s="149">
        <f>'CRO2_Pro-Mes'!DXM3</f>
        <v>0</v>
      </c>
      <c r="DXR4" s="149" t="e">
        <f>'CRO2_Pro-Mes'!#REF!</f>
        <v>#REF!</v>
      </c>
      <c r="DXS4" s="149">
        <f>'CRO2_Pro-Mes'!DXO3</f>
        <v>0</v>
      </c>
      <c r="DXT4" s="149" t="e">
        <f>'CRO2_Pro-Mes'!#REF!</f>
        <v>#REF!</v>
      </c>
      <c r="DXU4" s="149">
        <f>'CRO2_Pro-Mes'!DXQ3</f>
        <v>0</v>
      </c>
      <c r="DXV4" s="149" t="e">
        <f>'CRO2_Pro-Mes'!#REF!</f>
        <v>#REF!</v>
      </c>
      <c r="DXW4" s="149">
        <f>'CRO2_Pro-Mes'!DXS3</f>
        <v>0</v>
      </c>
      <c r="DXX4" s="149" t="e">
        <f>'CRO2_Pro-Mes'!#REF!</f>
        <v>#REF!</v>
      </c>
      <c r="DXY4" s="149">
        <f>'CRO2_Pro-Mes'!DXU3</f>
        <v>0</v>
      </c>
      <c r="DXZ4" s="149" t="e">
        <f>'CRO2_Pro-Mes'!#REF!</f>
        <v>#REF!</v>
      </c>
      <c r="DYA4" s="149">
        <f>'CRO2_Pro-Mes'!DXW3</f>
        <v>0</v>
      </c>
      <c r="DYB4" s="149" t="e">
        <f>'CRO2_Pro-Mes'!#REF!</f>
        <v>#REF!</v>
      </c>
      <c r="DYC4" s="149">
        <f>'CRO2_Pro-Mes'!DXY3</f>
        <v>0</v>
      </c>
      <c r="DYD4" s="149" t="e">
        <f>'CRO2_Pro-Mes'!#REF!</f>
        <v>#REF!</v>
      </c>
      <c r="DYE4" s="149">
        <f>'CRO2_Pro-Mes'!DYA3</f>
        <v>0</v>
      </c>
      <c r="DYF4" s="149" t="e">
        <f>'CRO2_Pro-Mes'!#REF!</f>
        <v>#REF!</v>
      </c>
      <c r="DYG4" s="149">
        <f>'CRO2_Pro-Mes'!DYC3</f>
        <v>0</v>
      </c>
      <c r="DYH4" s="149" t="e">
        <f>'CRO2_Pro-Mes'!#REF!</f>
        <v>#REF!</v>
      </c>
      <c r="DYI4" s="149">
        <f>'CRO2_Pro-Mes'!DYE3</f>
        <v>0</v>
      </c>
      <c r="DYJ4" s="149" t="e">
        <f>'CRO2_Pro-Mes'!#REF!</f>
        <v>#REF!</v>
      </c>
      <c r="DYK4" s="149">
        <f>'CRO2_Pro-Mes'!DYG3</f>
        <v>0</v>
      </c>
      <c r="DYL4" s="149" t="e">
        <f>'CRO2_Pro-Mes'!#REF!</f>
        <v>#REF!</v>
      </c>
      <c r="DYM4" s="149">
        <f>'CRO2_Pro-Mes'!DYI3</f>
        <v>0</v>
      </c>
      <c r="DYN4" s="149" t="e">
        <f>'CRO2_Pro-Mes'!#REF!</f>
        <v>#REF!</v>
      </c>
      <c r="DYO4" s="149">
        <f>'CRO2_Pro-Mes'!DYK3</f>
        <v>0</v>
      </c>
      <c r="DYP4" s="149" t="e">
        <f>'CRO2_Pro-Mes'!#REF!</f>
        <v>#REF!</v>
      </c>
      <c r="DYQ4" s="149">
        <f>'CRO2_Pro-Mes'!DYM3</f>
        <v>0</v>
      </c>
      <c r="DYR4" s="149" t="e">
        <f>'CRO2_Pro-Mes'!#REF!</f>
        <v>#REF!</v>
      </c>
      <c r="DYS4" s="149">
        <f>'CRO2_Pro-Mes'!DYO3</f>
        <v>0</v>
      </c>
      <c r="DYT4" s="149" t="e">
        <f>'CRO2_Pro-Mes'!#REF!</f>
        <v>#REF!</v>
      </c>
      <c r="DYU4" s="149">
        <f>'CRO2_Pro-Mes'!DYQ3</f>
        <v>0</v>
      </c>
      <c r="DYV4" s="149" t="e">
        <f>'CRO2_Pro-Mes'!#REF!</f>
        <v>#REF!</v>
      </c>
      <c r="DYW4" s="149">
        <f>'CRO2_Pro-Mes'!DYS3</f>
        <v>0</v>
      </c>
      <c r="DYX4" s="149" t="e">
        <f>'CRO2_Pro-Mes'!#REF!</f>
        <v>#REF!</v>
      </c>
      <c r="DYY4" s="149">
        <f>'CRO2_Pro-Mes'!DYU3</f>
        <v>0</v>
      </c>
      <c r="DYZ4" s="149" t="e">
        <f>'CRO2_Pro-Mes'!#REF!</f>
        <v>#REF!</v>
      </c>
      <c r="DZA4" s="149">
        <f>'CRO2_Pro-Mes'!DYW3</f>
        <v>0</v>
      </c>
      <c r="DZB4" s="149" t="e">
        <f>'CRO2_Pro-Mes'!#REF!</f>
        <v>#REF!</v>
      </c>
      <c r="DZC4" s="149">
        <f>'CRO2_Pro-Mes'!DYY3</f>
        <v>0</v>
      </c>
      <c r="DZD4" s="149" t="e">
        <f>'CRO2_Pro-Mes'!#REF!</f>
        <v>#REF!</v>
      </c>
      <c r="DZE4" s="149">
        <f>'CRO2_Pro-Mes'!DZA3</f>
        <v>0</v>
      </c>
      <c r="DZF4" s="149" t="e">
        <f>'CRO2_Pro-Mes'!#REF!</f>
        <v>#REF!</v>
      </c>
      <c r="DZG4" s="149">
        <f>'CRO2_Pro-Mes'!DZC3</f>
        <v>0</v>
      </c>
      <c r="DZH4" s="149" t="e">
        <f>'CRO2_Pro-Mes'!#REF!</f>
        <v>#REF!</v>
      </c>
      <c r="DZI4" s="149">
        <f>'CRO2_Pro-Mes'!DZE3</f>
        <v>0</v>
      </c>
      <c r="DZJ4" s="149" t="e">
        <f>'CRO2_Pro-Mes'!#REF!</f>
        <v>#REF!</v>
      </c>
      <c r="DZK4" s="149">
        <f>'CRO2_Pro-Mes'!DZG3</f>
        <v>0</v>
      </c>
      <c r="DZL4" s="149" t="e">
        <f>'CRO2_Pro-Mes'!#REF!</f>
        <v>#REF!</v>
      </c>
      <c r="DZM4" s="149">
        <f>'CRO2_Pro-Mes'!DZI3</f>
        <v>0</v>
      </c>
      <c r="DZN4" s="149" t="e">
        <f>'CRO2_Pro-Mes'!#REF!</f>
        <v>#REF!</v>
      </c>
      <c r="DZO4" s="149">
        <f>'CRO2_Pro-Mes'!DZK3</f>
        <v>0</v>
      </c>
      <c r="DZP4" s="149" t="e">
        <f>'CRO2_Pro-Mes'!#REF!</f>
        <v>#REF!</v>
      </c>
      <c r="DZQ4" s="149">
        <f>'CRO2_Pro-Mes'!DZM3</f>
        <v>0</v>
      </c>
      <c r="DZR4" s="149" t="e">
        <f>'CRO2_Pro-Mes'!#REF!</f>
        <v>#REF!</v>
      </c>
      <c r="DZS4" s="149">
        <f>'CRO2_Pro-Mes'!DZO3</f>
        <v>0</v>
      </c>
      <c r="DZT4" s="149" t="e">
        <f>'CRO2_Pro-Mes'!#REF!</f>
        <v>#REF!</v>
      </c>
      <c r="DZU4" s="149">
        <f>'CRO2_Pro-Mes'!DZQ3</f>
        <v>0</v>
      </c>
      <c r="DZV4" s="149" t="e">
        <f>'CRO2_Pro-Mes'!#REF!</f>
        <v>#REF!</v>
      </c>
      <c r="DZW4" s="149">
        <f>'CRO2_Pro-Mes'!DZS3</f>
        <v>0</v>
      </c>
      <c r="DZX4" s="149" t="e">
        <f>'CRO2_Pro-Mes'!#REF!</f>
        <v>#REF!</v>
      </c>
      <c r="DZY4" s="149">
        <f>'CRO2_Pro-Mes'!DZU3</f>
        <v>0</v>
      </c>
      <c r="DZZ4" s="149" t="e">
        <f>'CRO2_Pro-Mes'!#REF!</f>
        <v>#REF!</v>
      </c>
      <c r="EAA4" s="149">
        <f>'CRO2_Pro-Mes'!DZW3</f>
        <v>0</v>
      </c>
      <c r="EAB4" s="149" t="e">
        <f>'CRO2_Pro-Mes'!#REF!</f>
        <v>#REF!</v>
      </c>
      <c r="EAC4" s="149">
        <f>'CRO2_Pro-Mes'!DZY3</f>
        <v>0</v>
      </c>
      <c r="EAD4" s="149" t="e">
        <f>'CRO2_Pro-Mes'!#REF!</f>
        <v>#REF!</v>
      </c>
      <c r="EAE4" s="149">
        <f>'CRO2_Pro-Mes'!EAA3</f>
        <v>0</v>
      </c>
      <c r="EAF4" s="149" t="e">
        <f>'CRO2_Pro-Mes'!#REF!</f>
        <v>#REF!</v>
      </c>
      <c r="EAG4" s="149">
        <f>'CRO2_Pro-Mes'!EAC3</f>
        <v>0</v>
      </c>
      <c r="EAH4" s="149" t="e">
        <f>'CRO2_Pro-Mes'!#REF!</f>
        <v>#REF!</v>
      </c>
      <c r="EAI4" s="149">
        <f>'CRO2_Pro-Mes'!EAE3</f>
        <v>0</v>
      </c>
      <c r="EAJ4" s="149" t="e">
        <f>'CRO2_Pro-Mes'!#REF!</f>
        <v>#REF!</v>
      </c>
      <c r="EAK4" s="149">
        <f>'CRO2_Pro-Mes'!EAG3</f>
        <v>0</v>
      </c>
      <c r="EAL4" s="149" t="e">
        <f>'CRO2_Pro-Mes'!#REF!</f>
        <v>#REF!</v>
      </c>
      <c r="EAM4" s="149">
        <f>'CRO2_Pro-Mes'!EAI3</f>
        <v>0</v>
      </c>
      <c r="EAN4" s="149" t="e">
        <f>'CRO2_Pro-Mes'!#REF!</f>
        <v>#REF!</v>
      </c>
      <c r="EAO4" s="149">
        <f>'CRO2_Pro-Mes'!EAK3</f>
        <v>0</v>
      </c>
      <c r="EAP4" s="149" t="e">
        <f>'CRO2_Pro-Mes'!#REF!</f>
        <v>#REF!</v>
      </c>
      <c r="EAQ4" s="149">
        <f>'CRO2_Pro-Mes'!EAM3</f>
        <v>0</v>
      </c>
      <c r="EAR4" s="149" t="e">
        <f>'CRO2_Pro-Mes'!#REF!</f>
        <v>#REF!</v>
      </c>
      <c r="EAS4" s="149">
        <f>'CRO2_Pro-Mes'!EAO3</f>
        <v>0</v>
      </c>
      <c r="EAT4" s="149" t="e">
        <f>'CRO2_Pro-Mes'!#REF!</f>
        <v>#REF!</v>
      </c>
      <c r="EAU4" s="149">
        <f>'CRO2_Pro-Mes'!EAQ3</f>
        <v>0</v>
      </c>
      <c r="EAV4" s="149" t="e">
        <f>'CRO2_Pro-Mes'!#REF!</f>
        <v>#REF!</v>
      </c>
      <c r="EAW4" s="149">
        <f>'CRO2_Pro-Mes'!EAS3</f>
        <v>0</v>
      </c>
      <c r="EAX4" s="149" t="e">
        <f>'CRO2_Pro-Mes'!#REF!</f>
        <v>#REF!</v>
      </c>
      <c r="EAY4" s="149">
        <f>'CRO2_Pro-Mes'!EAU3</f>
        <v>0</v>
      </c>
      <c r="EAZ4" s="149" t="e">
        <f>'CRO2_Pro-Mes'!#REF!</f>
        <v>#REF!</v>
      </c>
      <c r="EBA4" s="149">
        <f>'CRO2_Pro-Mes'!EAW3</f>
        <v>0</v>
      </c>
      <c r="EBB4" s="149" t="e">
        <f>'CRO2_Pro-Mes'!#REF!</f>
        <v>#REF!</v>
      </c>
      <c r="EBC4" s="149">
        <f>'CRO2_Pro-Mes'!EAY3</f>
        <v>0</v>
      </c>
      <c r="EBD4" s="149" t="e">
        <f>'CRO2_Pro-Mes'!#REF!</f>
        <v>#REF!</v>
      </c>
      <c r="EBE4" s="149">
        <f>'CRO2_Pro-Mes'!EBA3</f>
        <v>0</v>
      </c>
      <c r="EBF4" s="149" t="e">
        <f>'CRO2_Pro-Mes'!#REF!</f>
        <v>#REF!</v>
      </c>
      <c r="EBG4" s="149">
        <f>'CRO2_Pro-Mes'!EBC3</f>
        <v>0</v>
      </c>
      <c r="EBH4" s="149" t="e">
        <f>'CRO2_Pro-Mes'!#REF!</f>
        <v>#REF!</v>
      </c>
      <c r="EBI4" s="149">
        <f>'CRO2_Pro-Mes'!EBE3</f>
        <v>0</v>
      </c>
      <c r="EBJ4" s="149" t="e">
        <f>'CRO2_Pro-Mes'!#REF!</f>
        <v>#REF!</v>
      </c>
      <c r="EBK4" s="149">
        <f>'CRO2_Pro-Mes'!EBG3</f>
        <v>0</v>
      </c>
      <c r="EBL4" s="149" t="e">
        <f>'CRO2_Pro-Mes'!#REF!</f>
        <v>#REF!</v>
      </c>
      <c r="EBM4" s="149">
        <f>'CRO2_Pro-Mes'!EBI3</f>
        <v>0</v>
      </c>
      <c r="EBN4" s="149" t="e">
        <f>'CRO2_Pro-Mes'!#REF!</f>
        <v>#REF!</v>
      </c>
      <c r="EBO4" s="149">
        <f>'CRO2_Pro-Mes'!EBK3</f>
        <v>0</v>
      </c>
      <c r="EBP4" s="149" t="e">
        <f>'CRO2_Pro-Mes'!#REF!</f>
        <v>#REF!</v>
      </c>
      <c r="EBQ4" s="149">
        <f>'CRO2_Pro-Mes'!EBM3</f>
        <v>0</v>
      </c>
      <c r="EBR4" s="149" t="e">
        <f>'CRO2_Pro-Mes'!#REF!</f>
        <v>#REF!</v>
      </c>
      <c r="EBS4" s="149">
        <f>'CRO2_Pro-Mes'!EBO3</f>
        <v>0</v>
      </c>
      <c r="EBT4" s="149" t="e">
        <f>'CRO2_Pro-Mes'!#REF!</f>
        <v>#REF!</v>
      </c>
      <c r="EBU4" s="149">
        <f>'CRO2_Pro-Mes'!EBQ3</f>
        <v>0</v>
      </c>
      <c r="EBV4" s="149" t="e">
        <f>'CRO2_Pro-Mes'!#REF!</f>
        <v>#REF!</v>
      </c>
      <c r="EBW4" s="149">
        <f>'CRO2_Pro-Mes'!EBS3</f>
        <v>0</v>
      </c>
      <c r="EBX4" s="149" t="e">
        <f>'CRO2_Pro-Mes'!#REF!</f>
        <v>#REF!</v>
      </c>
      <c r="EBY4" s="149">
        <f>'CRO2_Pro-Mes'!EBU3</f>
        <v>0</v>
      </c>
      <c r="EBZ4" s="149" t="e">
        <f>'CRO2_Pro-Mes'!#REF!</f>
        <v>#REF!</v>
      </c>
      <c r="ECA4" s="149">
        <f>'CRO2_Pro-Mes'!EBW3</f>
        <v>0</v>
      </c>
      <c r="ECB4" s="149" t="e">
        <f>'CRO2_Pro-Mes'!#REF!</f>
        <v>#REF!</v>
      </c>
      <c r="ECC4" s="149">
        <f>'CRO2_Pro-Mes'!EBY3</f>
        <v>0</v>
      </c>
      <c r="ECD4" s="149" t="e">
        <f>'CRO2_Pro-Mes'!#REF!</f>
        <v>#REF!</v>
      </c>
      <c r="ECE4" s="149">
        <f>'CRO2_Pro-Mes'!ECA3</f>
        <v>0</v>
      </c>
      <c r="ECF4" s="149" t="e">
        <f>'CRO2_Pro-Mes'!#REF!</f>
        <v>#REF!</v>
      </c>
      <c r="ECG4" s="149">
        <f>'CRO2_Pro-Mes'!ECC3</f>
        <v>0</v>
      </c>
      <c r="ECH4" s="149" t="e">
        <f>'CRO2_Pro-Mes'!#REF!</f>
        <v>#REF!</v>
      </c>
      <c r="ECI4" s="149">
        <f>'CRO2_Pro-Mes'!ECE3</f>
        <v>0</v>
      </c>
      <c r="ECJ4" s="149" t="e">
        <f>'CRO2_Pro-Mes'!#REF!</f>
        <v>#REF!</v>
      </c>
      <c r="ECK4" s="149">
        <f>'CRO2_Pro-Mes'!ECG3</f>
        <v>0</v>
      </c>
      <c r="ECL4" s="149" t="e">
        <f>'CRO2_Pro-Mes'!#REF!</f>
        <v>#REF!</v>
      </c>
      <c r="ECM4" s="149">
        <f>'CRO2_Pro-Mes'!ECI3</f>
        <v>0</v>
      </c>
      <c r="ECN4" s="149" t="e">
        <f>'CRO2_Pro-Mes'!#REF!</f>
        <v>#REF!</v>
      </c>
      <c r="ECO4" s="149">
        <f>'CRO2_Pro-Mes'!ECK3</f>
        <v>0</v>
      </c>
      <c r="ECP4" s="149" t="e">
        <f>'CRO2_Pro-Mes'!#REF!</f>
        <v>#REF!</v>
      </c>
      <c r="ECQ4" s="149">
        <f>'CRO2_Pro-Mes'!ECM3</f>
        <v>0</v>
      </c>
      <c r="ECR4" s="149" t="e">
        <f>'CRO2_Pro-Mes'!#REF!</f>
        <v>#REF!</v>
      </c>
      <c r="ECS4" s="149">
        <f>'CRO2_Pro-Mes'!ECO3</f>
        <v>0</v>
      </c>
      <c r="ECT4" s="149" t="e">
        <f>'CRO2_Pro-Mes'!#REF!</f>
        <v>#REF!</v>
      </c>
      <c r="ECU4" s="149">
        <f>'CRO2_Pro-Mes'!ECQ3</f>
        <v>0</v>
      </c>
      <c r="ECV4" s="149" t="e">
        <f>'CRO2_Pro-Mes'!#REF!</f>
        <v>#REF!</v>
      </c>
      <c r="ECW4" s="149">
        <f>'CRO2_Pro-Mes'!ECS3</f>
        <v>0</v>
      </c>
      <c r="ECX4" s="149" t="e">
        <f>'CRO2_Pro-Mes'!#REF!</f>
        <v>#REF!</v>
      </c>
      <c r="ECY4" s="149">
        <f>'CRO2_Pro-Mes'!ECU3</f>
        <v>0</v>
      </c>
      <c r="ECZ4" s="149" t="e">
        <f>'CRO2_Pro-Mes'!#REF!</f>
        <v>#REF!</v>
      </c>
      <c r="EDA4" s="149">
        <f>'CRO2_Pro-Mes'!ECW3</f>
        <v>0</v>
      </c>
      <c r="EDB4" s="149" t="e">
        <f>'CRO2_Pro-Mes'!#REF!</f>
        <v>#REF!</v>
      </c>
      <c r="EDC4" s="149">
        <f>'CRO2_Pro-Mes'!ECY3</f>
        <v>0</v>
      </c>
      <c r="EDD4" s="149" t="e">
        <f>'CRO2_Pro-Mes'!#REF!</f>
        <v>#REF!</v>
      </c>
      <c r="EDE4" s="149">
        <f>'CRO2_Pro-Mes'!EDA3</f>
        <v>0</v>
      </c>
      <c r="EDF4" s="149" t="e">
        <f>'CRO2_Pro-Mes'!#REF!</f>
        <v>#REF!</v>
      </c>
      <c r="EDG4" s="149">
        <f>'CRO2_Pro-Mes'!EDC3</f>
        <v>0</v>
      </c>
      <c r="EDH4" s="149" t="e">
        <f>'CRO2_Pro-Mes'!#REF!</f>
        <v>#REF!</v>
      </c>
      <c r="EDI4" s="149">
        <f>'CRO2_Pro-Mes'!EDE3</f>
        <v>0</v>
      </c>
      <c r="EDJ4" s="149" t="e">
        <f>'CRO2_Pro-Mes'!#REF!</f>
        <v>#REF!</v>
      </c>
      <c r="EDK4" s="149">
        <f>'CRO2_Pro-Mes'!EDG3</f>
        <v>0</v>
      </c>
      <c r="EDL4" s="149" t="e">
        <f>'CRO2_Pro-Mes'!#REF!</f>
        <v>#REF!</v>
      </c>
      <c r="EDM4" s="149">
        <f>'CRO2_Pro-Mes'!EDI3</f>
        <v>0</v>
      </c>
      <c r="EDN4" s="149" t="e">
        <f>'CRO2_Pro-Mes'!#REF!</f>
        <v>#REF!</v>
      </c>
      <c r="EDO4" s="149">
        <f>'CRO2_Pro-Mes'!EDK3</f>
        <v>0</v>
      </c>
      <c r="EDP4" s="149" t="e">
        <f>'CRO2_Pro-Mes'!#REF!</f>
        <v>#REF!</v>
      </c>
      <c r="EDQ4" s="149">
        <f>'CRO2_Pro-Mes'!EDM3</f>
        <v>0</v>
      </c>
      <c r="EDR4" s="149" t="e">
        <f>'CRO2_Pro-Mes'!#REF!</f>
        <v>#REF!</v>
      </c>
      <c r="EDS4" s="149">
        <f>'CRO2_Pro-Mes'!EDO3</f>
        <v>0</v>
      </c>
      <c r="EDT4" s="149" t="e">
        <f>'CRO2_Pro-Mes'!#REF!</f>
        <v>#REF!</v>
      </c>
      <c r="EDU4" s="149">
        <f>'CRO2_Pro-Mes'!EDQ3</f>
        <v>0</v>
      </c>
      <c r="EDV4" s="149" t="e">
        <f>'CRO2_Pro-Mes'!#REF!</f>
        <v>#REF!</v>
      </c>
      <c r="EDW4" s="149">
        <f>'CRO2_Pro-Mes'!EDS3</f>
        <v>0</v>
      </c>
      <c r="EDX4" s="149" t="e">
        <f>'CRO2_Pro-Mes'!#REF!</f>
        <v>#REF!</v>
      </c>
      <c r="EDY4" s="149">
        <f>'CRO2_Pro-Mes'!EDU3</f>
        <v>0</v>
      </c>
      <c r="EDZ4" s="149" t="e">
        <f>'CRO2_Pro-Mes'!#REF!</f>
        <v>#REF!</v>
      </c>
      <c r="EEA4" s="149">
        <f>'CRO2_Pro-Mes'!EDW3</f>
        <v>0</v>
      </c>
      <c r="EEB4" s="149" t="e">
        <f>'CRO2_Pro-Mes'!#REF!</f>
        <v>#REF!</v>
      </c>
      <c r="EEC4" s="149">
        <f>'CRO2_Pro-Mes'!EDY3</f>
        <v>0</v>
      </c>
      <c r="EED4" s="149" t="e">
        <f>'CRO2_Pro-Mes'!#REF!</f>
        <v>#REF!</v>
      </c>
      <c r="EEE4" s="149">
        <f>'CRO2_Pro-Mes'!EEA3</f>
        <v>0</v>
      </c>
      <c r="EEF4" s="149" t="e">
        <f>'CRO2_Pro-Mes'!#REF!</f>
        <v>#REF!</v>
      </c>
      <c r="EEG4" s="149">
        <f>'CRO2_Pro-Mes'!EEC3</f>
        <v>0</v>
      </c>
      <c r="EEH4" s="149" t="e">
        <f>'CRO2_Pro-Mes'!#REF!</f>
        <v>#REF!</v>
      </c>
      <c r="EEI4" s="149">
        <f>'CRO2_Pro-Mes'!EEE3</f>
        <v>0</v>
      </c>
      <c r="EEJ4" s="149" t="e">
        <f>'CRO2_Pro-Mes'!#REF!</f>
        <v>#REF!</v>
      </c>
      <c r="EEK4" s="149">
        <f>'CRO2_Pro-Mes'!EEG3</f>
        <v>0</v>
      </c>
      <c r="EEL4" s="149" t="e">
        <f>'CRO2_Pro-Mes'!#REF!</f>
        <v>#REF!</v>
      </c>
      <c r="EEM4" s="149">
        <f>'CRO2_Pro-Mes'!EEI3</f>
        <v>0</v>
      </c>
      <c r="EEN4" s="149" t="e">
        <f>'CRO2_Pro-Mes'!#REF!</f>
        <v>#REF!</v>
      </c>
      <c r="EEO4" s="149">
        <f>'CRO2_Pro-Mes'!EEK3</f>
        <v>0</v>
      </c>
      <c r="EEP4" s="149" t="e">
        <f>'CRO2_Pro-Mes'!#REF!</f>
        <v>#REF!</v>
      </c>
      <c r="EEQ4" s="149">
        <f>'CRO2_Pro-Mes'!EEM3</f>
        <v>0</v>
      </c>
      <c r="EER4" s="149" t="e">
        <f>'CRO2_Pro-Mes'!#REF!</f>
        <v>#REF!</v>
      </c>
      <c r="EES4" s="149">
        <f>'CRO2_Pro-Mes'!EEO3</f>
        <v>0</v>
      </c>
      <c r="EET4" s="149" t="e">
        <f>'CRO2_Pro-Mes'!#REF!</f>
        <v>#REF!</v>
      </c>
      <c r="EEU4" s="149">
        <f>'CRO2_Pro-Mes'!EEQ3</f>
        <v>0</v>
      </c>
      <c r="EEV4" s="149" t="e">
        <f>'CRO2_Pro-Mes'!#REF!</f>
        <v>#REF!</v>
      </c>
      <c r="EEW4" s="149">
        <f>'CRO2_Pro-Mes'!EES3</f>
        <v>0</v>
      </c>
      <c r="EEX4" s="149" t="e">
        <f>'CRO2_Pro-Mes'!#REF!</f>
        <v>#REF!</v>
      </c>
      <c r="EEY4" s="149">
        <f>'CRO2_Pro-Mes'!EEU3</f>
        <v>0</v>
      </c>
      <c r="EEZ4" s="149" t="e">
        <f>'CRO2_Pro-Mes'!#REF!</f>
        <v>#REF!</v>
      </c>
      <c r="EFA4" s="149">
        <f>'CRO2_Pro-Mes'!EEW3</f>
        <v>0</v>
      </c>
      <c r="EFB4" s="149" t="e">
        <f>'CRO2_Pro-Mes'!#REF!</f>
        <v>#REF!</v>
      </c>
      <c r="EFC4" s="149">
        <f>'CRO2_Pro-Mes'!EEY3</f>
        <v>0</v>
      </c>
      <c r="EFD4" s="149" t="e">
        <f>'CRO2_Pro-Mes'!#REF!</f>
        <v>#REF!</v>
      </c>
      <c r="EFE4" s="149">
        <f>'CRO2_Pro-Mes'!EFA3</f>
        <v>0</v>
      </c>
      <c r="EFF4" s="149" t="e">
        <f>'CRO2_Pro-Mes'!#REF!</f>
        <v>#REF!</v>
      </c>
      <c r="EFG4" s="149">
        <f>'CRO2_Pro-Mes'!EFC3</f>
        <v>0</v>
      </c>
      <c r="EFH4" s="149" t="e">
        <f>'CRO2_Pro-Mes'!#REF!</f>
        <v>#REF!</v>
      </c>
      <c r="EFI4" s="149">
        <f>'CRO2_Pro-Mes'!EFE3</f>
        <v>0</v>
      </c>
      <c r="EFJ4" s="149" t="e">
        <f>'CRO2_Pro-Mes'!#REF!</f>
        <v>#REF!</v>
      </c>
      <c r="EFK4" s="149">
        <f>'CRO2_Pro-Mes'!EFG3</f>
        <v>0</v>
      </c>
      <c r="EFL4" s="149" t="e">
        <f>'CRO2_Pro-Mes'!#REF!</f>
        <v>#REF!</v>
      </c>
      <c r="EFM4" s="149">
        <f>'CRO2_Pro-Mes'!EFI3</f>
        <v>0</v>
      </c>
      <c r="EFN4" s="149" t="e">
        <f>'CRO2_Pro-Mes'!#REF!</f>
        <v>#REF!</v>
      </c>
      <c r="EFO4" s="149">
        <f>'CRO2_Pro-Mes'!EFK3</f>
        <v>0</v>
      </c>
      <c r="EFP4" s="149" t="e">
        <f>'CRO2_Pro-Mes'!#REF!</f>
        <v>#REF!</v>
      </c>
      <c r="EFQ4" s="149">
        <f>'CRO2_Pro-Mes'!EFM3</f>
        <v>0</v>
      </c>
      <c r="EFR4" s="149" t="e">
        <f>'CRO2_Pro-Mes'!#REF!</f>
        <v>#REF!</v>
      </c>
      <c r="EFS4" s="149">
        <f>'CRO2_Pro-Mes'!EFO3</f>
        <v>0</v>
      </c>
      <c r="EFT4" s="149" t="e">
        <f>'CRO2_Pro-Mes'!#REF!</f>
        <v>#REF!</v>
      </c>
      <c r="EFU4" s="149">
        <f>'CRO2_Pro-Mes'!EFQ3</f>
        <v>0</v>
      </c>
      <c r="EFV4" s="149" t="e">
        <f>'CRO2_Pro-Mes'!#REF!</f>
        <v>#REF!</v>
      </c>
      <c r="EFW4" s="149">
        <f>'CRO2_Pro-Mes'!EFS3</f>
        <v>0</v>
      </c>
      <c r="EFX4" s="149" t="e">
        <f>'CRO2_Pro-Mes'!#REF!</f>
        <v>#REF!</v>
      </c>
      <c r="EFY4" s="149">
        <f>'CRO2_Pro-Mes'!EFU3</f>
        <v>0</v>
      </c>
      <c r="EFZ4" s="149" t="e">
        <f>'CRO2_Pro-Mes'!#REF!</f>
        <v>#REF!</v>
      </c>
      <c r="EGA4" s="149">
        <f>'CRO2_Pro-Mes'!EFW3</f>
        <v>0</v>
      </c>
      <c r="EGB4" s="149" t="e">
        <f>'CRO2_Pro-Mes'!#REF!</f>
        <v>#REF!</v>
      </c>
      <c r="EGC4" s="149">
        <f>'CRO2_Pro-Mes'!EFY3</f>
        <v>0</v>
      </c>
      <c r="EGD4" s="149" t="e">
        <f>'CRO2_Pro-Mes'!#REF!</f>
        <v>#REF!</v>
      </c>
      <c r="EGE4" s="149">
        <f>'CRO2_Pro-Mes'!EGA3</f>
        <v>0</v>
      </c>
      <c r="EGF4" s="149" t="e">
        <f>'CRO2_Pro-Mes'!#REF!</f>
        <v>#REF!</v>
      </c>
      <c r="EGG4" s="149">
        <f>'CRO2_Pro-Mes'!EGC3</f>
        <v>0</v>
      </c>
      <c r="EGH4" s="149" t="e">
        <f>'CRO2_Pro-Mes'!#REF!</f>
        <v>#REF!</v>
      </c>
      <c r="EGI4" s="149">
        <f>'CRO2_Pro-Mes'!EGE3</f>
        <v>0</v>
      </c>
      <c r="EGJ4" s="149" t="e">
        <f>'CRO2_Pro-Mes'!#REF!</f>
        <v>#REF!</v>
      </c>
      <c r="EGK4" s="149">
        <f>'CRO2_Pro-Mes'!EGG3</f>
        <v>0</v>
      </c>
      <c r="EGL4" s="149" t="e">
        <f>'CRO2_Pro-Mes'!#REF!</f>
        <v>#REF!</v>
      </c>
      <c r="EGM4" s="149">
        <f>'CRO2_Pro-Mes'!EGI3</f>
        <v>0</v>
      </c>
      <c r="EGN4" s="149" t="e">
        <f>'CRO2_Pro-Mes'!#REF!</f>
        <v>#REF!</v>
      </c>
      <c r="EGO4" s="149">
        <f>'CRO2_Pro-Mes'!EGK3</f>
        <v>0</v>
      </c>
      <c r="EGP4" s="149" t="e">
        <f>'CRO2_Pro-Mes'!#REF!</f>
        <v>#REF!</v>
      </c>
      <c r="EGQ4" s="149">
        <f>'CRO2_Pro-Mes'!EGM3</f>
        <v>0</v>
      </c>
      <c r="EGR4" s="149" t="e">
        <f>'CRO2_Pro-Mes'!#REF!</f>
        <v>#REF!</v>
      </c>
      <c r="EGS4" s="149">
        <f>'CRO2_Pro-Mes'!EGO3</f>
        <v>0</v>
      </c>
      <c r="EGT4" s="149" t="e">
        <f>'CRO2_Pro-Mes'!#REF!</f>
        <v>#REF!</v>
      </c>
      <c r="EGU4" s="149">
        <f>'CRO2_Pro-Mes'!EGQ3</f>
        <v>0</v>
      </c>
      <c r="EGV4" s="149" t="e">
        <f>'CRO2_Pro-Mes'!#REF!</f>
        <v>#REF!</v>
      </c>
      <c r="EGW4" s="149">
        <f>'CRO2_Pro-Mes'!EGS3</f>
        <v>0</v>
      </c>
      <c r="EGX4" s="149" t="e">
        <f>'CRO2_Pro-Mes'!#REF!</f>
        <v>#REF!</v>
      </c>
      <c r="EGY4" s="149">
        <f>'CRO2_Pro-Mes'!EGU3</f>
        <v>0</v>
      </c>
      <c r="EGZ4" s="149" t="e">
        <f>'CRO2_Pro-Mes'!#REF!</f>
        <v>#REF!</v>
      </c>
      <c r="EHA4" s="149">
        <f>'CRO2_Pro-Mes'!EGW3</f>
        <v>0</v>
      </c>
      <c r="EHB4" s="149" t="e">
        <f>'CRO2_Pro-Mes'!#REF!</f>
        <v>#REF!</v>
      </c>
      <c r="EHC4" s="149">
        <f>'CRO2_Pro-Mes'!EGY3</f>
        <v>0</v>
      </c>
      <c r="EHD4" s="149" t="e">
        <f>'CRO2_Pro-Mes'!#REF!</f>
        <v>#REF!</v>
      </c>
      <c r="EHE4" s="149">
        <f>'CRO2_Pro-Mes'!EHA3</f>
        <v>0</v>
      </c>
      <c r="EHF4" s="149" t="e">
        <f>'CRO2_Pro-Mes'!#REF!</f>
        <v>#REF!</v>
      </c>
      <c r="EHG4" s="149">
        <f>'CRO2_Pro-Mes'!EHC3</f>
        <v>0</v>
      </c>
      <c r="EHH4" s="149" t="e">
        <f>'CRO2_Pro-Mes'!#REF!</f>
        <v>#REF!</v>
      </c>
      <c r="EHI4" s="149">
        <f>'CRO2_Pro-Mes'!EHE3</f>
        <v>0</v>
      </c>
      <c r="EHJ4" s="149" t="e">
        <f>'CRO2_Pro-Mes'!#REF!</f>
        <v>#REF!</v>
      </c>
      <c r="EHK4" s="149">
        <f>'CRO2_Pro-Mes'!EHG3</f>
        <v>0</v>
      </c>
      <c r="EHL4" s="149" t="e">
        <f>'CRO2_Pro-Mes'!#REF!</f>
        <v>#REF!</v>
      </c>
      <c r="EHM4" s="149">
        <f>'CRO2_Pro-Mes'!EHI3</f>
        <v>0</v>
      </c>
      <c r="EHN4" s="149" t="e">
        <f>'CRO2_Pro-Mes'!#REF!</f>
        <v>#REF!</v>
      </c>
      <c r="EHO4" s="149">
        <f>'CRO2_Pro-Mes'!EHK3</f>
        <v>0</v>
      </c>
      <c r="EHP4" s="149" t="e">
        <f>'CRO2_Pro-Mes'!#REF!</f>
        <v>#REF!</v>
      </c>
      <c r="EHQ4" s="149">
        <f>'CRO2_Pro-Mes'!EHM3</f>
        <v>0</v>
      </c>
      <c r="EHR4" s="149" t="e">
        <f>'CRO2_Pro-Mes'!#REF!</f>
        <v>#REF!</v>
      </c>
      <c r="EHS4" s="149">
        <f>'CRO2_Pro-Mes'!EHO3</f>
        <v>0</v>
      </c>
      <c r="EHT4" s="149" t="e">
        <f>'CRO2_Pro-Mes'!#REF!</f>
        <v>#REF!</v>
      </c>
      <c r="EHU4" s="149">
        <f>'CRO2_Pro-Mes'!EHQ3</f>
        <v>0</v>
      </c>
      <c r="EHV4" s="149" t="e">
        <f>'CRO2_Pro-Mes'!#REF!</f>
        <v>#REF!</v>
      </c>
      <c r="EHW4" s="149">
        <f>'CRO2_Pro-Mes'!EHS3</f>
        <v>0</v>
      </c>
      <c r="EHX4" s="149" t="e">
        <f>'CRO2_Pro-Mes'!#REF!</f>
        <v>#REF!</v>
      </c>
      <c r="EHY4" s="149">
        <f>'CRO2_Pro-Mes'!EHU3</f>
        <v>0</v>
      </c>
      <c r="EHZ4" s="149" t="e">
        <f>'CRO2_Pro-Mes'!#REF!</f>
        <v>#REF!</v>
      </c>
      <c r="EIA4" s="149">
        <f>'CRO2_Pro-Mes'!EHW3</f>
        <v>0</v>
      </c>
      <c r="EIB4" s="149" t="e">
        <f>'CRO2_Pro-Mes'!#REF!</f>
        <v>#REF!</v>
      </c>
      <c r="EIC4" s="149">
        <f>'CRO2_Pro-Mes'!EHY3</f>
        <v>0</v>
      </c>
      <c r="EID4" s="149" t="e">
        <f>'CRO2_Pro-Mes'!#REF!</f>
        <v>#REF!</v>
      </c>
      <c r="EIE4" s="149">
        <f>'CRO2_Pro-Mes'!EIA3</f>
        <v>0</v>
      </c>
      <c r="EIF4" s="149" t="e">
        <f>'CRO2_Pro-Mes'!#REF!</f>
        <v>#REF!</v>
      </c>
      <c r="EIG4" s="149">
        <f>'CRO2_Pro-Mes'!EIC3</f>
        <v>0</v>
      </c>
      <c r="EIH4" s="149" t="e">
        <f>'CRO2_Pro-Mes'!#REF!</f>
        <v>#REF!</v>
      </c>
      <c r="EII4" s="149">
        <f>'CRO2_Pro-Mes'!EIE3</f>
        <v>0</v>
      </c>
      <c r="EIJ4" s="149" t="e">
        <f>'CRO2_Pro-Mes'!#REF!</f>
        <v>#REF!</v>
      </c>
      <c r="EIK4" s="149">
        <f>'CRO2_Pro-Mes'!EIG3</f>
        <v>0</v>
      </c>
      <c r="EIL4" s="149" t="e">
        <f>'CRO2_Pro-Mes'!#REF!</f>
        <v>#REF!</v>
      </c>
      <c r="EIM4" s="149">
        <f>'CRO2_Pro-Mes'!EII3</f>
        <v>0</v>
      </c>
      <c r="EIN4" s="149" t="e">
        <f>'CRO2_Pro-Mes'!#REF!</f>
        <v>#REF!</v>
      </c>
      <c r="EIO4" s="149">
        <f>'CRO2_Pro-Mes'!EIK3</f>
        <v>0</v>
      </c>
      <c r="EIP4" s="149" t="e">
        <f>'CRO2_Pro-Mes'!#REF!</f>
        <v>#REF!</v>
      </c>
      <c r="EIQ4" s="149">
        <f>'CRO2_Pro-Mes'!EIM3</f>
        <v>0</v>
      </c>
      <c r="EIR4" s="149" t="e">
        <f>'CRO2_Pro-Mes'!#REF!</f>
        <v>#REF!</v>
      </c>
      <c r="EIS4" s="149">
        <f>'CRO2_Pro-Mes'!EIO3</f>
        <v>0</v>
      </c>
      <c r="EIT4" s="149" t="e">
        <f>'CRO2_Pro-Mes'!#REF!</f>
        <v>#REF!</v>
      </c>
      <c r="EIU4" s="149">
        <f>'CRO2_Pro-Mes'!EIQ3</f>
        <v>0</v>
      </c>
      <c r="EIV4" s="149" t="e">
        <f>'CRO2_Pro-Mes'!#REF!</f>
        <v>#REF!</v>
      </c>
      <c r="EIW4" s="149">
        <f>'CRO2_Pro-Mes'!EIS3</f>
        <v>0</v>
      </c>
      <c r="EIX4" s="149" t="e">
        <f>'CRO2_Pro-Mes'!#REF!</f>
        <v>#REF!</v>
      </c>
      <c r="EIY4" s="149">
        <f>'CRO2_Pro-Mes'!EIU3</f>
        <v>0</v>
      </c>
      <c r="EIZ4" s="149" t="e">
        <f>'CRO2_Pro-Mes'!#REF!</f>
        <v>#REF!</v>
      </c>
      <c r="EJA4" s="149">
        <f>'CRO2_Pro-Mes'!EIW3</f>
        <v>0</v>
      </c>
      <c r="EJB4" s="149" t="e">
        <f>'CRO2_Pro-Mes'!#REF!</f>
        <v>#REF!</v>
      </c>
      <c r="EJC4" s="149">
        <f>'CRO2_Pro-Mes'!EIY3</f>
        <v>0</v>
      </c>
      <c r="EJD4" s="149" t="e">
        <f>'CRO2_Pro-Mes'!#REF!</f>
        <v>#REF!</v>
      </c>
      <c r="EJE4" s="149">
        <f>'CRO2_Pro-Mes'!EJA3</f>
        <v>0</v>
      </c>
      <c r="EJF4" s="149" t="e">
        <f>'CRO2_Pro-Mes'!#REF!</f>
        <v>#REF!</v>
      </c>
      <c r="EJG4" s="149">
        <f>'CRO2_Pro-Mes'!EJC3</f>
        <v>0</v>
      </c>
      <c r="EJH4" s="149" t="e">
        <f>'CRO2_Pro-Mes'!#REF!</f>
        <v>#REF!</v>
      </c>
      <c r="EJI4" s="149">
        <f>'CRO2_Pro-Mes'!EJE3</f>
        <v>0</v>
      </c>
      <c r="EJJ4" s="149" t="e">
        <f>'CRO2_Pro-Mes'!#REF!</f>
        <v>#REF!</v>
      </c>
      <c r="EJK4" s="149">
        <f>'CRO2_Pro-Mes'!EJG3</f>
        <v>0</v>
      </c>
      <c r="EJL4" s="149" t="e">
        <f>'CRO2_Pro-Mes'!#REF!</f>
        <v>#REF!</v>
      </c>
      <c r="EJM4" s="149">
        <f>'CRO2_Pro-Mes'!EJI3</f>
        <v>0</v>
      </c>
      <c r="EJN4" s="149" t="e">
        <f>'CRO2_Pro-Mes'!#REF!</f>
        <v>#REF!</v>
      </c>
      <c r="EJO4" s="149">
        <f>'CRO2_Pro-Mes'!EJK3</f>
        <v>0</v>
      </c>
      <c r="EJP4" s="149" t="e">
        <f>'CRO2_Pro-Mes'!#REF!</f>
        <v>#REF!</v>
      </c>
      <c r="EJQ4" s="149">
        <f>'CRO2_Pro-Mes'!EJM3</f>
        <v>0</v>
      </c>
      <c r="EJR4" s="149" t="e">
        <f>'CRO2_Pro-Mes'!#REF!</f>
        <v>#REF!</v>
      </c>
      <c r="EJS4" s="149">
        <f>'CRO2_Pro-Mes'!EJO3</f>
        <v>0</v>
      </c>
      <c r="EJT4" s="149" t="e">
        <f>'CRO2_Pro-Mes'!#REF!</f>
        <v>#REF!</v>
      </c>
      <c r="EJU4" s="149">
        <f>'CRO2_Pro-Mes'!EJQ3</f>
        <v>0</v>
      </c>
      <c r="EJV4" s="149" t="e">
        <f>'CRO2_Pro-Mes'!#REF!</f>
        <v>#REF!</v>
      </c>
      <c r="EJW4" s="149">
        <f>'CRO2_Pro-Mes'!EJS3</f>
        <v>0</v>
      </c>
      <c r="EJX4" s="149" t="e">
        <f>'CRO2_Pro-Mes'!#REF!</f>
        <v>#REF!</v>
      </c>
      <c r="EJY4" s="149">
        <f>'CRO2_Pro-Mes'!EJU3</f>
        <v>0</v>
      </c>
      <c r="EJZ4" s="149" t="e">
        <f>'CRO2_Pro-Mes'!#REF!</f>
        <v>#REF!</v>
      </c>
      <c r="EKA4" s="149">
        <f>'CRO2_Pro-Mes'!EJW3</f>
        <v>0</v>
      </c>
      <c r="EKB4" s="149" t="e">
        <f>'CRO2_Pro-Mes'!#REF!</f>
        <v>#REF!</v>
      </c>
      <c r="EKC4" s="149">
        <f>'CRO2_Pro-Mes'!EJY3</f>
        <v>0</v>
      </c>
      <c r="EKD4" s="149" t="e">
        <f>'CRO2_Pro-Mes'!#REF!</f>
        <v>#REF!</v>
      </c>
      <c r="EKE4" s="149">
        <f>'CRO2_Pro-Mes'!EKA3</f>
        <v>0</v>
      </c>
      <c r="EKF4" s="149" t="e">
        <f>'CRO2_Pro-Mes'!#REF!</f>
        <v>#REF!</v>
      </c>
      <c r="EKG4" s="149">
        <f>'CRO2_Pro-Mes'!EKC3</f>
        <v>0</v>
      </c>
      <c r="EKH4" s="149" t="e">
        <f>'CRO2_Pro-Mes'!#REF!</f>
        <v>#REF!</v>
      </c>
      <c r="EKI4" s="149">
        <f>'CRO2_Pro-Mes'!EKE3</f>
        <v>0</v>
      </c>
      <c r="EKJ4" s="149" t="e">
        <f>'CRO2_Pro-Mes'!#REF!</f>
        <v>#REF!</v>
      </c>
      <c r="EKK4" s="149">
        <f>'CRO2_Pro-Mes'!EKG3</f>
        <v>0</v>
      </c>
      <c r="EKL4" s="149" t="e">
        <f>'CRO2_Pro-Mes'!#REF!</f>
        <v>#REF!</v>
      </c>
      <c r="EKM4" s="149">
        <f>'CRO2_Pro-Mes'!EKI3</f>
        <v>0</v>
      </c>
      <c r="EKN4" s="149" t="e">
        <f>'CRO2_Pro-Mes'!#REF!</f>
        <v>#REF!</v>
      </c>
      <c r="EKO4" s="149">
        <f>'CRO2_Pro-Mes'!EKK3</f>
        <v>0</v>
      </c>
      <c r="EKP4" s="149" t="e">
        <f>'CRO2_Pro-Mes'!#REF!</f>
        <v>#REF!</v>
      </c>
      <c r="EKQ4" s="149">
        <f>'CRO2_Pro-Mes'!EKM3</f>
        <v>0</v>
      </c>
      <c r="EKR4" s="149" t="e">
        <f>'CRO2_Pro-Mes'!#REF!</f>
        <v>#REF!</v>
      </c>
      <c r="EKS4" s="149">
        <f>'CRO2_Pro-Mes'!EKO3</f>
        <v>0</v>
      </c>
      <c r="EKT4" s="149" t="e">
        <f>'CRO2_Pro-Mes'!#REF!</f>
        <v>#REF!</v>
      </c>
      <c r="EKU4" s="149">
        <f>'CRO2_Pro-Mes'!EKQ3</f>
        <v>0</v>
      </c>
      <c r="EKV4" s="149" t="e">
        <f>'CRO2_Pro-Mes'!#REF!</f>
        <v>#REF!</v>
      </c>
      <c r="EKW4" s="149">
        <f>'CRO2_Pro-Mes'!EKS3</f>
        <v>0</v>
      </c>
      <c r="EKX4" s="149" t="e">
        <f>'CRO2_Pro-Mes'!#REF!</f>
        <v>#REF!</v>
      </c>
      <c r="EKY4" s="149">
        <f>'CRO2_Pro-Mes'!EKU3</f>
        <v>0</v>
      </c>
      <c r="EKZ4" s="149" t="e">
        <f>'CRO2_Pro-Mes'!#REF!</f>
        <v>#REF!</v>
      </c>
      <c r="ELA4" s="149">
        <f>'CRO2_Pro-Mes'!EKW3</f>
        <v>0</v>
      </c>
      <c r="ELB4" s="149" t="e">
        <f>'CRO2_Pro-Mes'!#REF!</f>
        <v>#REF!</v>
      </c>
      <c r="ELC4" s="149">
        <f>'CRO2_Pro-Mes'!EKY3</f>
        <v>0</v>
      </c>
      <c r="ELD4" s="149" t="e">
        <f>'CRO2_Pro-Mes'!#REF!</f>
        <v>#REF!</v>
      </c>
      <c r="ELE4" s="149">
        <f>'CRO2_Pro-Mes'!ELA3</f>
        <v>0</v>
      </c>
      <c r="ELF4" s="149" t="e">
        <f>'CRO2_Pro-Mes'!#REF!</f>
        <v>#REF!</v>
      </c>
      <c r="ELG4" s="149">
        <f>'CRO2_Pro-Mes'!ELC3</f>
        <v>0</v>
      </c>
      <c r="ELH4" s="149" t="e">
        <f>'CRO2_Pro-Mes'!#REF!</f>
        <v>#REF!</v>
      </c>
      <c r="ELI4" s="149">
        <f>'CRO2_Pro-Mes'!ELE3</f>
        <v>0</v>
      </c>
      <c r="ELJ4" s="149" t="e">
        <f>'CRO2_Pro-Mes'!#REF!</f>
        <v>#REF!</v>
      </c>
      <c r="ELK4" s="149">
        <f>'CRO2_Pro-Mes'!ELG3</f>
        <v>0</v>
      </c>
      <c r="ELL4" s="149" t="e">
        <f>'CRO2_Pro-Mes'!#REF!</f>
        <v>#REF!</v>
      </c>
      <c r="ELM4" s="149">
        <f>'CRO2_Pro-Mes'!ELI3</f>
        <v>0</v>
      </c>
      <c r="ELN4" s="149" t="e">
        <f>'CRO2_Pro-Mes'!#REF!</f>
        <v>#REF!</v>
      </c>
      <c r="ELO4" s="149">
        <f>'CRO2_Pro-Mes'!ELK3</f>
        <v>0</v>
      </c>
      <c r="ELP4" s="149" t="e">
        <f>'CRO2_Pro-Mes'!#REF!</f>
        <v>#REF!</v>
      </c>
      <c r="ELQ4" s="149">
        <f>'CRO2_Pro-Mes'!ELM3</f>
        <v>0</v>
      </c>
      <c r="ELR4" s="149" t="e">
        <f>'CRO2_Pro-Mes'!#REF!</f>
        <v>#REF!</v>
      </c>
      <c r="ELS4" s="149">
        <f>'CRO2_Pro-Mes'!ELO3</f>
        <v>0</v>
      </c>
      <c r="ELT4" s="149" t="e">
        <f>'CRO2_Pro-Mes'!#REF!</f>
        <v>#REF!</v>
      </c>
      <c r="ELU4" s="149">
        <f>'CRO2_Pro-Mes'!ELQ3</f>
        <v>0</v>
      </c>
      <c r="ELV4" s="149" t="e">
        <f>'CRO2_Pro-Mes'!#REF!</f>
        <v>#REF!</v>
      </c>
      <c r="ELW4" s="149">
        <f>'CRO2_Pro-Mes'!ELS3</f>
        <v>0</v>
      </c>
      <c r="ELX4" s="149" t="e">
        <f>'CRO2_Pro-Mes'!#REF!</f>
        <v>#REF!</v>
      </c>
      <c r="ELY4" s="149">
        <f>'CRO2_Pro-Mes'!ELU3</f>
        <v>0</v>
      </c>
      <c r="ELZ4" s="149" t="e">
        <f>'CRO2_Pro-Mes'!#REF!</f>
        <v>#REF!</v>
      </c>
      <c r="EMA4" s="149">
        <f>'CRO2_Pro-Mes'!ELW3</f>
        <v>0</v>
      </c>
      <c r="EMB4" s="149" t="e">
        <f>'CRO2_Pro-Mes'!#REF!</f>
        <v>#REF!</v>
      </c>
      <c r="EMC4" s="149">
        <f>'CRO2_Pro-Mes'!ELY3</f>
        <v>0</v>
      </c>
      <c r="EMD4" s="149" t="e">
        <f>'CRO2_Pro-Mes'!#REF!</f>
        <v>#REF!</v>
      </c>
      <c r="EME4" s="149">
        <f>'CRO2_Pro-Mes'!EMA3</f>
        <v>0</v>
      </c>
      <c r="EMF4" s="149" t="e">
        <f>'CRO2_Pro-Mes'!#REF!</f>
        <v>#REF!</v>
      </c>
      <c r="EMG4" s="149">
        <f>'CRO2_Pro-Mes'!EMC3</f>
        <v>0</v>
      </c>
      <c r="EMH4" s="149" t="e">
        <f>'CRO2_Pro-Mes'!#REF!</f>
        <v>#REF!</v>
      </c>
      <c r="EMI4" s="149">
        <f>'CRO2_Pro-Mes'!EME3</f>
        <v>0</v>
      </c>
      <c r="EMJ4" s="149" t="e">
        <f>'CRO2_Pro-Mes'!#REF!</f>
        <v>#REF!</v>
      </c>
      <c r="EMK4" s="149">
        <f>'CRO2_Pro-Mes'!EMG3</f>
        <v>0</v>
      </c>
      <c r="EML4" s="149" t="e">
        <f>'CRO2_Pro-Mes'!#REF!</f>
        <v>#REF!</v>
      </c>
      <c r="EMM4" s="149">
        <f>'CRO2_Pro-Mes'!EMI3</f>
        <v>0</v>
      </c>
      <c r="EMN4" s="149" t="e">
        <f>'CRO2_Pro-Mes'!#REF!</f>
        <v>#REF!</v>
      </c>
      <c r="EMO4" s="149">
        <f>'CRO2_Pro-Mes'!EMK3</f>
        <v>0</v>
      </c>
      <c r="EMP4" s="149" t="e">
        <f>'CRO2_Pro-Mes'!#REF!</f>
        <v>#REF!</v>
      </c>
      <c r="EMQ4" s="149">
        <f>'CRO2_Pro-Mes'!EMM3</f>
        <v>0</v>
      </c>
      <c r="EMR4" s="149" t="e">
        <f>'CRO2_Pro-Mes'!#REF!</f>
        <v>#REF!</v>
      </c>
      <c r="EMS4" s="149">
        <f>'CRO2_Pro-Mes'!EMO3</f>
        <v>0</v>
      </c>
      <c r="EMT4" s="149" t="e">
        <f>'CRO2_Pro-Mes'!#REF!</f>
        <v>#REF!</v>
      </c>
      <c r="EMU4" s="149">
        <f>'CRO2_Pro-Mes'!EMQ3</f>
        <v>0</v>
      </c>
      <c r="EMV4" s="149" t="e">
        <f>'CRO2_Pro-Mes'!#REF!</f>
        <v>#REF!</v>
      </c>
      <c r="EMW4" s="149">
        <f>'CRO2_Pro-Mes'!EMS3</f>
        <v>0</v>
      </c>
      <c r="EMX4" s="149" t="e">
        <f>'CRO2_Pro-Mes'!#REF!</f>
        <v>#REF!</v>
      </c>
      <c r="EMY4" s="149">
        <f>'CRO2_Pro-Mes'!EMU3</f>
        <v>0</v>
      </c>
      <c r="EMZ4" s="149" t="e">
        <f>'CRO2_Pro-Mes'!#REF!</f>
        <v>#REF!</v>
      </c>
      <c r="ENA4" s="149">
        <f>'CRO2_Pro-Mes'!EMW3</f>
        <v>0</v>
      </c>
      <c r="ENB4" s="149" t="e">
        <f>'CRO2_Pro-Mes'!#REF!</f>
        <v>#REF!</v>
      </c>
      <c r="ENC4" s="149">
        <f>'CRO2_Pro-Mes'!EMY3</f>
        <v>0</v>
      </c>
      <c r="END4" s="149" t="e">
        <f>'CRO2_Pro-Mes'!#REF!</f>
        <v>#REF!</v>
      </c>
      <c r="ENE4" s="149">
        <f>'CRO2_Pro-Mes'!ENA3</f>
        <v>0</v>
      </c>
      <c r="ENF4" s="149" t="e">
        <f>'CRO2_Pro-Mes'!#REF!</f>
        <v>#REF!</v>
      </c>
      <c r="ENG4" s="149">
        <f>'CRO2_Pro-Mes'!ENC3</f>
        <v>0</v>
      </c>
      <c r="ENH4" s="149" t="e">
        <f>'CRO2_Pro-Mes'!#REF!</f>
        <v>#REF!</v>
      </c>
      <c r="ENI4" s="149">
        <f>'CRO2_Pro-Mes'!ENE3</f>
        <v>0</v>
      </c>
      <c r="ENJ4" s="149" t="e">
        <f>'CRO2_Pro-Mes'!#REF!</f>
        <v>#REF!</v>
      </c>
      <c r="ENK4" s="149">
        <f>'CRO2_Pro-Mes'!ENG3</f>
        <v>0</v>
      </c>
      <c r="ENL4" s="149" t="e">
        <f>'CRO2_Pro-Mes'!#REF!</f>
        <v>#REF!</v>
      </c>
      <c r="ENM4" s="149">
        <f>'CRO2_Pro-Mes'!ENI3</f>
        <v>0</v>
      </c>
      <c r="ENN4" s="149" t="e">
        <f>'CRO2_Pro-Mes'!#REF!</f>
        <v>#REF!</v>
      </c>
      <c r="ENO4" s="149">
        <f>'CRO2_Pro-Mes'!ENK3</f>
        <v>0</v>
      </c>
      <c r="ENP4" s="149" t="e">
        <f>'CRO2_Pro-Mes'!#REF!</f>
        <v>#REF!</v>
      </c>
      <c r="ENQ4" s="149">
        <f>'CRO2_Pro-Mes'!ENM3</f>
        <v>0</v>
      </c>
      <c r="ENR4" s="149" t="e">
        <f>'CRO2_Pro-Mes'!#REF!</f>
        <v>#REF!</v>
      </c>
      <c r="ENS4" s="149">
        <f>'CRO2_Pro-Mes'!ENO3</f>
        <v>0</v>
      </c>
      <c r="ENT4" s="149" t="e">
        <f>'CRO2_Pro-Mes'!#REF!</f>
        <v>#REF!</v>
      </c>
      <c r="ENU4" s="149">
        <f>'CRO2_Pro-Mes'!ENQ3</f>
        <v>0</v>
      </c>
      <c r="ENV4" s="149" t="e">
        <f>'CRO2_Pro-Mes'!#REF!</f>
        <v>#REF!</v>
      </c>
      <c r="ENW4" s="149">
        <f>'CRO2_Pro-Mes'!ENS3</f>
        <v>0</v>
      </c>
      <c r="ENX4" s="149" t="e">
        <f>'CRO2_Pro-Mes'!#REF!</f>
        <v>#REF!</v>
      </c>
      <c r="ENY4" s="149">
        <f>'CRO2_Pro-Mes'!ENU3</f>
        <v>0</v>
      </c>
      <c r="ENZ4" s="149" t="e">
        <f>'CRO2_Pro-Mes'!#REF!</f>
        <v>#REF!</v>
      </c>
      <c r="EOA4" s="149">
        <f>'CRO2_Pro-Mes'!ENW3</f>
        <v>0</v>
      </c>
      <c r="EOB4" s="149" t="e">
        <f>'CRO2_Pro-Mes'!#REF!</f>
        <v>#REF!</v>
      </c>
      <c r="EOC4" s="149">
        <f>'CRO2_Pro-Mes'!ENY3</f>
        <v>0</v>
      </c>
      <c r="EOD4" s="149" t="e">
        <f>'CRO2_Pro-Mes'!#REF!</f>
        <v>#REF!</v>
      </c>
      <c r="EOE4" s="149">
        <f>'CRO2_Pro-Mes'!EOA3</f>
        <v>0</v>
      </c>
      <c r="EOF4" s="149" t="e">
        <f>'CRO2_Pro-Mes'!#REF!</f>
        <v>#REF!</v>
      </c>
      <c r="EOG4" s="149">
        <f>'CRO2_Pro-Mes'!EOC3</f>
        <v>0</v>
      </c>
      <c r="EOH4" s="149" t="e">
        <f>'CRO2_Pro-Mes'!#REF!</f>
        <v>#REF!</v>
      </c>
      <c r="EOI4" s="149">
        <f>'CRO2_Pro-Mes'!EOE3</f>
        <v>0</v>
      </c>
      <c r="EOJ4" s="149" t="e">
        <f>'CRO2_Pro-Mes'!#REF!</f>
        <v>#REF!</v>
      </c>
      <c r="EOK4" s="149">
        <f>'CRO2_Pro-Mes'!EOG3</f>
        <v>0</v>
      </c>
      <c r="EOL4" s="149" t="e">
        <f>'CRO2_Pro-Mes'!#REF!</f>
        <v>#REF!</v>
      </c>
      <c r="EOM4" s="149">
        <f>'CRO2_Pro-Mes'!EOI3</f>
        <v>0</v>
      </c>
      <c r="EON4" s="149" t="e">
        <f>'CRO2_Pro-Mes'!#REF!</f>
        <v>#REF!</v>
      </c>
      <c r="EOO4" s="149">
        <f>'CRO2_Pro-Mes'!EOK3</f>
        <v>0</v>
      </c>
      <c r="EOP4" s="149" t="e">
        <f>'CRO2_Pro-Mes'!#REF!</f>
        <v>#REF!</v>
      </c>
      <c r="EOQ4" s="149">
        <f>'CRO2_Pro-Mes'!EOM3</f>
        <v>0</v>
      </c>
      <c r="EOR4" s="149" t="e">
        <f>'CRO2_Pro-Mes'!#REF!</f>
        <v>#REF!</v>
      </c>
      <c r="EOS4" s="149">
        <f>'CRO2_Pro-Mes'!EOO3</f>
        <v>0</v>
      </c>
      <c r="EOT4" s="149" t="e">
        <f>'CRO2_Pro-Mes'!#REF!</f>
        <v>#REF!</v>
      </c>
      <c r="EOU4" s="149">
        <f>'CRO2_Pro-Mes'!EOQ3</f>
        <v>0</v>
      </c>
      <c r="EOV4" s="149" t="e">
        <f>'CRO2_Pro-Mes'!#REF!</f>
        <v>#REF!</v>
      </c>
      <c r="EOW4" s="149">
        <f>'CRO2_Pro-Mes'!EOS3</f>
        <v>0</v>
      </c>
      <c r="EOX4" s="149" t="e">
        <f>'CRO2_Pro-Mes'!#REF!</f>
        <v>#REF!</v>
      </c>
      <c r="EOY4" s="149">
        <f>'CRO2_Pro-Mes'!EOU3</f>
        <v>0</v>
      </c>
      <c r="EOZ4" s="149" t="e">
        <f>'CRO2_Pro-Mes'!#REF!</f>
        <v>#REF!</v>
      </c>
      <c r="EPA4" s="149">
        <f>'CRO2_Pro-Mes'!EOW3</f>
        <v>0</v>
      </c>
      <c r="EPB4" s="149" t="e">
        <f>'CRO2_Pro-Mes'!#REF!</f>
        <v>#REF!</v>
      </c>
      <c r="EPC4" s="149">
        <f>'CRO2_Pro-Mes'!EOY3</f>
        <v>0</v>
      </c>
      <c r="EPD4" s="149" t="e">
        <f>'CRO2_Pro-Mes'!#REF!</f>
        <v>#REF!</v>
      </c>
      <c r="EPE4" s="149">
        <f>'CRO2_Pro-Mes'!EPA3</f>
        <v>0</v>
      </c>
      <c r="EPF4" s="149" t="e">
        <f>'CRO2_Pro-Mes'!#REF!</f>
        <v>#REF!</v>
      </c>
      <c r="EPG4" s="149">
        <f>'CRO2_Pro-Mes'!EPC3</f>
        <v>0</v>
      </c>
      <c r="EPH4" s="149" t="e">
        <f>'CRO2_Pro-Mes'!#REF!</f>
        <v>#REF!</v>
      </c>
      <c r="EPI4" s="149">
        <f>'CRO2_Pro-Mes'!EPE3</f>
        <v>0</v>
      </c>
      <c r="EPJ4" s="149" t="e">
        <f>'CRO2_Pro-Mes'!#REF!</f>
        <v>#REF!</v>
      </c>
      <c r="EPK4" s="149">
        <f>'CRO2_Pro-Mes'!EPG3</f>
        <v>0</v>
      </c>
      <c r="EPL4" s="149" t="e">
        <f>'CRO2_Pro-Mes'!#REF!</f>
        <v>#REF!</v>
      </c>
      <c r="EPM4" s="149">
        <f>'CRO2_Pro-Mes'!EPI3</f>
        <v>0</v>
      </c>
      <c r="EPN4" s="149" t="e">
        <f>'CRO2_Pro-Mes'!#REF!</f>
        <v>#REF!</v>
      </c>
      <c r="EPO4" s="149">
        <f>'CRO2_Pro-Mes'!EPK3</f>
        <v>0</v>
      </c>
      <c r="EPP4" s="149" t="e">
        <f>'CRO2_Pro-Mes'!#REF!</f>
        <v>#REF!</v>
      </c>
      <c r="EPQ4" s="149">
        <f>'CRO2_Pro-Mes'!EPM3</f>
        <v>0</v>
      </c>
      <c r="EPR4" s="149" t="e">
        <f>'CRO2_Pro-Mes'!#REF!</f>
        <v>#REF!</v>
      </c>
      <c r="EPS4" s="149">
        <f>'CRO2_Pro-Mes'!EPO3</f>
        <v>0</v>
      </c>
      <c r="EPT4" s="149" t="e">
        <f>'CRO2_Pro-Mes'!#REF!</f>
        <v>#REF!</v>
      </c>
      <c r="EPU4" s="149">
        <f>'CRO2_Pro-Mes'!EPQ3</f>
        <v>0</v>
      </c>
      <c r="EPV4" s="149" t="e">
        <f>'CRO2_Pro-Mes'!#REF!</f>
        <v>#REF!</v>
      </c>
      <c r="EPW4" s="149">
        <f>'CRO2_Pro-Mes'!EPS3</f>
        <v>0</v>
      </c>
      <c r="EPX4" s="149" t="e">
        <f>'CRO2_Pro-Mes'!#REF!</f>
        <v>#REF!</v>
      </c>
      <c r="EPY4" s="149">
        <f>'CRO2_Pro-Mes'!EPU3</f>
        <v>0</v>
      </c>
      <c r="EPZ4" s="149" t="e">
        <f>'CRO2_Pro-Mes'!#REF!</f>
        <v>#REF!</v>
      </c>
      <c r="EQA4" s="149">
        <f>'CRO2_Pro-Mes'!EPW3</f>
        <v>0</v>
      </c>
      <c r="EQB4" s="149" t="e">
        <f>'CRO2_Pro-Mes'!#REF!</f>
        <v>#REF!</v>
      </c>
      <c r="EQC4" s="149">
        <f>'CRO2_Pro-Mes'!EPY3</f>
        <v>0</v>
      </c>
      <c r="EQD4" s="149" t="e">
        <f>'CRO2_Pro-Mes'!#REF!</f>
        <v>#REF!</v>
      </c>
      <c r="EQE4" s="149">
        <f>'CRO2_Pro-Mes'!EQA3</f>
        <v>0</v>
      </c>
      <c r="EQF4" s="149" t="e">
        <f>'CRO2_Pro-Mes'!#REF!</f>
        <v>#REF!</v>
      </c>
      <c r="EQG4" s="149">
        <f>'CRO2_Pro-Mes'!EQC3</f>
        <v>0</v>
      </c>
      <c r="EQH4" s="149" t="e">
        <f>'CRO2_Pro-Mes'!#REF!</f>
        <v>#REF!</v>
      </c>
      <c r="EQI4" s="149">
        <f>'CRO2_Pro-Mes'!EQE3</f>
        <v>0</v>
      </c>
      <c r="EQJ4" s="149" t="e">
        <f>'CRO2_Pro-Mes'!#REF!</f>
        <v>#REF!</v>
      </c>
      <c r="EQK4" s="149">
        <f>'CRO2_Pro-Mes'!EQG3</f>
        <v>0</v>
      </c>
      <c r="EQL4" s="149" t="e">
        <f>'CRO2_Pro-Mes'!#REF!</f>
        <v>#REF!</v>
      </c>
      <c r="EQM4" s="149">
        <f>'CRO2_Pro-Mes'!EQI3</f>
        <v>0</v>
      </c>
      <c r="EQN4" s="149" t="e">
        <f>'CRO2_Pro-Mes'!#REF!</f>
        <v>#REF!</v>
      </c>
      <c r="EQO4" s="149">
        <f>'CRO2_Pro-Mes'!EQK3</f>
        <v>0</v>
      </c>
      <c r="EQP4" s="149" t="e">
        <f>'CRO2_Pro-Mes'!#REF!</f>
        <v>#REF!</v>
      </c>
      <c r="EQQ4" s="149">
        <f>'CRO2_Pro-Mes'!EQM3</f>
        <v>0</v>
      </c>
      <c r="EQR4" s="149" t="e">
        <f>'CRO2_Pro-Mes'!#REF!</f>
        <v>#REF!</v>
      </c>
      <c r="EQS4" s="149">
        <f>'CRO2_Pro-Mes'!EQO3</f>
        <v>0</v>
      </c>
      <c r="EQT4" s="149" t="e">
        <f>'CRO2_Pro-Mes'!#REF!</f>
        <v>#REF!</v>
      </c>
      <c r="EQU4" s="149">
        <f>'CRO2_Pro-Mes'!EQQ3</f>
        <v>0</v>
      </c>
      <c r="EQV4" s="149" t="e">
        <f>'CRO2_Pro-Mes'!#REF!</f>
        <v>#REF!</v>
      </c>
      <c r="EQW4" s="149">
        <f>'CRO2_Pro-Mes'!EQS3</f>
        <v>0</v>
      </c>
      <c r="EQX4" s="149" t="e">
        <f>'CRO2_Pro-Mes'!#REF!</f>
        <v>#REF!</v>
      </c>
      <c r="EQY4" s="149">
        <f>'CRO2_Pro-Mes'!EQU3</f>
        <v>0</v>
      </c>
      <c r="EQZ4" s="149" t="e">
        <f>'CRO2_Pro-Mes'!#REF!</f>
        <v>#REF!</v>
      </c>
      <c r="ERA4" s="149">
        <f>'CRO2_Pro-Mes'!EQW3</f>
        <v>0</v>
      </c>
      <c r="ERB4" s="149" t="e">
        <f>'CRO2_Pro-Mes'!#REF!</f>
        <v>#REF!</v>
      </c>
      <c r="ERC4" s="149">
        <f>'CRO2_Pro-Mes'!EQY3</f>
        <v>0</v>
      </c>
      <c r="ERD4" s="149" t="e">
        <f>'CRO2_Pro-Mes'!#REF!</f>
        <v>#REF!</v>
      </c>
      <c r="ERE4" s="149">
        <f>'CRO2_Pro-Mes'!ERA3</f>
        <v>0</v>
      </c>
      <c r="ERF4" s="149" t="e">
        <f>'CRO2_Pro-Mes'!#REF!</f>
        <v>#REF!</v>
      </c>
      <c r="ERG4" s="149">
        <f>'CRO2_Pro-Mes'!ERC3</f>
        <v>0</v>
      </c>
      <c r="ERH4" s="149" t="e">
        <f>'CRO2_Pro-Mes'!#REF!</f>
        <v>#REF!</v>
      </c>
      <c r="ERI4" s="149">
        <f>'CRO2_Pro-Mes'!ERE3</f>
        <v>0</v>
      </c>
      <c r="ERJ4" s="149" t="e">
        <f>'CRO2_Pro-Mes'!#REF!</f>
        <v>#REF!</v>
      </c>
      <c r="ERK4" s="149">
        <f>'CRO2_Pro-Mes'!ERG3</f>
        <v>0</v>
      </c>
      <c r="ERL4" s="149" t="e">
        <f>'CRO2_Pro-Mes'!#REF!</f>
        <v>#REF!</v>
      </c>
      <c r="ERM4" s="149">
        <f>'CRO2_Pro-Mes'!ERI3</f>
        <v>0</v>
      </c>
      <c r="ERN4" s="149" t="e">
        <f>'CRO2_Pro-Mes'!#REF!</f>
        <v>#REF!</v>
      </c>
      <c r="ERO4" s="149">
        <f>'CRO2_Pro-Mes'!ERK3</f>
        <v>0</v>
      </c>
      <c r="ERP4" s="149" t="e">
        <f>'CRO2_Pro-Mes'!#REF!</f>
        <v>#REF!</v>
      </c>
      <c r="ERQ4" s="149">
        <f>'CRO2_Pro-Mes'!ERM3</f>
        <v>0</v>
      </c>
      <c r="ERR4" s="149" t="e">
        <f>'CRO2_Pro-Mes'!#REF!</f>
        <v>#REF!</v>
      </c>
      <c r="ERS4" s="149">
        <f>'CRO2_Pro-Mes'!ERO3</f>
        <v>0</v>
      </c>
      <c r="ERT4" s="149" t="e">
        <f>'CRO2_Pro-Mes'!#REF!</f>
        <v>#REF!</v>
      </c>
      <c r="ERU4" s="149">
        <f>'CRO2_Pro-Mes'!ERQ3</f>
        <v>0</v>
      </c>
      <c r="ERV4" s="149" t="e">
        <f>'CRO2_Pro-Mes'!#REF!</f>
        <v>#REF!</v>
      </c>
      <c r="ERW4" s="149">
        <f>'CRO2_Pro-Mes'!ERS3</f>
        <v>0</v>
      </c>
      <c r="ERX4" s="149" t="e">
        <f>'CRO2_Pro-Mes'!#REF!</f>
        <v>#REF!</v>
      </c>
      <c r="ERY4" s="149">
        <f>'CRO2_Pro-Mes'!ERU3</f>
        <v>0</v>
      </c>
      <c r="ERZ4" s="149" t="e">
        <f>'CRO2_Pro-Mes'!#REF!</f>
        <v>#REF!</v>
      </c>
      <c r="ESA4" s="149">
        <f>'CRO2_Pro-Mes'!ERW3</f>
        <v>0</v>
      </c>
      <c r="ESB4" s="149" t="e">
        <f>'CRO2_Pro-Mes'!#REF!</f>
        <v>#REF!</v>
      </c>
      <c r="ESC4" s="149">
        <f>'CRO2_Pro-Mes'!ERY3</f>
        <v>0</v>
      </c>
      <c r="ESD4" s="149" t="e">
        <f>'CRO2_Pro-Mes'!#REF!</f>
        <v>#REF!</v>
      </c>
      <c r="ESE4" s="149">
        <f>'CRO2_Pro-Mes'!ESA3</f>
        <v>0</v>
      </c>
      <c r="ESF4" s="149" t="e">
        <f>'CRO2_Pro-Mes'!#REF!</f>
        <v>#REF!</v>
      </c>
      <c r="ESG4" s="149">
        <f>'CRO2_Pro-Mes'!ESC3</f>
        <v>0</v>
      </c>
      <c r="ESH4" s="149" t="e">
        <f>'CRO2_Pro-Mes'!#REF!</f>
        <v>#REF!</v>
      </c>
      <c r="ESI4" s="149">
        <f>'CRO2_Pro-Mes'!ESE3</f>
        <v>0</v>
      </c>
      <c r="ESJ4" s="149" t="e">
        <f>'CRO2_Pro-Mes'!#REF!</f>
        <v>#REF!</v>
      </c>
      <c r="ESK4" s="149">
        <f>'CRO2_Pro-Mes'!ESG3</f>
        <v>0</v>
      </c>
      <c r="ESL4" s="149" t="e">
        <f>'CRO2_Pro-Mes'!#REF!</f>
        <v>#REF!</v>
      </c>
      <c r="ESM4" s="149">
        <f>'CRO2_Pro-Mes'!ESI3</f>
        <v>0</v>
      </c>
      <c r="ESN4" s="149" t="e">
        <f>'CRO2_Pro-Mes'!#REF!</f>
        <v>#REF!</v>
      </c>
      <c r="ESO4" s="149">
        <f>'CRO2_Pro-Mes'!ESK3</f>
        <v>0</v>
      </c>
      <c r="ESP4" s="149" t="e">
        <f>'CRO2_Pro-Mes'!#REF!</f>
        <v>#REF!</v>
      </c>
      <c r="ESQ4" s="149">
        <f>'CRO2_Pro-Mes'!ESM3</f>
        <v>0</v>
      </c>
      <c r="ESR4" s="149" t="e">
        <f>'CRO2_Pro-Mes'!#REF!</f>
        <v>#REF!</v>
      </c>
      <c r="ESS4" s="149">
        <f>'CRO2_Pro-Mes'!ESO3</f>
        <v>0</v>
      </c>
      <c r="EST4" s="149" t="e">
        <f>'CRO2_Pro-Mes'!#REF!</f>
        <v>#REF!</v>
      </c>
      <c r="ESU4" s="149">
        <f>'CRO2_Pro-Mes'!ESQ3</f>
        <v>0</v>
      </c>
      <c r="ESV4" s="149" t="e">
        <f>'CRO2_Pro-Mes'!#REF!</f>
        <v>#REF!</v>
      </c>
      <c r="ESW4" s="149">
        <f>'CRO2_Pro-Mes'!ESS3</f>
        <v>0</v>
      </c>
      <c r="ESX4" s="149" t="e">
        <f>'CRO2_Pro-Mes'!#REF!</f>
        <v>#REF!</v>
      </c>
      <c r="ESY4" s="149">
        <f>'CRO2_Pro-Mes'!ESU3</f>
        <v>0</v>
      </c>
      <c r="ESZ4" s="149" t="e">
        <f>'CRO2_Pro-Mes'!#REF!</f>
        <v>#REF!</v>
      </c>
      <c r="ETA4" s="149">
        <f>'CRO2_Pro-Mes'!ESW3</f>
        <v>0</v>
      </c>
      <c r="ETB4" s="149" t="e">
        <f>'CRO2_Pro-Mes'!#REF!</f>
        <v>#REF!</v>
      </c>
      <c r="ETC4" s="149">
        <f>'CRO2_Pro-Mes'!ESY3</f>
        <v>0</v>
      </c>
      <c r="ETD4" s="149" t="e">
        <f>'CRO2_Pro-Mes'!#REF!</f>
        <v>#REF!</v>
      </c>
      <c r="ETE4" s="149">
        <f>'CRO2_Pro-Mes'!ETA3</f>
        <v>0</v>
      </c>
      <c r="ETF4" s="149" t="e">
        <f>'CRO2_Pro-Mes'!#REF!</f>
        <v>#REF!</v>
      </c>
      <c r="ETG4" s="149">
        <f>'CRO2_Pro-Mes'!ETC3</f>
        <v>0</v>
      </c>
      <c r="ETH4" s="149" t="e">
        <f>'CRO2_Pro-Mes'!#REF!</f>
        <v>#REF!</v>
      </c>
      <c r="ETI4" s="149">
        <f>'CRO2_Pro-Mes'!ETE3</f>
        <v>0</v>
      </c>
      <c r="ETJ4" s="149" t="e">
        <f>'CRO2_Pro-Mes'!#REF!</f>
        <v>#REF!</v>
      </c>
      <c r="ETK4" s="149">
        <f>'CRO2_Pro-Mes'!ETG3</f>
        <v>0</v>
      </c>
      <c r="ETL4" s="149" t="e">
        <f>'CRO2_Pro-Mes'!#REF!</f>
        <v>#REF!</v>
      </c>
      <c r="ETM4" s="149">
        <f>'CRO2_Pro-Mes'!ETI3</f>
        <v>0</v>
      </c>
      <c r="ETN4" s="149" t="e">
        <f>'CRO2_Pro-Mes'!#REF!</f>
        <v>#REF!</v>
      </c>
      <c r="ETO4" s="149">
        <f>'CRO2_Pro-Mes'!ETK3</f>
        <v>0</v>
      </c>
      <c r="ETP4" s="149" t="e">
        <f>'CRO2_Pro-Mes'!#REF!</f>
        <v>#REF!</v>
      </c>
      <c r="ETQ4" s="149">
        <f>'CRO2_Pro-Mes'!ETM3</f>
        <v>0</v>
      </c>
      <c r="ETR4" s="149" t="e">
        <f>'CRO2_Pro-Mes'!#REF!</f>
        <v>#REF!</v>
      </c>
      <c r="ETS4" s="149">
        <f>'CRO2_Pro-Mes'!ETO3</f>
        <v>0</v>
      </c>
      <c r="ETT4" s="149" t="e">
        <f>'CRO2_Pro-Mes'!#REF!</f>
        <v>#REF!</v>
      </c>
      <c r="ETU4" s="149">
        <f>'CRO2_Pro-Mes'!ETQ3</f>
        <v>0</v>
      </c>
      <c r="ETV4" s="149" t="e">
        <f>'CRO2_Pro-Mes'!#REF!</f>
        <v>#REF!</v>
      </c>
      <c r="ETW4" s="149">
        <f>'CRO2_Pro-Mes'!ETS3</f>
        <v>0</v>
      </c>
      <c r="ETX4" s="149" t="e">
        <f>'CRO2_Pro-Mes'!#REF!</f>
        <v>#REF!</v>
      </c>
      <c r="ETY4" s="149">
        <f>'CRO2_Pro-Mes'!ETU3</f>
        <v>0</v>
      </c>
      <c r="ETZ4" s="149" t="e">
        <f>'CRO2_Pro-Mes'!#REF!</f>
        <v>#REF!</v>
      </c>
      <c r="EUA4" s="149">
        <f>'CRO2_Pro-Mes'!ETW3</f>
        <v>0</v>
      </c>
      <c r="EUB4" s="149" t="e">
        <f>'CRO2_Pro-Mes'!#REF!</f>
        <v>#REF!</v>
      </c>
      <c r="EUC4" s="149">
        <f>'CRO2_Pro-Mes'!ETY3</f>
        <v>0</v>
      </c>
      <c r="EUD4" s="149" t="e">
        <f>'CRO2_Pro-Mes'!#REF!</f>
        <v>#REF!</v>
      </c>
      <c r="EUE4" s="149">
        <f>'CRO2_Pro-Mes'!EUA3</f>
        <v>0</v>
      </c>
      <c r="EUF4" s="149" t="e">
        <f>'CRO2_Pro-Mes'!#REF!</f>
        <v>#REF!</v>
      </c>
      <c r="EUG4" s="149">
        <f>'CRO2_Pro-Mes'!EUC3</f>
        <v>0</v>
      </c>
      <c r="EUH4" s="149" t="e">
        <f>'CRO2_Pro-Mes'!#REF!</f>
        <v>#REF!</v>
      </c>
      <c r="EUI4" s="149">
        <f>'CRO2_Pro-Mes'!EUE3</f>
        <v>0</v>
      </c>
      <c r="EUJ4" s="149" t="e">
        <f>'CRO2_Pro-Mes'!#REF!</f>
        <v>#REF!</v>
      </c>
      <c r="EUK4" s="149">
        <f>'CRO2_Pro-Mes'!EUG3</f>
        <v>0</v>
      </c>
      <c r="EUL4" s="149" t="e">
        <f>'CRO2_Pro-Mes'!#REF!</f>
        <v>#REF!</v>
      </c>
      <c r="EUM4" s="149">
        <f>'CRO2_Pro-Mes'!EUI3</f>
        <v>0</v>
      </c>
      <c r="EUN4" s="149" t="e">
        <f>'CRO2_Pro-Mes'!#REF!</f>
        <v>#REF!</v>
      </c>
      <c r="EUO4" s="149">
        <f>'CRO2_Pro-Mes'!EUK3</f>
        <v>0</v>
      </c>
      <c r="EUP4" s="149" t="e">
        <f>'CRO2_Pro-Mes'!#REF!</f>
        <v>#REF!</v>
      </c>
      <c r="EUQ4" s="149">
        <f>'CRO2_Pro-Mes'!EUM3</f>
        <v>0</v>
      </c>
      <c r="EUR4" s="149" t="e">
        <f>'CRO2_Pro-Mes'!#REF!</f>
        <v>#REF!</v>
      </c>
      <c r="EUS4" s="149">
        <f>'CRO2_Pro-Mes'!EUO3</f>
        <v>0</v>
      </c>
      <c r="EUT4" s="149" t="e">
        <f>'CRO2_Pro-Mes'!#REF!</f>
        <v>#REF!</v>
      </c>
      <c r="EUU4" s="149">
        <f>'CRO2_Pro-Mes'!EUQ3</f>
        <v>0</v>
      </c>
      <c r="EUV4" s="149" t="e">
        <f>'CRO2_Pro-Mes'!#REF!</f>
        <v>#REF!</v>
      </c>
      <c r="EUW4" s="149">
        <f>'CRO2_Pro-Mes'!EUS3</f>
        <v>0</v>
      </c>
      <c r="EUX4" s="149" t="e">
        <f>'CRO2_Pro-Mes'!#REF!</f>
        <v>#REF!</v>
      </c>
      <c r="EUY4" s="149">
        <f>'CRO2_Pro-Mes'!EUU3</f>
        <v>0</v>
      </c>
      <c r="EUZ4" s="149" t="e">
        <f>'CRO2_Pro-Mes'!#REF!</f>
        <v>#REF!</v>
      </c>
      <c r="EVA4" s="149">
        <f>'CRO2_Pro-Mes'!EUW3</f>
        <v>0</v>
      </c>
      <c r="EVB4" s="149" t="e">
        <f>'CRO2_Pro-Mes'!#REF!</f>
        <v>#REF!</v>
      </c>
      <c r="EVC4" s="149">
        <f>'CRO2_Pro-Mes'!EUY3</f>
        <v>0</v>
      </c>
      <c r="EVD4" s="149" t="e">
        <f>'CRO2_Pro-Mes'!#REF!</f>
        <v>#REF!</v>
      </c>
      <c r="EVE4" s="149">
        <f>'CRO2_Pro-Mes'!EVA3</f>
        <v>0</v>
      </c>
      <c r="EVF4" s="149" t="e">
        <f>'CRO2_Pro-Mes'!#REF!</f>
        <v>#REF!</v>
      </c>
      <c r="EVG4" s="149">
        <f>'CRO2_Pro-Mes'!EVC3</f>
        <v>0</v>
      </c>
      <c r="EVH4" s="149" t="e">
        <f>'CRO2_Pro-Mes'!#REF!</f>
        <v>#REF!</v>
      </c>
      <c r="EVI4" s="149">
        <f>'CRO2_Pro-Mes'!EVE3</f>
        <v>0</v>
      </c>
      <c r="EVJ4" s="149" t="e">
        <f>'CRO2_Pro-Mes'!#REF!</f>
        <v>#REF!</v>
      </c>
      <c r="EVK4" s="149">
        <f>'CRO2_Pro-Mes'!EVG3</f>
        <v>0</v>
      </c>
      <c r="EVL4" s="149" t="e">
        <f>'CRO2_Pro-Mes'!#REF!</f>
        <v>#REF!</v>
      </c>
      <c r="EVM4" s="149">
        <f>'CRO2_Pro-Mes'!EVI3</f>
        <v>0</v>
      </c>
      <c r="EVN4" s="149" t="e">
        <f>'CRO2_Pro-Mes'!#REF!</f>
        <v>#REF!</v>
      </c>
      <c r="EVO4" s="149">
        <f>'CRO2_Pro-Mes'!EVK3</f>
        <v>0</v>
      </c>
      <c r="EVP4" s="149" t="e">
        <f>'CRO2_Pro-Mes'!#REF!</f>
        <v>#REF!</v>
      </c>
      <c r="EVQ4" s="149">
        <f>'CRO2_Pro-Mes'!EVM3</f>
        <v>0</v>
      </c>
      <c r="EVR4" s="149" t="e">
        <f>'CRO2_Pro-Mes'!#REF!</f>
        <v>#REF!</v>
      </c>
      <c r="EVS4" s="149">
        <f>'CRO2_Pro-Mes'!EVO3</f>
        <v>0</v>
      </c>
      <c r="EVT4" s="149" t="e">
        <f>'CRO2_Pro-Mes'!#REF!</f>
        <v>#REF!</v>
      </c>
      <c r="EVU4" s="149">
        <f>'CRO2_Pro-Mes'!EVQ3</f>
        <v>0</v>
      </c>
      <c r="EVV4" s="149" t="e">
        <f>'CRO2_Pro-Mes'!#REF!</f>
        <v>#REF!</v>
      </c>
      <c r="EVW4" s="149">
        <f>'CRO2_Pro-Mes'!EVS3</f>
        <v>0</v>
      </c>
      <c r="EVX4" s="149" t="e">
        <f>'CRO2_Pro-Mes'!#REF!</f>
        <v>#REF!</v>
      </c>
      <c r="EVY4" s="149">
        <f>'CRO2_Pro-Mes'!EVU3</f>
        <v>0</v>
      </c>
      <c r="EVZ4" s="149" t="e">
        <f>'CRO2_Pro-Mes'!#REF!</f>
        <v>#REF!</v>
      </c>
      <c r="EWA4" s="149">
        <f>'CRO2_Pro-Mes'!EVW3</f>
        <v>0</v>
      </c>
      <c r="EWB4" s="149" t="e">
        <f>'CRO2_Pro-Mes'!#REF!</f>
        <v>#REF!</v>
      </c>
      <c r="EWC4" s="149">
        <f>'CRO2_Pro-Mes'!EVY3</f>
        <v>0</v>
      </c>
      <c r="EWD4" s="149" t="e">
        <f>'CRO2_Pro-Mes'!#REF!</f>
        <v>#REF!</v>
      </c>
      <c r="EWE4" s="149">
        <f>'CRO2_Pro-Mes'!EWA3</f>
        <v>0</v>
      </c>
      <c r="EWF4" s="149" t="e">
        <f>'CRO2_Pro-Mes'!#REF!</f>
        <v>#REF!</v>
      </c>
      <c r="EWG4" s="149">
        <f>'CRO2_Pro-Mes'!EWC3</f>
        <v>0</v>
      </c>
      <c r="EWH4" s="149" t="e">
        <f>'CRO2_Pro-Mes'!#REF!</f>
        <v>#REF!</v>
      </c>
      <c r="EWI4" s="149">
        <f>'CRO2_Pro-Mes'!EWE3</f>
        <v>0</v>
      </c>
      <c r="EWJ4" s="149" t="e">
        <f>'CRO2_Pro-Mes'!#REF!</f>
        <v>#REF!</v>
      </c>
      <c r="EWK4" s="149">
        <f>'CRO2_Pro-Mes'!EWG3</f>
        <v>0</v>
      </c>
      <c r="EWL4" s="149" t="e">
        <f>'CRO2_Pro-Mes'!#REF!</f>
        <v>#REF!</v>
      </c>
      <c r="EWM4" s="149">
        <f>'CRO2_Pro-Mes'!EWI3</f>
        <v>0</v>
      </c>
      <c r="EWN4" s="149" t="e">
        <f>'CRO2_Pro-Mes'!#REF!</f>
        <v>#REF!</v>
      </c>
      <c r="EWO4" s="149">
        <f>'CRO2_Pro-Mes'!EWK3</f>
        <v>0</v>
      </c>
      <c r="EWP4" s="149" t="e">
        <f>'CRO2_Pro-Mes'!#REF!</f>
        <v>#REF!</v>
      </c>
      <c r="EWQ4" s="149">
        <f>'CRO2_Pro-Mes'!EWM3</f>
        <v>0</v>
      </c>
      <c r="EWR4" s="149" t="e">
        <f>'CRO2_Pro-Mes'!#REF!</f>
        <v>#REF!</v>
      </c>
      <c r="EWS4" s="149">
        <f>'CRO2_Pro-Mes'!EWO3</f>
        <v>0</v>
      </c>
      <c r="EWT4" s="149" t="e">
        <f>'CRO2_Pro-Mes'!#REF!</f>
        <v>#REF!</v>
      </c>
      <c r="EWU4" s="149">
        <f>'CRO2_Pro-Mes'!EWQ3</f>
        <v>0</v>
      </c>
      <c r="EWV4" s="149" t="e">
        <f>'CRO2_Pro-Mes'!#REF!</f>
        <v>#REF!</v>
      </c>
      <c r="EWW4" s="149">
        <f>'CRO2_Pro-Mes'!EWS3</f>
        <v>0</v>
      </c>
      <c r="EWX4" s="149" t="e">
        <f>'CRO2_Pro-Mes'!#REF!</f>
        <v>#REF!</v>
      </c>
      <c r="EWY4" s="149">
        <f>'CRO2_Pro-Mes'!EWU3</f>
        <v>0</v>
      </c>
      <c r="EWZ4" s="149" t="e">
        <f>'CRO2_Pro-Mes'!#REF!</f>
        <v>#REF!</v>
      </c>
      <c r="EXA4" s="149">
        <f>'CRO2_Pro-Mes'!EWW3</f>
        <v>0</v>
      </c>
      <c r="EXB4" s="149" t="e">
        <f>'CRO2_Pro-Mes'!#REF!</f>
        <v>#REF!</v>
      </c>
      <c r="EXC4" s="149">
        <f>'CRO2_Pro-Mes'!EWY3</f>
        <v>0</v>
      </c>
      <c r="EXD4" s="149" t="e">
        <f>'CRO2_Pro-Mes'!#REF!</f>
        <v>#REF!</v>
      </c>
      <c r="EXE4" s="149">
        <f>'CRO2_Pro-Mes'!EXA3</f>
        <v>0</v>
      </c>
      <c r="EXF4" s="149" t="e">
        <f>'CRO2_Pro-Mes'!#REF!</f>
        <v>#REF!</v>
      </c>
      <c r="EXG4" s="149">
        <f>'CRO2_Pro-Mes'!EXC3</f>
        <v>0</v>
      </c>
      <c r="EXH4" s="149" t="e">
        <f>'CRO2_Pro-Mes'!#REF!</f>
        <v>#REF!</v>
      </c>
      <c r="EXI4" s="149">
        <f>'CRO2_Pro-Mes'!EXE3</f>
        <v>0</v>
      </c>
      <c r="EXJ4" s="149" t="e">
        <f>'CRO2_Pro-Mes'!#REF!</f>
        <v>#REF!</v>
      </c>
      <c r="EXK4" s="149">
        <f>'CRO2_Pro-Mes'!EXG3</f>
        <v>0</v>
      </c>
      <c r="EXL4" s="149" t="e">
        <f>'CRO2_Pro-Mes'!#REF!</f>
        <v>#REF!</v>
      </c>
      <c r="EXM4" s="149">
        <f>'CRO2_Pro-Mes'!EXI3</f>
        <v>0</v>
      </c>
      <c r="EXN4" s="149" t="e">
        <f>'CRO2_Pro-Mes'!#REF!</f>
        <v>#REF!</v>
      </c>
      <c r="EXO4" s="149">
        <f>'CRO2_Pro-Mes'!EXK3</f>
        <v>0</v>
      </c>
      <c r="EXP4" s="149" t="e">
        <f>'CRO2_Pro-Mes'!#REF!</f>
        <v>#REF!</v>
      </c>
      <c r="EXQ4" s="149">
        <f>'CRO2_Pro-Mes'!EXM3</f>
        <v>0</v>
      </c>
      <c r="EXR4" s="149" t="e">
        <f>'CRO2_Pro-Mes'!#REF!</f>
        <v>#REF!</v>
      </c>
      <c r="EXS4" s="149">
        <f>'CRO2_Pro-Mes'!EXO3</f>
        <v>0</v>
      </c>
      <c r="EXT4" s="149" t="e">
        <f>'CRO2_Pro-Mes'!#REF!</f>
        <v>#REF!</v>
      </c>
      <c r="EXU4" s="149">
        <f>'CRO2_Pro-Mes'!EXQ3</f>
        <v>0</v>
      </c>
      <c r="EXV4" s="149" t="e">
        <f>'CRO2_Pro-Mes'!#REF!</f>
        <v>#REF!</v>
      </c>
      <c r="EXW4" s="149">
        <f>'CRO2_Pro-Mes'!EXS3</f>
        <v>0</v>
      </c>
      <c r="EXX4" s="149" t="e">
        <f>'CRO2_Pro-Mes'!#REF!</f>
        <v>#REF!</v>
      </c>
      <c r="EXY4" s="149">
        <f>'CRO2_Pro-Mes'!EXU3</f>
        <v>0</v>
      </c>
      <c r="EXZ4" s="149" t="e">
        <f>'CRO2_Pro-Mes'!#REF!</f>
        <v>#REF!</v>
      </c>
      <c r="EYA4" s="149">
        <f>'CRO2_Pro-Mes'!EXW3</f>
        <v>0</v>
      </c>
      <c r="EYB4" s="149" t="e">
        <f>'CRO2_Pro-Mes'!#REF!</f>
        <v>#REF!</v>
      </c>
      <c r="EYC4" s="149">
        <f>'CRO2_Pro-Mes'!EXY3</f>
        <v>0</v>
      </c>
      <c r="EYD4" s="149" t="e">
        <f>'CRO2_Pro-Mes'!#REF!</f>
        <v>#REF!</v>
      </c>
      <c r="EYE4" s="149">
        <f>'CRO2_Pro-Mes'!EYA3</f>
        <v>0</v>
      </c>
      <c r="EYF4" s="149" t="e">
        <f>'CRO2_Pro-Mes'!#REF!</f>
        <v>#REF!</v>
      </c>
      <c r="EYG4" s="149">
        <f>'CRO2_Pro-Mes'!EYC3</f>
        <v>0</v>
      </c>
      <c r="EYH4" s="149" t="e">
        <f>'CRO2_Pro-Mes'!#REF!</f>
        <v>#REF!</v>
      </c>
      <c r="EYI4" s="149">
        <f>'CRO2_Pro-Mes'!EYE3</f>
        <v>0</v>
      </c>
      <c r="EYJ4" s="149" t="e">
        <f>'CRO2_Pro-Mes'!#REF!</f>
        <v>#REF!</v>
      </c>
      <c r="EYK4" s="149">
        <f>'CRO2_Pro-Mes'!EYG3</f>
        <v>0</v>
      </c>
      <c r="EYL4" s="149" t="e">
        <f>'CRO2_Pro-Mes'!#REF!</f>
        <v>#REF!</v>
      </c>
      <c r="EYM4" s="149">
        <f>'CRO2_Pro-Mes'!EYI3</f>
        <v>0</v>
      </c>
      <c r="EYN4" s="149" t="e">
        <f>'CRO2_Pro-Mes'!#REF!</f>
        <v>#REF!</v>
      </c>
      <c r="EYO4" s="149">
        <f>'CRO2_Pro-Mes'!EYK3</f>
        <v>0</v>
      </c>
      <c r="EYP4" s="149" t="e">
        <f>'CRO2_Pro-Mes'!#REF!</f>
        <v>#REF!</v>
      </c>
      <c r="EYQ4" s="149">
        <f>'CRO2_Pro-Mes'!EYM3</f>
        <v>0</v>
      </c>
      <c r="EYR4" s="149" t="e">
        <f>'CRO2_Pro-Mes'!#REF!</f>
        <v>#REF!</v>
      </c>
      <c r="EYS4" s="149">
        <f>'CRO2_Pro-Mes'!EYO3</f>
        <v>0</v>
      </c>
      <c r="EYT4" s="149" t="e">
        <f>'CRO2_Pro-Mes'!#REF!</f>
        <v>#REF!</v>
      </c>
      <c r="EYU4" s="149">
        <f>'CRO2_Pro-Mes'!EYQ3</f>
        <v>0</v>
      </c>
      <c r="EYV4" s="149" t="e">
        <f>'CRO2_Pro-Mes'!#REF!</f>
        <v>#REF!</v>
      </c>
      <c r="EYW4" s="149">
        <f>'CRO2_Pro-Mes'!EYS3</f>
        <v>0</v>
      </c>
      <c r="EYX4" s="149" t="e">
        <f>'CRO2_Pro-Mes'!#REF!</f>
        <v>#REF!</v>
      </c>
      <c r="EYY4" s="149">
        <f>'CRO2_Pro-Mes'!EYU3</f>
        <v>0</v>
      </c>
      <c r="EYZ4" s="149" t="e">
        <f>'CRO2_Pro-Mes'!#REF!</f>
        <v>#REF!</v>
      </c>
      <c r="EZA4" s="149">
        <f>'CRO2_Pro-Mes'!EYW3</f>
        <v>0</v>
      </c>
      <c r="EZB4" s="149" t="e">
        <f>'CRO2_Pro-Mes'!#REF!</f>
        <v>#REF!</v>
      </c>
      <c r="EZC4" s="149">
        <f>'CRO2_Pro-Mes'!EYY3</f>
        <v>0</v>
      </c>
      <c r="EZD4" s="149" t="e">
        <f>'CRO2_Pro-Mes'!#REF!</f>
        <v>#REF!</v>
      </c>
      <c r="EZE4" s="149">
        <f>'CRO2_Pro-Mes'!EZA3</f>
        <v>0</v>
      </c>
      <c r="EZF4" s="149" t="e">
        <f>'CRO2_Pro-Mes'!#REF!</f>
        <v>#REF!</v>
      </c>
      <c r="EZG4" s="149">
        <f>'CRO2_Pro-Mes'!EZC3</f>
        <v>0</v>
      </c>
      <c r="EZH4" s="149" t="e">
        <f>'CRO2_Pro-Mes'!#REF!</f>
        <v>#REF!</v>
      </c>
      <c r="EZI4" s="149">
        <f>'CRO2_Pro-Mes'!EZE3</f>
        <v>0</v>
      </c>
      <c r="EZJ4" s="149" t="e">
        <f>'CRO2_Pro-Mes'!#REF!</f>
        <v>#REF!</v>
      </c>
      <c r="EZK4" s="149">
        <f>'CRO2_Pro-Mes'!EZG3</f>
        <v>0</v>
      </c>
      <c r="EZL4" s="149" t="e">
        <f>'CRO2_Pro-Mes'!#REF!</f>
        <v>#REF!</v>
      </c>
      <c r="EZM4" s="149">
        <f>'CRO2_Pro-Mes'!EZI3</f>
        <v>0</v>
      </c>
      <c r="EZN4" s="149" t="e">
        <f>'CRO2_Pro-Mes'!#REF!</f>
        <v>#REF!</v>
      </c>
      <c r="EZO4" s="149">
        <f>'CRO2_Pro-Mes'!EZK3</f>
        <v>0</v>
      </c>
      <c r="EZP4" s="149" t="e">
        <f>'CRO2_Pro-Mes'!#REF!</f>
        <v>#REF!</v>
      </c>
      <c r="EZQ4" s="149">
        <f>'CRO2_Pro-Mes'!EZM3</f>
        <v>0</v>
      </c>
      <c r="EZR4" s="149" t="e">
        <f>'CRO2_Pro-Mes'!#REF!</f>
        <v>#REF!</v>
      </c>
      <c r="EZS4" s="149">
        <f>'CRO2_Pro-Mes'!EZO3</f>
        <v>0</v>
      </c>
      <c r="EZT4" s="149" t="e">
        <f>'CRO2_Pro-Mes'!#REF!</f>
        <v>#REF!</v>
      </c>
      <c r="EZU4" s="149">
        <f>'CRO2_Pro-Mes'!EZQ3</f>
        <v>0</v>
      </c>
      <c r="EZV4" s="149" t="e">
        <f>'CRO2_Pro-Mes'!#REF!</f>
        <v>#REF!</v>
      </c>
      <c r="EZW4" s="149">
        <f>'CRO2_Pro-Mes'!EZS3</f>
        <v>0</v>
      </c>
      <c r="EZX4" s="149" t="e">
        <f>'CRO2_Pro-Mes'!#REF!</f>
        <v>#REF!</v>
      </c>
      <c r="EZY4" s="149">
        <f>'CRO2_Pro-Mes'!EZU3</f>
        <v>0</v>
      </c>
      <c r="EZZ4" s="149" t="e">
        <f>'CRO2_Pro-Mes'!#REF!</f>
        <v>#REF!</v>
      </c>
      <c r="FAA4" s="149">
        <f>'CRO2_Pro-Mes'!EZW3</f>
        <v>0</v>
      </c>
      <c r="FAB4" s="149" t="e">
        <f>'CRO2_Pro-Mes'!#REF!</f>
        <v>#REF!</v>
      </c>
      <c r="FAC4" s="149">
        <f>'CRO2_Pro-Mes'!EZY3</f>
        <v>0</v>
      </c>
      <c r="FAD4" s="149" t="e">
        <f>'CRO2_Pro-Mes'!#REF!</f>
        <v>#REF!</v>
      </c>
      <c r="FAE4" s="149">
        <f>'CRO2_Pro-Mes'!FAA3</f>
        <v>0</v>
      </c>
      <c r="FAF4" s="149" t="e">
        <f>'CRO2_Pro-Mes'!#REF!</f>
        <v>#REF!</v>
      </c>
      <c r="FAG4" s="149">
        <f>'CRO2_Pro-Mes'!FAC3</f>
        <v>0</v>
      </c>
      <c r="FAH4" s="149" t="e">
        <f>'CRO2_Pro-Mes'!#REF!</f>
        <v>#REF!</v>
      </c>
      <c r="FAI4" s="149">
        <f>'CRO2_Pro-Mes'!FAE3</f>
        <v>0</v>
      </c>
      <c r="FAJ4" s="149" t="e">
        <f>'CRO2_Pro-Mes'!#REF!</f>
        <v>#REF!</v>
      </c>
      <c r="FAK4" s="149">
        <f>'CRO2_Pro-Mes'!FAG3</f>
        <v>0</v>
      </c>
      <c r="FAL4" s="149" t="e">
        <f>'CRO2_Pro-Mes'!#REF!</f>
        <v>#REF!</v>
      </c>
      <c r="FAM4" s="149">
        <f>'CRO2_Pro-Mes'!FAI3</f>
        <v>0</v>
      </c>
      <c r="FAN4" s="149" t="e">
        <f>'CRO2_Pro-Mes'!#REF!</f>
        <v>#REF!</v>
      </c>
      <c r="FAO4" s="149">
        <f>'CRO2_Pro-Mes'!FAK3</f>
        <v>0</v>
      </c>
      <c r="FAP4" s="149" t="e">
        <f>'CRO2_Pro-Mes'!#REF!</f>
        <v>#REF!</v>
      </c>
      <c r="FAQ4" s="149">
        <f>'CRO2_Pro-Mes'!FAM3</f>
        <v>0</v>
      </c>
      <c r="FAR4" s="149" t="e">
        <f>'CRO2_Pro-Mes'!#REF!</f>
        <v>#REF!</v>
      </c>
      <c r="FAS4" s="149">
        <f>'CRO2_Pro-Mes'!FAO3</f>
        <v>0</v>
      </c>
      <c r="FAT4" s="149" t="e">
        <f>'CRO2_Pro-Mes'!#REF!</f>
        <v>#REF!</v>
      </c>
      <c r="FAU4" s="149">
        <f>'CRO2_Pro-Mes'!FAQ3</f>
        <v>0</v>
      </c>
      <c r="FAV4" s="149" t="e">
        <f>'CRO2_Pro-Mes'!#REF!</f>
        <v>#REF!</v>
      </c>
      <c r="FAW4" s="149">
        <f>'CRO2_Pro-Mes'!FAS3</f>
        <v>0</v>
      </c>
      <c r="FAX4" s="149" t="e">
        <f>'CRO2_Pro-Mes'!#REF!</f>
        <v>#REF!</v>
      </c>
      <c r="FAY4" s="149">
        <f>'CRO2_Pro-Mes'!FAU3</f>
        <v>0</v>
      </c>
      <c r="FAZ4" s="149" t="e">
        <f>'CRO2_Pro-Mes'!#REF!</f>
        <v>#REF!</v>
      </c>
      <c r="FBA4" s="149">
        <f>'CRO2_Pro-Mes'!FAW3</f>
        <v>0</v>
      </c>
      <c r="FBB4" s="149" t="e">
        <f>'CRO2_Pro-Mes'!#REF!</f>
        <v>#REF!</v>
      </c>
      <c r="FBC4" s="149">
        <f>'CRO2_Pro-Mes'!FAY3</f>
        <v>0</v>
      </c>
      <c r="FBD4" s="149" t="e">
        <f>'CRO2_Pro-Mes'!#REF!</f>
        <v>#REF!</v>
      </c>
      <c r="FBE4" s="149">
        <f>'CRO2_Pro-Mes'!FBA3</f>
        <v>0</v>
      </c>
      <c r="FBF4" s="149" t="e">
        <f>'CRO2_Pro-Mes'!#REF!</f>
        <v>#REF!</v>
      </c>
      <c r="FBG4" s="149">
        <f>'CRO2_Pro-Mes'!FBC3</f>
        <v>0</v>
      </c>
      <c r="FBH4" s="149" t="e">
        <f>'CRO2_Pro-Mes'!#REF!</f>
        <v>#REF!</v>
      </c>
      <c r="FBI4" s="149">
        <f>'CRO2_Pro-Mes'!FBE3</f>
        <v>0</v>
      </c>
      <c r="FBJ4" s="149" t="e">
        <f>'CRO2_Pro-Mes'!#REF!</f>
        <v>#REF!</v>
      </c>
      <c r="FBK4" s="149">
        <f>'CRO2_Pro-Mes'!FBG3</f>
        <v>0</v>
      </c>
      <c r="FBL4" s="149" t="e">
        <f>'CRO2_Pro-Mes'!#REF!</f>
        <v>#REF!</v>
      </c>
      <c r="FBM4" s="149">
        <f>'CRO2_Pro-Mes'!FBI3</f>
        <v>0</v>
      </c>
      <c r="FBN4" s="149" t="e">
        <f>'CRO2_Pro-Mes'!#REF!</f>
        <v>#REF!</v>
      </c>
      <c r="FBO4" s="149">
        <f>'CRO2_Pro-Mes'!FBK3</f>
        <v>0</v>
      </c>
      <c r="FBP4" s="149" t="e">
        <f>'CRO2_Pro-Mes'!#REF!</f>
        <v>#REF!</v>
      </c>
      <c r="FBQ4" s="149">
        <f>'CRO2_Pro-Mes'!FBM3</f>
        <v>0</v>
      </c>
      <c r="FBR4" s="149" t="e">
        <f>'CRO2_Pro-Mes'!#REF!</f>
        <v>#REF!</v>
      </c>
      <c r="FBS4" s="149">
        <f>'CRO2_Pro-Mes'!FBO3</f>
        <v>0</v>
      </c>
      <c r="FBT4" s="149" t="e">
        <f>'CRO2_Pro-Mes'!#REF!</f>
        <v>#REF!</v>
      </c>
      <c r="FBU4" s="149">
        <f>'CRO2_Pro-Mes'!FBQ3</f>
        <v>0</v>
      </c>
      <c r="FBV4" s="149" t="e">
        <f>'CRO2_Pro-Mes'!#REF!</f>
        <v>#REF!</v>
      </c>
      <c r="FBW4" s="149">
        <f>'CRO2_Pro-Mes'!FBS3</f>
        <v>0</v>
      </c>
      <c r="FBX4" s="149" t="e">
        <f>'CRO2_Pro-Mes'!#REF!</f>
        <v>#REF!</v>
      </c>
      <c r="FBY4" s="149">
        <f>'CRO2_Pro-Mes'!FBU3</f>
        <v>0</v>
      </c>
      <c r="FBZ4" s="149" t="e">
        <f>'CRO2_Pro-Mes'!#REF!</f>
        <v>#REF!</v>
      </c>
      <c r="FCA4" s="149">
        <f>'CRO2_Pro-Mes'!FBW3</f>
        <v>0</v>
      </c>
      <c r="FCB4" s="149" t="e">
        <f>'CRO2_Pro-Mes'!#REF!</f>
        <v>#REF!</v>
      </c>
      <c r="FCC4" s="149">
        <f>'CRO2_Pro-Mes'!FBY3</f>
        <v>0</v>
      </c>
      <c r="FCD4" s="149" t="e">
        <f>'CRO2_Pro-Mes'!#REF!</f>
        <v>#REF!</v>
      </c>
      <c r="FCE4" s="149">
        <f>'CRO2_Pro-Mes'!FCA3</f>
        <v>0</v>
      </c>
      <c r="FCF4" s="149" t="e">
        <f>'CRO2_Pro-Mes'!#REF!</f>
        <v>#REF!</v>
      </c>
      <c r="FCG4" s="149">
        <f>'CRO2_Pro-Mes'!FCC3</f>
        <v>0</v>
      </c>
      <c r="FCH4" s="149" t="e">
        <f>'CRO2_Pro-Mes'!#REF!</f>
        <v>#REF!</v>
      </c>
      <c r="FCI4" s="149">
        <f>'CRO2_Pro-Mes'!FCE3</f>
        <v>0</v>
      </c>
      <c r="FCJ4" s="149" t="e">
        <f>'CRO2_Pro-Mes'!#REF!</f>
        <v>#REF!</v>
      </c>
      <c r="FCK4" s="149">
        <f>'CRO2_Pro-Mes'!FCG3</f>
        <v>0</v>
      </c>
      <c r="FCL4" s="149" t="e">
        <f>'CRO2_Pro-Mes'!#REF!</f>
        <v>#REF!</v>
      </c>
      <c r="FCM4" s="149">
        <f>'CRO2_Pro-Mes'!FCI3</f>
        <v>0</v>
      </c>
      <c r="FCN4" s="149" t="e">
        <f>'CRO2_Pro-Mes'!#REF!</f>
        <v>#REF!</v>
      </c>
      <c r="FCO4" s="149">
        <f>'CRO2_Pro-Mes'!FCK3</f>
        <v>0</v>
      </c>
      <c r="FCP4" s="149" t="e">
        <f>'CRO2_Pro-Mes'!#REF!</f>
        <v>#REF!</v>
      </c>
      <c r="FCQ4" s="149">
        <f>'CRO2_Pro-Mes'!FCM3</f>
        <v>0</v>
      </c>
      <c r="FCR4" s="149" t="e">
        <f>'CRO2_Pro-Mes'!#REF!</f>
        <v>#REF!</v>
      </c>
      <c r="FCS4" s="149">
        <f>'CRO2_Pro-Mes'!FCO3</f>
        <v>0</v>
      </c>
      <c r="FCT4" s="149" t="e">
        <f>'CRO2_Pro-Mes'!#REF!</f>
        <v>#REF!</v>
      </c>
      <c r="FCU4" s="149">
        <f>'CRO2_Pro-Mes'!FCQ3</f>
        <v>0</v>
      </c>
      <c r="FCV4" s="149" t="e">
        <f>'CRO2_Pro-Mes'!#REF!</f>
        <v>#REF!</v>
      </c>
      <c r="FCW4" s="149">
        <f>'CRO2_Pro-Mes'!FCS3</f>
        <v>0</v>
      </c>
      <c r="FCX4" s="149" t="e">
        <f>'CRO2_Pro-Mes'!#REF!</f>
        <v>#REF!</v>
      </c>
      <c r="FCY4" s="149">
        <f>'CRO2_Pro-Mes'!FCU3</f>
        <v>0</v>
      </c>
      <c r="FCZ4" s="149" t="e">
        <f>'CRO2_Pro-Mes'!#REF!</f>
        <v>#REF!</v>
      </c>
      <c r="FDA4" s="149">
        <f>'CRO2_Pro-Mes'!FCW3</f>
        <v>0</v>
      </c>
      <c r="FDB4" s="149" t="e">
        <f>'CRO2_Pro-Mes'!#REF!</f>
        <v>#REF!</v>
      </c>
      <c r="FDC4" s="149">
        <f>'CRO2_Pro-Mes'!FCY3</f>
        <v>0</v>
      </c>
      <c r="FDD4" s="149" t="e">
        <f>'CRO2_Pro-Mes'!#REF!</f>
        <v>#REF!</v>
      </c>
      <c r="FDE4" s="149">
        <f>'CRO2_Pro-Mes'!FDA3</f>
        <v>0</v>
      </c>
      <c r="FDF4" s="149" t="e">
        <f>'CRO2_Pro-Mes'!#REF!</f>
        <v>#REF!</v>
      </c>
      <c r="FDG4" s="149">
        <f>'CRO2_Pro-Mes'!FDC3</f>
        <v>0</v>
      </c>
      <c r="FDH4" s="149" t="e">
        <f>'CRO2_Pro-Mes'!#REF!</f>
        <v>#REF!</v>
      </c>
      <c r="FDI4" s="149">
        <f>'CRO2_Pro-Mes'!FDE3</f>
        <v>0</v>
      </c>
      <c r="FDJ4" s="149" t="e">
        <f>'CRO2_Pro-Mes'!#REF!</f>
        <v>#REF!</v>
      </c>
      <c r="FDK4" s="149">
        <f>'CRO2_Pro-Mes'!FDG3</f>
        <v>0</v>
      </c>
      <c r="FDL4" s="149" t="e">
        <f>'CRO2_Pro-Mes'!#REF!</f>
        <v>#REF!</v>
      </c>
      <c r="FDM4" s="149">
        <f>'CRO2_Pro-Mes'!FDI3</f>
        <v>0</v>
      </c>
      <c r="FDN4" s="149" t="e">
        <f>'CRO2_Pro-Mes'!#REF!</f>
        <v>#REF!</v>
      </c>
      <c r="FDO4" s="149">
        <f>'CRO2_Pro-Mes'!FDK3</f>
        <v>0</v>
      </c>
      <c r="FDP4" s="149" t="e">
        <f>'CRO2_Pro-Mes'!#REF!</f>
        <v>#REF!</v>
      </c>
      <c r="FDQ4" s="149">
        <f>'CRO2_Pro-Mes'!FDM3</f>
        <v>0</v>
      </c>
      <c r="FDR4" s="149" t="e">
        <f>'CRO2_Pro-Mes'!#REF!</f>
        <v>#REF!</v>
      </c>
      <c r="FDS4" s="149">
        <f>'CRO2_Pro-Mes'!FDO3</f>
        <v>0</v>
      </c>
      <c r="FDT4" s="149" t="e">
        <f>'CRO2_Pro-Mes'!#REF!</f>
        <v>#REF!</v>
      </c>
      <c r="FDU4" s="149">
        <f>'CRO2_Pro-Mes'!FDQ3</f>
        <v>0</v>
      </c>
      <c r="FDV4" s="149" t="e">
        <f>'CRO2_Pro-Mes'!#REF!</f>
        <v>#REF!</v>
      </c>
      <c r="FDW4" s="149">
        <f>'CRO2_Pro-Mes'!FDS3</f>
        <v>0</v>
      </c>
      <c r="FDX4" s="149" t="e">
        <f>'CRO2_Pro-Mes'!#REF!</f>
        <v>#REF!</v>
      </c>
      <c r="FDY4" s="149">
        <f>'CRO2_Pro-Mes'!FDU3</f>
        <v>0</v>
      </c>
      <c r="FDZ4" s="149" t="e">
        <f>'CRO2_Pro-Mes'!#REF!</f>
        <v>#REF!</v>
      </c>
      <c r="FEA4" s="149">
        <f>'CRO2_Pro-Mes'!FDW3</f>
        <v>0</v>
      </c>
      <c r="FEB4" s="149" t="e">
        <f>'CRO2_Pro-Mes'!#REF!</f>
        <v>#REF!</v>
      </c>
      <c r="FEC4" s="149">
        <f>'CRO2_Pro-Mes'!FDY3</f>
        <v>0</v>
      </c>
      <c r="FED4" s="149" t="e">
        <f>'CRO2_Pro-Mes'!#REF!</f>
        <v>#REF!</v>
      </c>
      <c r="FEE4" s="149">
        <f>'CRO2_Pro-Mes'!FEA3</f>
        <v>0</v>
      </c>
      <c r="FEF4" s="149" t="e">
        <f>'CRO2_Pro-Mes'!#REF!</f>
        <v>#REF!</v>
      </c>
      <c r="FEG4" s="149">
        <f>'CRO2_Pro-Mes'!FEC3</f>
        <v>0</v>
      </c>
      <c r="FEH4" s="149" t="e">
        <f>'CRO2_Pro-Mes'!#REF!</f>
        <v>#REF!</v>
      </c>
      <c r="FEI4" s="149">
        <f>'CRO2_Pro-Mes'!FEE3</f>
        <v>0</v>
      </c>
      <c r="FEJ4" s="149" t="e">
        <f>'CRO2_Pro-Mes'!#REF!</f>
        <v>#REF!</v>
      </c>
      <c r="FEK4" s="149">
        <f>'CRO2_Pro-Mes'!FEG3</f>
        <v>0</v>
      </c>
      <c r="FEL4" s="149" t="e">
        <f>'CRO2_Pro-Mes'!#REF!</f>
        <v>#REF!</v>
      </c>
      <c r="FEM4" s="149">
        <f>'CRO2_Pro-Mes'!FEI3</f>
        <v>0</v>
      </c>
      <c r="FEN4" s="149" t="e">
        <f>'CRO2_Pro-Mes'!#REF!</f>
        <v>#REF!</v>
      </c>
      <c r="FEO4" s="149">
        <f>'CRO2_Pro-Mes'!FEK3</f>
        <v>0</v>
      </c>
      <c r="FEP4" s="149" t="e">
        <f>'CRO2_Pro-Mes'!#REF!</f>
        <v>#REF!</v>
      </c>
      <c r="FEQ4" s="149">
        <f>'CRO2_Pro-Mes'!FEM3</f>
        <v>0</v>
      </c>
      <c r="FER4" s="149" t="e">
        <f>'CRO2_Pro-Mes'!#REF!</f>
        <v>#REF!</v>
      </c>
      <c r="FES4" s="149">
        <f>'CRO2_Pro-Mes'!FEO3</f>
        <v>0</v>
      </c>
      <c r="FET4" s="149" t="e">
        <f>'CRO2_Pro-Mes'!#REF!</f>
        <v>#REF!</v>
      </c>
      <c r="FEU4" s="149">
        <f>'CRO2_Pro-Mes'!FEQ3</f>
        <v>0</v>
      </c>
      <c r="FEV4" s="149" t="e">
        <f>'CRO2_Pro-Mes'!#REF!</f>
        <v>#REF!</v>
      </c>
      <c r="FEW4" s="149">
        <f>'CRO2_Pro-Mes'!FES3</f>
        <v>0</v>
      </c>
      <c r="FEX4" s="149" t="e">
        <f>'CRO2_Pro-Mes'!#REF!</f>
        <v>#REF!</v>
      </c>
      <c r="FEY4" s="149">
        <f>'CRO2_Pro-Mes'!FEU3</f>
        <v>0</v>
      </c>
      <c r="FEZ4" s="149" t="e">
        <f>'CRO2_Pro-Mes'!#REF!</f>
        <v>#REF!</v>
      </c>
      <c r="FFA4" s="149">
        <f>'CRO2_Pro-Mes'!FEW3</f>
        <v>0</v>
      </c>
      <c r="FFB4" s="149" t="e">
        <f>'CRO2_Pro-Mes'!#REF!</f>
        <v>#REF!</v>
      </c>
      <c r="FFC4" s="149">
        <f>'CRO2_Pro-Mes'!FEY3</f>
        <v>0</v>
      </c>
      <c r="FFD4" s="149" t="e">
        <f>'CRO2_Pro-Mes'!#REF!</f>
        <v>#REF!</v>
      </c>
      <c r="FFE4" s="149">
        <f>'CRO2_Pro-Mes'!FFA3</f>
        <v>0</v>
      </c>
      <c r="FFF4" s="149" t="e">
        <f>'CRO2_Pro-Mes'!#REF!</f>
        <v>#REF!</v>
      </c>
      <c r="FFG4" s="149">
        <f>'CRO2_Pro-Mes'!FFC3</f>
        <v>0</v>
      </c>
      <c r="FFH4" s="149" t="e">
        <f>'CRO2_Pro-Mes'!#REF!</f>
        <v>#REF!</v>
      </c>
      <c r="FFI4" s="149">
        <f>'CRO2_Pro-Mes'!FFE3</f>
        <v>0</v>
      </c>
      <c r="FFJ4" s="149" t="e">
        <f>'CRO2_Pro-Mes'!#REF!</f>
        <v>#REF!</v>
      </c>
      <c r="FFK4" s="149">
        <f>'CRO2_Pro-Mes'!FFG3</f>
        <v>0</v>
      </c>
      <c r="FFL4" s="149" t="e">
        <f>'CRO2_Pro-Mes'!#REF!</f>
        <v>#REF!</v>
      </c>
      <c r="FFM4" s="149">
        <f>'CRO2_Pro-Mes'!FFI3</f>
        <v>0</v>
      </c>
      <c r="FFN4" s="149" t="e">
        <f>'CRO2_Pro-Mes'!#REF!</f>
        <v>#REF!</v>
      </c>
      <c r="FFO4" s="149">
        <f>'CRO2_Pro-Mes'!FFK3</f>
        <v>0</v>
      </c>
      <c r="FFP4" s="149" t="e">
        <f>'CRO2_Pro-Mes'!#REF!</f>
        <v>#REF!</v>
      </c>
      <c r="FFQ4" s="149">
        <f>'CRO2_Pro-Mes'!FFM3</f>
        <v>0</v>
      </c>
      <c r="FFR4" s="149" t="e">
        <f>'CRO2_Pro-Mes'!#REF!</f>
        <v>#REF!</v>
      </c>
      <c r="FFS4" s="149">
        <f>'CRO2_Pro-Mes'!FFO3</f>
        <v>0</v>
      </c>
      <c r="FFT4" s="149" t="e">
        <f>'CRO2_Pro-Mes'!#REF!</f>
        <v>#REF!</v>
      </c>
      <c r="FFU4" s="149">
        <f>'CRO2_Pro-Mes'!FFQ3</f>
        <v>0</v>
      </c>
      <c r="FFV4" s="149" t="e">
        <f>'CRO2_Pro-Mes'!#REF!</f>
        <v>#REF!</v>
      </c>
      <c r="FFW4" s="149">
        <f>'CRO2_Pro-Mes'!FFS3</f>
        <v>0</v>
      </c>
      <c r="FFX4" s="149" t="e">
        <f>'CRO2_Pro-Mes'!#REF!</f>
        <v>#REF!</v>
      </c>
      <c r="FFY4" s="149">
        <f>'CRO2_Pro-Mes'!FFU3</f>
        <v>0</v>
      </c>
      <c r="FFZ4" s="149" t="e">
        <f>'CRO2_Pro-Mes'!#REF!</f>
        <v>#REF!</v>
      </c>
      <c r="FGA4" s="149">
        <f>'CRO2_Pro-Mes'!FFW3</f>
        <v>0</v>
      </c>
      <c r="FGB4" s="149" t="e">
        <f>'CRO2_Pro-Mes'!#REF!</f>
        <v>#REF!</v>
      </c>
      <c r="FGC4" s="149">
        <f>'CRO2_Pro-Mes'!FFY3</f>
        <v>0</v>
      </c>
      <c r="FGD4" s="149" t="e">
        <f>'CRO2_Pro-Mes'!#REF!</f>
        <v>#REF!</v>
      </c>
      <c r="FGE4" s="149">
        <f>'CRO2_Pro-Mes'!FGA3</f>
        <v>0</v>
      </c>
      <c r="FGF4" s="149" t="e">
        <f>'CRO2_Pro-Mes'!#REF!</f>
        <v>#REF!</v>
      </c>
      <c r="FGG4" s="149">
        <f>'CRO2_Pro-Mes'!FGC3</f>
        <v>0</v>
      </c>
      <c r="FGH4" s="149" t="e">
        <f>'CRO2_Pro-Mes'!#REF!</f>
        <v>#REF!</v>
      </c>
      <c r="FGI4" s="149">
        <f>'CRO2_Pro-Mes'!FGE3</f>
        <v>0</v>
      </c>
      <c r="FGJ4" s="149" t="e">
        <f>'CRO2_Pro-Mes'!#REF!</f>
        <v>#REF!</v>
      </c>
      <c r="FGK4" s="149">
        <f>'CRO2_Pro-Mes'!FGG3</f>
        <v>0</v>
      </c>
      <c r="FGL4" s="149" t="e">
        <f>'CRO2_Pro-Mes'!#REF!</f>
        <v>#REF!</v>
      </c>
      <c r="FGM4" s="149">
        <f>'CRO2_Pro-Mes'!FGI3</f>
        <v>0</v>
      </c>
      <c r="FGN4" s="149" t="e">
        <f>'CRO2_Pro-Mes'!#REF!</f>
        <v>#REF!</v>
      </c>
      <c r="FGO4" s="149">
        <f>'CRO2_Pro-Mes'!FGK3</f>
        <v>0</v>
      </c>
      <c r="FGP4" s="149" t="e">
        <f>'CRO2_Pro-Mes'!#REF!</f>
        <v>#REF!</v>
      </c>
      <c r="FGQ4" s="149">
        <f>'CRO2_Pro-Mes'!FGM3</f>
        <v>0</v>
      </c>
      <c r="FGR4" s="149" t="e">
        <f>'CRO2_Pro-Mes'!#REF!</f>
        <v>#REF!</v>
      </c>
      <c r="FGS4" s="149">
        <f>'CRO2_Pro-Mes'!FGO3</f>
        <v>0</v>
      </c>
      <c r="FGT4" s="149" t="e">
        <f>'CRO2_Pro-Mes'!#REF!</f>
        <v>#REF!</v>
      </c>
      <c r="FGU4" s="149">
        <f>'CRO2_Pro-Mes'!FGQ3</f>
        <v>0</v>
      </c>
      <c r="FGV4" s="149" t="e">
        <f>'CRO2_Pro-Mes'!#REF!</f>
        <v>#REF!</v>
      </c>
      <c r="FGW4" s="149">
        <f>'CRO2_Pro-Mes'!FGS3</f>
        <v>0</v>
      </c>
      <c r="FGX4" s="149" t="e">
        <f>'CRO2_Pro-Mes'!#REF!</f>
        <v>#REF!</v>
      </c>
      <c r="FGY4" s="149">
        <f>'CRO2_Pro-Mes'!FGU3</f>
        <v>0</v>
      </c>
      <c r="FGZ4" s="149" t="e">
        <f>'CRO2_Pro-Mes'!#REF!</f>
        <v>#REF!</v>
      </c>
      <c r="FHA4" s="149">
        <f>'CRO2_Pro-Mes'!FGW3</f>
        <v>0</v>
      </c>
      <c r="FHB4" s="149" t="e">
        <f>'CRO2_Pro-Mes'!#REF!</f>
        <v>#REF!</v>
      </c>
      <c r="FHC4" s="149">
        <f>'CRO2_Pro-Mes'!FGY3</f>
        <v>0</v>
      </c>
      <c r="FHD4" s="149" t="e">
        <f>'CRO2_Pro-Mes'!#REF!</f>
        <v>#REF!</v>
      </c>
      <c r="FHE4" s="149">
        <f>'CRO2_Pro-Mes'!FHA3</f>
        <v>0</v>
      </c>
      <c r="FHF4" s="149" t="e">
        <f>'CRO2_Pro-Mes'!#REF!</f>
        <v>#REF!</v>
      </c>
      <c r="FHG4" s="149">
        <f>'CRO2_Pro-Mes'!FHC3</f>
        <v>0</v>
      </c>
      <c r="FHH4" s="149" t="e">
        <f>'CRO2_Pro-Mes'!#REF!</f>
        <v>#REF!</v>
      </c>
      <c r="FHI4" s="149">
        <f>'CRO2_Pro-Mes'!FHE3</f>
        <v>0</v>
      </c>
      <c r="FHJ4" s="149" t="e">
        <f>'CRO2_Pro-Mes'!#REF!</f>
        <v>#REF!</v>
      </c>
      <c r="FHK4" s="149">
        <f>'CRO2_Pro-Mes'!FHG3</f>
        <v>0</v>
      </c>
      <c r="FHL4" s="149" t="e">
        <f>'CRO2_Pro-Mes'!#REF!</f>
        <v>#REF!</v>
      </c>
      <c r="FHM4" s="149">
        <f>'CRO2_Pro-Mes'!FHI3</f>
        <v>0</v>
      </c>
      <c r="FHN4" s="149" t="e">
        <f>'CRO2_Pro-Mes'!#REF!</f>
        <v>#REF!</v>
      </c>
      <c r="FHO4" s="149">
        <f>'CRO2_Pro-Mes'!FHK3</f>
        <v>0</v>
      </c>
      <c r="FHP4" s="149" t="e">
        <f>'CRO2_Pro-Mes'!#REF!</f>
        <v>#REF!</v>
      </c>
      <c r="FHQ4" s="149">
        <f>'CRO2_Pro-Mes'!FHM3</f>
        <v>0</v>
      </c>
      <c r="FHR4" s="149" t="e">
        <f>'CRO2_Pro-Mes'!#REF!</f>
        <v>#REF!</v>
      </c>
      <c r="FHS4" s="149">
        <f>'CRO2_Pro-Mes'!FHO3</f>
        <v>0</v>
      </c>
      <c r="FHT4" s="149" t="e">
        <f>'CRO2_Pro-Mes'!#REF!</f>
        <v>#REF!</v>
      </c>
      <c r="FHU4" s="149">
        <f>'CRO2_Pro-Mes'!FHQ3</f>
        <v>0</v>
      </c>
      <c r="FHV4" s="149" t="e">
        <f>'CRO2_Pro-Mes'!#REF!</f>
        <v>#REF!</v>
      </c>
      <c r="FHW4" s="149">
        <f>'CRO2_Pro-Mes'!FHS3</f>
        <v>0</v>
      </c>
      <c r="FHX4" s="149" t="e">
        <f>'CRO2_Pro-Mes'!#REF!</f>
        <v>#REF!</v>
      </c>
      <c r="FHY4" s="149">
        <f>'CRO2_Pro-Mes'!FHU3</f>
        <v>0</v>
      </c>
      <c r="FHZ4" s="149" t="e">
        <f>'CRO2_Pro-Mes'!#REF!</f>
        <v>#REF!</v>
      </c>
      <c r="FIA4" s="149">
        <f>'CRO2_Pro-Mes'!FHW3</f>
        <v>0</v>
      </c>
      <c r="FIB4" s="149" t="e">
        <f>'CRO2_Pro-Mes'!#REF!</f>
        <v>#REF!</v>
      </c>
      <c r="FIC4" s="149">
        <f>'CRO2_Pro-Mes'!FHY3</f>
        <v>0</v>
      </c>
      <c r="FID4" s="149" t="e">
        <f>'CRO2_Pro-Mes'!#REF!</f>
        <v>#REF!</v>
      </c>
      <c r="FIE4" s="149">
        <f>'CRO2_Pro-Mes'!FIA3</f>
        <v>0</v>
      </c>
      <c r="FIF4" s="149" t="e">
        <f>'CRO2_Pro-Mes'!#REF!</f>
        <v>#REF!</v>
      </c>
      <c r="FIG4" s="149">
        <f>'CRO2_Pro-Mes'!FIC3</f>
        <v>0</v>
      </c>
      <c r="FIH4" s="149" t="e">
        <f>'CRO2_Pro-Mes'!#REF!</f>
        <v>#REF!</v>
      </c>
      <c r="FII4" s="149">
        <f>'CRO2_Pro-Mes'!FIE3</f>
        <v>0</v>
      </c>
      <c r="FIJ4" s="149" t="e">
        <f>'CRO2_Pro-Mes'!#REF!</f>
        <v>#REF!</v>
      </c>
      <c r="FIK4" s="149">
        <f>'CRO2_Pro-Mes'!FIG3</f>
        <v>0</v>
      </c>
      <c r="FIL4" s="149" t="e">
        <f>'CRO2_Pro-Mes'!#REF!</f>
        <v>#REF!</v>
      </c>
      <c r="FIM4" s="149">
        <f>'CRO2_Pro-Mes'!FII3</f>
        <v>0</v>
      </c>
      <c r="FIN4" s="149" t="e">
        <f>'CRO2_Pro-Mes'!#REF!</f>
        <v>#REF!</v>
      </c>
      <c r="FIO4" s="149">
        <f>'CRO2_Pro-Mes'!FIK3</f>
        <v>0</v>
      </c>
      <c r="FIP4" s="149" t="e">
        <f>'CRO2_Pro-Mes'!#REF!</f>
        <v>#REF!</v>
      </c>
      <c r="FIQ4" s="149">
        <f>'CRO2_Pro-Mes'!FIM3</f>
        <v>0</v>
      </c>
      <c r="FIR4" s="149" t="e">
        <f>'CRO2_Pro-Mes'!#REF!</f>
        <v>#REF!</v>
      </c>
      <c r="FIS4" s="149">
        <f>'CRO2_Pro-Mes'!FIO3</f>
        <v>0</v>
      </c>
      <c r="FIT4" s="149" t="e">
        <f>'CRO2_Pro-Mes'!#REF!</f>
        <v>#REF!</v>
      </c>
      <c r="FIU4" s="149">
        <f>'CRO2_Pro-Mes'!FIQ3</f>
        <v>0</v>
      </c>
      <c r="FIV4" s="149" t="e">
        <f>'CRO2_Pro-Mes'!#REF!</f>
        <v>#REF!</v>
      </c>
      <c r="FIW4" s="149">
        <f>'CRO2_Pro-Mes'!FIS3</f>
        <v>0</v>
      </c>
      <c r="FIX4" s="149" t="e">
        <f>'CRO2_Pro-Mes'!#REF!</f>
        <v>#REF!</v>
      </c>
      <c r="FIY4" s="149">
        <f>'CRO2_Pro-Mes'!FIU3</f>
        <v>0</v>
      </c>
      <c r="FIZ4" s="149" t="e">
        <f>'CRO2_Pro-Mes'!#REF!</f>
        <v>#REF!</v>
      </c>
      <c r="FJA4" s="149">
        <f>'CRO2_Pro-Mes'!FIW3</f>
        <v>0</v>
      </c>
      <c r="FJB4" s="149" t="e">
        <f>'CRO2_Pro-Mes'!#REF!</f>
        <v>#REF!</v>
      </c>
      <c r="FJC4" s="149">
        <f>'CRO2_Pro-Mes'!FIY3</f>
        <v>0</v>
      </c>
      <c r="FJD4" s="149" t="e">
        <f>'CRO2_Pro-Mes'!#REF!</f>
        <v>#REF!</v>
      </c>
      <c r="FJE4" s="149">
        <f>'CRO2_Pro-Mes'!FJA3</f>
        <v>0</v>
      </c>
      <c r="FJF4" s="149" t="e">
        <f>'CRO2_Pro-Mes'!#REF!</f>
        <v>#REF!</v>
      </c>
      <c r="FJG4" s="149">
        <f>'CRO2_Pro-Mes'!FJC3</f>
        <v>0</v>
      </c>
      <c r="FJH4" s="149" t="e">
        <f>'CRO2_Pro-Mes'!#REF!</f>
        <v>#REF!</v>
      </c>
      <c r="FJI4" s="149">
        <f>'CRO2_Pro-Mes'!FJE3</f>
        <v>0</v>
      </c>
      <c r="FJJ4" s="149" t="e">
        <f>'CRO2_Pro-Mes'!#REF!</f>
        <v>#REF!</v>
      </c>
      <c r="FJK4" s="149">
        <f>'CRO2_Pro-Mes'!FJG3</f>
        <v>0</v>
      </c>
      <c r="FJL4" s="149" t="e">
        <f>'CRO2_Pro-Mes'!#REF!</f>
        <v>#REF!</v>
      </c>
      <c r="FJM4" s="149">
        <f>'CRO2_Pro-Mes'!FJI3</f>
        <v>0</v>
      </c>
      <c r="FJN4" s="149" t="e">
        <f>'CRO2_Pro-Mes'!#REF!</f>
        <v>#REF!</v>
      </c>
      <c r="FJO4" s="149">
        <f>'CRO2_Pro-Mes'!FJK3</f>
        <v>0</v>
      </c>
      <c r="FJP4" s="149" t="e">
        <f>'CRO2_Pro-Mes'!#REF!</f>
        <v>#REF!</v>
      </c>
      <c r="FJQ4" s="149">
        <f>'CRO2_Pro-Mes'!FJM3</f>
        <v>0</v>
      </c>
      <c r="FJR4" s="149" t="e">
        <f>'CRO2_Pro-Mes'!#REF!</f>
        <v>#REF!</v>
      </c>
      <c r="FJS4" s="149">
        <f>'CRO2_Pro-Mes'!FJO3</f>
        <v>0</v>
      </c>
      <c r="FJT4" s="149" t="e">
        <f>'CRO2_Pro-Mes'!#REF!</f>
        <v>#REF!</v>
      </c>
      <c r="FJU4" s="149">
        <f>'CRO2_Pro-Mes'!FJQ3</f>
        <v>0</v>
      </c>
      <c r="FJV4" s="149" t="e">
        <f>'CRO2_Pro-Mes'!#REF!</f>
        <v>#REF!</v>
      </c>
      <c r="FJW4" s="149">
        <f>'CRO2_Pro-Mes'!FJS3</f>
        <v>0</v>
      </c>
      <c r="FJX4" s="149" t="e">
        <f>'CRO2_Pro-Mes'!#REF!</f>
        <v>#REF!</v>
      </c>
      <c r="FJY4" s="149">
        <f>'CRO2_Pro-Mes'!FJU3</f>
        <v>0</v>
      </c>
      <c r="FJZ4" s="149" t="e">
        <f>'CRO2_Pro-Mes'!#REF!</f>
        <v>#REF!</v>
      </c>
      <c r="FKA4" s="149">
        <f>'CRO2_Pro-Mes'!FJW3</f>
        <v>0</v>
      </c>
      <c r="FKB4" s="149" t="e">
        <f>'CRO2_Pro-Mes'!#REF!</f>
        <v>#REF!</v>
      </c>
      <c r="FKC4" s="149">
        <f>'CRO2_Pro-Mes'!FJY3</f>
        <v>0</v>
      </c>
      <c r="FKD4" s="149" t="e">
        <f>'CRO2_Pro-Mes'!#REF!</f>
        <v>#REF!</v>
      </c>
      <c r="FKE4" s="149">
        <f>'CRO2_Pro-Mes'!FKA3</f>
        <v>0</v>
      </c>
      <c r="FKF4" s="149" t="e">
        <f>'CRO2_Pro-Mes'!#REF!</f>
        <v>#REF!</v>
      </c>
      <c r="FKG4" s="149">
        <f>'CRO2_Pro-Mes'!FKC3</f>
        <v>0</v>
      </c>
      <c r="FKH4" s="149" t="e">
        <f>'CRO2_Pro-Mes'!#REF!</f>
        <v>#REF!</v>
      </c>
      <c r="FKI4" s="149">
        <f>'CRO2_Pro-Mes'!FKE3</f>
        <v>0</v>
      </c>
      <c r="FKJ4" s="149" t="e">
        <f>'CRO2_Pro-Mes'!#REF!</f>
        <v>#REF!</v>
      </c>
      <c r="FKK4" s="149">
        <f>'CRO2_Pro-Mes'!FKG3</f>
        <v>0</v>
      </c>
      <c r="FKL4" s="149" t="e">
        <f>'CRO2_Pro-Mes'!#REF!</f>
        <v>#REF!</v>
      </c>
      <c r="FKM4" s="149">
        <f>'CRO2_Pro-Mes'!FKI3</f>
        <v>0</v>
      </c>
      <c r="FKN4" s="149" t="e">
        <f>'CRO2_Pro-Mes'!#REF!</f>
        <v>#REF!</v>
      </c>
      <c r="FKO4" s="149">
        <f>'CRO2_Pro-Mes'!FKK3</f>
        <v>0</v>
      </c>
      <c r="FKP4" s="149" t="e">
        <f>'CRO2_Pro-Mes'!#REF!</f>
        <v>#REF!</v>
      </c>
      <c r="FKQ4" s="149">
        <f>'CRO2_Pro-Mes'!FKM3</f>
        <v>0</v>
      </c>
      <c r="FKR4" s="149" t="e">
        <f>'CRO2_Pro-Mes'!#REF!</f>
        <v>#REF!</v>
      </c>
      <c r="FKS4" s="149">
        <f>'CRO2_Pro-Mes'!FKO3</f>
        <v>0</v>
      </c>
      <c r="FKT4" s="149" t="e">
        <f>'CRO2_Pro-Mes'!#REF!</f>
        <v>#REF!</v>
      </c>
      <c r="FKU4" s="149">
        <f>'CRO2_Pro-Mes'!FKQ3</f>
        <v>0</v>
      </c>
      <c r="FKV4" s="149" t="e">
        <f>'CRO2_Pro-Mes'!#REF!</f>
        <v>#REF!</v>
      </c>
      <c r="FKW4" s="149">
        <f>'CRO2_Pro-Mes'!FKS3</f>
        <v>0</v>
      </c>
      <c r="FKX4" s="149" t="e">
        <f>'CRO2_Pro-Mes'!#REF!</f>
        <v>#REF!</v>
      </c>
      <c r="FKY4" s="149">
        <f>'CRO2_Pro-Mes'!FKU3</f>
        <v>0</v>
      </c>
      <c r="FKZ4" s="149" t="e">
        <f>'CRO2_Pro-Mes'!#REF!</f>
        <v>#REF!</v>
      </c>
      <c r="FLA4" s="149">
        <f>'CRO2_Pro-Mes'!FKW3</f>
        <v>0</v>
      </c>
      <c r="FLB4" s="149" t="e">
        <f>'CRO2_Pro-Mes'!#REF!</f>
        <v>#REF!</v>
      </c>
      <c r="FLC4" s="149">
        <f>'CRO2_Pro-Mes'!FKY3</f>
        <v>0</v>
      </c>
      <c r="FLD4" s="149" t="e">
        <f>'CRO2_Pro-Mes'!#REF!</f>
        <v>#REF!</v>
      </c>
      <c r="FLE4" s="149">
        <f>'CRO2_Pro-Mes'!FLA3</f>
        <v>0</v>
      </c>
      <c r="FLF4" s="149" t="e">
        <f>'CRO2_Pro-Mes'!#REF!</f>
        <v>#REF!</v>
      </c>
      <c r="FLG4" s="149">
        <f>'CRO2_Pro-Mes'!FLC3</f>
        <v>0</v>
      </c>
      <c r="FLH4" s="149" t="e">
        <f>'CRO2_Pro-Mes'!#REF!</f>
        <v>#REF!</v>
      </c>
      <c r="FLI4" s="149">
        <f>'CRO2_Pro-Mes'!FLE3</f>
        <v>0</v>
      </c>
      <c r="FLJ4" s="149" t="e">
        <f>'CRO2_Pro-Mes'!#REF!</f>
        <v>#REF!</v>
      </c>
      <c r="FLK4" s="149">
        <f>'CRO2_Pro-Mes'!FLG3</f>
        <v>0</v>
      </c>
      <c r="FLL4" s="149" t="e">
        <f>'CRO2_Pro-Mes'!#REF!</f>
        <v>#REF!</v>
      </c>
      <c r="FLM4" s="149">
        <f>'CRO2_Pro-Mes'!FLI3</f>
        <v>0</v>
      </c>
      <c r="FLN4" s="149" t="e">
        <f>'CRO2_Pro-Mes'!#REF!</f>
        <v>#REF!</v>
      </c>
      <c r="FLO4" s="149">
        <f>'CRO2_Pro-Mes'!FLK3</f>
        <v>0</v>
      </c>
      <c r="FLP4" s="149" t="e">
        <f>'CRO2_Pro-Mes'!#REF!</f>
        <v>#REF!</v>
      </c>
      <c r="FLQ4" s="149">
        <f>'CRO2_Pro-Mes'!FLM3</f>
        <v>0</v>
      </c>
      <c r="FLR4" s="149" t="e">
        <f>'CRO2_Pro-Mes'!#REF!</f>
        <v>#REF!</v>
      </c>
      <c r="FLS4" s="149">
        <f>'CRO2_Pro-Mes'!FLO3</f>
        <v>0</v>
      </c>
      <c r="FLT4" s="149" t="e">
        <f>'CRO2_Pro-Mes'!#REF!</f>
        <v>#REF!</v>
      </c>
      <c r="FLU4" s="149">
        <f>'CRO2_Pro-Mes'!FLQ3</f>
        <v>0</v>
      </c>
      <c r="FLV4" s="149" t="e">
        <f>'CRO2_Pro-Mes'!#REF!</f>
        <v>#REF!</v>
      </c>
      <c r="FLW4" s="149">
        <f>'CRO2_Pro-Mes'!FLS3</f>
        <v>0</v>
      </c>
      <c r="FLX4" s="149" t="e">
        <f>'CRO2_Pro-Mes'!#REF!</f>
        <v>#REF!</v>
      </c>
      <c r="FLY4" s="149">
        <f>'CRO2_Pro-Mes'!FLU3</f>
        <v>0</v>
      </c>
      <c r="FLZ4" s="149" t="e">
        <f>'CRO2_Pro-Mes'!#REF!</f>
        <v>#REF!</v>
      </c>
      <c r="FMA4" s="149">
        <f>'CRO2_Pro-Mes'!FLW3</f>
        <v>0</v>
      </c>
      <c r="FMB4" s="149" t="e">
        <f>'CRO2_Pro-Mes'!#REF!</f>
        <v>#REF!</v>
      </c>
      <c r="FMC4" s="149">
        <f>'CRO2_Pro-Mes'!FLY3</f>
        <v>0</v>
      </c>
      <c r="FMD4" s="149" t="e">
        <f>'CRO2_Pro-Mes'!#REF!</f>
        <v>#REF!</v>
      </c>
      <c r="FME4" s="149">
        <f>'CRO2_Pro-Mes'!FMA3</f>
        <v>0</v>
      </c>
      <c r="FMF4" s="149" t="e">
        <f>'CRO2_Pro-Mes'!#REF!</f>
        <v>#REF!</v>
      </c>
      <c r="FMG4" s="149">
        <f>'CRO2_Pro-Mes'!FMC3</f>
        <v>0</v>
      </c>
      <c r="FMH4" s="149" t="e">
        <f>'CRO2_Pro-Mes'!#REF!</f>
        <v>#REF!</v>
      </c>
      <c r="FMI4" s="149">
        <f>'CRO2_Pro-Mes'!FME3</f>
        <v>0</v>
      </c>
      <c r="FMJ4" s="149" t="e">
        <f>'CRO2_Pro-Mes'!#REF!</f>
        <v>#REF!</v>
      </c>
      <c r="FMK4" s="149">
        <f>'CRO2_Pro-Mes'!FMG3</f>
        <v>0</v>
      </c>
      <c r="FML4" s="149" t="e">
        <f>'CRO2_Pro-Mes'!#REF!</f>
        <v>#REF!</v>
      </c>
      <c r="FMM4" s="149">
        <f>'CRO2_Pro-Mes'!FMI3</f>
        <v>0</v>
      </c>
      <c r="FMN4" s="149" t="e">
        <f>'CRO2_Pro-Mes'!#REF!</f>
        <v>#REF!</v>
      </c>
      <c r="FMO4" s="149">
        <f>'CRO2_Pro-Mes'!FMK3</f>
        <v>0</v>
      </c>
      <c r="FMP4" s="149" t="e">
        <f>'CRO2_Pro-Mes'!#REF!</f>
        <v>#REF!</v>
      </c>
      <c r="FMQ4" s="149">
        <f>'CRO2_Pro-Mes'!FMM3</f>
        <v>0</v>
      </c>
      <c r="FMR4" s="149" t="e">
        <f>'CRO2_Pro-Mes'!#REF!</f>
        <v>#REF!</v>
      </c>
      <c r="FMS4" s="149">
        <f>'CRO2_Pro-Mes'!FMO3</f>
        <v>0</v>
      </c>
      <c r="FMT4" s="149" t="e">
        <f>'CRO2_Pro-Mes'!#REF!</f>
        <v>#REF!</v>
      </c>
      <c r="FMU4" s="149">
        <f>'CRO2_Pro-Mes'!FMQ3</f>
        <v>0</v>
      </c>
      <c r="FMV4" s="149" t="e">
        <f>'CRO2_Pro-Mes'!#REF!</f>
        <v>#REF!</v>
      </c>
      <c r="FMW4" s="149">
        <f>'CRO2_Pro-Mes'!FMS3</f>
        <v>0</v>
      </c>
      <c r="FMX4" s="149" t="e">
        <f>'CRO2_Pro-Mes'!#REF!</f>
        <v>#REF!</v>
      </c>
      <c r="FMY4" s="149">
        <f>'CRO2_Pro-Mes'!FMU3</f>
        <v>0</v>
      </c>
      <c r="FMZ4" s="149" t="e">
        <f>'CRO2_Pro-Mes'!#REF!</f>
        <v>#REF!</v>
      </c>
      <c r="FNA4" s="149">
        <f>'CRO2_Pro-Mes'!FMW3</f>
        <v>0</v>
      </c>
      <c r="FNB4" s="149" t="e">
        <f>'CRO2_Pro-Mes'!#REF!</f>
        <v>#REF!</v>
      </c>
      <c r="FNC4" s="149">
        <f>'CRO2_Pro-Mes'!FMY3</f>
        <v>0</v>
      </c>
      <c r="FND4" s="149" t="e">
        <f>'CRO2_Pro-Mes'!#REF!</f>
        <v>#REF!</v>
      </c>
      <c r="FNE4" s="149">
        <f>'CRO2_Pro-Mes'!FNA3</f>
        <v>0</v>
      </c>
      <c r="FNF4" s="149" t="e">
        <f>'CRO2_Pro-Mes'!#REF!</f>
        <v>#REF!</v>
      </c>
      <c r="FNG4" s="149">
        <f>'CRO2_Pro-Mes'!FNC3</f>
        <v>0</v>
      </c>
      <c r="FNH4" s="149" t="e">
        <f>'CRO2_Pro-Mes'!#REF!</f>
        <v>#REF!</v>
      </c>
      <c r="FNI4" s="149">
        <f>'CRO2_Pro-Mes'!FNE3</f>
        <v>0</v>
      </c>
      <c r="FNJ4" s="149" t="e">
        <f>'CRO2_Pro-Mes'!#REF!</f>
        <v>#REF!</v>
      </c>
      <c r="FNK4" s="149">
        <f>'CRO2_Pro-Mes'!FNG3</f>
        <v>0</v>
      </c>
      <c r="FNL4" s="149" t="e">
        <f>'CRO2_Pro-Mes'!#REF!</f>
        <v>#REF!</v>
      </c>
      <c r="FNM4" s="149">
        <f>'CRO2_Pro-Mes'!FNI3</f>
        <v>0</v>
      </c>
      <c r="FNN4" s="149" t="e">
        <f>'CRO2_Pro-Mes'!#REF!</f>
        <v>#REF!</v>
      </c>
      <c r="FNO4" s="149">
        <f>'CRO2_Pro-Mes'!FNK3</f>
        <v>0</v>
      </c>
      <c r="FNP4" s="149" t="e">
        <f>'CRO2_Pro-Mes'!#REF!</f>
        <v>#REF!</v>
      </c>
      <c r="FNQ4" s="149">
        <f>'CRO2_Pro-Mes'!FNM3</f>
        <v>0</v>
      </c>
      <c r="FNR4" s="149" t="e">
        <f>'CRO2_Pro-Mes'!#REF!</f>
        <v>#REF!</v>
      </c>
      <c r="FNS4" s="149">
        <f>'CRO2_Pro-Mes'!FNO3</f>
        <v>0</v>
      </c>
      <c r="FNT4" s="149" t="e">
        <f>'CRO2_Pro-Mes'!#REF!</f>
        <v>#REF!</v>
      </c>
      <c r="FNU4" s="149">
        <f>'CRO2_Pro-Mes'!FNQ3</f>
        <v>0</v>
      </c>
      <c r="FNV4" s="149" t="e">
        <f>'CRO2_Pro-Mes'!#REF!</f>
        <v>#REF!</v>
      </c>
      <c r="FNW4" s="149">
        <f>'CRO2_Pro-Mes'!FNS3</f>
        <v>0</v>
      </c>
      <c r="FNX4" s="149" t="e">
        <f>'CRO2_Pro-Mes'!#REF!</f>
        <v>#REF!</v>
      </c>
      <c r="FNY4" s="149">
        <f>'CRO2_Pro-Mes'!FNU3</f>
        <v>0</v>
      </c>
      <c r="FNZ4" s="149" t="e">
        <f>'CRO2_Pro-Mes'!#REF!</f>
        <v>#REF!</v>
      </c>
      <c r="FOA4" s="149">
        <f>'CRO2_Pro-Mes'!FNW3</f>
        <v>0</v>
      </c>
      <c r="FOB4" s="149" t="e">
        <f>'CRO2_Pro-Mes'!#REF!</f>
        <v>#REF!</v>
      </c>
      <c r="FOC4" s="149">
        <f>'CRO2_Pro-Mes'!FNY3</f>
        <v>0</v>
      </c>
      <c r="FOD4" s="149" t="e">
        <f>'CRO2_Pro-Mes'!#REF!</f>
        <v>#REF!</v>
      </c>
      <c r="FOE4" s="149">
        <f>'CRO2_Pro-Mes'!FOA3</f>
        <v>0</v>
      </c>
      <c r="FOF4" s="149" t="e">
        <f>'CRO2_Pro-Mes'!#REF!</f>
        <v>#REF!</v>
      </c>
      <c r="FOG4" s="149">
        <f>'CRO2_Pro-Mes'!FOC3</f>
        <v>0</v>
      </c>
      <c r="FOH4" s="149" t="e">
        <f>'CRO2_Pro-Mes'!#REF!</f>
        <v>#REF!</v>
      </c>
      <c r="FOI4" s="149">
        <f>'CRO2_Pro-Mes'!FOE3</f>
        <v>0</v>
      </c>
      <c r="FOJ4" s="149" t="e">
        <f>'CRO2_Pro-Mes'!#REF!</f>
        <v>#REF!</v>
      </c>
      <c r="FOK4" s="149">
        <f>'CRO2_Pro-Mes'!FOG3</f>
        <v>0</v>
      </c>
      <c r="FOL4" s="149" t="e">
        <f>'CRO2_Pro-Mes'!#REF!</f>
        <v>#REF!</v>
      </c>
      <c r="FOM4" s="149">
        <f>'CRO2_Pro-Mes'!FOI3</f>
        <v>0</v>
      </c>
      <c r="FON4" s="149" t="e">
        <f>'CRO2_Pro-Mes'!#REF!</f>
        <v>#REF!</v>
      </c>
      <c r="FOO4" s="149">
        <f>'CRO2_Pro-Mes'!FOK3</f>
        <v>0</v>
      </c>
      <c r="FOP4" s="149" t="e">
        <f>'CRO2_Pro-Mes'!#REF!</f>
        <v>#REF!</v>
      </c>
      <c r="FOQ4" s="149">
        <f>'CRO2_Pro-Mes'!FOM3</f>
        <v>0</v>
      </c>
      <c r="FOR4" s="149" t="e">
        <f>'CRO2_Pro-Mes'!#REF!</f>
        <v>#REF!</v>
      </c>
      <c r="FOS4" s="149">
        <f>'CRO2_Pro-Mes'!FOO3</f>
        <v>0</v>
      </c>
      <c r="FOT4" s="149" t="e">
        <f>'CRO2_Pro-Mes'!#REF!</f>
        <v>#REF!</v>
      </c>
      <c r="FOU4" s="149">
        <f>'CRO2_Pro-Mes'!FOQ3</f>
        <v>0</v>
      </c>
      <c r="FOV4" s="149" t="e">
        <f>'CRO2_Pro-Mes'!#REF!</f>
        <v>#REF!</v>
      </c>
      <c r="FOW4" s="149">
        <f>'CRO2_Pro-Mes'!FOS3</f>
        <v>0</v>
      </c>
      <c r="FOX4" s="149" t="e">
        <f>'CRO2_Pro-Mes'!#REF!</f>
        <v>#REF!</v>
      </c>
      <c r="FOY4" s="149">
        <f>'CRO2_Pro-Mes'!FOU3</f>
        <v>0</v>
      </c>
      <c r="FOZ4" s="149" t="e">
        <f>'CRO2_Pro-Mes'!#REF!</f>
        <v>#REF!</v>
      </c>
      <c r="FPA4" s="149">
        <f>'CRO2_Pro-Mes'!FOW3</f>
        <v>0</v>
      </c>
      <c r="FPB4" s="149" t="e">
        <f>'CRO2_Pro-Mes'!#REF!</f>
        <v>#REF!</v>
      </c>
      <c r="FPC4" s="149">
        <f>'CRO2_Pro-Mes'!FOY3</f>
        <v>0</v>
      </c>
      <c r="FPD4" s="149" t="e">
        <f>'CRO2_Pro-Mes'!#REF!</f>
        <v>#REF!</v>
      </c>
      <c r="FPE4" s="149">
        <f>'CRO2_Pro-Mes'!FPA3</f>
        <v>0</v>
      </c>
      <c r="FPF4" s="149" t="e">
        <f>'CRO2_Pro-Mes'!#REF!</f>
        <v>#REF!</v>
      </c>
      <c r="FPG4" s="149">
        <f>'CRO2_Pro-Mes'!FPC3</f>
        <v>0</v>
      </c>
      <c r="FPH4" s="149" t="e">
        <f>'CRO2_Pro-Mes'!#REF!</f>
        <v>#REF!</v>
      </c>
      <c r="FPI4" s="149">
        <f>'CRO2_Pro-Mes'!FPE3</f>
        <v>0</v>
      </c>
      <c r="FPJ4" s="149" t="e">
        <f>'CRO2_Pro-Mes'!#REF!</f>
        <v>#REF!</v>
      </c>
      <c r="FPK4" s="149">
        <f>'CRO2_Pro-Mes'!FPG3</f>
        <v>0</v>
      </c>
      <c r="FPL4" s="149" t="e">
        <f>'CRO2_Pro-Mes'!#REF!</f>
        <v>#REF!</v>
      </c>
      <c r="FPM4" s="149">
        <f>'CRO2_Pro-Mes'!FPI3</f>
        <v>0</v>
      </c>
      <c r="FPN4" s="149" t="e">
        <f>'CRO2_Pro-Mes'!#REF!</f>
        <v>#REF!</v>
      </c>
      <c r="FPO4" s="149">
        <f>'CRO2_Pro-Mes'!FPK3</f>
        <v>0</v>
      </c>
      <c r="FPP4" s="149" t="e">
        <f>'CRO2_Pro-Mes'!#REF!</f>
        <v>#REF!</v>
      </c>
      <c r="FPQ4" s="149">
        <f>'CRO2_Pro-Mes'!FPM3</f>
        <v>0</v>
      </c>
      <c r="FPR4" s="149" t="e">
        <f>'CRO2_Pro-Mes'!#REF!</f>
        <v>#REF!</v>
      </c>
      <c r="FPS4" s="149">
        <f>'CRO2_Pro-Mes'!FPO3</f>
        <v>0</v>
      </c>
      <c r="FPT4" s="149" t="e">
        <f>'CRO2_Pro-Mes'!#REF!</f>
        <v>#REF!</v>
      </c>
      <c r="FPU4" s="149">
        <f>'CRO2_Pro-Mes'!FPQ3</f>
        <v>0</v>
      </c>
      <c r="FPV4" s="149" t="e">
        <f>'CRO2_Pro-Mes'!#REF!</f>
        <v>#REF!</v>
      </c>
      <c r="FPW4" s="149">
        <f>'CRO2_Pro-Mes'!FPS3</f>
        <v>0</v>
      </c>
      <c r="FPX4" s="149" t="e">
        <f>'CRO2_Pro-Mes'!#REF!</f>
        <v>#REF!</v>
      </c>
      <c r="FPY4" s="149">
        <f>'CRO2_Pro-Mes'!FPU3</f>
        <v>0</v>
      </c>
      <c r="FPZ4" s="149" t="e">
        <f>'CRO2_Pro-Mes'!#REF!</f>
        <v>#REF!</v>
      </c>
      <c r="FQA4" s="149">
        <f>'CRO2_Pro-Mes'!FPW3</f>
        <v>0</v>
      </c>
      <c r="FQB4" s="149" t="e">
        <f>'CRO2_Pro-Mes'!#REF!</f>
        <v>#REF!</v>
      </c>
      <c r="FQC4" s="149">
        <f>'CRO2_Pro-Mes'!FPY3</f>
        <v>0</v>
      </c>
      <c r="FQD4" s="149" t="e">
        <f>'CRO2_Pro-Mes'!#REF!</f>
        <v>#REF!</v>
      </c>
      <c r="FQE4" s="149">
        <f>'CRO2_Pro-Mes'!FQA3</f>
        <v>0</v>
      </c>
      <c r="FQF4" s="149" t="e">
        <f>'CRO2_Pro-Mes'!#REF!</f>
        <v>#REF!</v>
      </c>
      <c r="FQG4" s="149">
        <f>'CRO2_Pro-Mes'!FQC3</f>
        <v>0</v>
      </c>
      <c r="FQH4" s="149" t="e">
        <f>'CRO2_Pro-Mes'!#REF!</f>
        <v>#REF!</v>
      </c>
      <c r="FQI4" s="149">
        <f>'CRO2_Pro-Mes'!FQE3</f>
        <v>0</v>
      </c>
      <c r="FQJ4" s="149" t="e">
        <f>'CRO2_Pro-Mes'!#REF!</f>
        <v>#REF!</v>
      </c>
      <c r="FQK4" s="149">
        <f>'CRO2_Pro-Mes'!FQG3</f>
        <v>0</v>
      </c>
      <c r="FQL4" s="149" t="e">
        <f>'CRO2_Pro-Mes'!#REF!</f>
        <v>#REF!</v>
      </c>
      <c r="FQM4" s="149">
        <f>'CRO2_Pro-Mes'!FQI3</f>
        <v>0</v>
      </c>
      <c r="FQN4" s="149" t="e">
        <f>'CRO2_Pro-Mes'!#REF!</f>
        <v>#REF!</v>
      </c>
      <c r="FQO4" s="149">
        <f>'CRO2_Pro-Mes'!FQK3</f>
        <v>0</v>
      </c>
      <c r="FQP4" s="149" t="e">
        <f>'CRO2_Pro-Mes'!#REF!</f>
        <v>#REF!</v>
      </c>
      <c r="FQQ4" s="149">
        <f>'CRO2_Pro-Mes'!FQM3</f>
        <v>0</v>
      </c>
      <c r="FQR4" s="149" t="e">
        <f>'CRO2_Pro-Mes'!#REF!</f>
        <v>#REF!</v>
      </c>
      <c r="FQS4" s="149">
        <f>'CRO2_Pro-Mes'!FQO3</f>
        <v>0</v>
      </c>
      <c r="FQT4" s="149" t="e">
        <f>'CRO2_Pro-Mes'!#REF!</f>
        <v>#REF!</v>
      </c>
      <c r="FQU4" s="149">
        <f>'CRO2_Pro-Mes'!FQQ3</f>
        <v>0</v>
      </c>
      <c r="FQV4" s="149" t="e">
        <f>'CRO2_Pro-Mes'!#REF!</f>
        <v>#REF!</v>
      </c>
      <c r="FQW4" s="149">
        <f>'CRO2_Pro-Mes'!FQS3</f>
        <v>0</v>
      </c>
      <c r="FQX4" s="149" t="e">
        <f>'CRO2_Pro-Mes'!#REF!</f>
        <v>#REF!</v>
      </c>
      <c r="FQY4" s="149">
        <f>'CRO2_Pro-Mes'!FQU3</f>
        <v>0</v>
      </c>
      <c r="FQZ4" s="149" t="e">
        <f>'CRO2_Pro-Mes'!#REF!</f>
        <v>#REF!</v>
      </c>
      <c r="FRA4" s="149">
        <f>'CRO2_Pro-Mes'!FQW3</f>
        <v>0</v>
      </c>
      <c r="FRB4" s="149" t="e">
        <f>'CRO2_Pro-Mes'!#REF!</f>
        <v>#REF!</v>
      </c>
      <c r="FRC4" s="149">
        <f>'CRO2_Pro-Mes'!FQY3</f>
        <v>0</v>
      </c>
      <c r="FRD4" s="149" t="e">
        <f>'CRO2_Pro-Mes'!#REF!</f>
        <v>#REF!</v>
      </c>
      <c r="FRE4" s="149">
        <f>'CRO2_Pro-Mes'!FRA3</f>
        <v>0</v>
      </c>
      <c r="FRF4" s="149" t="e">
        <f>'CRO2_Pro-Mes'!#REF!</f>
        <v>#REF!</v>
      </c>
      <c r="FRG4" s="149">
        <f>'CRO2_Pro-Mes'!FRC3</f>
        <v>0</v>
      </c>
      <c r="FRH4" s="149" t="e">
        <f>'CRO2_Pro-Mes'!#REF!</f>
        <v>#REF!</v>
      </c>
      <c r="FRI4" s="149">
        <f>'CRO2_Pro-Mes'!FRE3</f>
        <v>0</v>
      </c>
      <c r="FRJ4" s="149" t="e">
        <f>'CRO2_Pro-Mes'!#REF!</f>
        <v>#REF!</v>
      </c>
      <c r="FRK4" s="149">
        <f>'CRO2_Pro-Mes'!FRG3</f>
        <v>0</v>
      </c>
      <c r="FRL4" s="149" t="e">
        <f>'CRO2_Pro-Mes'!#REF!</f>
        <v>#REF!</v>
      </c>
      <c r="FRM4" s="149">
        <f>'CRO2_Pro-Mes'!FRI3</f>
        <v>0</v>
      </c>
      <c r="FRN4" s="149" t="e">
        <f>'CRO2_Pro-Mes'!#REF!</f>
        <v>#REF!</v>
      </c>
      <c r="FRO4" s="149">
        <f>'CRO2_Pro-Mes'!FRK3</f>
        <v>0</v>
      </c>
      <c r="FRP4" s="149" t="e">
        <f>'CRO2_Pro-Mes'!#REF!</f>
        <v>#REF!</v>
      </c>
      <c r="FRQ4" s="149">
        <f>'CRO2_Pro-Mes'!FRM3</f>
        <v>0</v>
      </c>
      <c r="FRR4" s="149" t="e">
        <f>'CRO2_Pro-Mes'!#REF!</f>
        <v>#REF!</v>
      </c>
      <c r="FRS4" s="149">
        <f>'CRO2_Pro-Mes'!FRO3</f>
        <v>0</v>
      </c>
      <c r="FRT4" s="149" t="e">
        <f>'CRO2_Pro-Mes'!#REF!</f>
        <v>#REF!</v>
      </c>
      <c r="FRU4" s="149">
        <f>'CRO2_Pro-Mes'!FRQ3</f>
        <v>0</v>
      </c>
      <c r="FRV4" s="149" t="e">
        <f>'CRO2_Pro-Mes'!#REF!</f>
        <v>#REF!</v>
      </c>
      <c r="FRW4" s="149">
        <f>'CRO2_Pro-Mes'!FRS3</f>
        <v>0</v>
      </c>
      <c r="FRX4" s="149" t="e">
        <f>'CRO2_Pro-Mes'!#REF!</f>
        <v>#REF!</v>
      </c>
      <c r="FRY4" s="149">
        <f>'CRO2_Pro-Mes'!FRU3</f>
        <v>0</v>
      </c>
      <c r="FRZ4" s="149" t="e">
        <f>'CRO2_Pro-Mes'!#REF!</f>
        <v>#REF!</v>
      </c>
      <c r="FSA4" s="149">
        <f>'CRO2_Pro-Mes'!FRW3</f>
        <v>0</v>
      </c>
      <c r="FSB4" s="149" t="e">
        <f>'CRO2_Pro-Mes'!#REF!</f>
        <v>#REF!</v>
      </c>
      <c r="FSC4" s="149">
        <f>'CRO2_Pro-Mes'!FRY3</f>
        <v>0</v>
      </c>
      <c r="FSD4" s="149" t="e">
        <f>'CRO2_Pro-Mes'!#REF!</f>
        <v>#REF!</v>
      </c>
      <c r="FSE4" s="149">
        <f>'CRO2_Pro-Mes'!FSA3</f>
        <v>0</v>
      </c>
      <c r="FSF4" s="149" t="e">
        <f>'CRO2_Pro-Mes'!#REF!</f>
        <v>#REF!</v>
      </c>
      <c r="FSG4" s="149">
        <f>'CRO2_Pro-Mes'!FSC3</f>
        <v>0</v>
      </c>
      <c r="FSH4" s="149" t="e">
        <f>'CRO2_Pro-Mes'!#REF!</f>
        <v>#REF!</v>
      </c>
      <c r="FSI4" s="149">
        <f>'CRO2_Pro-Mes'!FSE3</f>
        <v>0</v>
      </c>
      <c r="FSJ4" s="149" t="e">
        <f>'CRO2_Pro-Mes'!#REF!</f>
        <v>#REF!</v>
      </c>
      <c r="FSK4" s="149">
        <f>'CRO2_Pro-Mes'!FSG3</f>
        <v>0</v>
      </c>
      <c r="FSL4" s="149" t="e">
        <f>'CRO2_Pro-Mes'!#REF!</f>
        <v>#REF!</v>
      </c>
      <c r="FSM4" s="149">
        <f>'CRO2_Pro-Mes'!FSI3</f>
        <v>0</v>
      </c>
      <c r="FSN4" s="149" t="e">
        <f>'CRO2_Pro-Mes'!#REF!</f>
        <v>#REF!</v>
      </c>
      <c r="FSO4" s="149">
        <f>'CRO2_Pro-Mes'!FSK3</f>
        <v>0</v>
      </c>
      <c r="FSP4" s="149" t="e">
        <f>'CRO2_Pro-Mes'!#REF!</f>
        <v>#REF!</v>
      </c>
      <c r="FSQ4" s="149">
        <f>'CRO2_Pro-Mes'!FSM3</f>
        <v>0</v>
      </c>
      <c r="FSR4" s="149" t="e">
        <f>'CRO2_Pro-Mes'!#REF!</f>
        <v>#REF!</v>
      </c>
      <c r="FSS4" s="149">
        <f>'CRO2_Pro-Mes'!FSO3</f>
        <v>0</v>
      </c>
      <c r="FST4" s="149" t="e">
        <f>'CRO2_Pro-Mes'!#REF!</f>
        <v>#REF!</v>
      </c>
      <c r="FSU4" s="149">
        <f>'CRO2_Pro-Mes'!FSQ3</f>
        <v>0</v>
      </c>
      <c r="FSV4" s="149" t="e">
        <f>'CRO2_Pro-Mes'!#REF!</f>
        <v>#REF!</v>
      </c>
      <c r="FSW4" s="149">
        <f>'CRO2_Pro-Mes'!FSS3</f>
        <v>0</v>
      </c>
      <c r="FSX4" s="149" t="e">
        <f>'CRO2_Pro-Mes'!#REF!</f>
        <v>#REF!</v>
      </c>
      <c r="FSY4" s="149">
        <f>'CRO2_Pro-Mes'!FSU3</f>
        <v>0</v>
      </c>
      <c r="FSZ4" s="149" t="e">
        <f>'CRO2_Pro-Mes'!#REF!</f>
        <v>#REF!</v>
      </c>
      <c r="FTA4" s="149">
        <f>'CRO2_Pro-Mes'!FSW3</f>
        <v>0</v>
      </c>
      <c r="FTB4" s="149" t="e">
        <f>'CRO2_Pro-Mes'!#REF!</f>
        <v>#REF!</v>
      </c>
      <c r="FTC4" s="149">
        <f>'CRO2_Pro-Mes'!FSY3</f>
        <v>0</v>
      </c>
      <c r="FTD4" s="149" t="e">
        <f>'CRO2_Pro-Mes'!#REF!</f>
        <v>#REF!</v>
      </c>
      <c r="FTE4" s="149">
        <f>'CRO2_Pro-Mes'!FTA3</f>
        <v>0</v>
      </c>
      <c r="FTF4" s="149" t="e">
        <f>'CRO2_Pro-Mes'!#REF!</f>
        <v>#REF!</v>
      </c>
      <c r="FTG4" s="149">
        <f>'CRO2_Pro-Mes'!FTC3</f>
        <v>0</v>
      </c>
      <c r="FTH4" s="149" t="e">
        <f>'CRO2_Pro-Mes'!#REF!</f>
        <v>#REF!</v>
      </c>
      <c r="FTI4" s="149">
        <f>'CRO2_Pro-Mes'!FTE3</f>
        <v>0</v>
      </c>
      <c r="FTJ4" s="149" t="e">
        <f>'CRO2_Pro-Mes'!#REF!</f>
        <v>#REF!</v>
      </c>
      <c r="FTK4" s="149">
        <f>'CRO2_Pro-Mes'!FTG3</f>
        <v>0</v>
      </c>
      <c r="FTL4" s="149" t="e">
        <f>'CRO2_Pro-Mes'!#REF!</f>
        <v>#REF!</v>
      </c>
      <c r="FTM4" s="149">
        <f>'CRO2_Pro-Mes'!FTI3</f>
        <v>0</v>
      </c>
      <c r="FTN4" s="149" t="e">
        <f>'CRO2_Pro-Mes'!#REF!</f>
        <v>#REF!</v>
      </c>
      <c r="FTO4" s="149">
        <f>'CRO2_Pro-Mes'!FTK3</f>
        <v>0</v>
      </c>
      <c r="FTP4" s="149" t="e">
        <f>'CRO2_Pro-Mes'!#REF!</f>
        <v>#REF!</v>
      </c>
      <c r="FTQ4" s="149">
        <f>'CRO2_Pro-Mes'!FTM3</f>
        <v>0</v>
      </c>
      <c r="FTR4" s="149" t="e">
        <f>'CRO2_Pro-Mes'!#REF!</f>
        <v>#REF!</v>
      </c>
      <c r="FTS4" s="149">
        <f>'CRO2_Pro-Mes'!FTO3</f>
        <v>0</v>
      </c>
      <c r="FTT4" s="149" t="e">
        <f>'CRO2_Pro-Mes'!#REF!</f>
        <v>#REF!</v>
      </c>
      <c r="FTU4" s="149">
        <f>'CRO2_Pro-Mes'!FTQ3</f>
        <v>0</v>
      </c>
      <c r="FTV4" s="149" t="e">
        <f>'CRO2_Pro-Mes'!#REF!</f>
        <v>#REF!</v>
      </c>
      <c r="FTW4" s="149">
        <f>'CRO2_Pro-Mes'!FTS3</f>
        <v>0</v>
      </c>
      <c r="FTX4" s="149" t="e">
        <f>'CRO2_Pro-Mes'!#REF!</f>
        <v>#REF!</v>
      </c>
      <c r="FTY4" s="149">
        <f>'CRO2_Pro-Mes'!FTU3</f>
        <v>0</v>
      </c>
      <c r="FTZ4" s="149" t="e">
        <f>'CRO2_Pro-Mes'!#REF!</f>
        <v>#REF!</v>
      </c>
      <c r="FUA4" s="149">
        <f>'CRO2_Pro-Mes'!FTW3</f>
        <v>0</v>
      </c>
      <c r="FUB4" s="149" t="e">
        <f>'CRO2_Pro-Mes'!#REF!</f>
        <v>#REF!</v>
      </c>
      <c r="FUC4" s="149">
        <f>'CRO2_Pro-Mes'!FTY3</f>
        <v>0</v>
      </c>
      <c r="FUD4" s="149" t="e">
        <f>'CRO2_Pro-Mes'!#REF!</f>
        <v>#REF!</v>
      </c>
      <c r="FUE4" s="149">
        <f>'CRO2_Pro-Mes'!FUA3</f>
        <v>0</v>
      </c>
      <c r="FUF4" s="149" t="e">
        <f>'CRO2_Pro-Mes'!#REF!</f>
        <v>#REF!</v>
      </c>
      <c r="FUG4" s="149">
        <f>'CRO2_Pro-Mes'!FUC3</f>
        <v>0</v>
      </c>
      <c r="FUH4" s="149" t="e">
        <f>'CRO2_Pro-Mes'!#REF!</f>
        <v>#REF!</v>
      </c>
      <c r="FUI4" s="149">
        <f>'CRO2_Pro-Mes'!FUE3</f>
        <v>0</v>
      </c>
      <c r="FUJ4" s="149" t="e">
        <f>'CRO2_Pro-Mes'!#REF!</f>
        <v>#REF!</v>
      </c>
      <c r="FUK4" s="149">
        <f>'CRO2_Pro-Mes'!FUG3</f>
        <v>0</v>
      </c>
      <c r="FUL4" s="149" t="e">
        <f>'CRO2_Pro-Mes'!#REF!</f>
        <v>#REF!</v>
      </c>
      <c r="FUM4" s="149">
        <f>'CRO2_Pro-Mes'!FUI3</f>
        <v>0</v>
      </c>
      <c r="FUN4" s="149" t="e">
        <f>'CRO2_Pro-Mes'!#REF!</f>
        <v>#REF!</v>
      </c>
      <c r="FUO4" s="149">
        <f>'CRO2_Pro-Mes'!FUK3</f>
        <v>0</v>
      </c>
      <c r="FUP4" s="149" t="e">
        <f>'CRO2_Pro-Mes'!#REF!</f>
        <v>#REF!</v>
      </c>
      <c r="FUQ4" s="149">
        <f>'CRO2_Pro-Mes'!FUM3</f>
        <v>0</v>
      </c>
      <c r="FUR4" s="149" t="e">
        <f>'CRO2_Pro-Mes'!#REF!</f>
        <v>#REF!</v>
      </c>
      <c r="FUS4" s="149">
        <f>'CRO2_Pro-Mes'!FUO3</f>
        <v>0</v>
      </c>
      <c r="FUT4" s="149" t="e">
        <f>'CRO2_Pro-Mes'!#REF!</f>
        <v>#REF!</v>
      </c>
      <c r="FUU4" s="149">
        <f>'CRO2_Pro-Mes'!FUQ3</f>
        <v>0</v>
      </c>
      <c r="FUV4" s="149" t="e">
        <f>'CRO2_Pro-Mes'!#REF!</f>
        <v>#REF!</v>
      </c>
      <c r="FUW4" s="149">
        <f>'CRO2_Pro-Mes'!FUS3</f>
        <v>0</v>
      </c>
      <c r="FUX4" s="149" t="e">
        <f>'CRO2_Pro-Mes'!#REF!</f>
        <v>#REF!</v>
      </c>
      <c r="FUY4" s="149">
        <f>'CRO2_Pro-Mes'!FUU3</f>
        <v>0</v>
      </c>
      <c r="FUZ4" s="149" t="e">
        <f>'CRO2_Pro-Mes'!#REF!</f>
        <v>#REF!</v>
      </c>
      <c r="FVA4" s="149">
        <f>'CRO2_Pro-Mes'!FUW3</f>
        <v>0</v>
      </c>
      <c r="FVB4" s="149" t="e">
        <f>'CRO2_Pro-Mes'!#REF!</f>
        <v>#REF!</v>
      </c>
      <c r="FVC4" s="149">
        <f>'CRO2_Pro-Mes'!FUY3</f>
        <v>0</v>
      </c>
      <c r="FVD4" s="149" t="e">
        <f>'CRO2_Pro-Mes'!#REF!</f>
        <v>#REF!</v>
      </c>
      <c r="FVE4" s="149">
        <f>'CRO2_Pro-Mes'!FVA3</f>
        <v>0</v>
      </c>
      <c r="FVF4" s="149" t="e">
        <f>'CRO2_Pro-Mes'!#REF!</f>
        <v>#REF!</v>
      </c>
      <c r="FVG4" s="149">
        <f>'CRO2_Pro-Mes'!FVC3</f>
        <v>0</v>
      </c>
      <c r="FVH4" s="149" t="e">
        <f>'CRO2_Pro-Mes'!#REF!</f>
        <v>#REF!</v>
      </c>
      <c r="FVI4" s="149">
        <f>'CRO2_Pro-Mes'!FVE3</f>
        <v>0</v>
      </c>
      <c r="FVJ4" s="149" t="e">
        <f>'CRO2_Pro-Mes'!#REF!</f>
        <v>#REF!</v>
      </c>
      <c r="FVK4" s="149">
        <f>'CRO2_Pro-Mes'!FVG3</f>
        <v>0</v>
      </c>
      <c r="FVL4" s="149" t="e">
        <f>'CRO2_Pro-Mes'!#REF!</f>
        <v>#REF!</v>
      </c>
      <c r="FVM4" s="149">
        <f>'CRO2_Pro-Mes'!FVI3</f>
        <v>0</v>
      </c>
      <c r="FVN4" s="149" t="e">
        <f>'CRO2_Pro-Mes'!#REF!</f>
        <v>#REF!</v>
      </c>
      <c r="FVO4" s="149">
        <f>'CRO2_Pro-Mes'!FVK3</f>
        <v>0</v>
      </c>
      <c r="FVP4" s="149" t="e">
        <f>'CRO2_Pro-Mes'!#REF!</f>
        <v>#REF!</v>
      </c>
      <c r="FVQ4" s="149">
        <f>'CRO2_Pro-Mes'!FVM3</f>
        <v>0</v>
      </c>
      <c r="FVR4" s="149" t="e">
        <f>'CRO2_Pro-Mes'!#REF!</f>
        <v>#REF!</v>
      </c>
      <c r="FVS4" s="149">
        <f>'CRO2_Pro-Mes'!FVO3</f>
        <v>0</v>
      </c>
      <c r="FVT4" s="149" t="e">
        <f>'CRO2_Pro-Mes'!#REF!</f>
        <v>#REF!</v>
      </c>
      <c r="FVU4" s="149">
        <f>'CRO2_Pro-Mes'!FVQ3</f>
        <v>0</v>
      </c>
      <c r="FVV4" s="149" t="e">
        <f>'CRO2_Pro-Mes'!#REF!</f>
        <v>#REF!</v>
      </c>
      <c r="FVW4" s="149">
        <f>'CRO2_Pro-Mes'!FVS3</f>
        <v>0</v>
      </c>
      <c r="FVX4" s="149" t="e">
        <f>'CRO2_Pro-Mes'!#REF!</f>
        <v>#REF!</v>
      </c>
      <c r="FVY4" s="149">
        <f>'CRO2_Pro-Mes'!FVU3</f>
        <v>0</v>
      </c>
      <c r="FVZ4" s="149" t="e">
        <f>'CRO2_Pro-Mes'!#REF!</f>
        <v>#REF!</v>
      </c>
      <c r="FWA4" s="149">
        <f>'CRO2_Pro-Mes'!FVW3</f>
        <v>0</v>
      </c>
      <c r="FWB4" s="149" t="e">
        <f>'CRO2_Pro-Mes'!#REF!</f>
        <v>#REF!</v>
      </c>
      <c r="FWC4" s="149">
        <f>'CRO2_Pro-Mes'!FVY3</f>
        <v>0</v>
      </c>
      <c r="FWD4" s="149" t="e">
        <f>'CRO2_Pro-Mes'!#REF!</f>
        <v>#REF!</v>
      </c>
      <c r="FWE4" s="149">
        <f>'CRO2_Pro-Mes'!FWA3</f>
        <v>0</v>
      </c>
      <c r="FWF4" s="149" t="e">
        <f>'CRO2_Pro-Mes'!#REF!</f>
        <v>#REF!</v>
      </c>
      <c r="FWG4" s="149">
        <f>'CRO2_Pro-Mes'!FWC3</f>
        <v>0</v>
      </c>
      <c r="FWH4" s="149" t="e">
        <f>'CRO2_Pro-Mes'!#REF!</f>
        <v>#REF!</v>
      </c>
      <c r="FWI4" s="149">
        <f>'CRO2_Pro-Mes'!FWE3</f>
        <v>0</v>
      </c>
      <c r="FWJ4" s="149" t="e">
        <f>'CRO2_Pro-Mes'!#REF!</f>
        <v>#REF!</v>
      </c>
      <c r="FWK4" s="149">
        <f>'CRO2_Pro-Mes'!FWG3</f>
        <v>0</v>
      </c>
      <c r="FWL4" s="149" t="e">
        <f>'CRO2_Pro-Mes'!#REF!</f>
        <v>#REF!</v>
      </c>
      <c r="FWM4" s="149">
        <f>'CRO2_Pro-Mes'!FWI3</f>
        <v>0</v>
      </c>
      <c r="FWN4" s="149" t="e">
        <f>'CRO2_Pro-Mes'!#REF!</f>
        <v>#REF!</v>
      </c>
      <c r="FWO4" s="149">
        <f>'CRO2_Pro-Mes'!FWK3</f>
        <v>0</v>
      </c>
      <c r="FWP4" s="149" t="e">
        <f>'CRO2_Pro-Mes'!#REF!</f>
        <v>#REF!</v>
      </c>
      <c r="FWQ4" s="149">
        <f>'CRO2_Pro-Mes'!FWM3</f>
        <v>0</v>
      </c>
      <c r="FWR4" s="149" t="e">
        <f>'CRO2_Pro-Mes'!#REF!</f>
        <v>#REF!</v>
      </c>
      <c r="FWS4" s="149">
        <f>'CRO2_Pro-Mes'!FWO3</f>
        <v>0</v>
      </c>
      <c r="FWT4" s="149" t="e">
        <f>'CRO2_Pro-Mes'!#REF!</f>
        <v>#REF!</v>
      </c>
      <c r="FWU4" s="149">
        <f>'CRO2_Pro-Mes'!FWQ3</f>
        <v>0</v>
      </c>
      <c r="FWV4" s="149" t="e">
        <f>'CRO2_Pro-Mes'!#REF!</f>
        <v>#REF!</v>
      </c>
      <c r="FWW4" s="149">
        <f>'CRO2_Pro-Mes'!FWS3</f>
        <v>0</v>
      </c>
      <c r="FWX4" s="149" t="e">
        <f>'CRO2_Pro-Mes'!#REF!</f>
        <v>#REF!</v>
      </c>
      <c r="FWY4" s="149">
        <f>'CRO2_Pro-Mes'!FWU3</f>
        <v>0</v>
      </c>
      <c r="FWZ4" s="149" t="e">
        <f>'CRO2_Pro-Mes'!#REF!</f>
        <v>#REF!</v>
      </c>
      <c r="FXA4" s="149">
        <f>'CRO2_Pro-Mes'!FWW3</f>
        <v>0</v>
      </c>
      <c r="FXB4" s="149" t="e">
        <f>'CRO2_Pro-Mes'!#REF!</f>
        <v>#REF!</v>
      </c>
      <c r="FXC4" s="149">
        <f>'CRO2_Pro-Mes'!FWY3</f>
        <v>0</v>
      </c>
      <c r="FXD4" s="149" t="e">
        <f>'CRO2_Pro-Mes'!#REF!</f>
        <v>#REF!</v>
      </c>
      <c r="FXE4" s="149">
        <f>'CRO2_Pro-Mes'!FXA3</f>
        <v>0</v>
      </c>
      <c r="FXF4" s="149" t="e">
        <f>'CRO2_Pro-Mes'!#REF!</f>
        <v>#REF!</v>
      </c>
      <c r="FXG4" s="149">
        <f>'CRO2_Pro-Mes'!FXC3</f>
        <v>0</v>
      </c>
      <c r="FXH4" s="149" t="e">
        <f>'CRO2_Pro-Mes'!#REF!</f>
        <v>#REF!</v>
      </c>
      <c r="FXI4" s="149">
        <f>'CRO2_Pro-Mes'!FXE3</f>
        <v>0</v>
      </c>
      <c r="FXJ4" s="149" t="e">
        <f>'CRO2_Pro-Mes'!#REF!</f>
        <v>#REF!</v>
      </c>
      <c r="FXK4" s="149">
        <f>'CRO2_Pro-Mes'!FXG3</f>
        <v>0</v>
      </c>
      <c r="FXL4" s="149" t="e">
        <f>'CRO2_Pro-Mes'!#REF!</f>
        <v>#REF!</v>
      </c>
      <c r="FXM4" s="149">
        <f>'CRO2_Pro-Mes'!FXI3</f>
        <v>0</v>
      </c>
      <c r="FXN4" s="149" t="e">
        <f>'CRO2_Pro-Mes'!#REF!</f>
        <v>#REF!</v>
      </c>
      <c r="FXO4" s="149">
        <f>'CRO2_Pro-Mes'!FXK3</f>
        <v>0</v>
      </c>
      <c r="FXP4" s="149" t="e">
        <f>'CRO2_Pro-Mes'!#REF!</f>
        <v>#REF!</v>
      </c>
      <c r="FXQ4" s="149">
        <f>'CRO2_Pro-Mes'!FXM3</f>
        <v>0</v>
      </c>
      <c r="FXR4" s="149" t="e">
        <f>'CRO2_Pro-Mes'!#REF!</f>
        <v>#REF!</v>
      </c>
      <c r="FXS4" s="149">
        <f>'CRO2_Pro-Mes'!FXO3</f>
        <v>0</v>
      </c>
      <c r="FXT4" s="149" t="e">
        <f>'CRO2_Pro-Mes'!#REF!</f>
        <v>#REF!</v>
      </c>
      <c r="FXU4" s="149">
        <f>'CRO2_Pro-Mes'!FXQ3</f>
        <v>0</v>
      </c>
      <c r="FXV4" s="149" t="e">
        <f>'CRO2_Pro-Mes'!#REF!</f>
        <v>#REF!</v>
      </c>
      <c r="FXW4" s="149">
        <f>'CRO2_Pro-Mes'!FXS3</f>
        <v>0</v>
      </c>
      <c r="FXX4" s="149" t="e">
        <f>'CRO2_Pro-Mes'!#REF!</f>
        <v>#REF!</v>
      </c>
      <c r="FXY4" s="149">
        <f>'CRO2_Pro-Mes'!FXU3</f>
        <v>0</v>
      </c>
      <c r="FXZ4" s="149" t="e">
        <f>'CRO2_Pro-Mes'!#REF!</f>
        <v>#REF!</v>
      </c>
      <c r="FYA4" s="149">
        <f>'CRO2_Pro-Mes'!FXW3</f>
        <v>0</v>
      </c>
      <c r="FYB4" s="149" t="e">
        <f>'CRO2_Pro-Mes'!#REF!</f>
        <v>#REF!</v>
      </c>
      <c r="FYC4" s="149">
        <f>'CRO2_Pro-Mes'!FXY3</f>
        <v>0</v>
      </c>
      <c r="FYD4" s="149" t="e">
        <f>'CRO2_Pro-Mes'!#REF!</f>
        <v>#REF!</v>
      </c>
      <c r="FYE4" s="149">
        <f>'CRO2_Pro-Mes'!FYA3</f>
        <v>0</v>
      </c>
      <c r="FYF4" s="149" t="e">
        <f>'CRO2_Pro-Mes'!#REF!</f>
        <v>#REF!</v>
      </c>
      <c r="FYG4" s="149">
        <f>'CRO2_Pro-Mes'!FYC3</f>
        <v>0</v>
      </c>
      <c r="FYH4" s="149" t="e">
        <f>'CRO2_Pro-Mes'!#REF!</f>
        <v>#REF!</v>
      </c>
      <c r="FYI4" s="149">
        <f>'CRO2_Pro-Mes'!FYE3</f>
        <v>0</v>
      </c>
      <c r="FYJ4" s="149" t="e">
        <f>'CRO2_Pro-Mes'!#REF!</f>
        <v>#REF!</v>
      </c>
      <c r="FYK4" s="149">
        <f>'CRO2_Pro-Mes'!FYG3</f>
        <v>0</v>
      </c>
      <c r="FYL4" s="149" t="e">
        <f>'CRO2_Pro-Mes'!#REF!</f>
        <v>#REF!</v>
      </c>
      <c r="FYM4" s="149">
        <f>'CRO2_Pro-Mes'!FYI3</f>
        <v>0</v>
      </c>
      <c r="FYN4" s="149" t="e">
        <f>'CRO2_Pro-Mes'!#REF!</f>
        <v>#REF!</v>
      </c>
      <c r="FYO4" s="149">
        <f>'CRO2_Pro-Mes'!FYK3</f>
        <v>0</v>
      </c>
      <c r="FYP4" s="149" t="e">
        <f>'CRO2_Pro-Mes'!#REF!</f>
        <v>#REF!</v>
      </c>
      <c r="FYQ4" s="149">
        <f>'CRO2_Pro-Mes'!FYM3</f>
        <v>0</v>
      </c>
      <c r="FYR4" s="149" t="e">
        <f>'CRO2_Pro-Mes'!#REF!</f>
        <v>#REF!</v>
      </c>
      <c r="FYS4" s="149">
        <f>'CRO2_Pro-Mes'!FYO3</f>
        <v>0</v>
      </c>
      <c r="FYT4" s="149" t="e">
        <f>'CRO2_Pro-Mes'!#REF!</f>
        <v>#REF!</v>
      </c>
      <c r="FYU4" s="149">
        <f>'CRO2_Pro-Mes'!FYQ3</f>
        <v>0</v>
      </c>
      <c r="FYV4" s="149" t="e">
        <f>'CRO2_Pro-Mes'!#REF!</f>
        <v>#REF!</v>
      </c>
      <c r="FYW4" s="149">
        <f>'CRO2_Pro-Mes'!FYS3</f>
        <v>0</v>
      </c>
      <c r="FYX4" s="149" t="e">
        <f>'CRO2_Pro-Mes'!#REF!</f>
        <v>#REF!</v>
      </c>
      <c r="FYY4" s="149">
        <f>'CRO2_Pro-Mes'!FYU3</f>
        <v>0</v>
      </c>
      <c r="FYZ4" s="149" t="e">
        <f>'CRO2_Pro-Mes'!#REF!</f>
        <v>#REF!</v>
      </c>
      <c r="FZA4" s="149">
        <f>'CRO2_Pro-Mes'!FYW3</f>
        <v>0</v>
      </c>
      <c r="FZB4" s="149" t="e">
        <f>'CRO2_Pro-Mes'!#REF!</f>
        <v>#REF!</v>
      </c>
      <c r="FZC4" s="149">
        <f>'CRO2_Pro-Mes'!FYY3</f>
        <v>0</v>
      </c>
      <c r="FZD4" s="149" t="e">
        <f>'CRO2_Pro-Mes'!#REF!</f>
        <v>#REF!</v>
      </c>
      <c r="FZE4" s="149">
        <f>'CRO2_Pro-Mes'!FZA3</f>
        <v>0</v>
      </c>
      <c r="FZF4" s="149" t="e">
        <f>'CRO2_Pro-Mes'!#REF!</f>
        <v>#REF!</v>
      </c>
      <c r="FZG4" s="149">
        <f>'CRO2_Pro-Mes'!FZC3</f>
        <v>0</v>
      </c>
      <c r="FZH4" s="149" t="e">
        <f>'CRO2_Pro-Mes'!#REF!</f>
        <v>#REF!</v>
      </c>
      <c r="FZI4" s="149">
        <f>'CRO2_Pro-Mes'!FZE3</f>
        <v>0</v>
      </c>
      <c r="FZJ4" s="149" t="e">
        <f>'CRO2_Pro-Mes'!#REF!</f>
        <v>#REF!</v>
      </c>
      <c r="FZK4" s="149">
        <f>'CRO2_Pro-Mes'!FZG3</f>
        <v>0</v>
      </c>
      <c r="FZL4" s="149" t="e">
        <f>'CRO2_Pro-Mes'!#REF!</f>
        <v>#REF!</v>
      </c>
      <c r="FZM4" s="149">
        <f>'CRO2_Pro-Mes'!FZI3</f>
        <v>0</v>
      </c>
      <c r="FZN4" s="149" t="e">
        <f>'CRO2_Pro-Mes'!#REF!</f>
        <v>#REF!</v>
      </c>
      <c r="FZO4" s="149">
        <f>'CRO2_Pro-Mes'!FZK3</f>
        <v>0</v>
      </c>
      <c r="FZP4" s="149" t="e">
        <f>'CRO2_Pro-Mes'!#REF!</f>
        <v>#REF!</v>
      </c>
      <c r="FZQ4" s="149">
        <f>'CRO2_Pro-Mes'!FZM3</f>
        <v>0</v>
      </c>
      <c r="FZR4" s="149" t="e">
        <f>'CRO2_Pro-Mes'!#REF!</f>
        <v>#REF!</v>
      </c>
      <c r="FZS4" s="149">
        <f>'CRO2_Pro-Mes'!FZO3</f>
        <v>0</v>
      </c>
      <c r="FZT4" s="149" t="e">
        <f>'CRO2_Pro-Mes'!#REF!</f>
        <v>#REF!</v>
      </c>
      <c r="FZU4" s="149">
        <f>'CRO2_Pro-Mes'!FZQ3</f>
        <v>0</v>
      </c>
      <c r="FZV4" s="149" t="e">
        <f>'CRO2_Pro-Mes'!#REF!</f>
        <v>#REF!</v>
      </c>
      <c r="FZW4" s="149">
        <f>'CRO2_Pro-Mes'!FZS3</f>
        <v>0</v>
      </c>
      <c r="FZX4" s="149" t="e">
        <f>'CRO2_Pro-Mes'!#REF!</f>
        <v>#REF!</v>
      </c>
      <c r="FZY4" s="149">
        <f>'CRO2_Pro-Mes'!FZU3</f>
        <v>0</v>
      </c>
      <c r="FZZ4" s="149" t="e">
        <f>'CRO2_Pro-Mes'!#REF!</f>
        <v>#REF!</v>
      </c>
      <c r="GAA4" s="149">
        <f>'CRO2_Pro-Mes'!FZW3</f>
        <v>0</v>
      </c>
      <c r="GAB4" s="149" t="e">
        <f>'CRO2_Pro-Mes'!#REF!</f>
        <v>#REF!</v>
      </c>
      <c r="GAC4" s="149">
        <f>'CRO2_Pro-Mes'!FZY3</f>
        <v>0</v>
      </c>
      <c r="GAD4" s="149" t="e">
        <f>'CRO2_Pro-Mes'!#REF!</f>
        <v>#REF!</v>
      </c>
      <c r="GAE4" s="149">
        <f>'CRO2_Pro-Mes'!GAA3</f>
        <v>0</v>
      </c>
      <c r="GAF4" s="149" t="e">
        <f>'CRO2_Pro-Mes'!#REF!</f>
        <v>#REF!</v>
      </c>
      <c r="GAG4" s="149">
        <f>'CRO2_Pro-Mes'!GAC3</f>
        <v>0</v>
      </c>
      <c r="GAH4" s="149" t="e">
        <f>'CRO2_Pro-Mes'!#REF!</f>
        <v>#REF!</v>
      </c>
      <c r="GAI4" s="149">
        <f>'CRO2_Pro-Mes'!GAE3</f>
        <v>0</v>
      </c>
      <c r="GAJ4" s="149" t="e">
        <f>'CRO2_Pro-Mes'!#REF!</f>
        <v>#REF!</v>
      </c>
      <c r="GAK4" s="149">
        <f>'CRO2_Pro-Mes'!GAG3</f>
        <v>0</v>
      </c>
      <c r="GAL4" s="149" t="e">
        <f>'CRO2_Pro-Mes'!#REF!</f>
        <v>#REF!</v>
      </c>
      <c r="GAM4" s="149">
        <f>'CRO2_Pro-Mes'!GAI3</f>
        <v>0</v>
      </c>
      <c r="GAN4" s="149" t="e">
        <f>'CRO2_Pro-Mes'!#REF!</f>
        <v>#REF!</v>
      </c>
      <c r="GAO4" s="149">
        <f>'CRO2_Pro-Mes'!GAK3</f>
        <v>0</v>
      </c>
      <c r="GAP4" s="149" t="e">
        <f>'CRO2_Pro-Mes'!#REF!</f>
        <v>#REF!</v>
      </c>
      <c r="GAQ4" s="149">
        <f>'CRO2_Pro-Mes'!GAM3</f>
        <v>0</v>
      </c>
      <c r="GAR4" s="149" t="e">
        <f>'CRO2_Pro-Mes'!#REF!</f>
        <v>#REF!</v>
      </c>
      <c r="GAS4" s="149">
        <f>'CRO2_Pro-Mes'!GAO3</f>
        <v>0</v>
      </c>
      <c r="GAT4" s="149" t="e">
        <f>'CRO2_Pro-Mes'!#REF!</f>
        <v>#REF!</v>
      </c>
      <c r="GAU4" s="149">
        <f>'CRO2_Pro-Mes'!GAQ3</f>
        <v>0</v>
      </c>
      <c r="GAV4" s="149" t="e">
        <f>'CRO2_Pro-Mes'!#REF!</f>
        <v>#REF!</v>
      </c>
      <c r="GAW4" s="149">
        <f>'CRO2_Pro-Mes'!GAS3</f>
        <v>0</v>
      </c>
      <c r="GAX4" s="149" t="e">
        <f>'CRO2_Pro-Mes'!#REF!</f>
        <v>#REF!</v>
      </c>
      <c r="GAY4" s="149">
        <f>'CRO2_Pro-Mes'!GAU3</f>
        <v>0</v>
      </c>
      <c r="GAZ4" s="149" t="e">
        <f>'CRO2_Pro-Mes'!#REF!</f>
        <v>#REF!</v>
      </c>
      <c r="GBA4" s="149">
        <f>'CRO2_Pro-Mes'!GAW3</f>
        <v>0</v>
      </c>
      <c r="GBB4" s="149" t="e">
        <f>'CRO2_Pro-Mes'!#REF!</f>
        <v>#REF!</v>
      </c>
      <c r="GBC4" s="149">
        <f>'CRO2_Pro-Mes'!GAY3</f>
        <v>0</v>
      </c>
      <c r="GBD4" s="149" t="e">
        <f>'CRO2_Pro-Mes'!#REF!</f>
        <v>#REF!</v>
      </c>
      <c r="GBE4" s="149">
        <f>'CRO2_Pro-Mes'!GBA3</f>
        <v>0</v>
      </c>
      <c r="GBF4" s="149" t="e">
        <f>'CRO2_Pro-Mes'!#REF!</f>
        <v>#REF!</v>
      </c>
      <c r="GBG4" s="149">
        <f>'CRO2_Pro-Mes'!GBC3</f>
        <v>0</v>
      </c>
      <c r="GBH4" s="149" t="e">
        <f>'CRO2_Pro-Mes'!#REF!</f>
        <v>#REF!</v>
      </c>
      <c r="GBI4" s="149">
        <f>'CRO2_Pro-Mes'!GBE3</f>
        <v>0</v>
      </c>
      <c r="GBJ4" s="149" t="e">
        <f>'CRO2_Pro-Mes'!#REF!</f>
        <v>#REF!</v>
      </c>
      <c r="GBK4" s="149">
        <f>'CRO2_Pro-Mes'!GBG3</f>
        <v>0</v>
      </c>
      <c r="GBL4" s="149" t="e">
        <f>'CRO2_Pro-Mes'!#REF!</f>
        <v>#REF!</v>
      </c>
      <c r="GBM4" s="149">
        <f>'CRO2_Pro-Mes'!GBI3</f>
        <v>0</v>
      </c>
      <c r="GBN4" s="149" t="e">
        <f>'CRO2_Pro-Mes'!#REF!</f>
        <v>#REF!</v>
      </c>
      <c r="GBO4" s="149">
        <f>'CRO2_Pro-Mes'!GBK3</f>
        <v>0</v>
      </c>
      <c r="GBP4" s="149" t="e">
        <f>'CRO2_Pro-Mes'!#REF!</f>
        <v>#REF!</v>
      </c>
      <c r="GBQ4" s="149">
        <f>'CRO2_Pro-Mes'!GBM3</f>
        <v>0</v>
      </c>
      <c r="GBR4" s="149" t="e">
        <f>'CRO2_Pro-Mes'!#REF!</f>
        <v>#REF!</v>
      </c>
      <c r="GBS4" s="149">
        <f>'CRO2_Pro-Mes'!GBO3</f>
        <v>0</v>
      </c>
      <c r="GBT4" s="149" t="e">
        <f>'CRO2_Pro-Mes'!#REF!</f>
        <v>#REF!</v>
      </c>
      <c r="GBU4" s="149">
        <f>'CRO2_Pro-Mes'!GBQ3</f>
        <v>0</v>
      </c>
      <c r="GBV4" s="149" t="e">
        <f>'CRO2_Pro-Mes'!#REF!</f>
        <v>#REF!</v>
      </c>
      <c r="GBW4" s="149">
        <f>'CRO2_Pro-Mes'!GBS3</f>
        <v>0</v>
      </c>
      <c r="GBX4" s="149" t="e">
        <f>'CRO2_Pro-Mes'!#REF!</f>
        <v>#REF!</v>
      </c>
      <c r="GBY4" s="149">
        <f>'CRO2_Pro-Mes'!GBU3</f>
        <v>0</v>
      </c>
      <c r="GBZ4" s="149" t="e">
        <f>'CRO2_Pro-Mes'!#REF!</f>
        <v>#REF!</v>
      </c>
      <c r="GCA4" s="149">
        <f>'CRO2_Pro-Mes'!GBW3</f>
        <v>0</v>
      </c>
      <c r="GCB4" s="149" t="e">
        <f>'CRO2_Pro-Mes'!#REF!</f>
        <v>#REF!</v>
      </c>
      <c r="GCC4" s="149">
        <f>'CRO2_Pro-Mes'!GBY3</f>
        <v>0</v>
      </c>
      <c r="GCD4" s="149" t="e">
        <f>'CRO2_Pro-Mes'!#REF!</f>
        <v>#REF!</v>
      </c>
      <c r="GCE4" s="149">
        <f>'CRO2_Pro-Mes'!GCA3</f>
        <v>0</v>
      </c>
      <c r="GCF4" s="149" t="e">
        <f>'CRO2_Pro-Mes'!#REF!</f>
        <v>#REF!</v>
      </c>
      <c r="GCG4" s="149">
        <f>'CRO2_Pro-Mes'!GCC3</f>
        <v>0</v>
      </c>
      <c r="GCH4" s="149" t="e">
        <f>'CRO2_Pro-Mes'!#REF!</f>
        <v>#REF!</v>
      </c>
      <c r="GCI4" s="149">
        <f>'CRO2_Pro-Mes'!GCE3</f>
        <v>0</v>
      </c>
      <c r="GCJ4" s="149" t="e">
        <f>'CRO2_Pro-Mes'!#REF!</f>
        <v>#REF!</v>
      </c>
      <c r="GCK4" s="149">
        <f>'CRO2_Pro-Mes'!GCG3</f>
        <v>0</v>
      </c>
      <c r="GCL4" s="149" t="e">
        <f>'CRO2_Pro-Mes'!#REF!</f>
        <v>#REF!</v>
      </c>
      <c r="GCM4" s="149">
        <f>'CRO2_Pro-Mes'!GCI3</f>
        <v>0</v>
      </c>
      <c r="GCN4" s="149" t="e">
        <f>'CRO2_Pro-Mes'!#REF!</f>
        <v>#REF!</v>
      </c>
      <c r="GCO4" s="149">
        <f>'CRO2_Pro-Mes'!GCK3</f>
        <v>0</v>
      </c>
      <c r="GCP4" s="149" t="e">
        <f>'CRO2_Pro-Mes'!#REF!</f>
        <v>#REF!</v>
      </c>
      <c r="GCQ4" s="149">
        <f>'CRO2_Pro-Mes'!GCM3</f>
        <v>0</v>
      </c>
      <c r="GCR4" s="149" t="e">
        <f>'CRO2_Pro-Mes'!#REF!</f>
        <v>#REF!</v>
      </c>
      <c r="GCS4" s="149">
        <f>'CRO2_Pro-Mes'!GCO3</f>
        <v>0</v>
      </c>
      <c r="GCT4" s="149" t="e">
        <f>'CRO2_Pro-Mes'!#REF!</f>
        <v>#REF!</v>
      </c>
      <c r="GCU4" s="149">
        <f>'CRO2_Pro-Mes'!GCQ3</f>
        <v>0</v>
      </c>
      <c r="GCV4" s="149" t="e">
        <f>'CRO2_Pro-Mes'!#REF!</f>
        <v>#REF!</v>
      </c>
      <c r="GCW4" s="149">
        <f>'CRO2_Pro-Mes'!GCS3</f>
        <v>0</v>
      </c>
      <c r="GCX4" s="149" t="e">
        <f>'CRO2_Pro-Mes'!#REF!</f>
        <v>#REF!</v>
      </c>
      <c r="GCY4" s="149">
        <f>'CRO2_Pro-Mes'!GCU3</f>
        <v>0</v>
      </c>
      <c r="GCZ4" s="149" t="e">
        <f>'CRO2_Pro-Mes'!#REF!</f>
        <v>#REF!</v>
      </c>
      <c r="GDA4" s="149">
        <f>'CRO2_Pro-Mes'!GCW3</f>
        <v>0</v>
      </c>
      <c r="GDB4" s="149" t="e">
        <f>'CRO2_Pro-Mes'!#REF!</f>
        <v>#REF!</v>
      </c>
      <c r="GDC4" s="149">
        <f>'CRO2_Pro-Mes'!GCY3</f>
        <v>0</v>
      </c>
      <c r="GDD4" s="149" t="e">
        <f>'CRO2_Pro-Mes'!#REF!</f>
        <v>#REF!</v>
      </c>
      <c r="GDE4" s="149">
        <f>'CRO2_Pro-Mes'!GDA3</f>
        <v>0</v>
      </c>
      <c r="GDF4" s="149" t="e">
        <f>'CRO2_Pro-Mes'!#REF!</f>
        <v>#REF!</v>
      </c>
      <c r="GDG4" s="149">
        <f>'CRO2_Pro-Mes'!GDC3</f>
        <v>0</v>
      </c>
      <c r="GDH4" s="149" t="e">
        <f>'CRO2_Pro-Mes'!#REF!</f>
        <v>#REF!</v>
      </c>
      <c r="GDI4" s="149">
        <f>'CRO2_Pro-Mes'!GDE3</f>
        <v>0</v>
      </c>
      <c r="GDJ4" s="149" t="e">
        <f>'CRO2_Pro-Mes'!#REF!</f>
        <v>#REF!</v>
      </c>
      <c r="GDK4" s="149">
        <f>'CRO2_Pro-Mes'!GDG3</f>
        <v>0</v>
      </c>
      <c r="GDL4" s="149" t="e">
        <f>'CRO2_Pro-Mes'!#REF!</f>
        <v>#REF!</v>
      </c>
      <c r="GDM4" s="149">
        <f>'CRO2_Pro-Mes'!GDI3</f>
        <v>0</v>
      </c>
      <c r="GDN4" s="149" t="e">
        <f>'CRO2_Pro-Mes'!#REF!</f>
        <v>#REF!</v>
      </c>
      <c r="GDO4" s="149">
        <f>'CRO2_Pro-Mes'!GDK3</f>
        <v>0</v>
      </c>
      <c r="GDP4" s="149" t="e">
        <f>'CRO2_Pro-Mes'!#REF!</f>
        <v>#REF!</v>
      </c>
      <c r="GDQ4" s="149">
        <f>'CRO2_Pro-Mes'!GDM3</f>
        <v>0</v>
      </c>
      <c r="GDR4" s="149" t="e">
        <f>'CRO2_Pro-Mes'!#REF!</f>
        <v>#REF!</v>
      </c>
      <c r="GDS4" s="149">
        <f>'CRO2_Pro-Mes'!GDO3</f>
        <v>0</v>
      </c>
      <c r="GDT4" s="149" t="e">
        <f>'CRO2_Pro-Mes'!#REF!</f>
        <v>#REF!</v>
      </c>
      <c r="GDU4" s="149">
        <f>'CRO2_Pro-Mes'!GDQ3</f>
        <v>0</v>
      </c>
      <c r="GDV4" s="149" t="e">
        <f>'CRO2_Pro-Mes'!#REF!</f>
        <v>#REF!</v>
      </c>
      <c r="GDW4" s="149">
        <f>'CRO2_Pro-Mes'!GDS3</f>
        <v>0</v>
      </c>
      <c r="GDX4" s="149" t="e">
        <f>'CRO2_Pro-Mes'!#REF!</f>
        <v>#REF!</v>
      </c>
      <c r="GDY4" s="149">
        <f>'CRO2_Pro-Mes'!GDU3</f>
        <v>0</v>
      </c>
      <c r="GDZ4" s="149" t="e">
        <f>'CRO2_Pro-Mes'!#REF!</f>
        <v>#REF!</v>
      </c>
      <c r="GEA4" s="149">
        <f>'CRO2_Pro-Mes'!GDW3</f>
        <v>0</v>
      </c>
      <c r="GEB4" s="149" t="e">
        <f>'CRO2_Pro-Mes'!#REF!</f>
        <v>#REF!</v>
      </c>
      <c r="GEC4" s="149">
        <f>'CRO2_Pro-Mes'!GDY3</f>
        <v>0</v>
      </c>
      <c r="GED4" s="149" t="e">
        <f>'CRO2_Pro-Mes'!#REF!</f>
        <v>#REF!</v>
      </c>
      <c r="GEE4" s="149">
        <f>'CRO2_Pro-Mes'!GEA3</f>
        <v>0</v>
      </c>
      <c r="GEF4" s="149" t="e">
        <f>'CRO2_Pro-Mes'!#REF!</f>
        <v>#REF!</v>
      </c>
      <c r="GEG4" s="149">
        <f>'CRO2_Pro-Mes'!GEC3</f>
        <v>0</v>
      </c>
      <c r="GEH4" s="149" t="e">
        <f>'CRO2_Pro-Mes'!#REF!</f>
        <v>#REF!</v>
      </c>
      <c r="GEI4" s="149">
        <f>'CRO2_Pro-Mes'!GEE3</f>
        <v>0</v>
      </c>
      <c r="GEJ4" s="149" t="e">
        <f>'CRO2_Pro-Mes'!#REF!</f>
        <v>#REF!</v>
      </c>
      <c r="GEK4" s="149">
        <f>'CRO2_Pro-Mes'!GEG3</f>
        <v>0</v>
      </c>
      <c r="GEL4" s="149" t="e">
        <f>'CRO2_Pro-Mes'!#REF!</f>
        <v>#REF!</v>
      </c>
      <c r="GEM4" s="149">
        <f>'CRO2_Pro-Mes'!GEI3</f>
        <v>0</v>
      </c>
      <c r="GEN4" s="149" t="e">
        <f>'CRO2_Pro-Mes'!#REF!</f>
        <v>#REF!</v>
      </c>
      <c r="GEO4" s="149">
        <f>'CRO2_Pro-Mes'!GEK3</f>
        <v>0</v>
      </c>
      <c r="GEP4" s="149" t="e">
        <f>'CRO2_Pro-Mes'!#REF!</f>
        <v>#REF!</v>
      </c>
      <c r="GEQ4" s="149">
        <f>'CRO2_Pro-Mes'!GEM3</f>
        <v>0</v>
      </c>
      <c r="GER4" s="149" t="e">
        <f>'CRO2_Pro-Mes'!#REF!</f>
        <v>#REF!</v>
      </c>
      <c r="GES4" s="149">
        <f>'CRO2_Pro-Mes'!GEO3</f>
        <v>0</v>
      </c>
      <c r="GET4" s="149" t="e">
        <f>'CRO2_Pro-Mes'!#REF!</f>
        <v>#REF!</v>
      </c>
      <c r="GEU4" s="149">
        <f>'CRO2_Pro-Mes'!GEQ3</f>
        <v>0</v>
      </c>
      <c r="GEV4" s="149" t="e">
        <f>'CRO2_Pro-Mes'!#REF!</f>
        <v>#REF!</v>
      </c>
      <c r="GEW4" s="149">
        <f>'CRO2_Pro-Mes'!GES3</f>
        <v>0</v>
      </c>
      <c r="GEX4" s="149" t="e">
        <f>'CRO2_Pro-Mes'!#REF!</f>
        <v>#REF!</v>
      </c>
      <c r="GEY4" s="149">
        <f>'CRO2_Pro-Mes'!GEU3</f>
        <v>0</v>
      </c>
      <c r="GEZ4" s="149" t="e">
        <f>'CRO2_Pro-Mes'!#REF!</f>
        <v>#REF!</v>
      </c>
      <c r="GFA4" s="149">
        <f>'CRO2_Pro-Mes'!GEW3</f>
        <v>0</v>
      </c>
      <c r="GFB4" s="149" t="e">
        <f>'CRO2_Pro-Mes'!#REF!</f>
        <v>#REF!</v>
      </c>
      <c r="GFC4" s="149">
        <f>'CRO2_Pro-Mes'!GEY3</f>
        <v>0</v>
      </c>
      <c r="GFD4" s="149" t="e">
        <f>'CRO2_Pro-Mes'!#REF!</f>
        <v>#REF!</v>
      </c>
      <c r="GFE4" s="149">
        <f>'CRO2_Pro-Mes'!GFA3</f>
        <v>0</v>
      </c>
      <c r="GFF4" s="149" t="e">
        <f>'CRO2_Pro-Mes'!#REF!</f>
        <v>#REF!</v>
      </c>
      <c r="GFG4" s="149">
        <f>'CRO2_Pro-Mes'!GFC3</f>
        <v>0</v>
      </c>
      <c r="GFH4" s="149" t="e">
        <f>'CRO2_Pro-Mes'!#REF!</f>
        <v>#REF!</v>
      </c>
      <c r="GFI4" s="149">
        <f>'CRO2_Pro-Mes'!GFE3</f>
        <v>0</v>
      </c>
      <c r="GFJ4" s="149" t="e">
        <f>'CRO2_Pro-Mes'!#REF!</f>
        <v>#REF!</v>
      </c>
      <c r="GFK4" s="149">
        <f>'CRO2_Pro-Mes'!GFG3</f>
        <v>0</v>
      </c>
      <c r="GFL4" s="149" t="e">
        <f>'CRO2_Pro-Mes'!#REF!</f>
        <v>#REF!</v>
      </c>
      <c r="GFM4" s="149">
        <f>'CRO2_Pro-Mes'!GFI3</f>
        <v>0</v>
      </c>
      <c r="GFN4" s="149" t="e">
        <f>'CRO2_Pro-Mes'!#REF!</f>
        <v>#REF!</v>
      </c>
      <c r="GFO4" s="149">
        <f>'CRO2_Pro-Mes'!GFK3</f>
        <v>0</v>
      </c>
      <c r="GFP4" s="149" t="e">
        <f>'CRO2_Pro-Mes'!#REF!</f>
        <v>#REF!</v>
      </c>
      <c r="GFQ4" s="149">
        <f>'CRO2_Pro-Mes'!GFM3</f>
        <v>0</v>
      </c>
      <c r="GFR4" s="149" t="e">
        <f>'CRO2_Pro-Mes'!#REF!</f>
        <v>#REF!</v>
      </c>
      <c r="GFS4" s="149">
        <f>'CRO2_Pro-Mes'!GFO3</f>
        <v>0</v>
      </c>
      <c r="GFT4" s="149" t="e">
        <f>'CRO2_Pro-Mes'!#REF!</f>
        <v>#REF!</v>
      </c>
      <c r="GFU4" s="149">
        <f>'CRO2_Pro-Mes'!GFQ3</f>
        <v>0</v>
      </c>
      <c r="GFV4" s="149" t="e">
        <f>'CRO2_Pro-Mes'!#REF!</f>
        <v>#REF!</v>
      </c>
      <c r="GFW4" s="149">
        <f>'CRO2_Pro-Mes'!GFS3</f>
        <v>0</v>
      </c>
      <c r="GFX4" s="149" t="e">
        <f>'CRO2_Pro-Mes'!#REF!</f>
        <v>#REF!</v>
      </c>
      <c r="GFY4" s="149">
        <f>'CRO2_Pro-Mes'!GFU3</f>
        <v>0</v>
      </c>
      <c r="GFZ4" s="149" t="e">
        <f>'CRO2_Pro-Mes'!#REF!</f>
        <v>#REF!</v>
      </c>
      <c r="GGA4" s="149">
        <f>'CRO2_Pro-Mes'!GFW3</f>
        <v>0</v>
      </c>
      <c r="GGB4" s="149" t="e">
        <f>'CRO2_Pro-Mes'!#REF!</f>
        <v>#REF!</v>
      </c>
      <c r="GGC4" s="149">
        <f>'CRO2_Pro-Mes'!GFY3</f>
        <v>0</v>
      </c>
      <c r="GGD4" s="149" t="e">
        <f>'CRO2_Pro-Mes'!#REF!</f>
        <v>#REF!</v>
      </c>
      <c r="GGE4" s="149">
        <f>'CRO2_Pro-Mes'!GGA3</f>
        <v>0</v>
      </c>
      <c r="GGF4" s="149" t="e">
        <f>'CRO2_Pro-Mes'!#REF!</f>
        <v>#REF!</v>
      </c>
      <c r="GGG4" s="149">
        <f>'CRO2_Pro-Mes'!GGC3</f>
        <v>0</v>
      </c>
      <c r="GGH4" s="149" t="e">
        <f>'CRO2_Pro-Mes'!#REF!</f>
        <v>#REF!</v>
      </c>
      <c r="GGI4" s="149">
        <f>'CRO2_Pro-Mes'!GGE3</f>
        <v>0</v>
      </c>
      <c r="GGJ4" s="149" t="e">
        <f>'CRO2_Pro-Mes'!#REF!</f>
        <v>#REF!</v>
      </c>
      <c r="GGK4" s="149">
        <f>'CRO2_Pro-Mes'!GGG3</f>
        <v>0</v>
      </c>
      <c r="GGL4" s="149" t="e">
        <f>'CRO2_Pro-Mes'!#REF!</f>
        <v>#REF!</v>
      </c>
      <c r="GGM4" s="149">
        <f>'CRO2_Pro-Mes'!GGI3</f>
        <v>0</v>
      </c>
      <c r="GGN4" s="149" t="e">
        <f>'CRO2_Pro-Mes'!#REF!</f>
        <v>#REF!</v>
      </c>
      <c r="GGO4" s="149">
        <f>'CRO2_Pro-Mes'!GGK3</f>
        <v>0</v>
      </c>
      <c r="GGP4" s="149" t="e">
        <f>'CRO2_Pro-Mes'!#REF!</f>
        <v>#REF!</v>
      </c>
      <c r="GGQ4" s="149">
        <f>'CRO2_Pro-Mes'!GGM3</f>
        <v>0</v>
      </c>
      <c r="GGR4" s="149" t="e">
        <f>'CRO2_Pro-Mes'!#REF!</f>
        <v>#REF!</v>
      </c>
      <c r="GGS4" s="149">
        <f>'CRO2_Pro-Mes'!GGO3</f>
        <v>0</v>
      </c>
      <c r="GGT4" s="149" t="e">
        <f>'CRO2_Pro-Mes'!#REF!</f>
        <v>#REF!</v>
      </c>
      <c r="GGU4" s="149">
        <f>'CRO2_Pro-Mes'!GGQ3</f>
        <v>0</v>
      </c>
      <c r="GGV4" s="149" t="e">
        <f>'CRO2_Pro-Mes'!#REF!</f>
        <v>#REF!</v>
      </c>
      <c r="GGW4" s="149">
        <f>'CRO2_Pro-Mes'!GGS3</f>
        <v>0</v>
      </c>
      <c r="GGX4" s="149" t="e">
        <f>'CRO2_Pro-Mes'!#REF!</f>
        <v>#REF!</v>
      </c>
      <c r="GGY4" s="149">
        <f>'CRO2_Pro-Mes'!GGU3</f>
        <v>0</v>
      </c>
      <c r="GGZ4" s="149" t="e">
        <f>'CRO2_Pro-Mes'!#REF!</f>
        <v>#REF!</v>
      </c>
      <c r="GHA4" s="149">
        <f>'CRO2_Pro-Mes'!GGW3</f>
        <v>0</v>
      </c>
      <c r="GHB4" s="149" t="e">
        <f>'CRO2_Pro-Mes'!#REF!</f>
        <v>#REF!</v>
      </c>
      <c r="GHC4" s="149">
        <f>'CRO2_Pro-Mes'!GGY3</f>
        <v>0</v>
      </c>
      <c r="GHD4" s="149" t="e">
        <f>'CRO2_Pro-Mes'!#REF!</f>
        <v>#REF!</v>
      </c>
      <c r="GHE4" s="149">
        <f>'CRO2_Pro-Mes'!GHA3</f>
        <v>0</v>
      </c>
      <c r="GHF4" s="149" t="e">
        <f>'CRO2_Pro-Mes'!#REF!</f>
        <v>#REF!</v>
      </c>
      <c r="GHG4" s="149">
        <f>'CRO2_Pro-Mes'!GHC3</f>
        <v>0</v>
      </c>
      <c r="GHH4" s="149" t="e">
        <f>'CRO2_Pro-Mes'!#REF!</f>
        <v>#REF!</v>
      </c>
      <c r="GHI4" s="149">
        <f>'CRO2_Pro-Mes'!GHE3</f>
        <v>0</v>
      </c>
      <c r="GHJ4" s="149" t="e">
        <f>'CRO2_Pro-Mes'!#REF!</f>
        <v>#REF!</v>
      </c>
      <c r="GHK4" s="149">
        <f>'CRO2_Pro-Mes'!GHG3</f>
        <v>0</v>
      </c>
      <c r="GHL4" s="149" t="e">
        <f>'CRO2_Pro-Mes'!#REF!</f>
        <v>#REF!</v>
      </c>
      <c r="GHM4" s="149">
        <f>'CRO2_Pro-Mes'!GHI3</f>
        <v>0</v>
      </c>
      <c r="GHN4" s="149" t="e">
        <f>'CRO2_Pro-Mes'!#REF!</f>
        <v>#REF!</v>
      </c>
      <c r="GHO4" s="149">
        <f>'CRO2_Pro-Mes'!GHK3</f>
        <v>0</v>
      </c>
      <c r="GHP4" s="149" t="e">
        <f>'CRO2_Pro-Mes'!#REF!</f>
        <v>#REF!</v>
      </c>
      <c r="GHQ4" s="149">
        <f>'CRO2_Pro-Mes'!GHM3</f>
        <v>0</v>
      </c>
      <c r="GHR4" s="149" t="e">
        <f>'CRO2_Pro-Mes'!#REF!</f>
        <v>#REF!</v>
      </c>
      <c r="GHS4" s="149">
        <f>'CRO2_Pro-Mes'!GHO3</f>
        <v>0</v>
      </c>
      <c r="GHT4" s="149" t="e">
        <f>'CRO2_Pro-Mes'!#REF!</f>
        <v>#REF!</v>
      </c>
      <c r="GHU4" s="149">
        <f>'CRO2_Pro-Mes'!GHQ3</f>
        <v>0</v>
      </c>
      <c r="GHV4" s="149" t="e">
        <f>'CRO2_Pro-Mes'!#REF!</f>
        <v>#REF!</v>
      </c>
      <c r="GHW4" s="149">
        <f>'CRO2_Pro-Mes'!GHS3</f>
        <v>0</v>
      </c>
      <c r="GHX4" s="149" t="e">
        <f>'CRO2_Pro-Mes'!#REF!</f>
        <v>#REF!</v>
      </c>
      <c r="GHY4" s="149">
        <f>'CRO2_Pro-Mes'!GHU3</f>
        <v>0</v>
      </c>
      <c r="GHZ4" s="149" t="e">
        <f>'CRO2_Pro-Mes'!#REF!</f>
        <v>#REF!</v>
      </c>
      <c r="GIA4" s="149">
        <f>'CRO2_Pro-Mes'!GHW3</f>
        <v>0</v>
      </c>
      <c r="GIB4" s="149" t="e">
        <f>'CRO2_Pro-Mes'!#REF!</f>
        <v>#REF!</v>
      </c>
      <c r="GIC4" s="149">
        <f>'CRO2_Pro-Mes'!GHY3</f>
        <v>0</v>
      </c>
      <c r="GID4" s="149" t="e">
        <f>'CRO2_Pro-Mes'!#REF!</f>
        <v>#REF!</v>
      </c>
      <c r="GIE4" s="149">
        <f>'CRO2_Pro-Mes'!GIA3</f>
        <v>0</v>
      </c>
      <c r="GIF4" s="149" t="e">
        <f>'CRO2_Pro-Mes'!#REF!</f>
        <v>#REF!</v>
      </c>
      <c r="GIG4" s="149">
        <f>'CRO2_Pro-Mes'!GIC3</f>
        <v>0</v>
      </c>
      <c r="GIH4" s="149" t="e">
        <f>'CRO2_Pro-Mes'!#REF!</f>
        <v>#REF!</v>
      </c>
      <c r="GII4" s="149">
        <f>'CRO2_Pro-Mes'!GIE3</f>
        <v>0</v>
      </c>
      <c r="GIJ4" s="149" t="e">
        <f>'CRO2_Pro-Mes'!#REF!</f>
        <v>#REF!</v>
      </c>
      <c r="GIK4" s="149">
        <f>'CRO2_Pro-Mes'!GIG3</f>
        <v>0</v>
      </c>
      <c r="GIL4" s="149" t="e">
        <f>'CRO2_Pro-Mes'!#REF!</f>
        <v>#REF!</v>
      </c>
      <c r="GIM4" s="149">
        <f>'CRO2_Pro-Mes'!GII3</f>
        <v>0</v>
      </c>
      <c r="GIN4" s="149" t="e">
        <f>'CRO2_Pro-Mes'!#REF!</f>
        <v>#REF!</v>
      </c>
      <c r="GIO4" s="149">
        <f>'CRO2_Pro-Mes'!GIK3</f>
        <v>0</v>
      </c>
      <c r="GIP4" s="149" t="e">
        <f>'CRO2_Pro-Mes'!#REF!</f>
        <v>#REF!</v>
      </c>
      <c r="GIQ4" s="149">
        <f>'CRO2_Pro-Mes'!GIM3</f>
        <v>0</v>
      </c>
      <c r="GIR4" s="149" t="e">
        <f>'CRO2_Pro-Mes'!#REF!</f>
        <v>#REF!</v>
      </c>
      <c r="GIS4" s="149">
        <f>'CRO2_Pro-Mes'!GIO3</f>
        <v>0</v>
      </c>
      <c r="GIT4" s="149" t="e">
        <f>'CRO2_Pro-Mes'!#REF!</f>
        <v>#REF!</v>
      </c>
      <c r="GIU4" s="149">
        <f>'CRO2_Pro-Mes'!GIQ3</f>
        <v>0</v>
      </c>
      <c r="GIV4" s="149" t="e">
        <f>'CRO2_Pro-Mes'!#REF!</f>
        <v>#REF!</v>
      </c>
      <c r="GIW4" s="149">
        <f>'CRO2_Pro-Mes'!GIS3</f>
        <v>0</v>
      </c>
      <c r="GIX4" s="149" t="e">
        <f>'CRO2_Pro-Mes'!#REF!</f>
        <v>#REF!</v>
      </c>
      <c r="GIY4" s="149">
        <f>'CRO2_Pro-Mes'!GIU3</f>
        <v>0</v>
      </c>
      <c r="GIZ4" s="149" t="e">
        <f>'CRO2_Pro-Mes'!#REF!</f>
        <v>#REF!</v>
      </c>
      <c r="GJA4" s="149">
        <f>'CRO2_Pro-Mes'!GIW3</f>
        <v>0</v>
      </c>
      <c r="GJB4" s="149" t="e">
        <f>'CRO2_Pro-Mes'!#REF!</f>
        <v>#REF!</v>
      </c>
      <c r="GJC4" s="149">
        <f>'CRO2_Pro-Mes'!GIY3</f>
        <v>0</v>
      </c>
      <c r="GJD4" s="149" t="e">
        <f>'CRO2_Pro-Mes'!#REF!</f>
        <v>#REF!</v>
      </c>
      <c r="GJE4" s="149">
        <f>'CRO2_Pro-Mes'!GJA3</f>
        <v>0</v>
      </c>
      <c r="GJF4" s="149" t="e">
        <f>'CRO2_Pro-Mes'!#REF!</f>
        <v>#REF!</v>
      </c>
      <c r="GJG4" s="149">
        <f>'CRO2_Pro-Mes'!GJC3</f>
        <v>0</v>
      </c>
      <c r="GJH4" s="149" t="e">
        <f>'CRO2_Pro-Mes'!#REF!</f>
        <v>#REF!</v>
      </c>
      <c r="GJI4" s="149">
        <f>'CRO2_Pro-Mes'!GJE3</f>
        <v>0</v>
      </c>
      <c r="GJJ4" s="149" t="e">
        <f>'CRO2_Pro-Mes'!#REF!</f>
        <v>#REF!</v>
      </c>
      <c r="GJK4" s="149">
        <f>'CRO2_Pro-Mes'!GJG3</f>
        <v>0</v>
      </c>
      <c r="GJL4" s="149" t="e">
        <f>'CRO2_Pro-Mes'!#REF!</f>
        <v>#REF!</v>
      </c>
      <c r="GJM4" s="149">
        <f>'CRO2_Pro-Mes'!GJI3</f>
        <v>0</v>
      </c>
      <c r="GJN4" s="149" t="e">
        <f>'CRO2_Pro-Mes'!#REF!</f>
        <v>#REF!</v>
      </c>
      <c r="GJO4" s="149">
        <f>'CRO2_Pro-Mes'!GJK3</f>
        <v>0</v>
      </c>
      <c r="GJP4" s="149" t="e">
        <f>'CRO2_Pro-Mes'!#REF!</f>
        <v>#REF!</v>
      </c>
      <c r="GJQ4" s="149">
        <f>'CRO2_Pro-Mes'!GJM3</f>
        <v>0</v>
      </c>
      <c r="GJR4" s="149" t="e">
        <f>'CRO2_Pro-Mes'!#REF!</f>
        <v>#REF!</v>
      </c>
      <c r="GJS4" s="149">
        <f>'CRO2_Pro-Mes'!GJO3</f>
        <v>0</v>
      </c>
      <c r="GJT4" s="149" t="e">
        <f>'CRO2_Pro-Mes'!#REF!</f>
        <v>#REF!</v>
      </c>
      <c r="GJU4" s="149">
        <f>'CRO2_Pro-Mes'!GJQ3</f>
        <v>0</v>
      </c>
      <c r="GJV4" s="149" t="e">
        <f>'CRO2_Pro-Mes'!#REF!</f>
        <v>#REF!</v>
      </c>
      <c r="GJW4" s="149">
        <f>'CRO2_Pro-Mes'!GJS3</f>
        <v>0</v>
      </c>
      <c r="GJX4" s="149" t="e">
        <f>'CRO2_Pro-Mes'!#REF!</f>
        <v>#REF!</v>
      </c>
      <c r="GJY4" s="149">
        <f>'CRO2_Pro-Mes'!GJU3</f>
        <v>0</v>
      </c>
      <c r="GJZ4" s="149" t="e">
        <f>'CRO2_Pro-Mes'!#REF!</f>
        <v>#REF!</v>
      </c>
      <c r="GKA4" s="149">
        <f>'CRO2_Pro-Mes'!GJW3</f>
        <v>0</v>
      </c>
      <c r="GKB4" s="149" t="e">
        <f>'CRO2_Pro-Mes'!#REF!</f>
        <v>#REF!</v>
      </c>
      <c r="GKC4" s="149">
        <f>'CRO2_Pro-Mes'!GJY3</f>
        <v>0</v>
      </c>
      <c r="GKD4" s="149" t="e">
        <f>'CRO2_Pro-Mes'!#REF!</f>
        <v>#REF!</v>
      </c>
      <c r="GKE4" s="149">
        <f>'CRO2_Pro-Mes'!GKA3</f>
        <v>0</v>
      </c>
      <c r="GKF4" s="149" t="e">
        <f>'CRO2_Pro-Mes'!#REF!</f>
        <v>#REF!</v>
      </c>
      <c r="GKG4" s="149">
        <f>'CRO2_Pro-Mes'!GKC3</f>
        <v>0</v>
      </c>
      <c r="GKH4" s="149" t="e">
        <f>'CRO2_Pro-Mes'!#REF!</f>
        <v>#REF!</v>
      </c>
      <c r="GKI4" s="149">
        <f>'CRO2_Pro-Mes'!GKE3</f>
        <v>0</v>
      </c>
      <c r="GKJ4" s="149" t="e">
        <f>'CRO2_Pro-Mes'!#REF!</f>
        <v>#REF!</v>
      </c>
      <c r="GKK4" s="149">
        <f>'CRO2_Pro-Mes'!GKG3</f>
        <v>0</v>
      </c>
      <c r="GKL4" s="149" t="e">
        <f>'CRO2_Pro-Mes'!#REF!</f>
        <v>#REF!</v>
      </c>
      <c r="GKM4" s="149">
        <f>'CRO2_Pro-Mes'!GKI3</f>
        <v>0</v>
      </c>
      <c r="GKN4" s="149" t="e">
        <f>'CRO2_Pro-Mes'!#REF!</f>
        <v>#REF!</v>
      </c>
      <c r="GKO4" s="149">
        <f>'CRO2_Pro-Mes'!GKK3</f>
        <v>0</v>
      </c>
      <c r="GKP4" s="149" t="e">
        <f>'CRO2_Pro-Mes'!#REF!</f>
        <v>#REF!</v>
      </c>
      <c r="GKQ4" s="149">
        <f>'CRO2_Pro-Mes'!GKM3</f>
        <v>0</v>
      </c>
      <c r="GKR4" s="149" t="e">
        <f>'CRO2_Pro-Mes'!#REF!</f>
        <v>#REF!</v>
      </c>
      <c r="GKS4" s="149">
        <f>'CRO2_Pro-Mes'!GKO3</f>
        <v>0</v>
      </c>
      <c r="GKT4" s="149" t="e">
        <f>'CRO2_Pro-Mes'!#REF!</f>
        <v>#REF!</v>
      </c>
      <c r="GKU4" s="149">
        <f>'CRO2_Pro-Mes'!GKQ3</f>
        <v>0</v>
      </c>
      <c r="GKV4" s="149" t="e">
        <f>'CRO2_Pro-Mes'!#REF!</f>
        <v>#REF!</v>
      </c>
      <c r="GKW4" s="149">
        <f>'CRO2_Pro-Mes'!GKS3</f>
        <v>0</v>
      </c>
      <c r="GKX4" s="149" t="e">
        <f>'CRO2_Pro-Mes'!#REF!</f>
        <v>#REF!</v>
      </c>
      <c r="GKY4" s="149">
        <f>'CRO2_Pro-Mes'!GKU3</f>
        <v>0</v>
      </c>
      <c r="GKZ4" s="149" t="e">
        <f>'CRO2_Pro-Mes'!#REF!</f>
        <v>#REF!</v>
      </c>
      <c r="GLA4" s="149">
        <f>'CRO2_Pro-Mes'!GKW3</f>
        <v>0</v>
      </c>
      <c r="GLB4" s="149" t="e">
        <f>'CRO2_Pro-Mes'!#REF!</f>
        <v>#REF!</v>
      </c>
      <c r="GLC4" s="149">
        <f>'CRO2_Pro-Mes'!GKY3</f>
        <v>0</v>
      </c>
      <c r="GLD4" s="149" t="e">
        <f>'CRO2_Pro-Mes'!#REF!</f>
        <v>#REF!</v>
      </c>
      <c r="GLE4" s="149">
        <f>'CRO2_Pro-Mes'!GLA3</f>
        <v>0</v>
      </c>
      <c r="GLF4" s="149" t="e">
        <f>'CRO2_Pro-Mes'!#REF!</f>
        <v>#REF!</v>
      </c>
      <c r="GLG4" s="149">
        <f>'CRO2_Pro-Mes'!GLC3</f>
        <v>0</v>
      </c>
      <c r="GLH4" s="149" t="e">
        <f>'CRO2_Pro-Mes'!#REF!</f>
        <v>#REF!</v>
      </c>
      <c r="GLI4" s="149">
        <f>'CRO2_Pro-Mes'!GLE3</f>
        <v>0</v>
      </c>
      <c r="GLJ4" s="149" t="e">
        <f>'CRO2_Pro-Mes'!#REF!</f>
        <v>#REF!</v>
      </c>
      <c r="GLK4" s="149">
        <f>'CRO2_Pro-Mes'!GLG3</f>
        <v>0</v>
      </c>
      <c r="GLL4" s="149" t="e">
        <f>'CRO2_Pro-Mes'!#REF!</f>
        <v>#REF!</v>
      </c>
      <c r="GLM4" s="149">
        <f>'CRO2_Pro-Mes'!GLI3</f>
        <v>0</v>
      </c>
      <c r="GLN4" s="149" t="e">
        <f>'CRO2_Pro-Mes'!#REF!</f>
        <v>#REF!</v>
      </c>
      <c r="GLO4" s="149">
        <f>'CRO2_Pro-Mes'!GLK3</f>
        <v>0</v>
      </c>
      <c r="GLP4" s="149" t="e">
        <f>'CRO2_Pro-Mes'!#REF!</f>
        <v>#REF!</v>
      </c>
      <c r="GLQ4" s="149">
        <f>'CRO2_Pro-Mes'!GLM3</f>
        <v>0</v>
      </c>
      <c r="GLR4" s="149" t="e">
        <f>'CRO2_Pro-Mes'!#REF!</f>
        <v>#REF!</v>
      </c>
      <c r="GLS4" s="149">
        <f>'CRO2_Pro-Mes'!GLO3</f>
        <v>0</v>
      </c>
      <c r="GLT4" s="149" t="e">
        <f>'CRO2_Pro-Mes'!#REF!</f>
        <v>#REF!</v>
      </c>
      <c r="GLU4" s="149">
        <f>'CRO2_Pro-Mes'!GLQ3</f>
        <v>0</v>
      </c>
      <c r="GLV4" s="149" t="e">
        <f>'CRO2_Pro-Mes'!#REF!</f>
        <v>#REF!</v>
      </c>
      <c r="GLW4" s="149">
        <f>'CRO2_Pro-Mes'!GLS3</f>
        <v>0</v>
      </c>
      <c r="GLX4" s="149" t="e">
        <f>'CRO2_Pro-Mes'!#REF!</f>
        <v>#REF!</v>
      </c>
      <c r="GLY4" s="149">
        <f>'CRO2_Pro-Mes'!GLU3</f>
        <v>0</v>
      </c>
      <c r="GLZ4" s="149" t="e">
        <f>'CRO2_Pro-Mes'!#REF!</f>
        <v>#REF!</v>
      </c>
      <c r="GMA4" s="149">
        <f>'CRO2_Pro-Mes'!GLW3</f>
        <v>0</v>
      </c>
      <c r="GMB4" s="149" t="e">
        <f>'CRO2_Pro-Mes'!#REF!</f>
        <v>#REF!</v>
      </c>
      <c r="GMC4" s="149">
        <f>'CRO2_Pro-Mes'!GLY3</f>
        <v>0</v>
      </c>
      <c r="GMD4" s="149" t="e">
        <f>'CRO2_Pro-Mes'!#REF!</f>
        <v>#REF!</v>
      </c>
      <c r="GME4" s="149">
        <f>'CRO2_Pro-Mes'!GMA3</f>
        <v>0</v>
      </c>
      <c r="GMF4" s="149" t="e">
        <f>'CRO2_Pro-Mes'!#REF!</f>
        <v>#REF!</v>
      </c>
      <c r="GMG4" s="149">
        <f>'CRO2_Pro-Mes'!GMC3</f>
        <v>0</v>
      </c>
      <c r="GMH4" s="149" t="e">
        <f>'CRO2_Pro-Mes'!#REF!</f>
        <v>#REF!</v>
      </c>
      <c r="GMI4" s="149">
        <f>'CRO2_Pro-Mes'!GME3</f>
        <v>0</v>
      </c>
      <c r="GMJ4" s="149" t="e">
        <f>'CRO2_Pro-Mes'!#REF!</f>
        <v>#REF!</v>
      </c>
      <c r="GMK4" s="149">
        <f>'CRO2_Pro-Mes'!GMG3</f>
        <v>0</v>
      </c>
      <c r="GML4" s="149" t="e">
        <f>'CRO2_Pro-Mes'!#REF!</f>
        <v>#REF!</v>
      </c>
      <c r="GMM4" s="149">
        <f>'CRO2_Pro-Mes'!GMI3</f>
        <v>0</v>
      </c>
      <c r="GMN4" s="149" t="e">
        <f>'CRO2_Pro-Mes'!#REF!</f>
        <v>#REF!</v>
      </c>
      <c r="GMO4" s="149">
        <f>'CRO2_Pro-Mes'!GMK3</f>
        <v>0</v>
      </c>
      <c r="GMP4" s="149" t="e">
        <f>'CRO2_Pro-Mes'!#REF!</f>
        <v>#REF!</v>
      </c>
      <c r="GMQ4" s="149">
        <f>'CRO2_Pro-Mes'!GMM3</f>
        <v>0</v>
      </c>
      <c r="GMR4" s="149" t="e">
        <f>'CRO2_Pro-Mes'!#REF!</f>
        <v>#REF!</v>
      </c>
      <c r="GMS4" s="149">
        <f>'CRO2_Pro-Mes'!GMO3</f>
        <v>0</v>
      </c>
      <c r="GMT4" s="149" t="e">
        <f>'CRO2_Pro-Mes'!#REF!</f>
        <v>#REF!</v>
      </c>
      <c r="GMU4" s="149">
        <f>'CRO2_Pro-Mes'!GMQ3</f>
        <v>0</v>
      </c>
      <c r="GMV4" s="149" t="e">
        <f>'CRO2_Pro-Mes'!#REF!</f>
        <v>#REF!</v>
      </c>
      <c r="GMW4" s="149">
        <f>'CRO2_Pro-Mes'!GMS3</f>
        <v>0</v>
      </c>
      <c r="GMX4" s="149" t="e">
        <f>'CRO2_Pro-Mes'!#REF!</f>
        <v>#REF!</v>
      </c>
      <c r="GMY4" s="149">
        <f>'CRO2_Pro-Mes'!GMU3</f>
        <v>0</v>
      </c>
      <c r="GMZ4" s="149" t="e">
        <f>'CRO2_Pro-Mes'!#REF!</f>
        <v>#REF!</v>
      </c>
      <c r="GNA4" s="149">
        <f>'CRO2_Pro-Mes'!GMW3</f>
        <v>0</v>
      </c>
      <c r="GNB4" s="149" t="e">
        <f>'CRO2_Pro-Mes'!#REF!</f>
        <v>#REF!</v>
      </c>
      <c r="GNC4" s="149">
        <f>'CRO2_Pro-Mes'!GMY3</f>
        <v>0</v>
      </c>
      <c r="GND4" s="149" t="e">
        <f>'CRO2_Pro-Mes'!#REF!</f>
        <v>#REF!</v>
      </c>
      <c r="GNE4" s="149">
        <f>'CRO2_Pro-Mes'!GNA3</f>
        <v>0</v>
      </c>
      <c r="GNF4" s="149" t="e">
        <f>'CRO2_Pro-Mes'!#REF!</f>
        <v>#REF!</v>
      </c>
      <c r="GNG4" s="149">
        <f>'CRO2_Pro-Mes'!GNC3</f>
        <v>0</v>
      </c>
      <c r="GNH4" s="149" t="e">
        <f>'CRO2_Pro-Mes'!#REF!</f>
        <v>#REF!</v>
      </c>
      <c r="GNI4" s="149">
        <f>'CRO2_Pro-Mes'!GNE3</f>
        <v>0</v>
      </c>
      <c r="GNJ4" s="149" t="e">
        <f>'CRO2_Pro-Mes'!#REF!</f>
        <v>#REF!</v>
      </c>
      <c r="GNK4" s="149">
        <f>'CRO2_Pro-Mes'!GNG3</f>
        <v>0</v>
      </c>
      <c r="GNL4" s="149" t="e">
        <f>'CRO2_Pro-Mes'!#REF!</f>
        <v>#REF!</v>
      </c>
      <c r="GNM4" s="149">
        <f>'CRO2_Pro-Mes'!GNI3</f>
        <v>0</v>
      </c>
      <c r="GNN4" s="149" t="e">
        <f>'CRO2_Pro-Mes'!#REF!</f>
        <v>#REF!</v>
      </c>
      <c r="GNO4" s="149">
        <f>'CRO2_Pro-Mes'!GNK3</f>
        <v>0</v>
      </c>
      <c r="GNP4" s="149" t="e">
        <f>'CRO2_Pro-Mes'!#REF!</f>
        <v>#REF!</v>
      </c>
      <c r="GNQ4" s="149">
        <f>'CRO2_Pro-Mes'!GNM3</f>
        <v>0</v>
      </c>
      <c r="GNR4" s="149" t="e">
        <f>'CRO2_Pro-Mes'!#REF!</f>
        <v>#REF!</v>
      </c>
      <c r="GNS4" s="149">
        <f>'CRO2_Pro-Mes'!GNO3</f>
        <v>0</v>
      </c>
      <c r="GNT4" s="149" t="e">
        <f>'CRO2_Pro-Mes'!#REF!</f>
        <v>#REF!</v>
      </c>
      <c r="GNU4" s="149">
        <f>'CRO2_Pro-Mes'!GNQ3</f>
        <v>0</v>
      </c>
      <c r="GNV4" s="149" t="e">
        <f>'CRO2_Pro-Mes'!#REF!</f>
        <v>#REF!</v>
      </c>
      <c r="GNW4" s="149">
        <f>'CRO2_Pro-Mes'!GNS3</f>
        <v>0</v>
      </c>
      <c r="GNX4" s="149" t="e">
        <f>'CRO2_Pro-Mes'!#REF!</f>
        <v>#REF!</v>
      </c>
      <c r="GNY4" s="149">
        <f>'CRO2_Pro-Mes'!GNU3</f>
        <v>0</v>
      </c>
      <c r="GNZ4" s="149" t="e">
        <f>'CRO2_Pro-Mes'!#REF!</f>
        <v>#REF!</v>
      </c>
      <c r="GOA4" s="149">
        <f>'CRO2_Pro-Mes'!GNW3</f>
        <v>0</v>
      </c>
      <c r="GOB4" s="149" t="e">
        <f>'CRO2_Pro-Mes'!#REF!</f>
        <v>#REF!</v>
      </c>
      <c r="GOC4" s="149">
        <f>'CRO2_Pro-Mes'!GNY3</f>
        <v>0</v>
      </c>
      <c r="GOD4" s="149" t="e">
        <f>'CRO2_Pro-Mes'!#REF!</f>
        <v>#REF!</v>
      </c>
      <c r="GOE4" s="149">
        <f>'CRO2_Pro-Mes'!GOA3</f>
        <v>0</v>
      </c>
      <c r="GOF4" s="149" t="e">
        <f>'CRO2_Pro-Mes'!#REF!</f>
        <v>#REF!</v>
      </c>
      <c r="GOG4" s="149">
        <f>'CRO2_Pro-Mes'!GOC3</f>
        <v>0</v>
      </c>
      <c r="GOH4" s="149" t="e">
        <f>'CRO2_Pro-Mes'!#REF!</f>
        <v>#REF!</v>
      </c>
      <c r="GOI4" s="149">
        <f>'CRO2_Pro-Mes'!GOE3</f>
        <v>0</v>
      </c>
      <c r="GOJ4" s="149" t="e">
        <f>'CRO2_Pro-Mes'!#REF!</f>
        <v>#REF!</v>
      </c>
      <c r="GOK4" s="149">
        <f>'CRO2_Pro-Mes'!GOG3</f>
        <v>0</v>
      </c>
      <c r="GOL4" s="149" t="e">
        <f>'CRO2_Pro-Mes'!#REF!</f>
        <v>#REF!</v>
      </c>
      <c r="GOM4" s="149">
        <f>'CRO2_Pro-Mes'!GOI3</f>
        <v>0</v>
      </c>
      <c r="GON4" s="149" t="e">
        <f>'CRO2_Pro-Mes'!#REF!</f>
        <v>#REF!</v>
      </c>
      <c r="GOO4" s="149">
        <f>'CRO2_Pro-Mes'!GOK3</f>
        <v>0</v>
      </c>
      <c r="GOP4" s="149" t="e">
        <f>'CRO2_Pro-Mes'!#REF!</f>
        <v>#REF!</v>
      </c>
      <c r="GOQ4" s="149">
        <f>'CRO2_Pro-Mes'!GOM3</f>
        <v>0</v>
      </c>
      <c r="GOR4" s="149" t="e">
        <f>'CRO2_Pro-Mes'!#REF!</f>
        <v>#REF!</v>
      </c>
      <c r="GOS4" s="149">
        <f>'CRO2_Pro-Mes'!GOO3</f>
        <v>0</v>
      </c>
      <c r="GOT4" s="149" t="e">
        <f>'CRO2_Pro-Mes'!#REF!</f>
        <v>#REF!</v>
      </c>
      <c r="GOU4" s="149">
        <f>'CRO2_Pro-Mes'!GOQ3</f>
        <v>0</v>
      </c>
      <c r="GOV4" s="149" t="e">
        <f>'CRO2_Pro-Mes'!#REF!</f>
        <v>#REF!</v>
      </c>
      <c r="GOW4" s="149">
        <f>'CRO2_Pro-Mes'!GOS3</f>
        <v>0</v>
      </c>
      <c r="GOX4" s="149" t="e">
        <f>'CRO2_Pro-Mes'!#REF!</f>
        <v>#REF!</v>
      </c>
      <c r="GOY4" s="149">
        <f>'CRO2_Pro-Mes'!GOU3</f>
        <v>0</v>
      </c>
      <c r="GOZ4" s="149" t="e">
        <f>'CRO2_Pro-Mes'!#REF!</f>
        <v>#REF!</v>
      </c>
      <c r="GPA4" s="149">
        <f>'CRO2_Pro-Mes'!GOW3</f>
        <v>0</v>
      </c>
      <c r="GPB4" s="149" t="e">
        <f>'CRO2_Pro-Mes'!#REF!</f>
        <v>#REF!</v>
      </c>
      <c r="GPC4" s="149">
        <f>'CRO2_Pro-Mes'!GOY3</f>
        <v>0</v>
      </c>
      <c r="GPD4" s="149" t="e">
        <f>'CRO2_Pro-Mes'!#REF!</f>
        <v>#REF!</v>
      </c>
      <c r="GPE4" s="149">
        <f>'CRO2_Pro-Mes'!GPA3</f>
        <v>0</v>
      </c>
      <c r="GPF4" s="149" t="e">
        <f>'CRO2_Pro-Mes'!#REF!</f>
        <v>#REF!</v>
      </c>
      <c r="GPG4" s="149">
        <f>'CRO2_Pro-Mes'!GPC3</f>
        <v>0</v>
      </c>
      <c r="GPH4" s="149" t="e">
        <f>'CRO2_Pro-Mes'!#REF!</f>
        <v>#REF!</v>
      </c>
      <c r="GPI4" s="149">
        <f>'CRO2_Pro-Mes'!GPE3</f>
        <v>0</v>
      </c>
      <c r="GPJ4" s="149" t="e">
        <f>'CRO2_Pro-Mes'!#REF!</f>
        <v>#REF!</v>
      </c>
      <c r="GPK4" s="149">
        <f>'CRO2_Pro-Mes'!GPG3</f>
        <v>0</v>
      </c>
      <c r="GPL4" s="149" t="e">
        <f>'CRO2_Pro-Mes'!#REF!</f>
        <v>#REF!</v>
      </c>
      <c r="GPM4" s="149">
        <f>'CRO2_Pro-Mes'!GPI3</f>
        <v>0</v>
      </c>
      <c r="GPN4" s="149" t="e">
        <f>'CRO2_Pro-Mes'!#REF!</f>
        <v>#REF!</v>
      </c>
      <c r="GPO4" s="149">
        <f>'CRO2_Pro-Mes'!GPK3</f>
        <v>0</v>
      </c>
      <c r="GPP4" s="149" t="e">
        <f>'CRO2_Pro-Mes'!#REF!</f>
        <v>#REF!</v>
      </c>
      <c r="GPQ4" s="149">
        <f>'CRO2_Pro-Mes'!GPM3</f>
        <v>0</v>
      </c>
      <c r="GPR4" s="149" t="e">
        <f>'CRO2_Pro-Mes'!#REF!</f>
        <v>#REF!</v>
      </c>
      <c r="GPS4" s="149">
        <f>'CRO2_Pro-Mes'!GPO3</f>
        <v>0</v>
      </c>
      <c r="GPT4" s="149" t="e">
        <f>'CRO2_Pro-Mes'!#REF!</f>
        <v>#REF!</v>
      </c>
      <c r="GPU4" s="149">
        <f>'CRO2_Pro-Mes'!GPQ3</f>
        <v>0</v>
      </c>
      <c r="GPV4" s="149" t="e">
        <f>'CRO2_Pro-Mes'!#REF!</f>
        <v>#REF!</v>
      </c>
      <c r="GPW4" s="149">
        <f>'CRO2_Pro-Mes'!GPS3</f>
        <v>0</v>
      </c>
      <c r="GPX4" s="149" t="e">
        <f>'CRO2_Pro-Mes'!#REF!</f>
        <v>#REF!</v>
      </c>
      <c r="GPY4" s="149">
        <f>'CRO2_Pro-Mes'!GPU3</f>
        <v>0</v>
      </c>
      <c r="GPZ4" s="149" t="e">
        <f>'CRO2_Pro-Mes'!#REF!</f>
        <v>#REF!</v>
      </c>
      <c r="GQA4" s="149">
        <f>'CRO2_Pro-Mes'!GPW3</f>
        <v>0</v>
      </c>
      <c r="GQB4" s="149" t="e">
        <f>'CRO2_Pro-Mes'!#REF!</f>
        <v>#REF!</v>
      </c>
      <c r="GQC4" s="149">
        <f>'CRO2_Pro-Mes'!GPY3</f>
        <v>0</v>
      </c>
      <c r="GQD4" s="149" t="e">
        <f>'CRO2_Pro-Mes'!#REF!</f>
        <v>#REF!</v>
      </c>
      <c r="GQE4" s="149">
        <f>'CRO2_Pro-Mes'!GQA3</f>
        <v>0</v>
      </c>
      <c r="GQF4" s="149" t="e">
        <f>'CRO2_Pro-Mes'!#REF!</f>
        <v>#REF!</v>
      </c>
      <c r="GQG4" s="149">
        <f>'CRO2_Pro-Mes'!GQC3</f>
        <v>0</v>
      </c>
      <c r="GQH4" s="149" t="e">
        <f>'CRO2_Pro-Mes'!#REF!</f>
        <v>#REF!</v>
      </c>
      <c r="GQI4" s="149">
        <f>'CRO2_Pro-Mes'!GQE3</f>
        <v>0</v>
      </c>
      <c r="GQJ4" s="149" t="e">
        <f>'CRO2_Pro-Mes'!#REF!</f>
        <v>#REF!</v>
      </c>
      <c r="GQK4" s="149">
        <f>'CRO2_Pro-Mes'!GQG3</f>
        <v>0</v>
      </c>
      <c r="GQL4" s="149" t="e">
        <f>'CRO2_Pro-Mes'!#REF!</f>
        <v>#REF!</v>
      </c>
      <c r="GQM4" s="149">
        <f>'CRO2_Pro-Mes'!GQI3</f>
        <v>0</v>
      </c>
      <c r="GQN4" s="149" t="e">
        <f>'CRO2_Pro-Mes'!#REF!</f>
        <v>#REF!</v>
      </c>
      <c r="GQO4" s="149">
        <f>'CRO2_Pro-Mes'!GQK3</f>
        <v>0</v>
      </c>
      <c r="GQP4" s="149" t="e">
        <f>'CRO2_Pro-Mes'!#REF!</f>
        <v>#REF!</v>
      </c>
      <c r="GQQ4" s="149">
        <f>'CRO2_Pro-Mes'!GQM3</f>
        <v>0</v>
      </c>
      <c r="GQR4" s="149" t="e">
        <f>'CRO2_Pro-Mes'!#REF!</f>
        <v>#REF!</v>
      </c>
      <c r="GQS4" s="149">
        <f>'CRO2_Pro-Mes'!GQO3</f>
        <v>0</v>
      </c>
      <c r="GQT4" s="149" t="e">
        <f>'CRO2_Pro-Mes'!#REF!</f>
        <v>#REF!</v>
      </c>
      <c r="GQU4" s="149">
        <f>'CRO2_Pro-Mes'!GQQ3</f>
        <v>0</v>
      </c>
      <c r="GQV4" s="149" t="e">
        <f>'CRO2_Pro-Mes'!#REF!</f>
        <v>#REF!</v>
      </c>
      <c r="GQW4" s="149">
        <f>'CRO2_Pro-Mes'!GQS3</f>
        <v>0</v>
      </c>
      <c r="GQX4" s="149" t="e">
        <f>'CRO2_Pro-Mes'!#REF!</f>
        <v>#REF!</v>
      </c>
      <c r="GQY4" s="149">
        <f>'CRO2_Pro-Mes'!GQU3</f>
        <v>0</v>
      </c>
      <c r="GQZ4" s="149" t="e">
        <f>'CRO2_Pro-Mes'!#REF!</f>
        <v>#REF!</v>
      </c>
      <c r="GRA4" s="149">
        <f>'CRO2_Pro-Mes'!GQW3</f>
        <v>0</v>
      </c>
      <c r="GRB4" s="149" t="e">
        <f>'CRO2_Pro-Mes'!#REF!</f>
        <v>#REF!</v>
      </c>
      <c r="GRC4" s="149">
        <f>'CRO2_Pro-Mes'!GQY3</f>
        <v>0</v>
      </c>
      <c r="GRD4" s="149" t="e">
        <f>'CRO2_Pro-Mes'!#REF!</f>
        <v>#REF!</v>
      </c>
      <c r="GRE4" s="149">
        <f>'CRO2_Pro-Mes'!GRA3</f>
        <v>0</v>
      </c>
      <c r="GRF4" s="149" t="e">
        <f>'CRO2_Pro-Mes'!#REF!</f>
        <v>#REF!</v>
      </c>
      <c r="GRG4" s="149">
        <f>'CRO2_Pro-Mes'!GRC3</f>
        <v>0</v>
      </c>
      <c r="GRH4" s="149" t="e">
        <f>'CRO2_Pro-Mes'!#REF!</f>
        <v>#REF!</v>
      </c>
      <c r="GRI4" s="149">
        <f>'CRO2_Pro-Mes'!GRE3</f>
        <v>0</v>
      </c>
      <c r="GRJ4" s="149" t="e">
        <f>'CRO2_Pro-Mes'!#REF!</f>
        <v>#REF!</v>
      </c>
      <c r="GRK4" s="149">
        <f>'CRO2_Pro-Mes'!GRG3</f>
        <v>0</v>
      </c>
      <c r="GRL4" s="149" t="e">
        <f>'CRO2_Pro-Mes'!#REF!</f>
        <v>#REF!</v>
      </c>
      <c r="GRM4" s="149">
        <f>'CRO2_Pro-Mes'!GRI3</f>
        <v>0</v>
      </c>
      <c r="GRN4" s="149" t="e">
        <f>'CRO2_Pro-Mes'!#REF!</f>
        <v>#REF!</v>
      </c>
      <c r="GRO4" s="149">
        <f>'CRO2_Pro-Mes'!GRK3</f>
        <v>0</v>
      </c>
      <c r="GRP4" s="149" t="e">
        <f>'CRO2_Pro-Mes'!#REF!</f>
        <v>#REF!</v>
      </c>
      <c r="GRQ4" s="149">
        <f>'CRO2_Pro-Mes'!GRM3</f>
        <v>0</v>
      </c>
      <c r="GRR4" s="149" t="e">
        <f>'CRO2_Pro-Mes'!#REF!</f>
        <v>#REF!</v>
      </c>
      <c r="GRS4" s="149">
        <f>'CRO2_Pro-Mes'!GRO3</f>
        <v>0</v>
      </c>
      <c r="GRT4" s="149" t="e">
        <f>'CRO2_Pro-Mes'!#REF!</f>
        <v>#REF!</v>
      </c>
      <c r="GRU4" s="149">
        <f>'CRO2_Pro-Mes'!GRQ3</f>
        <v>0</v>
      </c>
      <c r="GRV4" s="149" t="e">
        <f>'CRO2_Pro-Mes'!#REF!</f>
        <v>#REF!</v>
      </c>
      <c r="GRW4" s="149">
        <f>'CRO2_Pro-Mes'!GRS3</f>
        <v>0</v>
      </c>
      <c r="GRX4" s="149" t="e">
        <f>'CRO2_Pro-Mes'!#REF!</f>
        <v>#REF!</v>
      </c>
      <c r="GRY4" s="149">
        <f>'CRO2_Pro-Mes'!GRU3</f>
        <v>0</v>
      </c>
      <c r="GRZ4" s="149" t="e">
        <f>'CRO2_Pro-Mes'!#REF!</f>
        <v>#REF!</v>
      </c>
      <c r="GSA4" s="149">
        <f>'CRO2_Pro-Mes'!GRW3</f>
        <v>0</v>
      </c>
      <c r="GSB4" s="149" t="e">
        <f>'CRO2_Pro-Mes'!#REF!</f>
        <v>#REF!</v>
      </c>
      <c r="GSC4" s="149">
        <f>'CRO2_Pro-Mes'!GRY3</f>
        <v>0</v>
      </c>
      <c r="GSD4" s="149" t="e">
        <f>'CRO2_Pro-Mes'!#REF!</f>
        <v>#REF!</v>
      </c>
      <c r="GSE4" s="149">
        <f>'CRO2_Pro-Mes'!GSA3</f>
        <v>0</v>
      </c>
      <c r="GSF4" s="149" t="e">
        <f>'CRO2_Pro-Mes'!#REF!</f>
        <v>#REF!</v>
      </c>
      <c r="GSG4" s="149">
        <f>'CRO2_Pro-Mes'!GSC3</f>
        <v>0</v>
      </c>
      <c r="GSH4" s="149" t="e">
        <f>'CRO2_Pro-Mes'!#REF!</f>
        <v>#REF!</v>
      </c>
      <c r="GSI4" s="149">
        <f>'CRO2_Pro-Mes'!GSE3</f>
        <v>0</v>
      </c>
      <c r="GSJ4" s="149" t="e">
        <f>'CRO2_Pro-Mes'!#REF!</f>
        <v>#REF!</v>
      </c>
      <c r="GSK4" s="149">
        <f>'CRO2_Pro-Mes'!GSG3</f>
        <v>0</v>
      </c>
      <c r="GSL4" s="149" t="e">
        <f>'CRO2_Pro-Mes'!#REF!</f>
        <v>#REF!</v>
      </c>
      <c r="GSM4" s="149">
        <f>'CRO2_Pro-Mes'!GSI3</f>
        <v>0</v>
      </c>
      <c r="GSN4" s="149" t="e">
        <f>'CRO2_Pro-Mes'!#REF!</f>
        <v>#REF!</v>
      </c>
      <c r="GSO4" s="149">
        <f>'CRO2_Pro-Mes'!GSK3</f>
        <v>0</v>
      </c>
      <c r="GSP4" s="149" t="e">
        <f>'CRO2_Pro-Mes'!#REF!</f>
        <v>#REF!</v>
      </c>
      <c r="GSQ4" s="149">
        <f>'CRO2_Pro-Mes'!GSM3</f>
        <v>0</v>
      </c>
      <c r="GSR4" s="149" t="e">
        <f>'CRO2_Pro-Mes'!#REF!</f>
        <v>#REF!</v>
      </c>
      <c r="GSS4" s="149">
        <f>'CRO2_Pro-Mes'!GSO3</f>
        <v>0</v>
      </c>
      <c r="GST4" s="149" t="e">
        <f>'CRO2_Pro-Mes'!#REF!</f>
        <v>#REF!</v>
      </c>
      <c r="GSU4" s="149">
        <f>'CRO2_Pro-Mes'!GSQ3</f>
        <v>0</v>
      </c>
      <c r="GSV4" s="149" t="e">
        <f>'CRO2_Pro-Mes'!#REF!</f>
        <v>#REF!</v>
      </c>
      <c r="GSW4" s="149">
        <f>'CRO2_Pro-Mes'!GSS3</f>
        <v>0</v>
      </c>
      <c r="GSX4" s="149" t="e">
        <f>'CRO2_Pro-Mes'!#REF!</f>
        <v>#REF!</v>
      </c>
      <c r="GSY4" s="149">
        <f>'CRO2_Pro-Mes'!GSU3</f>
        <v>0</v>
      </c>
      <c r="GSZ4" s="149" t="e">
        <f>'CRO2_Pro-Mes'!#REF!</f>
        <v>#REF!</v>
      </c>
      <c r="GTA4" s="149">
        <f>'CRO2_Pro-Mes'!GSW3</f>
        <v>0</v>
      </c>
      <c r="GTB4" s="149" t="e">
        <f>'CRO2_Pro-Mes'!#REF!</f>
        <v>#REF!</v>
      </c>
      <c r="GTC4" s="149">
        <f>'CRO2_Pro-Mes'!GSY3</f>
        <v>0</v>
      </c>
      <c r="GTD4" s="149" t="e">
        <f>'CRO2_Pro-Mes'!#REF!</f>
        <v>#REF!</v>
      </c>
      <c r="GTE4" s="149">
        <f>'CRO2_Pro-Mes'!GTA3</f>
        <v>0</v>
      </c>
      <c r="GTF4" s="149" t="e">
        <f>'CRO2_Pro-Mes'!#REF!</f>
        <v>#REF!</v>
      </c>
      <c r="GTG4" s="149">
        <f>'CRO2_Pro-Mes'!GTC3</f>
        <v>0</v>
      </c>
      <c r="GTH4" s="149" t="e">
        <f>'CRO2_Pro-Mes'!#REF!</f>
        <v>#REF!</v>
      </c>
      <c r="GTI4" s="149">
        <f>'CRO2_Pro-Mes'!GTE3</f>
        <v>0</v>
      </c>
      <c r="GTJ4" s="149" t="e">
        <f>'CRO2_Pro-Mes'!#REF!</f>
        <v>#REF!</v>
      </c>
      <c r="GTK4" s="149">
        <f>'CRO2_Pro-Mes'!GTG3</f>
        <v>0</v>
      </c>
      <c r="GTL4" s="149" t="e">
        <f>'CRO2_Pro-Mes'!#REF!</f>
        <v>#REF!</v>
      </c>
      <c r="GTM4" s="149">
        <f>'CRO2_Pro-Mes'!GTI3</f>
        <v>0</v>
      </c>
      <c r="GTN4" s="149" t="e">
        <f>'CRO2_Pro-Mes'!#REF!</f>
        <v>#REF!</v>
      </c>
      <c r="GTO4" s="149">
        <f>'CRO2_Pro-Mes'!GTK3</f>
        <v>0</v>
      </c>
      <c r="GTP4" s="149" t="e">
        <f>'CRO2_Pro-Mes'!#REF!</f>
        <v>#REF!</v>
      </c>
      <c r="GTQ4" s="149">
        <f>'CRO2_Pro-Mes'!GTM3</f>
        <v>0</v>
      </c>
      <c r="GTR4" s="149" t="e">
        <f>'CRO2_Pro-Mes'!#REF!</f>
        <v>#REF!</v>
      </c>
      <c r="GTS4" s="149">
        <f>'CRO2_Pro-Mes'!GTO3</f>
        <v>0</v>
      </c>
      <c r="GTT4" s="149" t="e">
        <f>'CRO2_Pro-Mes'!#REF!</f>
        <v>#REF!</v>
      </c>
      <c r="GTU4" s="149">
        <f>'CRO2_Pro-Mes'!GTQ3</f>
        <v>0</v>
      </c>
      <c r="GTV4" s="149" t="e">
        <f>'CRO2_Pro-Mes'!#REF!</f>
        <v>#REF!</v>
      </c>
      <c r="GTW4" s="149">
        <f>'CRO2_Pro-Mes'!GTS3</f>
        <v>0</v>
      </c>
      <c r="GTX4" s="149" t="e">
        <f>'CRO2_Pro-Mes'!#REF!</f>
        <v>#REF!</v>
      </c>
      <c r="GTY4" s="149">
        <f>'CRO2_Pro-Mes'!GTU3</f>
        <v>0</v>
      </c>
      <c r="GTZ4" s="149" t="e">
        <f>'CRO2_Pro-Mes'!#REF!</f>
        <v>#REF!</v>
      </c>
      <c r="GUA4" s="149">
        <f>'CRO2_Pro-Mes'!GTW3</f>
        <v>0</v>
      </c>
      <c r="GUB4" s="149" t="e">
        <f>'CRO2_Pro-Mes'!#REF!</f>
        <v>#REF!</v>
      </c>
      <c r="GUC4" s="149">
        <f>'CRO2_Pro-Mes'!GTY3</f>
        <v>0</v>
      </c>
      <c r="GUD4" s="149" t="e">
        <f>'CRO2_Pro-Mes'!#REF!</f>
        <v>#REF!</v>
      </c>
      <c r="GUE4" s="149">
        <f>'CRO2_Pro-Mes'!GUA3</f>
        <v>0</v>
      </c>
      <c r="GUF4" s="149" t="e">
        <f>'CRO2_Pro-Mes'!#REF!</f>
        <v>#REF!</v>
      </c>
      <c r="GUG4" s="149">
        <f>'CRO2_Pro-Mes'!GUC3</f>
        <v>0</v>
      </c>
      <c r="GUH4" s="149" t="e">
        <f>'CRO2_Pro-Mes'!#REF!</f>
        <v>#REF!</v>
      </c>
      <c r="GUI4" s="149">
        <f>'CRO2_Pro-Mes'!GUE3</f>
        <v>0</v>
      </c>
      <c r="GUJ4" s="149" t="e">
        <f>'CRO2_Pro-Mes'!#REF!</f>
        <v>#REF!</v>
      </c>
      <c r="GUK4" s="149">
        <f>'CRO2_Pro-Mes'!GUG3</f>
        <v>0</v>
      </c>
      <c r="GUL4" s="149" t="e">
        <f>'CRO2_Pro-Mes'!#REF!</f>
        <v>#REF!</v>
      </c>
      <c r="GUM4" s="149">
        <f>'CRO2_Pro-Mes'!GUI3</f>
        <v>0</v>
      </c>
      <c r="GUN4" s="149" t="e">
        <f>'CRO2_Pro-Mes'!#REF!</f>
        <v>#REF!</v>
      </c>
      <c r="GUO4" s="149">
        <f>'CRO2_Pro-Mes'!GUK3</f>
        <v>0</v>
      </c>
      <c r="GUP4" s="149" t="e">
        <f>'CRO2_Pro-Mes'!#REF!</f>
        <v>#REF!</v>
      </c>
      <c r="GUQ4" s="149">
        <f>'CRO2_Pro-Mes'!GUM3</f>
        <v>0</v>
      </c>
      <c r="GUR4" s="149" t="e">
        <f>'CRO2_Pro-Mes'!#REF!</f>
        <v>#REF!</v>
      </c>
      <c r="GUS4" s="149">
        <f>'CRO2_Pro-Mes'!GUO3</f>
        <v>0</v>
      </c>
      <c r="GUT4" s="149" t="e">
        <f>'CRO2_Pro-Mes'!#REF!</f>
        <v>#REF!</v>
      </c>
      <c r="GUU4" s="149">
        <f>'CRO2_Pro-Mes'!GUQ3</f>
        <v>0</v>
      </c>
      <c r="GUV4" s="149" t="e">
        <f>'CRO2_Pro-Mes'!#REF!</f>
        <v>#REF!</v>
      </c>
      <c r="GUW4" s="149">
        <f>'CRO2_Pro-Mes'!GUS3</f>
        <v>0</v>
      </c>
      <c r="GUX4" s="149" t="e">
        <f>'CRO2_Pro-Mes'!#REF!</f>
        <v>#REF!</v>
      </c>
      <c r="GUY4" s="149">
        <f>'CRO2_Pro-Mes'!GUU3</f>
        <v>0</v>
      </c>
      <c r="GUZ4" s="149" t="e">
        <f>'CRO2_Pro-Mes'!#REF!</f>
        <v>#REF!</v>
      </c>
      <c r="GVA4" s="149">
        <f>'CRO2_Pro-Mes'!GUW3</f>
        <v>0</v>
      </c>
      <c r="GVB4" s="149" t="e">
        <f>'CRO2_Pro-Mes'!#REF!</f>
        <v>#REF!</v>
      </c>
      <c r="GVC4" s="149">
        <f>'CRO2_Pro-Mes'!GUY3</f>
        <v>0</v>
      </c>
      <c r="GVD4" s="149" t="e">
        <f>'CRO2_Pro-Mes'!#REF!</f>
        <v>#REF!</v>
      </c>
      <c r="GVE4" s="149">
        <f>'CRO2_Pro-Mes'!GVA3</f>
        <v>0</v>
      </c>
      <c r="GVF4" s="149" t="e">
        <f>'CRO2_Pro-Mes'!#REF!</f>
        <v>#REF!</v>
      </c>
      <c r="GVG4" s="149">
        <f>'CRO2_Pro-Mes'!GVC3</f>
        <v>0</v>
      </c>
      <c r="GVH4" s="149" t="e">
        <f>'CRO2_Pro-Mes'!#REF!</f>
        <v>#REF!</v>
      </c>
      <c r="GVI4" s="149">
        <f>'CRO2_Pro-Mes'!GVE3</f>
        <v>0</v>
      </c>
      <c r="GVJ4" s="149" t="e">
        <f>'CRO2_Pro-Mes'!#REF!</f>
        <v>#REF!</v>
      </c>
      <c r="GVK4" s="149">
        <f>'CRO2_Pro-Mes'!GVG3</f>
        <v>0</v>
      </c>
      <c r="GVL4" s="149" t="e">
        <f>'CRO2_Pro-Mes'!#REF!</f>
        <v>#REF!</v>
      </c>
      <c r="GVM4" s="149">
        <f>'CRO2_Pro-Mes'!GVI3</f>
        <v>0</v>
      </c>
      <c r="GVN4" s="149" t="e">
        <f>'CRO2_Pro-Mes'!#REF!</f>
        <v>#REF!</v>
      </c>
      <c r="GVO4" s="149">
        <f>'CRO2_Pro-Mes'!GVK3</f>
        <v>0</v>
      </c>
      <c r="GVP4" s="149" t="e">
        <f>'CRO2_Pro-Mes'!#REF!</f>
        <v>#REF!</v>
      </c>
      <c r="GVQ4" s="149">
        <f>'CRO2_Pro-Mes'!GVM3</f>
        <v>0</v>
      </c>
      <c r="GVR4" s="149" t="e">
        <f>'CRO2_Pro-Mes'!#REF!</f>
        <v>#REF!</v>
      </c>
      <c r="GVS4" s="149">
        <f>'CRO2_Pro-Mes'!GVO3</f>
        <v>0</v>
      </c>
      <c r="GVT4" s="149" t="e">
        <f>'CRO2_Pro-Mes'!#REF!</f>
        <v>#REF!</v>
      </c>
      <c r="GVU4" s="149">
        <f>'CRO2_Pro-Mes'!GVQ3</f>
        <v>0</v>
      </c>
      <c r="GVV4" s="149" t="e">
        <f>'CRO2_Pro-Mes'!#REF!</f>
        <v>#REF!</v>
      </c>
      <c r="GVW4" s="149">
        <f>'CRO2_Pro-Mes'!GVS3</f>
        <v>0</v>
      </c>
      <c r="GVX4" s="149" t="e">
        <f>'CRO2_Pro-Mes'!#REF!</f>
        <v>#REF!</v>
      </c>
      <c r="GVY4" s="149">
        <f>'CRO2_Pro-Mes'!GVU3</f>
        <v>0</v>
      </c>
      <c r="GVZ4" s="149" t="e">
        <f>'CRO2_Pro-Mes'!#REF!</f>
        <v>#REF!</v>
      </c>
      <c r="GWA4" s="149">
        <f>'CRO2_Pro-Mes'!GVW3</f>
        <v>0</v>
      </c>
      <c r="GWB4" s="149" t="e">
        <f>'CRO2_Pro-Mes'!#REF!</f>
        <v>#REF!</v>
      </c>
      <c r="GWC4" s="149">
        <f>'CRO2_Pro-Mes'!GVY3</f>
        <v>0</v>
      </c>
      <c r="GWD4" s="149" t="e">
        <f>'CRO2_Pro-Mes'!#REF!</f>
        <v>#REF!</v>
      </c>
      <c r="GWE4" s="149">
        <f>'CRO2_Pro-Mes'!GWA3</f>
        <v>0</v>
      </c>
      <c r="GWF4" s="149" t="e">
        <f>'CRO2_Pro-Mes'!#REF!</f>
        <v>#REF!</v>
      </c>
      <c r="GWG4" s="149">
        <f>'CRO2_Pro-Mes'!GWC3</f>
        <v>0</v>
      </c>
      <c r="GWH4" s="149" t="e">
        <f>'CRO2_Pro-Mes'!#REF!</f>
        <v>#REF!</v>
      </c>
      <c r="GWI4" s="149">
        <f>'CRO2_Pro-Mes'!GWE3</f>
        <v>0</v>
      </c>
      <c r="GWJ4" s="149" t="e">
        <f>'CRO2_Pro-Mes'!#REF!</f>
        <v>#REF!</v>
      </c>
      <c r="GWK4" s="149">
        <f>'CRO2_Pro-Mes'!GWG3</f>
        <v>0</v>
      </c>
      <c r="GWL4" s="149" t="e">
        <f>'CRO2_Pro-Mes'!#REF!</f>
        <v>#REF!</v>
      </c>
      <c r="GWM4" s="149">
        <f>'CRO2_Pro-Mes'!GWI3</f>
        <v>0</v>
      </c>
      <c r="GWN4" s="149" t="e">
        <f>'CRO2_Pro-Mes'!#REF!</f>
        <v>#REF!</v>
      </c>
      <c r="GWO4" s="149">
        <f>'CRO2_Pro-Mes'!GWK3</f>
        <v>0</v>
      </c>
      <c r="GWP4" s="149" t="e">
        <f>'CRO2_Pro-Mes'!#REF!</f>
        <v>#REF!</v>
      </c>
      <c r="GWQ4" s="149">
        <f>'CRO2_Pro-Mes'!GWM3</f>
        <v>0</v>
      </c>
      <c r="GWR4" s="149" t="e">
        <f>'CRO2_Pro-Mes'!#REF!</f>
        <v>#REF!</v>
      </c>
      <c r="GWS4" s="149">
        <f>'CRO2_Pro-Mes'!GWO3</f>
        <v>0</v>
      </c>
      <c r="GWT4" s="149" t="e">
        <f>'CRO2_Pro-Mes'!#REF!</f>
        <v>#REF!</v>
      </c>
      <c r="GWU4" s="149">
        <f>'CRO2_Pro-Mes'!GWQ3</f>
        <v>0</v>
      </c>
      <c r="GWV4" s="149" t="e">
        <f>'CRO2_Pro-Mes'!#REF!</f>
        <v>#REF!</v>
      </c>
      <c r="GWW4" s="149">
        <f>'CRO2_Pro-Mes'!GWS3</f>
        <v>0</v>
      </c>
      <c r="GWX4" s="149" t="e">
        <f>'CRO2_Pro-Mes'!#REF!</f>
        <v>#REF!</v>
      </c>
      <c r="GWY4" s="149">
        <f>'CRO2_Pro-Mes'!GWU3</f>
        <v>0</v>
      </c>
      <c r="GWZ4" s="149" t="e">
        <f>'CRO2_Pro-Mes'!#REF!</f>
        <v>#REF!</v>
      </c>
      <c r="GXA4" s="149">
        <f>'CRO2_Pro-Mes'!GWW3</f>
        <v>0</v>
      </c>
      <c r="GXB4" s="149" t="e">
        <f>'CRO2_Pro-Mes'!#REF!</f>
        <v>#REF!</v>
      </c>
      <c r="GXC4" s="149">
        <f>'CRO2_Pro-Mes'!GWY3</f>
        <v>0</v>
      </c>
      <c r="GXD4" s="149" t="e">
        <f>'CRO2_Pro-Mes'!#REF!</f>
        <v>#REF!</v>
      </c>
      <c r="GXE4" s="149">
        <f>'CRO2_Pro-Mes'!GXA3</f>
        <v>0</v>
      </c>
      <c r="GXF4" s="149" t="e">
        <f>'CRO2_Pro-Mes'!#REF!</f>
        <v>#REF!</v>
      </c>
      <c r="GXG4" s="149">
        <f>'CRO2_Pro-Mes'!GXC3</f>
        <v>0</v>
      </c>
      <c r="GXH4" s="149" t="e">
        <f>'CRO2_Pro-Mes'!#REF!</f>
        <v>#REF!</v>
      </c>
      <c r="GXI4" s="149">
        <f>'CRO2_Pro-Mes'!GXE3</f>
        <v>0</v>
      </c>
      <c r="GXJ4" s="149" t="e">
        <f>'CRO2_Pro-Mes'!#REF!</f>
        <v>#REF!</v>
      </c>
      <c r="GXK4" s="149">
        <f>'CRO2_Pro-Mes'!GXG3</f>
        <v>0</v>
      </c>
      <c r="GXL4" s="149" t="e">
        <f>'CRO2_Pro-Mes'!#REF!</f>
        <v>#REF!</v>
      </c>
      <c r="GXM4" s="149">
        <f>'CRO2_Pro-Mes'!GXI3</f>
        <v>0</v>
      </c>
      <c r="GXN4" s="149" t="e">
        <f>'CRO2_Pro-Mes'!#REF!</f>
        <v>#REF!</v>
      </c>
      <c r="GXO4" s="149">
        <f>'CRO2_Pro-Mes'!GXK3</f>
        <v>0</v>
      </c>
      <c r="GXP4" s="149" t="e">
        <f>'CRO2_Pro-Mes'!#REF!</f>
        <v>#REF!</v>
      </c>
      <c r="GXQ4" s="149">
        <f>'CRO2_Pro-Mes'!GXM3</f>
        <v>0</v>
      </c>
      <c r="GXR4" s="149" t="e">
        <f>'CRO2_Pro-Mes'!#REF!</f>
        <v>#REF!</v>
      </c>
      <c r="GXS4" s="149">
        <f>'CRO2_Pro-Mes'!GXO3</f>
        <v>0</v>
      </c>
      <c r="GXT4" s="149" t="e">
        <f>'CRO2_Pro-Mes'!#REF!</f>
        <v>#REF!</v>
      </c>
      <c r="GXU4" s="149">
        <f>'CRO2_Pro-Mes'!GXQ3</f>
        <v>0</v>
      </c>
      <c r="GXV4" s="149" t="e">
        <f>'CRO2_Pro-Mes'!#REF!</f>
        <v>#REF!</v>
      </c>
      <c r="GXW4" s="149">
        <f>'CRO2_Pro-Mes'!GXS3</f>
        <v>0</v>
      </c>
      <c r="GXX4" s="149" t="e">
        <f>'CRO2_Pro-Mes'!#REF!</f>
        <v>#REF!</v>
      </c>
      <c r="GXY4" s="149">
        <f>'CRO2_Pro-Mes'!GXU3</f>
        <v>0</v>
      </c>
      <c r="GXZ4" s="149" t="e">
        <f>'CRO2_Pro-Mes'!#REF!</f>
        <v>#REF!</v>
      </c>
      <c r="GYA4" s="149">
        <f>'CRO2_Pro-Mes'!GXW3</f>
        <v>0</v>
      </c>
      <c r="GYB4" s="149" t="e">
        <f>'CRO2_Pro-Mes'!#REF!</f>
        <v>#REF!</v>
      </c>
      <c r="GYC4" s="149">
        <f>'CRO2_Pro-Mes'!GXY3</f>
        <v>0</v>
      </c>
      <c r="GYD4" s="149" t="e">
        <f>'CRO2_Pro-Mes'!#REF!</f>
        <v>#REF!</v>
      </c>
      <c r="GYE4" s="149">
        <f>'CRO2_Pro-Mes'!GYA3</f>
        <v>0</v>
      </c>
      <c r="GYF4" s="149" t="e">
        <f>'CRO2_Pro-Mes'!#REF!</f>
        <v>#REF!</v>
      </c>
      <c r="GYG4" s="149">
        <f>'CRO2_Pro-Mes'!GYC3</f>
        <v>0</v>
      </c>
      <c r="GYH4" s="149" t="e">
        <f>'CRO2_Pro-Mes'!#REF!</f>
        <v>#REF!</v>
      </c>
      <c r="GYI4" s="149">
        <f>'CRO2_Pro-Mes'!GYE3</f>
        <v>0</v>
      </c>
      <c r="GYJ4" s="149" t="e">
        <f>'CRO2_Pro-Mes'!#REF!</f>
        <v>#REF!</v>
      </c>
      <c r="GYK4" s="149">
        <f>'CRO2_Pro-Mes'!GYG3</f>
        <v>0</v>
      </c>
      <c r="GYL4" s="149" t="e">
        <f>'CRO2_Pro-Mes'!#REF!</f>
        <v>#REF!</v>
      </c>
      <c r="GYM4" s="149">
        <f>'CRO2_Pro-Mes'!GYI3</f>
        <v>0</v>
      </c>
      <c r="GYN4" s="149" t="e">
        <f>'CRO2_Pro-Mes'!#REF!</f>
        <v>#REF!</v>
      </c>
      <c r="GYO4" s="149">
        <f>'CRO2_Pro-Mes'!GYK3</f>
        <v>0</v>
      </c>
      <c r="GYP4" s="149" t="e">
        <f>'CRO2_Pro-Mes'!#REF!</f>
        <v>#REF!</v>
      </c>
      <c r="GYQ4" s="149">
        <f>'CRO2_Pro-Mes'!GYM3</f>
        <v>0</v>
      </c>
      <c r="GYR4" s="149" t="e">
        <f>'CRO2_Pro-Mes'!#REF!</f>
        <v>#REF!</v>
      </c>
      <c r="GYS4" s="149">
        <f>'CRO2_Pro-Mes'!GYO3</f>
        <v>0</v>
      </c>
      <c r="GYT4" s="149" t="e">
        <f>'CRO2_Pro-Mes'!#REF!</f>
        <v>#REF!</v>
      </c>
      <c r="GYU4" s="149">
        <f>'CRO2_Pro-Mes'!GYQ3</f>
        <v>0</v>
      </c>
      <c r="GYV4" s="149" t="e">
        <f>'CRO2_Pro-Mes'!#REF!</f>
        <v>#REF!</v>
      </c>
      <c r="GYW4" s="149">
        <f>'CRO2_Pro-Mes'!GYS3</f>
        <v>0</v>
      </c>
      <c r="GYX4" s="149" t="e">
        <f>'CRO2_Pro-Mes'!#REF!</f>
        <v>#REF!</v>
      </c>
      <c r="GYY4" s="149">
        <f>'CRO2_Pro-Mes'!GYU3</f>
        <v>0</v>
      </c>
      <c r="GYZ4" s="149" t="e">
        <f>'CRO2_Pro-Mes'!#REF!</f>
        <v>#REF!</v>
      </c>
      <c r="GZA4" s="149">
        <f>'CRO2_Pro-Mes'!GYW3</f>
        <v>0</v>
      </c>
      <c r="GZB4" s="149" t="e">
        <f>'CRO2_Pro-Mes'!#REF!</f>
        <v>#REF!</v>
      </c>
      <c r="GZC4" s="149">
        <f>'CRO2_Pro-Mes'!GYY3</f>
        <v>0</v>
      </c>
      <c r="GZD4" s="149" t="e">
        <f>'CRO2_Pro-Mes'!#REF!</f>
        <v>#REF!</v>
      </c>
      <c r="GZE4" s="149">
        <f>'CRO2_Pro-Mes'!GZA3</f>
        <v>0</v>
      </c>
      <c r="GZF4" s="149" t="e">
        <f>'CRO2_Pro-Mes'!#REF!</f>
        <v>#REF!</v>
      </c>
      <c r="GZG4" s="149">
        <f>'CRO2_Pro-Mes'!GZC3</f>
        <v>0</v>
      </c>
      <c r="GZH4" s="149" t="e">
        <f>'CRO2_Pro-Mes'!#REF!</f>
        <v>#REF!</v>
      </c>
      <c r="GZI4" s="149">
        <f>'CRO2_Pro-Mes'!GZE3</f>
        <v>0</v>
      </c>
      <c r="GZJ4" s="149" t="e">
        <f>'CRO2_Pro-Mes'!#REF!</f>
        <v>#REF!</v>
      </c>
      <c r="GZK4" s="149">
        <f>'CRO2_Pro-Mes'!GZG3</f>
        <v>0</v>
      </c>
      <c r="GZL4" s="149" t="e">
        <f>'CRO2_Pro-Mes'!#REF!</f>
        <v>#REF!</v>
      </c>
      <c r="GZM4" s="149">
        <f>'CRO2_Pro-Mes'!GZI3</f>
        <v>0</v>
      </c>
      <c r="GZN4" s="149" t="e">
        <f>'CRO2_Pro-Mes'!#REF!</f>
        <v>#REF!</v>
      </c>
      <c r="GZO4" s="149">
        <f>'CRO2_Pro-Mes'!GZK3</f>
        <v>0</v>
      </c>
      <c r="GZP4" s="149" t="e">
        <f>'CRO2_Pro-Mes'!#REF!</f>
        <v>#REF!</v>
      </c>
      <c r="GZQ4" s="149">
        <f>'CRO2_Pro-Mes'!GZM3</f>
        <v>0</v>
      </c>
      <c r="GZR4" s="149" t="e">
        <f>'CRO2_Pro-Mes'!#REF!</f>
        <v>#REF!</v>
      </c>
      <c r="GZS4" s="149">
        <f>'CRO2_Pro-Mes'!GZO3</f>
        <v>0</v>
      </c>
      <c r="GZT4" s="149" t="e">
        <f>'CRO2_Pro-Mes'!#REF!</f>
        <v>#REF!</v>
      </c>
      <c r="GZU4" s="149">
        <f>'CRO2_Pro-Mes'!GZQ3</f>
        <v>0</v>
      </c>
      <c r="GZV4" s="149" t="e">
        <f>'CRO2_Pro-Mes'!#REF!</f>
        <v>#REF!</v>
      </c>
      <c r="GZW4" s="149">
        <f>'CRO2_Pro-Mes'!GZS3</f>
        <v>0</v>
      </c>
      <c r="GZX4" s="149" t="e">
        <f>'CRO2_Pro-Mes'!#REF!</f>
        <v>#REF!</v>
      </c>
      <c r="GZY4" s="149">
        <f>'CRO2_Pro-Mes'!GZU3</f>
        <v>0</v>
      </c>
      <c r="GZZ4" s="149" t="e">
        <f>'CRO2_Pro-Mes'!#REF!</f>
        <v>#REF!</v>
      </c>
      <c r="HAA4" s="149">
        <f>'CRO2_Pro-Mes'!GZW3</f>
        <v>0</v>
      </c>
      <c r="HAB4" s="149" t="e">
        <f>'CRO2_Pro-Mes'!#REF!</f>
        <v>#REF!</v>
      </c>
      <c r="HAC4" s="149">
        <f>'CRO2_Pro-Mes'!GZY3</f>
        <v>0</v>
      </c>
      <c r="HAD4" s="149" t="e">
        <f>'CRO2_Pro-Mes'!#REF!</f>
        <v>#REF!</v>
      </c>
      <c r="HAE4" s="149">
        <f>'CRO2_Pro-Mes'!HAA3</f>
        <v>0</v>
      </c>
      <c r="HAF4" s="149" t="e">
        <f>'CRO2_Pro-Mes'!#REF!</f>
        <v>#REF!</v>
      </c>
      <c r="HAG4" s="149">
        <f>'CRO2_Pro-Mes'!HAC3</f>
        <v>0</v>
      </c>
      <c r="HAH4" s="149" t="e">
        <f>'CRO2_Pro-Mes'!#REF!</f>
        <v>#REF!</v>
      </c>
      <c r="HAI4" s="149">
        <f>'CRO2_Pro-Mes'!HAE3</f>
        <v>0</v>
      </c>
      <c r="HAJ4" s="149" t="e">
        <f>'CRO2_Pro-Mes'!#REF!</f>
        <v>#REF!</v>
      </c>
      <c r="HAK4" s="149">
        <f>'CRO2_Pro-Mes'!HAG3</f>
        <v>0</v>
      </c>
      <c r="HAL4" s="149" t="e">
        <f>'CRO2_Pro-Mes'!#REF!</f>
        <v>#REF!</v>
      </c>
      <c r="HAM4" s="149">
        <f>'CRO2_Pro-Mes'!HAI3</f>
        <v>0</v>
      </c>
      <c r="HAN4" s="149" t="e">
        <f>'CRO2_Pro-Mes'!#REF!</f>
        <v>#REF!</v>
      </c>
      <c r="HAO4" s="149">
        <f>'CRO2_Pro-Mes'!HAK3</f>
        <v>0</v>
      </c>
      <c r="HAP4" s="149" t="e">
        <f>'CRO2_Pro-Mes'!#REF!</f>
        <v>#REF!</v>
      </c>
      <c r="HAQ4" s="149">
        <f>'CRO2_Pro-Mes'!HAM3</f>
        <v>0</v>
      </c>
      <c r="HAR4" s="149" t="e">
        <f>'CRO2_Pro-Mes'!#REF!</f>
        <v>#REF!</v>
      </c>
      <c r="HAS4" s="149">
        <f>'CRO2_Pro-Mes'!HAO3</f>
        <v>0</v>
      </c>
      <c r="HAT4" s="149" t="e">
        <f>'CRO2_Pro-Mes'!#REF!</f>
        <v>#REF!</v>
      </c>
      <c r="HAU4" s="149">
        <f>'CRO2_Pro-Mes'!HAQ3</f>
        <v>0</v>
      </c>
      <c r="HAV4" s="149" t="e">
        <f>'CRO2_Pro-Mes'!#REF!</f>
        <v>#REF!</v>
      </c>
      <c r="HAW4" s="149">
        <f>'CRO2_Pro-Mes'!HAS3</f>
        <v>0</v>
      </c>
      <c r="HAX4" s="149" t="e">
        <f>'CRO2_Pro-Mes'!#REF!</f>
        <v>#REF!</v>
      </c>
      <c r="HAY4" s="149">
        <f>'CRO2_Pro-Mes'!HAU3</f>
        <v>0</v>
      </c>
      <c r="HAZ4" s="149" t="e">
        <f>'CRO2_Pro-Mes'!#REF!</f>
        <v>#REF!</v>
      </c>
      <c r="HBA4" s="149">
        <f>'CRO2_Pro-Mes'!HAW3</f>
        <v>0</v>
      </c>
      <c r="HBB4" s="149" t="e">
        <f>'CRO2_Pro-Mes'!#REF!</f>
        <v>#REF!</v>
      </c>
      <c r="HBC4" s="149">
        <f>'CRO2_Pro-Mes'!HAY3</f>
        <v>0</v>
      </c>
      <c r="HBD4" s="149" t="e">
        <f>'CRO2_Pro-Mes'!#REF!</f>
        <v>#REF!</v>
      </c>
      <c r="HBE4" s="149">
        <f>'CRO2_Pro-Mes'!HBA3</f>
        <v>0</v>
      </c>
      <c r="HBF4" s="149" t="e">
        <f>'CRO2_Pro-Mes'!#REF!</f>
        <v>#REF!</v>
      </c>
      <c r="HBG4" s="149">
        <f>'CRO2_Pro-Mes'!HBC3</f>
        <v>0</v>
      </c>
      <c r="HBH4" s="149" t="e">
        <f>'CRO2_Pro-Mes'!#REF!</f>
        <v>#REF!</v>
      </c>
      <c r="HBI4" s="149">
        <f>'CRO2_Pro-Mes'!HBE3</f>
        <v>0</v>
      </c>
      <c r="HBJ4" s="149" t="e">
        <f>'CRO2_Pro-Mes'!#REF!</f>
        <v>#REF!</v>
      </c>
      <c r="HBK4" s="149">
        <f>'CRO2_Pro-Mes'!HBG3</f>
        <v>0</v>
      </c>
      <c r="HBL4" s="149" t="e">
        <f>'CRO2_Pro-Mes'!#REF!</f>
        <v>#REF!</v>
      </c>
      <c r="HBM4" s="149">
        <f>'CRO2_Pro-Mes'!HBI3</f>
        <v>0</v>
      </c>
      <c r="HBN4" s="149" t="e">
        <f>'CRO2_Pro-Mes'!#REF!</f>
        <v>#REF!</v>
      </c>
      <c r="HBO4" s="149">
        <f>'CRO2_Pro-Mes'!HBK3</f>
        <v>0</v>
      </c>
      <c r="HBP4" s="149" t="e">
        <f>'CRO2_Pro-Mes'!#REF!</f>
        <v>#REF!</v>
      </c>
      <c r="HBQ4" s="149">
        <f>'CRO2_Pro-Mes'!HBM3</f>
        <v>0</v>
      </c>
      <c r="HBR4" s="149" t="e">
        <f>'CRO2_Pro-Mes'!#REF!</f>
        <v>#REF!</v>
      </c>
      <c r="HBS4" s="149">
        <f>'CRO2_Pro-Mes'!HBO3</f>
        <v>0</v>
      </c>
      <c r="HBT4" s="149" t="e">
        <f>'CRO2_Pro-Mes'!#REF!</f>
        <v>#REF!</v>
      </c>
      <c r="HBU4" s="149">
        <f>'CRO2_Pro-Mes'!HBQ3</f>
        <v>0</v>
      </c>
      <c r="HBV4" s="149" t="e">
        <f>'CRO2_Pro-Mes'!#REF!</f>
        <v>#REF!</v>
      </c>
      <c r="HBW4" s="149">
        <f>'CRO2_Pro-Mes'!HBS3</f>
        <v>0</v>
      </c>
      <c r="HBX4" s="149" t="e">
        <f>'CRO2_Pro-Mes'!#REF!</f>
        <v>#REF!</v>
      </c>
      <c r="HBY4" s="149">
        <f>'CRO2_Pro-Mes'!HBU3</f>
        <v>0</v>
      </c>
      <c r="HBZ4" s="149" t="e">
        <f>'CRO2_Pro-Mes'!#REF!</f>
        <v>#REF!</v>
      </c>
      <c r="HCA4" s="149">
        <f>'CRO2_Pro-Mes'!HBW3</f>
        <v>0</v>
      </c>
      <c r="HCB4" s="149" t="e">
        <f>'CRO2_Pro-Mes'!#REF!</f>
        <v>#REF!</v>
      </c>
      <c r="HCC4" s="149">
        <f>'CRO2_Pro-Mes'!HBY3</f>
        <v>0</v>
      </c>
      <c r="HCD4" s="149" t="e">
        <f>'CRO2_Pro-Mes'!#REF!</f>
        <v>#REF!</v>
      </c>
      <c r="HCE4" s="149">
        <f>'CRO2_Pro-Mes'!HCA3</f>
        <v>0</v>
      </c>
      <c r="HCF4" s="149" t="e">
        <f>'CRO2_Pro-Mes'!#REF!</f>
        <v>#REF!</v>
      </c>
      <c r="HCG4" s="149">
        <f>'CRO2_Pro-Mes'!HCC3</f>
        <v>0</v>
      </c>
      <c r="HCH4" s="149" t="e">
        <f>'CRO2_Pro-Mes'!#REF!</f>
        <v>#REF!</v>
      </c>
      <c r="HCI4" s="149">
        <f>'CRO2_Pro-Mes'!HCE3</f>
        <v>0</v>
      </c>
      <c r="HCJ4" s="149" t="e">
        <f>'CRO2_Pro-Mes'!#REF!</f>
        <v>#REF!</v>
      </c>
      <c r="HCK4" s="149">
        <f>'CRO2_Pro-Mes'!HCG3</f>
        <v>0</v>
      </c>
      <c r="HCL4" s="149" t="e">
        <f>'CRO2_Pro-Mes'!#REF!</f>
        <v>#REF!</v>
      </c>
      <c r="HCM4" s="149">
        <f>'CRO2_Pro-Mes'!HCI3</f>
        <v>0</v>
      </c>
      <c r="HCN4" s="149" t="e">
        <f>'CRO2_Pro-Mes'!#REF!</f>
        <v>#REF!</v>
      </c>
      <c r="HCO4" s="149">
        <f>'CRO2_Pro-Mes'!HCK3</f>
        <v>0</v>
      </c>
      <c r="HCP4" s="149" t="e">
        <f>'CRO2_Pro-Mes'!#REF!</f>
        <v>#REF!</v>
      </c>
      <c r="HCQ4" s="149">
        <f>'CRO2_Pro-Mes'!HCM3</f>
        <v>0</v>
      </c>
      <c r="HCR4" s="149" t="e">
        <f>'CRO2_Pro-Mes'!#REF!</f>
        <v>#REF!</v>
      </c>
      <c r="HCS4" s="149">
        <f>'CRO2_Pro-Mes'!HCO3</f>
        <v>0</v>
      </c>
      <c r="HCT4" s="149" t="e">
        <f>'CRO2_Pro-Mes'!#REF!</f>
        <v>#REF!</v>
      </c>
      <c r="HCU4" s="149">
        <f>'CRO2_Pro-Mes'!HCQ3</f>
        <v>0</v>
      </c>
      <c r="HCV4" s="149" t="e">
        <f>'CRO2_Pro-Mes'!#REF!</f>
        <v>#REF!</v>
      </c>
      <c r="HCW4" s="149">
        <f>'CRO2_Pro-Mes'!HCS3</f>
        <v>0</v>
      </c>
      <c r="HCX4" s="149" t="e">
        <f>'CRO2_Pro-Mes'!#REF!</f>
        <v>#REF!</v>
      </c>
      <c r="HCY4" s="149">
        <f>'CRO2_Pro-Mes'!HCU3</f>
        <v>0</v>
      </c>
      <c r="HCZ4" s="149" t="e">
        <f>'CRO2_Pro-Mes'!#REF!</f>
        <v>#REF!</v>
      </c>
      <c r="HDA4" s="149">
        <f>'CRO2_Pro-Mes'!HCW3</f>
        <v>0</v>
      </c>
      <c r="HDB4" s="149" t="e">
        <f>'CRO2_Pro-Mes'!#REF!</f>
        <v>#REF!</v>
      </c>
      <c r="HDC4" s="149">
        <f>'CRO2_Pro-Mes'!HCY3</f>
        <v>0</v>
      </c>
      <c r="HDD4" s="149" t="e">
        <f>'CRO2_Pro-Mes'!#REF!</f>
        <v>#REF!</v>
      </c>
      <c r="HDE4" s="149">
        <f>'CRO2_Pro-Mes'!HDA3</f>
        <v>0</v>
      </c>
      <c r="HDF4" s="149" t="e">
        <f>'CRO2_Pro-Mes'!#REF!</f>
        <v>#REF!</v>
      </c>
      <c r="HDG4" s="149">
        <f>'CRO2_Pro-Mes'!HDC3</f>
        <v>0</v>
      </c>
      <c r="HDH4" s="149" t="e">
        <f>'CRO2_Pro-Mes'!#REF!</f>
        <v>#REF!</v>
      </c>
      <c r="HDI4" s="149">
        <f>'CRO2_Pro-Mes'!HDE3</f>
        <v>0</v>
      </c>
      <c r="HDJ4" s="149" t="e">
        <f>'CRO2_Pro-Mes'!#REF!</f>
        <v>#REF!</v>
      </c>
      <c r="HDK4" s="149">
        <f>'CRO2_Pro-Mes'!HDG3</f>
        <v>0</v>
      </c>
      <c r="HDL4" s="149" t="e">
        <f>'CRO2_Pro-Mes'!#REF!</f>
        <v>#REF!</v>
      </c>
      <c r="HDM4" s="149">
        <f>'CRO2_Pro-Mes'!HDI3</f>
        <v>0</v>
      </c>
      <c r="HDN4" s="149" t="e">
        <f>'CRO2_Pro-Mes'!#REF!</f>
        <v>#REF!</v>
      </c>
      <c r="HDO4" s="149">
        <f>'CRO2_Pro-Mes'!HDK3</f>
        <v>0</v>
      </c>
      <c r="HDP4" s="149" t="e">
        <f>'CRO2_Pro-Mes'!#REF!</f>
        <v>#REF!</v>
      </c>
      <c r="HDQ4" s="149">
        <f>'CRO2_Pro-Mes'!HDM3</f>
        <v>0</v>
      </c>
      <c r="HDR4" s="149" t="e">
        <f>'CRO2_Pro-Mes'!#REF!</f>
        <v>#REF!</v>
      </c>
      <c r="HDS4" s="149">
        <f>'CRO2_Pro-Mes'!HDO3</f>
        <v>0</v>
      </c>
      <c r="HDT4" s="149" t="e">
        <f>'CRO2_Pro-Mes'!#REF!</f>
        <v>#REF!</v>
      </c>
      <c r="HDU4" s="149">
        <f>'CRO2_Pro-Mes'!HDQ3</f>
        <v>0</v>
      </c>
      <c r="HDV4" s="149" t="e">
        <f>'CRO2_Pro-Mes'!#REF!</f>
        <v>#REF!</v>
      </c>
      <c r="HDW4" s="149">
        <f>'CRO2_Pro-Mes'!HDS3</f>
        <v>0</v>
      </c>
      <c r="HDX4" s="149" t="e">
        <f>'CRO2_Pro-Mes'!#REF!</f>
        <v>#REF!</v>
      </c>
      <c r="HDY4" s="149">
        <f>'CRO2_Pro-Mes'!HDU3</f>
        <v>0</v>
      </c>
      <c r="HDZ4" s="149" t="e">
        <f>'CRO2_Pro-Mes'!#REF!</f>
        <v>#REF!</v>
      </c>
      <c r="HEA4" s="149">
        <f>'CRO2_Pro-Mes'!HDW3</f>
        <v>0</v>
      </c>
      <c r="HEB4" s="149" t="e">
        <f>'CRO2_Pro-Mes'!#REF!</f>
        <v>#REF!</v>
      </c>
      <c r="HEC4" s="149">
        <f>'CRO2_Pro-Mes'!HDY3</f>
        <v>0</v>
      </c>
      <c r="HED4" s="149" t="e">
        <f>'CRO2_Pro-Mes'!#REF!</f>
        <v>#REF!</v>
      </c>
      <c r="HEE4" s="149">
        <f>'CRO2_Pro-Mes'!HEA3</f>
        <v>0</v>
      </c>
      <c r="HEF4" s="149" t="e">
        <f>'CRO2_Pro-Mes'!#REF!</f>
        <v>#REF!</v>
      </c>
      <c r="HEG4" s="149">
        <f>'CRO2_Pro-Mes'!HEC3</f>
        <v>0</v>
      </c>
      <c r="HEH4" s="149" t="e">
        <f>'CRO2_Pro-Mes'!#REF!</f>
        <v>#REF!</v>
      </c>
      <c r="HEI4" s="149">
        <f>'CRO2_Pro-Mes'!HEE3</f>
        <v>0</v>
      </c>
      <c r="HEJ4" s="149" t="e">
        <f>'CRO2_Pro-Mes'!#REF!</f>
        <v>#REF!</v>
      </c>
      <c r="HEK4" s="149">
        <f>'CRO2_Pro-Mes'!HEG3</f>
        <v>0</v>
      </c>
      <c r="HEL4" s="149" t="e">
        <f>'CRO2_Pro-Mes'!#REF!</f>
        <v>#REF!</v>
      </c>
      <c r="HEM4" s="149">
        <f>'CRO2_Pro-Mes'!HEI3</f>
        <v>0</v>
      </c>
      <c r="HEN4" s="149" t="e">
        <f>'CRO2_Pro-Mes'!#REF!</f>
        <v>#REF!</v>
      </c>
      <c r="HEO4" s="149">
        <f>'CRO2_Pro-Mes'!HEK3</f>
        <v>0</v>
      </c>
      <c r="HEP4" s="149" t="e">
        <f>'CRO2_Pro-Mes'!#REF!</f>
        <v>#REF!</v>
      </c>
      <c r="HEQ4" s="149">
        <f>'CRO2_Pro-Mes'!HEM3</f>
        <v>0</v>
      </c>
      <c r="HER4" s="149" t="e">
        <f>'CRO2_Pro-Mes'!#REF!</f>
        <v>#REF!</v>
      </c>
      <c r="HES4" s="149">
        <f>'CRO2_Pro-Mes'!HEO3</f>
        <v>0</v>
      </c>
      <c r="HET4" s="149" t="e">
        <f>'CRO2_Pro-Mes'!#REF!</f>
        <v>#REF!</v>
      </c>
      <c r="HEU4" s="149">
        <f>'CRO2_Pro-Mes'!HEQ3</f>
        <v>0</v>
      </c>
      <c r="HEV4" s="149" t="e">
        <f>'CRO2_Pro-Mes'!#REF!</f>
        <v>#REF!</v>
      </c>
      <c r="HEW4" s="149">
        <f>'CRO2_Pro-Mes'!HES3</f>
        <v>0</v>
      </c>
      <c r="HEX4" s="149" t="e">
        <f>'CRO2_Pro-Mes'!#REF!</f>
        <v>#REF!</v>
      </c>
      <c r="HEY4" s="149">
        <f>'CRO2_Pro-Mes'!HEU3</f>
        <v>0</v>
      </c>
      <c r="HEZ4" s="149" t="e">
        <f>'CRO2_Pro-Mes'!#REF!</f>
        <v>#REF!</v>
      </c>
      <c r="HFA4" s="149">
        <f>'CRO2_Pro-Mes'!HEW3</f>
        <v>0</v>
      </c>
      <c r="HFB4" s="149" t="e">
        <f>'CRO2_Pro-Mes'!#REF!</f>
        <v>#REF!</v>
      </c>
      <c r="HFC4" s="149">
        <f>'CRO2_Pro-Mes'!HEY3</f>
        <v>0</v>
      </c>
      <c r="HFD4" s="149" t="e">
        <f>'CRO2_Pro-Mes'!#REF!</f>
        <v>#REF!</v>
      </c>
      <c r="HFE4" s="149">
        <f>'CRO2_Pro-Mes'!HFA3</f>
        <v>0</v>
      </c>
      <c r="HFF4" s="149" t="e">
        <f>'CRO2_Pro-Mes'!#REF!</f>
        <v>#REF!</v>
      </c>
      <c r="HFG4" s="149">
        <f>'CRO2_Pro-Mes'!HFC3</f>
        <v>0</v>
      </c>
      <c r="HFH4" s="149" t="e">
        <f>'CRO2_Pro-Mes'!#REF!</f>
        <v>#REF!</v>
      </c>
      <c r="HFI4" s="149">
        <f>'CRO2_Pro-Mes'!HFE3</f>
        <v>0</v>
      </c>
      <c r="HFJ4" s="149" t="e">
        <f>'CRO2_Pro-Mes'!#REF!</f>
        <v>#REF!</v>
      </c>
      <c r="HFK4" s="149">
        <f>'CRO2_Pro-Mes'!HFG3</f>
        <v>0</v>
      </c>
      <c r="HFL4" s="149" t="e">
        <f>'CRO2_Pro-Mes'!#REF!</f>
        <v>#REF!</v>
      </c>
      <c r="HFM4" s="149">
        <f>'CRO2_Pro-Mes'!HFI3</f>
        <v>0</v>
      </c>
      <c r="HFN4" s="149" t="e">
        <f>'CRO2_Pro-Mes'!#REF!</f>
        <v>#REF!</v>
      </c>
      <c r="HFO4" s="149">
        <f>'CRO2_Pro-Mes'!HFK3</f>
        <v>0</v>
      </c>
      <c r="HFP4" s="149" t="e">
        <f>'CRO2_Pro-Mes'!#REF!</f>
        <v>#REF!</v>
      </c>
      <c r="HFQ4" s="149">
        <f>'CRO2_Pro-Mes'!HFM3</f>
        <v>0</v>
      </c>
      <c r="HFR4" s="149" t="e">
        <f>'CRO2_Pro-Mes'!#REF!</f>
        <v>#REF!</v>
      </c>
      <c r="HFS4" s="149">
        <f>'CRO2_Pro-Mes'!HFO3</f>
        <v>0</v>
      </c>
      <c r="HFT4" s="149" t="e">
        <f>'CRO2_Pro-Mes'!#REF!</f>
        <v>#REF!</v>
      </c>
      <c r="HFU4" s="149">
        <f>'CRO2_Pro-Mes'!HFQ3</f>
        <v>0</v>
      </c>
      <c r="HFV4" s="149" t="e">
        <f>'CRO2_Pro-Mes'!#REF!</f>
        <v>#REF!</v>
      </c>
      <c r="HFW4" s="149">
        <f>'CRO2_Pro-Mes'!HFS3</f>
        <v>0</v>
      </c>
      <c r="HFX4" s="149" t="e">
        <f>'CRO2_Pro-Mes'!#REF!</f>
        <v>#REF!</v>
      </c>
      <c r="HFY4" s="149">
        <f>'CRO2_Pro-Mes'!HFU3</f>
        <v>0</v>
      </c>
      <c r="HFZ4" s="149" t="e">
        <f>'CRO2_Pro-Mes'!#REF!</f>
        <v>#REF!</v>
      </c>
      <c r="HGA4" s="149">
        <f>'CRO2_Pro-Mes'!HFW3</f>
        <v>0</v>
      </c>
      <c r="HGB4" s="149" t="e">
        <f>'CRO2_Pro-Mes'!#REF!</f>
        <v>#REF!</v>
      </c>
      <c r="HGC4" s="149">
        <f>'CRO2_Pro-Mes'!HFY3</f>
        <v>0</v>
      </c>
      <c r="HGD4" s="149" t="e">
        <f>'CRO2_Pro-Mes'!#REF!</f>
        <v>#REF!</v>
      </c>
      <c r="HGE4" s="149">
        <f>'CRO2_Pro-Mes'!HGA3</f>
        <v>0</v>
      </c>
      <c r="HGF4" s="149" t="e">
        <f>'CRO2_Pro-Mes'!#REF!</f>
        <v>#REF!</v>
      </c>
      <c r="HGG4" s="149">
        <f>'CRO2_Pro-Mes'!HGC3</f>
        <v>0</v>
      </c>
      <c r="HGH4" s="149" t="e">
        <f>'CRO2_Pro-Mes'!#REF!</f>
        <v>#REF!</v>
      </c>
      <c r="HGI4" s="149">
        <f>'CRO2_Pro-Mes'!HGE3</f>
        <v>0</v>
      </c>
      <c r="HGJ4" s="149" t="e">
        <f>'CRO2_Pro-Mes'!#REF!</f>
        <v>#REF!</v>
      </c>
      <c r="HGK4" s="149">
        <f>'CRO2_Pro-Mes'!HGG3</f>
        <v>0</v>
      </c>
      <c r="HGL4" s="149" t="e">
        <f>'CRO2_Pro-Mes'!#REF!</f>
        <v>#REF!</v>
      </c>
      <c r="HGM4" s="149">
        <f>'CRO2_Pro-Mes'!HGI3</f>
        <v>0</v>
      </c>
      <c r="HGN4" s="149" t="e">
        <f>'CRO2_Pro-Mes'!#REF!</f>
        <v>#REF!</v>
      </c>
      <c r="HGO4" s="149">
        <f>'CRO2_Pro-Mes'!HGK3</f>
        <v>0</v>
      </c>
      <c r="HGP4" s="149" t="e">
        <f>'CRO2_Pro-Mes'!#REF!</f>
        <v>#REF!</v>
      </c>
      <c r="HGQ4" s="149">
        <f>'CRO2_Pro-Mes'!HGM3</f>
        <v>0</v>
      </c>
      <c r="HGR4" s="149" t="e">
        <f>'CRO2_Pro-Mes'!#REF!</f>
        <v>#REF!</v>
      </c>
      <c r="HGS4" s="149">
        <f>'CRO2_Pro-Mes'!HGO3</f>
        <v>0</v>
      </c>
      <c r="HGT4" s="149" t="e">
        <f>'CRO2_Pro-Mes'!#REF!</f>
        <v>#REF!</v>
      </c>
      <c r="HGU4" s="149">
        <f>'CRO2_Pro-Mes'!HGQ3</f>
        <v>0</v>
      </c>
      <c r="HGV4" s="149" t="e">
        <f>'CRO2_Pro-Mes'!#REF!</f>
        <v>#REF!</v>
      </c>
      <c r="HGW4" s="149">
        <f>'CRO2_Pro-Mes'!HGS3</f>
        <v>0</v>
      </c>
      <c r="HGX4" s="149" t="e">
        <f>'CRO2_Pro-Mes'!#REF!</f>
        <v>#REF!</v>
      </c>
      <c r="HGY4" s="149">
        <f>'CRO2_Pro-Mes'!HGU3</f>
        <v>0</v>
      </c>
      <c r="HGZ4" s="149" t="e">
        <f>'CRO2_Pro-Mes'!#REF!</f>
        <v>#REF!</v>
      </c>
      <c r="HHA4" s="149">
        <f>'CRO2_Pro-Mes'!HGW3</f>
        <v>0</v>
      </c>
      <c r="HHB4" s="149" t="e">
        <f>'CRO2_Pro-Mes'!#REF!</f>
        <v>#REF!</v>
      </c>
      <c r="HHC4" s="149">
        <f>'CRO2_Pro-Mes'!HGY3</f>
        <v>0</v>
      </c>
      <c r="HHD4" s="149" t="e">
        <f>'CRO2_Pro-Mes'!#REF!</f>
        <v>#REF!</v>
      </c>
      <c r="HHE4" s="149">
        <f>'CRO2_Pro-Mes'!HHA3</f>
        <v>0</v>
      </c>
      <c r="HHF4" s="149" t="e">
        <f>'CRO2_Pro-Mes'!#REF!</f>
        <v>#REF!</v>
      </c>
      <c r="HHG4" s="149">
        <f>'CRO2_Pro-Mes'!HHC3</f>
        <v>0</v>
      </c>
      <c r="HHH4" s="149" t="e">
        <f>'CRO2_Pro-Mes'!#REF!</f>
        <v>#REF!</v>
      </c>
      <c r="HHI4" s="149">
        <f>'CRO2_Pro-Mes'!HHE3</f>
        <v>0</v>
      </c>
      <c r="HHJ4" s="149" t="e">
        <f>'CRO2_Pro-Mes'!#REF!</f>
        <v>#REF!</v>
      </c>
      <c r="HHK4" s="149">
        <f>'CRO2_Pro-Mes'!HHG3</f>
        <v>0</v>
      </c>
      <c r="HHL4" s="149" t="e">
        <f>'CRO2_Pro-Mes'!#REF!</f>
        <v>#REF!</v>
      </c>
      <c r="HHM4" s="149">
        <f>'CRO2_Pro-Mes'!HHI3</f>
        <v>0</v>
      </c>
      <c r="HHN4" s="149" t="e">
        <f>'CRO2_Pro-Mes'!#REF!</f>
        <v>#REF!</v>
      </c>
      <c r="HHO4" s="149">
        <f>'CRO2_Pro-Mes'!HHK3</f>
        <v>0</v>
      </c>
      <c r="HHP4" s="149" t="e">
        <f>'CRO2_Pro-Mes'!#REF!</f>
        <v>#REF!</v>
      </c>
      <c r="HHQ4" s="149">
        <f>'CRO2_Pro-Mes'!HHM3</f>
        <v>0</v>
      </c>
      <c r="HHR4" s="149" t="e">
        <f>'CRO2_Pro-Mes'!#REF!</f>
        <v>#REF!</v>
      </c>
      <c r="HHS4" s="149">
        <f>'CRO2_Pro-Mes'!HHO3</f>
        <v>0</v>
      </c>
      <c r="HHT4" s="149" t="e">
        <f>'CRO2_Pro-Mes'!#REF!</f>
        <v>#REF!</v>
      </c>
      <c r="HHU4" s="149">
        <f>'CRO2_Pro-Mes'!HHQ3</f>
        <v>0</v>
      </c>
      <c r="HHV4" s="149" t="e">
        <f>'CRO2_Pro-Mes'!#REF!</f>
        <v>#REF!</v>
      </c>
      <c r="HHW4" s="149">
        <f>'CRO2_Pro-Mes'!HHS3</f>
        <v>0</v>
      </c>
      <c r="HHX4" s="149" t="e">
        <f>'CRO2_Pro-Mes'!#REF!</f>
        <v>#REF!</v>
      </c>
      <c r="HHY4" s="149">
        <f>'CRO2_Pro-Mes'!HHU3</f>
        <v>0</v>
      </c>
      <c r="HHZ4" s="149" t="e">
        <f>'CRO2_Pro-Mes'!#REF!</f>
        <v>#REF!</v>
      </c>
      <c r="HIA4" s="149">
        <f>'CRO2_Pro-Mes'!HHW3</f>
        <v>0</v>
      </c>
      <c r="HIB4" s="149" t="e">
        <f>'CRO2_Pro-Mes'!#REF!</f>
        <v>#REF!</v>
      </c>
      <c r="HIC4" s="149">
        <f>'CRO2_Pro-Mes'!HHY3</f>
        <v>0</v>
      </c>
      <c r="HID4" s="149" t="e">
        <f>'CRO2_Pro-Mes'!#REF!</f>
        <v>#REF!</v>
      </c>
      <c r="HIE4" s="149">
        <f>'CRO2_Pro-Mes'!HIA3</f>
        <v>0</v>
      </c>
      <c r="HIF4" s="149" t="e">
        <f>'CRO2_Pro-Mes'!#REF!</f>
        <v>#REF!</v>
      </c>
      <c r="HIG4" s="149">
        <f>'CRO2_Pro-Mes'!HIC3</f>
        <v>0</v>
      </c>
      <c r="HIH4" s="149" t="e">
        <f>'CRO2_Pro-Mes'!#REF!</f>
        <v>#REF!</v>
      </c>
      <c r="HII4" s="149">
        <f>'CRO2_Pro-Mes'!HIE3</f>
        <v>0</v>
      </c>
      <c r="HIJ4" s="149" t="e">
        <f>'CRO2_Pro-Mes'!#REF!</f>
        <v>#REF!</v>
      </c>
      <c r="HIK4" s="149">
        <f>'CRO2_Pro-Mes'!HIG3</f>
        <v>0</v>
      </c>
      <c r="HIL4" s="149" t="e">
        <f>'CRO2_Pro-Mes'!#REF!</f>
        <v>#REF!</v>
      </c>
      <c r="HIM4" s="149">
        <f>'CRO2_Pro-Mes'!HII3</f>
        <v>0</v>
      </c>
      <c r="HIN4" s="149" t="e">
        <f>'CRO2_Pro-Mes'!#REF!</f>
        <v>#REF!</v>
      </c>
      <c r="HIO4" s="149">
        <f>'CRO2_Pro-Mes'!HIK3</f>
        <v>0</v>
      </c>
      <c r="HIP4" s="149" t="e">
        <f>'CRO2_Pro-Mes'!#REF!</f>
        <v>#REF!</v>
      </c>
      <c r="HIQ4" s="149">
        <f>'CRO2_Pro-Mes'!HIM3</f>
        <v>0</v>
      </c>
      <c r="HIR4" s="149" t="e">
        <f>'CRO2_Pro-Mes'!#REF!</f>
        <v>#REF!</v>
      </c>
      <c r="HIS4" s="149">
        <f>'CRO2_Pro-Mes'!HIO3</f>
        <v>0</v>
      </c>
      <c r="HIT4" s="149" t="e">
        <f>'CRO2_Pro-Mes'!#REF!</f>
        <v>#REF!</v>
      </c>
      <c r="HIU4" s="149">
        <f>'CRO2_Pro-Mes'!HIQ3</f>
        <v>0</v>
      </c>
      <c r="HIV4" s="149" t="e">
        <f>'CRO2_Pro-Mes'!#REF!</f>
        <v>#REF!</v>
      </c>
      <c r="HIW4" s="149">
        <f>'CRO2_Pro-Mes'!HIS3</f>
        <v>0</v>
      </c>
      <c r="HIX4" s="149" t="e">
        <f>'CRO2_Pro-Mes'!#REF!</f>
        <v>#REF!</v>
      </c>
      <c r="HIY4" s="149">
        <f>'CRO2_Pro-Mes'!HIU3</f>
        <v>0</v>
      </c>
      <c r="HIZ4" s="149" t="e">
        <f>'CRO2_Pro-Mes'!#REF!</f>
        <v>#REF!</v>
      </c>
      <c r="HJA4" s="149">
        <f>'CRO2_Pro-Mes'!HIW3</f>
        <v>0</v>
      </c>
      <c r="HJB4" s="149" t="e">
        <f>'CRO2_Pro-Mes'!#REF!</f>
        <v>#REF!</v>
      </c>
      <c r="HJC4" s="149">
        <f>'CRO2_Pro-Mes'!HIY3</f>
        <v>0</v>
      </c>
      <c r="HJD4" s="149" t="e">
        <f>'CRO2_Pro-Mes'!#REF!</f>
        <v>#REF!</v>
      </c>
      <c r="HJE4" s="149">
        <f>'CRO2_Pro-Mes'!HJA3</f>
        <v>0</v>
      </c>
      <c r="HJF4" s="149" t="e">
        <f>'CRO2_Pro-Mes'!#REF!</f>
        <v>#REF!</v>
      </c>
      <c r="HJG4" s="149">
        <f>'CRO2_Pro-Mes'!HJC3</f>
        <v>0</v>
      </c>
      <c r="HJH4" s="149" t="e">
        <f>'CRO2_Pro-Mes'!#REF!</f>
        <v>#REF!</v>
      </c>
      <c r="HJI4" s="149">
        <f>'CRO2_Pro-Mes'!HJE3</f>
        <v>0</v>
      </c>
      <c r="HJJ4" s="149" t="e">
        <f>'CRO2_Pro-Mes'!#REF!</f>
        <v>#REF!</v>
      </c>
      <c r="HJK4" s="149">
        <f>'CRO2_Pro-Mes'!HJG3</f>
        <v>0</v>
      </c>
      <c r="HJL4" s="149" t="e">
        <f>'CRO2_Pro-Mes'!#REF!</f>
        <v>#REF!</v>
      </c>
      <c r="HJM4" s="149">
        <f>'CRO2_Pro-Mes'!HJI3</f>
        <v>0</v>
      </c>
      <c r="HJN4" s="149" t="e">
        <f>'CRO2_Pro-Mes'!#REF!</f>
        <v>#REF!</v>
      </c>
      <c r="HJO4" s="149">
        <f>'CRO2_Pro-Mes'!HJK3</f>
        <v>0</v>
      </c>
      <c r="HJP4" s="149" t="e">
        <f>'CRO2_Pro-Mes'!#REF!</f>
        <v>#REF!</v>
      </c>
      <c r="HJQ4" s="149">
        <f>'CRO2_Pro-Mes'!HJM3</f>
        <v>0</v>
      </c>
      <c r="HJR4" s="149" t="e">
        <f>'CRO2_Pro-Mes'!#REF!</f>
        <v>#REF!</v>
      </c>
      <c r="HJS4" s="149">
        <f>'CRO2_Pro-Mes'!HJO3</f>
        <v>0</v>
      </c>
      <c r="HJT4" s="149" t="e">
        <f>'CRO2_Pro-Mes'!#REF!</f>
        <v>#REF!</v>
      </c>
      <c r="HJU4" s="149">
        <f>'CRO2_Pro-Mes'!HJQ3</f>
        <v>0</v>
      </c>
      <c r="HJV4" s="149" t="e">
        <f>'CRO2_Pro-Mes'!#REF!</f>
        <v>#REF!</v>
      </c>
      <c r="HJW4" s="149">
        <f>'CRO2_Pro-Mes'!HJS3</f>
        <v>0</v>
      </c>
      <c r="HJX4" s="149" t="e">
        <f>'CRO2_Pro-Mes'!#REF!</f>
        <v>#REF!</v>
      </c>
      <c r="HJY4" s="149">
        <f>'CRO2_Pro-Mes'!HJU3</f>
        <v>0</v>
      </c>
      <c r="HJZ4" s="149" t="e">
        <f>'CRO2_Pro-Mes'!#REF!</f>
        <v>#REF!</v>
      </c>
      <c r="HKA4" s="149">
        <f>'CRO2_Pro-Mes'!HJW3</f>
        <v>0</v>
      </c>
      <c r="HKB4" s="149" t="e">
        <f>'CRO2_Pro-Mes'!#REF!</f>
        <v>#REF!</v>
      </c>
      <c r="HKC4" s="149">
        <f>'CRO2_Pro-Mes'!HJY3</f>
        <v>0</v>
      </c>
      <c r="HKD4" s="149" t="e">
        <f>'CRO2_Pro-Mes'!#REF!</f>
        <v>#REF!</v>
      </c>
      <c r="HKE4" s="149">
        <f>'CRO2_Pro-Mes'!HKA3</f>
        <v>0</v>
      </c>
      <c r="HKF4" s="149" t="e">
        <f>'CRO2_Pro-Mes'!#REF!</f>
        <v>#REF!</v>
      </c>
      <c r="HKG4" s="149">
        <f>'CRO2_Pro-Mes'!HKC3</f>
        <v>0</v>
      </c>
      <c r="HKH4" s="149" t="e">
        <f>'CRO2_Pro-Mes'!#REF!</f>
        <v>#REF!</v>
      </c>
      <c r="HKI4" s="149">
        <f>'CRO2_Pro-Mes'!HKE3</f>
        <v>0</v>
      </c>
      <c r="HKJ4" s="149" t="e">
        <f>'CRO2_Pro-Mes'!#REF!</f>
        <v>#REF!</v>
      </c>
      <c r="HKK4" s="149">
        <f>'CRO2_Pro-Mes'!HKG3</f>
        <v>0</v>
      </c>
      <c r="HKL4" s="149" t="e">
        <f>'CRO2_Pro-Mes'!#REF!</f>
        <v>#REF!</v>
      </c>
      <c r="HKM4" s="149">
        <f>'CRO2_Pro-Mes'!HKI3</f>
        <v>0</v>
      </c>
      <c r="HKN4" s="149" t="e">
        <f>'CRO2_Pro-Mes'!#REF!</f>
        <v>#REF!</v>
      </c>
      <c r="HKO4" s="149">
        <f>'CRO2_Pro-Mes'!HKK3</f>
        <v>0</v>
      </c>
      <c r="HKP4" s="149" t="e">
        <f>'CRO2_Pro-Mes'!#REF!</f>
        <v>#REF!</v>
      </c>
      <c r="HKQ4" s="149">
        <f>'CRO2_Pro-Mes'!HKM3</f>
        <v>0</v>
      </c>
      <c r="HKR4" s="149" t="e">
        <f>'CRO2_Pro-Mes'!#REF!</f>
        <v>#REF!</v>
      </c>
      <c r="HKS4" s="149">
        <f>'CRO2_Pro-Mes'!HKO3</f>
        <v>0</v>
      </c>
      <c r="HKT4" s="149" t="e">
        <f>'CRO2_Pro-Mes'!#REF!</f>
        <v>#REF!</v>
      </c>
      <c r="HKU4" s="149">
        <f>'CRO2_Pro-Mes'!HKQ3</f>
        <v>0</v>
      </c>
      <c r="HKV4" s="149" t="e">
        <f>'CRO2_Pro-Mes'!#REF!</f>
        <v>#REF!</v>
      </c>
      <c r="HKW4" s="149">
        <f>'CRO2_Pro-Mes'!HKS3</f>
        <v>0</v>
      </c>
      <c r="HKX4" s="149" t="e">
        <f>'CRO2_Pro-Mes'!#REF!</f>
        <v>#REF!</v>
      </c>
      <c r="HKY4" s="149">
        <f>'CRO2_Pro-Mes'!HKU3</f>
        <v>0</v>
      </c>
      <c r="HKZ4" s="149" t="e">
        <f>'CRO2_Pro-Mes'!#REF!</f>
        <v>#REF!</v>
      </c>
      <c r="HLA4" s="149">
        <f>'CRO2_Pro-Mes'!HKW3</f>
        <v>0</v>
      </c>
      <c r="HLB4" s="149" t="e">
        <f>'CRO2_Pro-Mes'!#REF!</f>
        <v>#REF!</v>
      </c>
      <c r="HLC4" s="149">
        <f>'CRO2_Pro-Mes'!HKY3</f>
        <v>0</v>
      </c>
      <c r="HLD4" s="149" t="e">
        <f>'CRO2_Pro-Mes'!#REF!</f>
        <v>#REF!</v>
      </c>
      <c r="HLE4" s="149">
        <f>'CRO2_Pro-Mes'!HLA3</f>
        <v>0</v>
      </c>
      <c r="HLF4" s="149" t="e">
        <f>'CRO2_Pro-Mes'!#REF!</f>
        <v>#REF!</v>
      </c>
      <c r="HLG4" s="149">
        <f>'CRO2_Pro-Mes'!HLC3</f>
        <v>0</v>
      </c>
      <c r="HLH4" s="149" t="e">
        <f>'CRO2_Pro-Mes'!#REF!</f>
        <v>#REF!</v>
      </c>
      <c r="HLI4" s="149">
        <f>'CRO2_Pro-Mes'!HLE3</f>
        <v>0</v>
      </c>
      <c r="HLJ4" s="149" t="e">
        <f>'CRO2_Pro-Mes'!#REF!</f>
        <v>#REF!</v>
      </c>
      <c r="HLK4" s="149">
        <f>'CRO2_Pro-Mes'!HLG3</f>
        <v>0</v>
      </c>
      <c r="HLL4" s="149" t="e">
        <f>'CRO2_Pro-Mes'!#REF!</f>
        <v>#REF!</v>
      </c>
      <c r="HLM4" s="149">
        <f>'CRO2_Pro-Mes'!HLI3</f>
        <v>0</v>
      </c>
      <c r="HLN4" s="149" t="e">
        <f>'CRO2_Pro-Mes'!#REF!</f>
        <v>#REF!</v>
      </c>
      <c r="HLO4" s="149">
        <f>'CRO2_Pro-Mes'!HLK3</f>
        <v>0</v>
      </c>
      <c r="HLP4" s="149" t="e">
        <f>'CRO2_Pro-Mes'!#REF!</f>
        <v>#REF!</v>
      </c>
      <c r="HLQ4" s="149">
        <f>'CRO2_Pro-Mes'!HLM3</f>
        <v>0</v>
      </c>
      <c r="HLR4" s="149" t="e">
        <f>'CRO2_Pro-Mes'!#REF!</f>
        <v>#REF!</v>
      </c>
      <c r="HLS4" s="149">
        <f>'CRO2_Pro-Mes'!HLO3</f>
        <v>0</v>
      </c>
      <c r="HLT4" s="149" t="e">
        <f>'CRO2_Pro-Mes'!#REF!</f>
        <v>#REF!</v>
      </c>
      <c r="HLU4" s="149">
        <f>'CRO2_Pro-Mes'!HLQ3</f>
        <v>0</v>
      </c>
      <c r="HLV4" s="149" t="e">
        <f>'CRO2_Pro-Mes'!#REF!</f>
        <v>#REF!</v>
      </c>
      <c r="HLW4" s="149">
        <f>'CRO2_Pro-Mes'!HLS3</f>
        <v>0</v>
      </c>
      <c r="HLX4" s="149" t="e">
        <f>'CRO2_Pro-Mes'!#REF!</f>
        <v>#REF!</v>
      </c>
      <c r="HLY4" s="149">
        <f>'CRO2_Pro-Mes'!HLU3</f>
        <v>0</v>
      </c>
      <c r="HLZ4" s="149" t="e">
        <f>'CRO2_Pro-Mes'!#REF!</f>
        <v>#REF!</v>
      </c>
      <c r="HMA4" s="149">
        <f>'CRO2_Pro-Mes'!HLW3</f>
        <v>0</v>
      </c>
      <c r="HMB4" s="149" t="e">
        <f>'CRO2_Pro-Mes'!#REF!</f>
        <v>#REF!</v>
      </c>
      <c r="HMC4" s="149">
        <f>'CRO2_Pro-Mes'!HLY3</f>
        <v>0</v>
      </c>
      <c r="HMD4" s="149" t="e">
        <f>'CRO2_Pro-Mes'!#REF!</f>
        <v>#REF!</v>
      </c>
      <c r="HME4" s="149">
        <f>'CRO2_Pro-Mes'!HMA3</f>
        <v>0</v>
      </c>
      <c r="HMF4" s="149" t="e">
        <f>'CRO2_Pro-Mes'!#REF!</f>
        <v>#REF!</v>
      </c>
      <c r="HMG4" s="149">
        <f>'CRO2_Pro-Mes'!HMC3</f>
        <v>0</v>
      </c>
      <c r="HMH4" s="149" t="e">
        <f>'CRO2_Pro-Mes'!#REF!</f>
        <v>#REF!</v>
      </c>
      <c r="HMI4" s="149">
        <f>'CRO2_Pro-Mes'!HME3</f>
        <v>0</v>
      </c>
      <c r="HMJ4" s="149" t="e">
        <f>'CRO2_Pro-Mes'!#REF!</f>
        <v>#REF!</v>
      </c>
      <c r="HMK4" s="149">
        <f>'CRO2_Pro-Mes'!HMG3</f>
        <v>0</v>
      </c>
      <c r="HML4" s="149" t="e">
        <f>'CRO2_Pro-Mes'!#REF!</f>
        <v>#REF!</v>
      </c>
      <c r="HMM4" s="149">
        <f>'CRO2_Pro-Mes'!HMI3</f>
        <v>0</v>
      </c>
      <c r="HMN4" s="149" t="e">
        <f>'CRO2_Pro-Mes'!#REF!</f>
        <v>#REF!</v>
      </c>
      <c r="HMO4" s="149">
        <f>'CRO2_Pro-Mes'!HMK3</f>
        <v>0</v>
      </c>
      <c r="HMP4" s="149" t="e">
        <f>'CRO2_Pro-Mes'!#REF!</f>
        <v>#REF!</v>
      </c>
      <c r="HMQ4" s="149">
        <f>'CRO2_Pro-Mes'!HMM3</f>
        <v>0</v>
      </c>
      <c r="HMR4" s="149" t="e">
        <f>'CRO2_Pro-Mes'!#REF!</f>
        <v>#REF!</v>
      </c>
      <c r="HMS4" s="149">
        <f>'CRO2_Pro-Mes'!HMO3</f>
        <v>0</v>
      </c>
      <c r="HMT4" s="149" t="e">
        <f>'CRO2_Pro-Mes'!#REF!</f>
        <v>#REF!</v>
      </c>
      <c r="HMU4" s="149">
        <f>'CRO2_Pro-Mes'!HMQ3</f>
        <v>0</v>
      </c>
      <c r="HMV4" s="149" t="e">
        <f>'CRO2_Pro-Mes'!#REF!</f>
        <v>#REF!</v>
      </c>
      <c r="HMW4" s="149">
        <f>'CRO2_Pro-Mes'!HMS3</f>
        <v>0</v>
      </c>
      <c r="HMX4" s="149" t="e">
        <f>'CRO2_Pro-Mes'!#REF!</f>
        <v>#REF!</v>
      </c>
      <c r="HMY4" s="149">
        <f>'CRO2_Pro-Mes'!HMU3</f>
        <v>0</v>
      </c>
      <c r="HMZ4" s="149" t="e">
        <f>'CRO2_Pro-Mes'!#REF!</f>
        <v>#REF!</v>
      </c>
      <c r="HNA4" s="149">
        <f>'CRO2_Pro-Mes'!HMW3</f>
        <v>0</v>
      </c>
      <c r="HNB4" s="149" t="e">
        <f>'CRO2_Pro-Mes'!#REF!</f>
        <v>#REF!</v>
      </c>
      <c r="HNC4" s="149">
        <f>'CRO2_Pro-Mes'!HMY3</f>
        <v>0</v>
      </c>
      <c r="HND4" s="149" t="e">
        <f>'CRO2_Pro-Mes'!#REF!</f>
        <v>#REF!</v>
      </c>
      <c r="HNE4" s="149">
        <f>'CRO2_Pro-Mes'!HNA3</f>
        <v>0</v>
      </c>
      <c r="HNF4" s="149" t="e">
        <f>'CRO2_Pro-Mes'!#REF!</f>
        <v>#REF!</v>
      </c>
      <c r="HNG4" s="149">
        <f>'CRO2_Pro-Mes'!HNC3</f>
        <v>0</v>
      </c>
      <c r="HNH4" s="149" t="e">
        <f>'CRO2_Pro-Mes'!#REF!</f>
        <v>#REF!</v>
      </c>
      <c r="HNI4" s="149">
        <f>'CRO2_Pro-Mes'!HNE3</f>
        <v>0</v>
      </c>
      <c r="HNJ4" s="149" t="e">
        <f>'CRO2_Pro-Mes'!#REF!</f>
        <v>#REF!</v>
      </c>
      <c r="HNK4" s="149">
        <f>'CRO2_Pro-Mes'!HNG3</f>
        <v>0</v>
      </c>
      <c r="HNL4" s="149" t="e">
        <f>'CRO2_Pro-Mes'!#REF!</f>
        <v>#REF!</v>
      </c>
      <c r="HNM4" s="149">
        <f>'CRO2_Pro-Mes'!HNI3</f>
        <v>0</v>
      </c>
      <c r="HNN4" s="149" t="e">
        <f>'CRO2_Pro-Mes'!#REF!</f>
        <v>#REF!</v>
      </c>
      <c r="HNO4" s="149">
        <f>'CRO2_Pro-Mes'!HNK3</f>
        <v>0</v>
      </c>
      <c r="HNP4" s="149" t="e">
        <f>'CRO2_Pro-Mes'!#REF!</f>
        <v>#REF!</v>
      </c>
      <c r="HNQ4" s="149">
        <f>'CRO2_Pro-Mes'!HNM3</f>
        <v>0</v>
      </c>
      <c r="HNR4" s="149" t="e">
        <f>'CRO2_Pro-Mes'!#REF!</f>
        <v>#REF!</v>
      </c>
      <c r="HNS4" s="149">
        <f>'CRO2_Pro-Mes'!HNO3</f>
        <v>0</v>
      </c>
      <c r="HNT4" s="149" t="e">
        <f>'CRO2_Pro-Mes'!#REF!</f>
        <v>#REF!</v>
      </c>
      <c r="HNU4" s="149">
        <f>'CRO2_Pro-Mes'!HNQ3</f>
        <v>0</v>
      </c>
      <c r="HNV4" s="149" t="e">
        <f>'CRO2_Pro-Mes'!#REF!</f>
        <v>#REF!</v>
      </c>
      <c r="HNW4" s="149">
        <f>'CRO2_Pro-Mes'!HNS3</f>
        <v>0</v>
      </c>
      <c r="HNX4" s="149" t="e">
        <f>'CRO2_Pro-Mes'!#REF!</f>
        <v>#REF!</v>
      </c>
      <c r="HNY4" s="149">
        <f>'CRO2_Pro-Mes'!HNU3</f>
        <v>0</v>
      </c>
      <c r="HNZ4" s="149" t="e">
        <f>'CRO2_Pro-Mes'!#REF!</f>
        <v>#REF!</v>
      </c>
      <c r="HOA4" s="149">
        <f>'CRO2_Pro-Mes'!HNW3</f>
        <v>0</v>
      </c>
      <c r="HOB4" s="149" t="e">
        <f>'CRO2_Pro-Mes'!#REF!</f>
        <v>#REF!</v>
      </c>
      <c r="HOC4" s="149">
        <f>'CRO2_Pro-Mes'!HNY3</f>
        <v>0</v>
      </c>
      <c r="HOD4" s="149" t="e">
        <f>'CRO2_Pro-Mes'!#REF!</f>
        <v>#REF!</v>
      </c>
      <c r="HOE4" s="149">
        <f>'CRO2_Pro-Mes'!HOA3</f>
        <v>0</v>
      </c>
      <c r="HOF4" s="149" t="e">
        <f>'CRO2_Pro-Mes'!#REF!</f>
        <v>#REF!</v>
      </c>
      <c r="HOG4" s="149">
        <f>'CRO2_Pro-Mes'!HOC3</f>
        <v>0</v>
      </c>
      <c r="HOH4" s="149" t="e">
        <f>'CRO2_Pro-Mes'!#REF!</f>
        <v>#REF!</v>
      </c>
      <c r="HOI4" s="149">
        <f>'CRO2_Pro-Mes'!HOE3</f>
        <v>0</v>
      </c>
      <c r="HOJ4" s="149" t="e">
        <f>'CRO2_Pro-Mes'!#REF!</f>
        <v>#REF!</v>
      </c>
      <c r="HOK4" s="149">
        <f>'CRO2_Pro-Mes'!HOG3</f>
        <v>0</v>
      </c>
      <c r="HOL4" s="149" t="e">
        <f>'CRO2_Pro-Mes'!#REF!</f>
        <v>#REF!</v>
      </c>
      <c r="HOM4" s="149">
        <f>'CRO2_Pro-Mes'!HOI3</f>
        <v>0</v>
      </c>
      <c r="HON4" s="149" t="e">
        <f>'CRO2_Pro-Mes'!#REF!</f>
        <v>#REF!</v>
      </c>
      <c r="HOO4" s="149">
        <f>'CRO2_Pro-Mes'!HOK3</f>
        <v>0</v>
      </c>
      <c r="HOP4" s="149" t="e">
        <f>'CRO2_Pro-Mes'!#REF!</f>
        <v>#REF!</v>
      </c>
      <c r="HOQ4" s="149">
        <f>'CRO2_Pro-Mes'!HOM3</f>
        <v>0</v>
      </c>
      <c r="HOR4" s="149" t="e">
        <f>'CRO2_Pro-Mes'!#REF!</f>
        <v>#REF!</v>
      </c>
      <c r="HOS4" s="149">
        <f>'CRO2_Pro-Mes'!HOO3</f>
        <v>0</v>
      </c>
      <c r="HOT4" s="149" t="e">
        <f>'CRO2_Pro-Mes'!#REF!</f>
        <v>#REF!</v>
      </c>
      <c r="HOU4" s="149">
        <f>'CRO2_Pro-Mes'!HOQ3</f>
        <v>0</v>
      </c>
      <c r="HOV4" s="149" t="e">
        <f>'CRO2_Pro-Mes'!#REF!</f>
        <v>#REF!</v>
      </c>
      <c r="HOW4" s="149">
        <f>'CRO2_Pro-Mes'!HOS3</f>
        <v>0</v>
      </c>
      <c r="HOX4" s="149" t="e">
        <f>'CRO2_Pro-Mes'!#REF!</f>
        <v>#REF!</v>
      </c>
      <c r="HOY4" s="149">
        <f>'CRO2_Pro-Mes'!HOU3</f>
        <v>0</v>
      </c>
      <c r="HOZ4" s="149" t="e">
        <f>'CRO2_Pro-Mes'!#REF!</f>
        <v>#REF!</v>
      </c>
      <c r="HPA4" s="149">
        <f>'CRO2_Pro-Mes'!HOW3</f>
        <v>0</v>
      </c>
      <c r="HPB4" s="149" t="e">
        <f>'CRO2_Pro-Mes'!#REF!</f>
        <v>#REF!</v>
      </c>
      <c r="HPC4" s="149">
        <f>'CRO2_Pro-Mes'!HOY3</f>
        <v>0</v>
      </c>
      <c r="HPD4" s="149" t="e">
        <f>'CRO2_Pro-Mes'!#REF!</f>
        <v>#REF!</v>
      </c>
      <c r="HPE4" s="149">
        <f>'CRO2_Pro-Mes'!HPA3</f>
        <v>0</v>
      </c>
      <c r="HPF4" s="149" t="e">
        <f>'CRO2_Pro-Mes'!#REF!</f>
        <v>#REF!</v>
      </c>
      <c r="HPG4" s="149">
        <f>'CRO2_Pro-Mes'!HPC3</f>
        <v>0</v>
      </c>
      <c r="HPH4" s="149" t="e">
        <f>'CRO2_Pro-Mes'!#REF!</f>
        <v>#REF!</v>
      </c>
      <c r="HPI4" s="149">
        <f>'CRO2_Pro-Mes'!HPE3</f>
        <v>0</v>
      </c>
      <c r="HPJ4" s="149" t="e">
        <f>'CRO2_Pro-Mes'!#REF!</f>
        <v>#REF!</v>
      </c>
      <c r="HPK4" s="149">
        <f>'CRO2_Pro-Mes'!HPG3</f>
        <v>0</v>
      </c>
      <c r="HPL4" s="149" t="e">
        <f>'CRO2_Pro-Mes'!#REF!</f>
        <v>#REF!</v>
      </c>
      <c r="HPM4" s="149">
        <f>'CRO2_Pro-Mes'!HPI3</f>
        <v>0</v>
      </c>
      <c r="HPN4" s="149" t="e">
        <f>'CRO2_Pro-Mes'!#REF!</f>
        <v>#REF!</v>
      </c>
      <c r="HPO4" s="149">
        <f>'CRO2_Pro-Mes'!HPK3</f>
        <v>0</v>
      </c>
      <c r="HPP4" s="149" t="e">
        <f>'CRO2_Pro-Mes'!#REF!</f>
        <v>#REF!</v>
      </c>
      <c r="HPQ4" s="149">
        <f>'CRO2_Pro-Mes'!HPM3</f>
        <v>0</v>
      </c>
      <c r="HPR4" s="149" t="e">
        <f>'CRO2_Pro-Mes'!#REF!</f>
        <v>#REF!</v>
      </c>
      <c r="HPS4" s="149">
        <f>'CRO2_Pro-Mes'!HPO3</f>
        <v>0</v>
      </c>
      <c r="HPT4" s="149" t="e">
        <f>'CRO2_Pro-Mes'!#REF!</f>
        <v>#REF!</v>
      </c>
      <c r="HPU4" s="149">
        <f>'CRO2_Pro-Mes'!HPQ3</f>
        <v>0</v>
      </c>
      <c r="HPV4" s="149" t="e">
        <f>'CRO2_Pro-Mes'!#REF!</f>
        <v>#REF!</v>
      </c>
      <c r="HPW4" s="149">
        <f>'CRO2_Pro-Mes'!HPS3</f>
        <v>0</v>
      </c>
      <c r="HPX4" s="149" t="e">
        <f>'CRO2_Pro-Mes'!#REF!</f>
        <v>#REF!</v>
      </c>
      <c r="HPY4" s="149">
        <f>'CRO2_Pro-Mes'!HPU3</f>
        <v>0</v>
      </c>
      <c r="HPZ4" s="149" t="e">
        <f>'CRO2_Pro-Mes'!#REF!</f>
        <v>#REF!</v>
      </c>
      <c r="HQA4" s="149">
        <f>'CRO2_Pro-Mes'!HPW3</f>
        <v>0</v>
      </c>
      <c r="HQB4" s="149" t="e">
        <f>'CRO2_Pro-Mes'!#REF!</f>
        <v>#REF!</v>
      </c>
      <c r="HQC4" s="149">
        <f>'CRO2_Pro-Mes'!HPY3</f>
        <v>0</v>
      </c>
      <c r="HQD4" s="149" t="e">
        <f>'CRO2_Pro-Mes'!#REF!</f>
        <v>#REF!</v>
      </c>
      <c r="HQE4" s="149">
        <f>'CRO2_Pro-Mes'!HQA3</f>
        <v>0</v>
      </c>
      <c r="HQF4" s="149" t="e">
        <f>'CRO2_Pro-Mes'!#REF!</f>
        <v>#REF!</v>
      </c>
      <c r="HQG4" s="149">
        <f>'CRO2_Pro-Mes'!HQC3</f>
        <v>0</v>
      </c>
      <c r="HQH4" s="149" t="e">
        <f>'CRO2_Pro-Mes'!#REF!</f>
        <v>#REF!</v>
      </c>
      <c r="HQI4" s="149">
        <f>'CRO2_Pro-Mes'!HQE3</f>
        <v>0</v>
      </c>
      <c r="HQJ4" s="149" t="e">
        <f>'CRO2_Pro-Mes'!#REF!</f>
        <v>#REF!</v>
      </c>
      <c r="HQK4" s="149">
        <f>'CRO2_Pro-Mes'!HQG3</f>
        <v>0</v>
      </c>
      <c r="HQL4" s="149" t="e">
        <f>'CRO2_Pro-Mes'!#REF!</f>
        <v>#REF!</v>
      </c>
      <c r="HQM4" s="149">
        <f>'CRO2_Pro-Mes'!HQI3</f>
        <v>0</v>
      </c>
      <c r="HQN4" s="149" t="e">
        <f>'CRO2_Pro-Mes'!#REF!</f>
        <v>#REF!</v>
      </c>
      <c r="HQO4" s="149">
        <f>'CRO2_Pro-Mes'!HQK3</f>
        <v>0</v>
      </c>
      <c r="HQP4" s="149" t="e">
        <f>'CRO2_Pro-Mes'!#REF!</f>
        <v>#REF!</v>
      </c>
      <c r="HQQ4" s="149">
        <f>'CRO2_Pro-Mes'!HQM3</f>
        <v>0</v>
      </c>
      <c r="HQR4" s="149" t="e">
        <f>'CRO2_Pro-Mes'!#REF!</f>
        <v>#REF!</v>
      </c>
      <c r="HQS4" s="149">
        <f>'CRO2_Pro-Mes'!HQO3</f>
        <v>0</v>
      </c>
      <c r="HQT4" s="149" t="e">
        <f>'CRO2_Pro-Mes'!#REF!</f>
        <v>#REF!</v>
      </c>
      <c r="HQU4" s="149">
        <f>'CRO2_Pro-Mes'!HQQ3</f>
        <v>0</v>
      </c>
      <c r="HQV4" s="149" t="e">
        <f>'CRO2_Pro-Mes'!#REF!</f>
        <v>#REF!</v>
      </c>
      <c r="HQW4" s="149">
        <f>'CRO2_Pro-Mes'!HQS3</f>
        <v>0</v>
      </c>
      <c r="HQX4" s="149" t="e">
        <f>'CRO2_Pro-Mes'!#REF!</f>
        <v>#REF!</v>
      </c>
      <c r="HQY4" s="149">
        <f>'CRO2_Pro-Mes'!HQU3</f>
        <v>0</v>
      </c>
      <c r="HQZ4" s="149" t="e">
        <f>'CRO2_Pro-Mes'!#REF!</f>
        <v>#REF!</v>
      </c>
      <c r="HRA4" s="149">
        <f>'CRO2_Pro-Mes'!HQW3</f>
        <v>0</v>
      </c>
      <c r="HRB4" s="149" t="e">
        <f>'CRO2_Pro-Mes'!#REF!</f>
        <v>#REF!</v>
      </c>
      <c r="HRC4" s="149">
        <f>'CRO2_Pro-Mes'!HQY3</f>
        <v>0</v>
      </c>
      <c r="HRD4" s="149" t="e">
        <f>'CRO2_Pro-Mes'!#REF!</f>
        <v>#REF!</v>
      </c>
      <c r="HRE4" s="149">
        <f>'CRO2_Pro-Mes'!HRA3</f>
        <v>0</v>
      </c>
      <c r="HRF4" s="149" t="e">
        <f>'CRO2_Pro-Mes'!#REF!</f>
        <v>#REF!</v>
      </c>
      <c r="HRG4" s="149">
        <f>'CRO2_Pro-Mes'!HRC3</f>
        <v>0</v>
      </c>
      <c r="HRH4" s="149" t="e">
        <f>'CRO2_Pro-Mes'!#REF!</f>
        <v>#REF!</v>
      </c>
      <c r="HRI4" s="149">
        <f>'CRO2_Pro-Mes'!HRE3</f>
        <v>0</v>
      </c>
      <c r="HRJ4" s="149" t="e">
        <f>'CRO2_Pro-Mes'!#REF!</f>
        <v>#REF!</v>
      </c>
      <c r="HRK4" s="149">
        <f>'CRO2_Pro-Mes'!HRG3</f>
        <v>0</v>
      </c>
      <c r="HRL4" s="149" t="e">
        <f>'CRO2_Pro-Mes'!#REF!</f>
        <v>#REF!</v>
      </c>
      <c r="HRM4" s="149">
        <f>'CRO2_Pro-Mes'!HRI3</f>
        <v>0</v>
      </c>
      <c r="HRN4" s="149" t="e">
        <f>'CRO2_Pro-Mes'!#REF!</f>
        <v>#REF!</v>
      </c>
      <c r="HRO4" s="149">
        <f>'CRO2_Pro-Mes'!HRK3</f>
        <v>0</v>
      </c>
      <c r="HRP4" s="149" t="e">
        <f>'CRO2_Pro-Mes'!#REF!</f>
        <v>#REF!</v>
      </c>
      <c r="HRQ4" s="149">
        <f>'CRO2_Pro-Mes'!HRM3</f>
        <v>0</v>
      </c>
      <c r="HRR4" s="149" t="e">
        <f>'CRO2_Pro-Mes'!#REF!</f>
        <v>#REF!</v>
      </c>
      <c r="HRS4" s="149">
        <f>'CRO2_Pro-Mes'!HRO3</f>
        <v>0</v>
      </c>
      <c r="HRT4" s="149" t="e">
        <f>'CRO2_Pro-Mes'!#REF!</f>
        <v>#REF!</v>
      </c>
      <c r="HRU4" s="149">
        <f>'CRO2_Pro-Mes'!HRQ3</f>
        <v>0</v>
      </c>
      <c r="HRV4" s="149" t="e">
        <f>'CRO2_Pro-Mes'!#REF!</f>
        <v>#REF!</v>
      </c>
      <c r="HRW4" s="149">
        <f>'CRO2_Pro-Mes'!HRS3</f>
        <v>0</v>
      </c>
      <c r="HRX4" s="149" t="e">
        <f>'CRO2_Pro-Mes'!#REF!</f>
        <v>#REF!</v>
      </c>
      <c r="HRY4" s="149">
        <f>'CRO2_Pro-Mes'!HRU3</f>
        <v>0</v>
      </c>
      <c r="HRZ4" s="149" t="e">
        <f>'CRO2_Pro-Mes'!#REF!</f>
        <v>#REF!</v>
      </c>
      <c r="HSA4" s="149">
        <f>'CRO2_Pro-Mes'!HRW3</f>
        <v>0</v>
      </c>
      <c r="HSB4" s="149" t="e">
        <f>'CRO2_Pro-Mes'!#REF!</f>
        <v>#REF!</v>
      </c>
      <c r="HSC4" s="149">
        <f>'CRO2_Pro-Mes'!HRY3</f>
        <v>0</v>
      </c>
      <c r="HSD4" s="149" t="e">
        <f>'CRO2_Pro-Mes'!#REF!</f>
        <v>#REF!</v>
      </c>
      <c r="HSE4" s="149">
        <f>'CRO2_Pro-Mes'!HSA3</f>
        <v>0</v>
      </c>
      <c r="HSF4" s="149" t="e">
        <f>'CRO2_Pro-Mes'!#REF!</f>
        <v>#REF!</v>
      </c>
      <c r="HSG4" s="149">
        <f>'CRO2_Pro-Mes'!HSC3</f>
        <v>0</v>
      </c>
      <c r="HSH4" s="149" t="e">
        <f>'CRO2_Pro-Mes'!#REF!</f>
        <v>#REF!</v>
      </c>
      <c r="HSI4" s="149">
        <f>'CRO2_Pro-Mes'!HSE3</f>
        <v>0</v>
      </c>
      <c r="HSJ4" s="149" t="e">
        <f>'CRO2_Pro-Mes'!#REF!</f>
        <v>#REF!</v>
      </c>
      <c r="HSK4" s="149">
        <f>'CRO2_Pro-Mes'!HSG3</f>
        <v>0</v>
      </c>
      <c r="HSL4" s="149" t="e">
        <f>'CRO2_Pro-Mes'!#REF!</f>
        <v>#REF!</v>
      </c>
      <c r="HSM4" s="149">
        <f>'CRO2_Pro-Mes'!HSI3</f>
        <v>0</v>
      </c>
      <c r="HSN4" s="149" t="e">
        <f>'CRO2_Pro-Mes'!#REF!</f>
        <v>#REF!</v>
      </c>
      <c r="HSO4" s="149">
        <f>'CRO2_Pro-Mes'!HSK3</f>
        <v>0</v>
      </c>
      <c r="HSP4" s="149" t="e">
        <f>'CRO2_Pro-Mes'!#REF!</f>
        <v>#REF!</v>
      </c>
      <c r="HSQ4" s="149">
        <f>'CRO2_Pro-Mes'!HSM3</f>
        <v>0</v>
      </c>
      <c r="HSR4" s="149" t="e">
        <f>'CRO2_Pro-Mes'!#REF!</f>
        <v>#REF!</v>
      </c>
      <c r="HSS4" s="149">
        <f>'CRO2_Pro-Mes'!HSO3</f>
        <v>0</v>
      </c>
      <c r="HST4" s="149" t="e">
        <f>'CRO2_Pro-Mes'!#REF!</f>
        <v>#REF!</v>
      </c>
      <c r="HSU4" s="149">
        <f>'CRO2_Pro-Mes'!HSQ3</f>
        <v>0</v>
      </c>
      <c r="HSV4" s="149" t="e">
        <f>'CRO2_Pro-Mes'!#REF!</f>
        <v>#REF!</v>
      </c>
      <c r="HSW4" s="149">
        <f>'CRO2_Pro-Mes'!HSS3</f>
        <v>0</v>
      </c>
      <c r="HSX4" s="149" t="e">
        <f>'CRO2_Pro-Mes'!#REF!</f>
        <v>#REF!</v>
      </c>
      <c r="HSY4" s="149">
        <f>'CRO2_Pro-Mes'!HSU3</f>
        <v>0</v>
      </c>
      <c r="HSZ4" s="149" t="e">
        <f>'CRO2_Pro-Mes'!#REF!</f>
        <v>#REF!</v>
      </c>
      <c r="HTA4" s="149">
        <f>'CRO2_Pro-Mes'!HSW3</f>
        <v>0</v>
      </c>
      <c r="HTB4" s="149" t="e">
        <f>'CRO2_Pro-Mes'!#REF!</f>
        <v>#REF!</v>
      </c>
      <c r="HTC4" s="149">
        <f>'CRO2_Pro-Mes'!HSY3</f>
        <v>0</v>
      </c>
      <c r="HTD4" s="149" t="e">
        <f>'CRO2_Pro-Mes'!#REF!</f>
        <v>#REF!</v>
      </c>
      <c r="HTE4" s="149">
        <f>'CRO2_Pro-Mes'!HTA3</f>
        <v>0</v>
      </c>
      <c r="HTF4" s="149" t="e">
        <f>'CRO2_Pro-Mes'!#REF!</f>
        <v>#REF!</v>
      </c>
      <c r="HTG4" s="149">
        <f>'CRO2_Pro-Mes'!HTC3</f>
        <v>0</v>
      </c>
      <c r="HTH4" s="149" t="e">
        <f>'CRO2_Pro-Mes'!#REF!</f>
        <v>#REF!</v>
      </c>
      <c r="HTI4" s="149">
        <f>'CRO2_Pro-Mes'!HTE3</f>
        <v>0</v>
      </c>
      <c r="HTJ4" s="149" t="e">
        <f>'CRO2_Pro-Mes'!#REF!</f>
        <v>#REF!</v>
      </c>
      <c r="HTK4" s="149">
        <f>'CRO2_Pro-Mes'!HTG3</f>
        <v>0</v>
      </c>
      <c r="HTL4" s="149" t="e">
        <f>'CRO2_Pro-Mes'!#REF!</f>
        <v>#REF!</v>
      </c>
      <c r="HTM4" s="149">
        <f>'CRO2_Pro-Mes'!HTI3</f>
        <v>0</v>
      </c>
      <c r="HTN4" s="149" t="e">
        <f>'CRO2_Pro-Mes'!#REF!</f>
        <v>#REF!</v>
      </c>
      <c r="HTO4" s="149">
        <f>'CRO2_Pro-Mes'!HTK3</f>
        <v>0</v>
      </c>
      <c r="HTP4" s="149" t="e">
        <f>'CRO2_Pro-Mes'!#REF!</f>
        <v>#REF!</v>
      </c>
      <c r="HTQ4" s="149">
        <f>'CRO2_Pro-Mes'!HTM3</f>
        <v>0</v>
      </c>
      <c r="HTR4" s="149" t="e">
        <f>'CRO2_Pro-Mes'!#REF!</f>
        <v>#REF!</v>
      </c>
      <c r="HTS4" s="149">
        <f>'CRO2_Pro-Mes'!HTO3</f>
        <v>0</v>
      </c>
      <c r="HTT4" s="149" t="e">
        <f>'CRO2_Pro-Mes'!#REF!</f>
        <v>#REF!</v>
      </c>
      <c r="HTU4" s="149">
        <f>'CRO2_Pro-Mes'!HTQ3</f>
        <v>0</v>
      </c>
      <c r="HTV4" s="149" t="e">
        <f>'CRO2_Pro-Mes'!#REF!</f>
        <v>#REF!</v>
      </c>
      <c r="HTW4" s="149">
        <f>'CRO2_Pro-Mes'!HTS3</f>
        <v>0</v>
      </c>
      <c r="HTX4" s="149" t="e">
        <f>'CRO2_Pro-Mes'!#REF!</f>
        <v>#REF!</v>
      </c>
      <c r="HTY4" s="149">
        <f>'CRO2_Pro-Mes'!HTU3</f>
        <v>0</v>
      </c>
      <c r="HTZ4" s="149" t="e">
        <f>'CRO2_Pro-Mes'!#REF!</f>
        <v>#REF!</v>
      </c>
      <c r="HUA4" s="149">
        <f>'CRO2_Pro-Mes'!HTW3</f>
        <v>0</v>
      </c>
      <c r="HUB4" s="149" t="e">
        <f>'CRO2_Pro-Mes'!#REF!</f>
        <v>#REF!</v>
      </c>
      <c r="HUC4" s="149">
        <f>'CRO2_Pro-Mes'!HTY3</f>
        <v>0</v>
      </c>
      <c r="HUD4" s="149" t="e">
        <f>'CRO2_Pro-Mes'!#REF!</f>
        <v>#REF!</v>
      </c>
      <c r="HUE4" s="149">
        <f>'CRO2_Pro-Mes'!HUA3</f>
        <v>0</v>
      </c>
      <c r="HUF4" s="149" t="e">
        <f>'CRO2_Pro-Mes'!#REF!</f>
        <v>#REF!</v>
      </c>
      <c r="HUG4" s="149">
        <f>'CRO2_Pro-Mes'!HUC3</f>
        <v>0</v>
      </c>
      <c r="HUH4" s="149" t="e">
        <f>'CRO2_Pro-Mes'!#REF!</f>
        <v>#REF!</v>
      </c>
      <c r="HUI4" s="149">
        <f>'CRO2_Pro-Mes'!HUE3</f>
        <v>0</v>
      </c>
      <c r="HUJ4" s="149" t="e">
        <f>'CRO2_Pro-Mes'!#REF!</f>
        <v>#REF!</v>
      </c>
      <c r="HUK4" s="149">
        <f>'CRO2_Pro-Mes'!HUG3</f>
        <v>0</v>
      </c>
      <c r="HUL4" s="149" t="e">
        <f>'CRO2_Pro-Mes'!#REF!</f>
        <v>#REF!</v>
      </c>
      <c r="HUM4" s="149">
        <f>'CRO2_Pro-Mes'!HUI3</f>
        <v>0</v>
      </c>
      <c r="HUN4" s="149" t="e">
        <f>'CRO2_Pro-Mes'!#REF!</f>
        <v>#REF!</v>
      </c>
      <c r="HUO4" s="149">
        <f>'CRO2_Pro-Mes'!HUK3</f>
        <v>0</v>
      </c>
      <c r="HUP4" s="149" t="e">
        <f>'CRO2_Pro-Mes'!#REF!</f>
        <v>#REF!</v>
      </c>
      <c r="HUQ4" s="149">
        <f>'CRO2_Pro-Mes'!HUM3</f>
        <v>0</v>
      </c>
      <c r="HUR4" s="149" t="e">
        <f>'CRO2_Pro-Mes'!#REF!</f>
        <v>#REF!</v>
      </c>
      <c r="HUS4" s="149">
        <f>'CRO2_Pro-Mes'!HUO3</f>
        <v>0</v>
      </c>
      <c r="HUT4" s="149" t="e">
        <f>'CRO2_Pro-Mes'!#REF!</f>
        <v>#REF!</v>
      </c>
      <c r="HUU4" s="149">
        <f>'CRO2_Pro-Mes'!HUQ3</f>
        <v>0</v>
      </c>
      <c r="HUV4" s="149" t="e">
        <f>'CRO2_Pro-Mes'!#REF!</f>
        <v>#REF!</v>
      </c>
      <c r="HUW4" s="149">
        <f>'CRO2_Pro-Mes'!HUS3</f>
        <v>0</v>
      </c>
      <c r="HUX4" s="149" t="e">
        <f>'CRO2_Pro-Mes'!#REF!</f>
        <v>#REF!</v>
      </c>
      <c r="HUY4" s="149">
        <f>'CRO2_Pro-Mes'!HUU3</f>
        <v>0</v>
      </c>
      <c r="HUZ4" s="149" t="e">
        <f>'CRO2_Pro-Mes'!#REF!</f>
        <v>#REF!</v>
      </c>
      <c r="HVA4" s="149">
        <f>'CRO2_Pro-Mes'!HUW3</f>
        <v>0</v>
      </c>
      <c r="HVB4" s="149" t="e">
        <f>'CRO2_Pro-Mes'!#REF!</f>
        <v>#REF!</v>
      </c>
      <c r="HVC4" s="149">
        <f>'CRO2_Pro-Mes'!HUY3</f>
        <v>0</v>
      </c>
      <c r="HVD4" s="149" t="e">
        <f>'CRO2_Pro-Mes'!#REF!</f>
        <v>#REF!</v>
      </c>
      <c r="HVE4" s="149">
        <f>'CRO2_Pro-Mes'!HVA3</f>
        <v>0</v>
      </c>
      <c r="HVF4" s="149" t="e">
        <f>'CRO2_Pro-Mes'!#REF!</f>
        <v>#REF!</v>
      </c>
      <c r="HVG4" s="149">
        <f>'CRO2_Pro-Mes'!HVC3</f>
        <v>0</v>
      </c>
      <c r="HVH4" s="149" t="e">
        <f>'CRO2_Pro-Mes'!#REF!</f>
        <v>#REF!</v>
      </c>
      <c r="HVI4" s="149">
        <f>'CRO2_Pro-Mes'!HVE3</f>
        <v>0</v>
      </c>
      <c r="HVJ4" s="149" t="e">
        <f>'CRO2_Pro-Mes'!#REF!</f>
        <v>#REF!</v>
      </c>
      <c r="HVK4" s="149">
        <f>'CRO2_Pro-Mes'!HVG3</f>
        <v>0</v>
      </c>
      <c r="HVL4" s="149" t="e">
        <f>'CRO2_Pro-Mes'!#REF!</f>
        <v>#REF!</v>
      </c>
      <c r="HVM4" s="149">
        <f>'CRO2_Pro-Mes'!HVI3</f>
        <v>0</v>
      </c>
      <c r="HVN4" s="149" t="e">
        <f>'CRO2_Pro-Mes'!#REF!</f>
        <v>#REF!</v>
      </c>
      <c r="HVO4" s="149">
        <f>'CRO2_Pro-Mes'!HVK3</f>
        <v>0</v>
      </c>
      <c r="HVP4" s="149" t="e">
        <f>'CRO2_Pro-Mes'!#REF!</f>
        <v>#REF!</v>
      </c>
      <c r="HVQ4" s="149">
        <f>'CRO2_Pro-Mes'!HVM3</f>
        <v>0</v>
      </c>
      <c r="HVR4" s="149" t="e">
        <f>'CRO2_Pro-Mes'!#REF!</f>
        <v>#REF!</v>
      </c>
      <c r="HVS4" s="149">
        <f>'CRO2_Pro-Mes'!HVO3</f>
        <v>0</v>
      </c>
      <c r="HVT4" s="149" t="e">
        <f>'CRO2_Pro-Mes'!#REF!</f>
        <v>#REF!</v>
      </c>
      <c r="HVU4" s="149">
        <f>'CRO2_Pro-Mes'!HVQ3</f>
        <v>0</v>
      </c>
      <c r="HVV4" s="149" t="e">
        <f>'CRO2_Pro-Mes'!#REF!</f>
        <v>#REF!</v>
      </c>
      <c r="HVW4" s="149">
        <f>'CRO2_Pro-Mes'!HVS3</f>
        <v>0</v>
      </c>
      <c r="HVX4" s="149" t="e">
        <f>'CRO2_Pro-Mes'!#REF!</f>
        <v>#REF!</v>
      </c>
      <c r="HVY4" s="149">
        <f>'CRO2_Pro-Mes'!HVU3</f>
        <v>0</v>
      </c>
      <c r="HVZ4" s="149" t="e">
        <f>'CRO2_Pro-Mes'!#REF!</f>
        <v>#REF!</v>
      </c>
      <c r="HWA4" s="149">
        <f>'CRO2_Pro-Mes'!HVW3</f>
        <v>0</v>
      </c>
      <c r="HWB4" s="149" t="e">
        <f>'CRO2_Pro-Mes'!#REF!</f>
        <v>#REF!</v>
      </c>
      <c r="HWC4" s="149">
        <f>'CRO2_Pro-Mes'!HVY3</f>
        <v>0</v>
      </c>
      <c r="HWD4" s="149" t="e">
        <f>'CRO2_Pro-Mes'!#REF!</f>
        <v>#REF!</v>
      </c>
      <c r="HWE4" s="149">
        <f>'CRO2_Pro-Mes'!HWA3</f>
        <v>0</v>
      </c>
      <c r="HWF4" s="149" t="e">
        <f>'CRO2_Pro-Mes'!#REF!</f>
        <v>#REF!</v>
      </c>
      <c r="HWG4" s="149">
        <f>'CRO2_Pro-Mes'!HWC3</f>
        <v>0</v>
      </c>
      <c r="HWH4" s="149" t="e">
        <f>'CRO2_Pro-Mes'!#REF!</f>
        <v>#REF!</v>
      </c>
      <c r="HWI4" s="149">
        <f>'CRO2_Pro-Mes'!HWE3</f>
        <v>0</v>
      </c>
      <c r="HWJ4" s="149" t="e">
        <f>'CRO2_Pro-Mes'!#REF!</f>
        <v>#REF!</v>
      </c>
      <c r="HWK4" s="149">
        <f>'CRO2_Pro-Mes'!HWG3</f>
        <v>0</v>
      </c>
      <c r="HWL4" s="149" t="e">
        <f>'CRO2_Pro-Mes'!#REF!</f>
        <v>#REF!</v>
      </c>
      <c r="HWM4" s="149">
        <f>'CRO2_Pro-Mes'!HWI3</f>
        <v>0</v>
      </c>
      <c r="HWN4" s="149" t="e">
        <f>'CRO2_Pro-Mes'!#REF!</f>
        <v>#REF!</v>
      </c>
      <c r="HWO4" s="149">
        <f>'CRO2_Pro-Mes'!HWK3</f>
        <v>0</v>
      </c>
      <c r="HWP4" s="149" t="e">
        <f>'CRO2_Pro-Mes'!#REF!</f>
        <v>#REF!</v>
      </c>
      <c r="HWQ4" s="149">
        <f>'CRO2_Pro-Mes'!HWM3</f>
        <v>0</v>
      </c>
      <c r="HWR4" s="149" t="e">
        <f>'CRO2_Pro-Mes'!#REF!</f>
        <v>#REF!</v>
      </c>
      <c r="HWS4" s="149">
        <f>'CRO2_Pro-Mes'!HWO3</f>
        <v>0</v>
      </c>
      <c r="HWT4" s="149" t="e">
        <f>'CRO2_Pro-Mes'!#REF!</f>
        <v>#REF!</v>
      </c>
      <c r="HWU4" s="149">
        <f>'CRO2_Pro-Mes'!HWQ3</f>
        <v>0</v>
      </c>
      <c r="HWV4" s="149" t="e">
        <f>'CRO2_Pro-Mes'!#REF!</f>
        <v>#REF!</v>
      </c>
      <c r="HWW4" s="149">
        <f>'CRO2_Pro-Mes'!HWS3</f>
        <v>0</v>
      </c>
      <c r="HWX4" s="149" t="e">
        <f>'CRO2_Pro-Mes'!#REF!</f>
        <v>#REF!</v>
      </c>
      <c r="HWY4" s="149">
        <f>'CRO2_Pro-Mes'!HWU3</f>
        <v>0</v>
      </c>
      <c r="HWZ4" s="149" t="e">
        <f>'CRO2_Pro-Mes'!#REF!</f>
        <v>#REF!</v>
      </c>
      <c r="HXA4" s="149">
        <f>'CRO2_Pro-Mes'!HWW3</f>
        <v>0</v>
      </c>
      <c r="HXB4" s="149" t="e">
        <f>'CRO2_Pro-Mes'!#REF!</f>
        <v>#REF!</v>
      </c>
      <c r="HXC4" s="149">
        <f>'CRO2_Pro-Mes'!HWY3</f>
        <v>0</v>
      </c>
      <c r="HXD4" s="149" t="e">
        <f>'CRO2_Pro-Mes'!#REF!</f>
        <v>#REF!</v>
      </c>
      <c r="HXE4" s="149">
        <f>'CRO2_Pro-Mes'!HXA3</f>
        <v>0</v>
      </c>
      <c r="HXF4" s="149" t="e">
        <f>'CRO2_Pro-Mes'!#REF!</f>
        <v>#REF!</v>
      </c>
      <c r="HXG4" s="149">
        <f>'CRO2_Pro-Mes'!HXC3</f>
        <v>0</v>
      </c>
      <c r="HXH4" s="149" t="e">
        <f>'CRO2_Pro-Mes'!#REF!</f>
        <v>#REF!</v>
      </c>
      <c r="HXI4" s="149">
        <f>'CRO2_Pro-Mes'!HXE3</f>
        <v>0</v>
      </c>
      <c r="HXJ4" s="149" t="e">
        <f>'CRO2_Pro-Mes'!#REF!</f>
        <v>#REF!</v>
      </c>
      <c r="HXK4" s="149">
        <f>'CRO2_Pro-Mes'!HXG3</f>
        <v>0</v>
      </c>
      <c r="HXL4" s="149" t="e">
        <f>'CRO2_Pro-Mes'!#REF!</f>
        <v>#REF!</v>
      </c>
      <c r="HXM4" s="149">
        <f>'CRO2_Pro-Mes'!HXI3</f>
        <v>0</v>
      </c>
      <c r="HXN4" s="149" t="e">
        <f>'CRO2_Pro-Mes'!#REF!</f>
        <v>#REF!</v>
      </c>
      <c r="HXO4" s="149">
        <f>'CRO2_Pro-Mes'!HXK3</f>
        <v>0</v>
      </c>
      <c r="HXP4" s="149" t="e">
        <f>'CRO2_Pro-Mes'!#REF!</f>
        <v>#REF!</v>
      </c>
      <c r="HXQ4" s="149">
        <f>'CRO2_Pro-Mes'!HXM3</f>
        <v>0</v>
      </c>
      <c r="HXR4" s="149" t="e">
        <f>'CRO2_Pro-Mes'!#REF!</f>
        <v>#REF!</v>
      </c>
      <c r="HXS4" s="149">
        <f>'CRO2_Pro-Mes'!HXO3</f>
        <v>0</v>
      </c>
      <c r="HXT4" s="149" t="e">
        <f>'CRO2_Pro-Mes'!#REF!</f>
        <v>#REF!</v>
      </c>
      <c r="HXU4" s="149">
        <f>'CRO2_Pro-Mes'!HXQ3</f>
        <v>0</v>
      </c>
      <c r="HXV4" s="149" t="e">
        <f>'CRO2_Pro-Mes'!#REF!</f>
        <v>#REF!</v>
      </c>
      <c r="HXW4" s="149">
        <f>'CRO2_Pro-Mes'!HXS3</f>
        <v>0</v>
      </c>
      <c r="HXX4" s="149" t="e">
        <f>'CRO2_Pro-Mes'!#REF!</f>
        <v>#REF!</v>
      </c>
      <c r="HXY4" s="149">
        <f>'CRO2_Pro-Mes'!HXU3</f>
        <v>0</v>
      </c>
      <c r="HXZ4" s="149" t="e">
        <f>'CRO2_Pro-Mes'!#REF!</f>
        <v>#REF!</v>
      </c>
      <c r="HYA4" s="149">
        <f>'CRO2_Pro-Mes'!HXW3</f>
        <v>0</v>
      </c>
      <c r="HYB4" s="149" t="e">
        <f>'CRO2_Pro-Mes'!#REF!</f>
        <v>#REF!</v>
      </c>
      <c r="HYC4" s="149">
        <f>'CRO2_Pro-Mes'!HXY3</f>
        <v>0</v>
      </c>
      <c r="HYD4" s="149" t="e">
        <f>'CRO2_Pro-Mes'!#REF!</f>
        <v>#REF!</v>
      </c>
      <c r="HYE4" s="149">
        <f>'CRO2_Pro-Mes'!HYA3</f>
        <v>0</v>
      </c>
      <c r="HYF4" s="149" t="e">
        <f>'CRO2_Pro-Mes'!#REF!</f>
        <v>#REF!</v>
      </c>
      <c r="HYG4" s="149">
        <f>'CRO2_Pro-Mes'!HYC3</f>
        <v>0</v>
      </c>
      <c r="HYH4" s="149" t="e">
        <f>'CRO2_Pro-Mes'!#REF!</f>
        <v>#REF!</v>
      </c>
      <c r="HYI4" s="149">
        <f>'CRO2_Pro-Mes'!HYE3</f>
        <v>0</v>
      </c>
      <c r="HYJ4" s="149" t="e">
        <f>'CRO2_Pro-Mes'!#REF!</f>
        <v>#REF!</v>
      </c>
      <c r="HYK4" s="149">
        <f>'CRO2_Pro-Mes'!HYG3</f>
        <v>0</v>
      </c>
      <c r="HYL4" s="149" t="e">
        <f>'CRO2_Pro-Mes'!#REF!</f>
        <v>#REF!</v>
      </c>
      <c r="HYM4" s="149">
        <f>'CRO2_Pro-Mes'!HYI3</f>
        <v>0</v>
      </c>
      <c r="HYN4" s="149" t="e">
        <f>'CRO2_Pro-Mes'!#REF!</f>
        <v>#REF!</v>
      </c>
      <c r="HYO4" s="149">
        <f>'CRO2_Pro-Mes'!HYK3</f>
        <v>0</v>
      </c>
      <c r="HYP4" s="149" t="e">
        <f>'CRO2_Pro-Mes'!#REF!</f>
        <v>#REF!</v>
      </c>
      <c r="HYQ4" s="149">
        <f>'CRO2_Pro-Mes'!HYM3</f>
        <v>0</v>
      </c>
      <c r="HYR4" s="149" t="e">
        <f>'CRO2_Pro-Mes'!#REF!</f>
        <v>#REF!</v>
      </c>
      <c r="HYS4" s="149">
        <f>'CRO2_Pro-Mes'!HYO3</f>
        <v>0</v>
      </c>
      <c r="HYT4" s="149" t="e">
        <f>'CRO2_Pro-Mes'!#REF!</f>
        <v>#REF!</v>
      </c>
      <c r="HYU4" s="149">
        <f>'CRO2_Pro-Mes'!HYQ3</f>
        <v>0</v>
      </c>
      <c r="HYV4" s="149" t="e">
        <f>'CRO2_Pro-Mes'!#REF!</f>
        <v>#REF!</v>
      </c>
      <c r="HYW4" s="149">
        <f>'CRO2_Pro-Mes'!HYS3</f>
        <v>0</v>
      </c>
      <c r="HYX4" s="149" t="e">
        <f>'CRO2_Pro-Mes'!#REF!</f>
        <v>#REF!</v>
      </c>
      <c r="HYY4" s="149">
        <f>'CRO2_Pro-Mes'!HYU3</f>
        <v>0</v>
      </c>
      <c r="HYZ4" s="149" t="e">
        <f>'CRO2_Pro-Mes'!#REF!</f>
        <v>#REF!</v>
      </c>
      <c r="HZA4" s="149">
        <f>'CRO2_Pro-Mes'!HYW3</f>
        <v>0</v>
      </c>
      <c r="HZB4" s="149" t="e">
        <f>'CRO2_Pro-Mes'!#REF!</f>
        <v>#REF!</v>
      </c>
      <c r="HZC4" s="149">
        <f>'CRO2_Pro-Mes'!HYY3</f>
        <v>0</v>
      </c>
      <c r="HZD4" s="149" t="e">
        <f>'CRO2_Pro-Mes'!#REF!</f>
        <v>#REF!</v>
      </c>
      <c r="HZE4" s="149">
        <f>'CRO2_Pro-Mes'!HZA3</f>
        <v>0</v>
      </c>
      <c r="HZF4" s="149" t="e">
        <f>'CRO2_Pro-Mes'!#REF!</f>
        <v>#REF!</v>
      </c>
      <c r="HZG4" s="149">
        <f>'CRO2_Pro-Mes'!HZC3</f>
        <v>0</v>
      </c>
      <c r="HZH4" s="149" t="e">
        <f>'CRO2_Pro-Mes'!#REF!</f>
        <v>#REF!</v>
      </c>
      <c r="HZI4" s="149">
        <f>'CRO2_Pro-Mes'!HZE3</f>
        <v>0</v>
      </c>
      <c r="HZJ4" s="149" t="e">
        <f>'CRO2_Pro-Mes'!#REF!</f>
        <v>#REF!</v>
      </c>
      <c r="HZK4" s="149">
        <f>'CRO2_Pro-Mes'!HZG3</f>
        <v>0</v>
      </c>
      <c r="HZL4" s="149" t="e">
        <f>'CRO2_Pro-Mes'!#REF!</f>
        <v>#REF!</v>
      </c>
      <c r="HZM4" s="149">
        <f>'CRO2_Pro-Mes'!HZI3</f>
        <v>0</v>
      </c>
      <c r="HZN4" s="149" t="e">
        <f>'CRO2_Pro-Mes'!#REF!</f>
        <v>#REF!</v>
      </c>
      <c r="HZO4" s="149">
        <f>'CRO2_Pro-Mes'!HZK3</f>
        <v>0</v>
      </c>
      <c r="HZP4" s="149" t="e">
        <f>'CRO2_Pro-Mes'!#REF!</f>
        <v>#REF!</v>
      </c>
      <c r="HZQ4" s="149">
        <f>'CRO2_Pro-Mes'!HZM3</f>
        <v>0</v>
      </c>
      <c r="HZR4" s="149" t="e">
        <f>'CRO2_Pro-Mes'!#REF!</f>
        <v>#REF!</v>
      </c>
      <c r="HZS4" s="149">
        <f>'CRO2_Pro-Mes'!HZO3</f>
        <v>0</v>
      </c>
      <c r="HZT4" s="149" t="e">
        <f>'CRO2_Pro-Mes'!#REF!</f>
        <v>#REF!</v>
      </c>
      <c r="HZU4" s="149">
        <f>'CRO2_Pro-Mes'!HZQ3</f>
        <v>0</v>
      </c>
      <c r="HZV4" s="149" t="e">
        <f>'CRO2_Pro-Mes'!#REF!</f>
        <v>#REF!</v>
      </c>
      <c r="HZW4" s="149">
        <f>'CRO2_Pro-Mes'!HZS3</f>
        <v>0</v>
      </c>
      <c r="HZX4" s="149" t="e">
        <f>'CRO2_Pro-Mes'!#REF!</f>
        <v>#REF!</v>
      </c>
      <c r="HZY4" s="149">
        <f>'CRO2_Pro-Mes'!HZU3</f>
        <v>0</v>
      </c>
      <c r="HZZ4" s="149" t="e">
        <f>'CRO2_Pro-Mes'!#REF!</f>
        <v>#REF!</v>
      </c>
      <c r="IAA4" s="149">
        <f>'CRO2_Pro-Mes'!HZW3</f>
        <v>0</v>
      </c>
      <c r="IAB4" s="149" t="e">
        <f>'CRO2_Pro-Mes'!#REF!</f>
        <v>#REF!</v>
      </c>
      <c r="IAC4" s="149">
        <f>'CRO2_Pro-Mes'!HZY3</f>
        <v>0</v>
      </c>
      <c r="IAD4" s="149" t="e">
        <f>'CRO2_Pro-Mes'!#REF!</f>
        <v>#REF!</v>
      </c>
      <c r="IAE4" s="149">
        <f>'CRO2_Pro-Mes'!IAA3</f>
        <v>0</v>
      </c>
      <c r="IAF4" s="149" t="e">
        <f>'CRO2_Pro-Mes'!#REF!</f>
        <v>#REF!</v>
      </c>
      <c r="IAG4" s="149">
        <f>'CRO2_Pro-Mes'!IAC3</f>
        <v>0</v>
      </c>
      <c r="IAH4" s="149" t="e">
        <f>'CRO2_Pro-Mes'!#REF!</f>
        <v>#REF!</v>
      </c>
      <c r="IAI4" s="149">
        <f>'CRO2_Pro-Mes'!IAE3</f>
        <v>0</v>
      </c>
      <c r="IAJ4" s="149" t="e">
        <f>'CRO2_Pro-Mes'!#REF!</f>
        <v>#REF!</v>
      </c>
      <c r="IAK4" s="149">
        <f>'CRO2_Pro-Mes'!IAG3</f>
        <v>0</v>
      </c>
      <c r="IAL4" s="149" t="e">
        <f>'CRO2_Pro-Mes'!#REF!</f>
        <v>#REF!</v>
      </c>
      <c r="IAM4" s="149">
        <f>'CRO2_Pro-Mes'!IAI3</f>
        <v>0</v>
      </c>
      <c r="IAN4" s="149" t="e">
        <f>'CRO2_Pro-Mes'!#REF!</f>
        <v>#REF!</v>
      </c>
      <c r="IAO4" s="149">
        <f>'CRO2_Pro-Mes'!IAK3</f>
        <v>0</v>
      </c>
      <c r="IAP4" s="149" t="e">
        <f>'CRO2_Pro-Mes'!#REF!</f>
        <v>#REF!</v>
      </c>
      <c r="IAQ4" s="149">
        <f>'CRO2_Pro-Mes'!IAM3</f>
        <v>0</v>
      </c>
      <c r="IAR4" s="149" t="e">
        <f>'CRO2_Pro-Mes'!#REF!</f>
        <v>#REF!</v>
      </c>
      <c r="IAS4" s="149">
        <f>'CRO2_Pro-Mes'!IAO3</f>
        <v>0</v>
      </c>
      <c r="IAT4" s="149" t="e">
        <f>'CRO2_Pro-Mes'!#REF!</f>
        <v>#REF!</v>
      </c>
      <c r="IAU4" s="149">
        <f>'CRO2_Pro-Mes'!IAQ3</f>
        <v>0</v>
      </c>
      <c r="IAV4" s="149" t="e">
        <f>'CRO2_Pro-Mes'!#REF!</f>
        <v>#REF!</v>
      </c>
      <c r="IAW4" s="149">
        <f>'CRO2_Pro-Mes'!IAS3</f>
        <v>0</v>
      </c>
      <c r="IAX4" s="149" t="e">
        <f>'CRO2_Pro-Mes'!#REF!</f>
        <v>#REF!</v>
      </c>
      <c r="IAY4" s="149">
        <f>'CRO2_Pro-Mes'!IAU3</f>
        <v>0</v>
      </c>
      <c r="IAZ4" s="149" t="e">
        <f>'CRO2_Pro-Mes'!#REF!</f>
        <v>#REF!</v>
      </c>
      <c r="IBA4" s="149">
        <f>'CRO2_Pro-Mes'!IAW3</f>
        <v>0</v>
      </c>
      <c r="IBB4" s="149" t="e">
        <f>'CRO2_Pro-Mes'!#REF!</f>
        <v>#REF!</v>
      </c>
      <c r="IBC4" s="149">
        <f>'CRO2_Pro-Mes'!IAY3</f>
        <v>0</v>
      </c>
      <c r="IBD4" s="149" t="e">
        <f>'CRO2_Pro-Mes'!#REF!</f>
        <v>#REF!</v>
      </c>
      <c r="IBE4" s="149">
        <f>'CRO2_Pro-Mes'!IBA3</f>
        <v>0</v>
      </c>
      <c r="IBF4" s="149" t="e">
        <f>'CRO2_Pro-Mes'!#REF!</f>
        <v>#REF!</v>
      </c>
      <c r="IBG4" s="149">
        <f>'CRO2_Pro-Mes'!IBC3</f>
        <v>0</v>
      </c>
      <c r="IBH4" s="149" t="e">
        <f>'CRO2_Pro-Mes'!#REF!</f>
        <v>#REF!</v>
      </c>
      <c r="IBI4" s="149">
        <f>'CRO2_Pro-Mes'!IBE3</f>
        <v>0</v>
      </c>
      <c r="IBJ4" s="149" t="e">
        <f>'CRO2_Pro-Mes'!#REF!</f>
        <v>#REF!</v>
      </c>
      <c r="IBK4" s="149">
        <f>'CRO2_Pro-Mes'!IBG3</f>
        <v>0</v>
      </c>
      <c r="IBL4" s="149" t="e">
        <f>'CRO2_Pro-Mes'!#REF!</f>
        <v>#REF!</v>
      </c>
      <c r="IBM4" s="149">
        <f>'CRO2_Pro-Mes'!IBI3</f>
        <v>0</v>
      </c>
      <c r="IBN4" s="149" t="e">
        <f>'CRO2_Pro-Mes'!#REF!</f>
        <v>#REF!</v>
      </c>
      <c r="IBO4" s="149">
        <f>'CRO2_Pro-Mes'!IBK3</f>
        <v>0</v>
      </c>
      <c r="IBP4" s="149" t="e">
        <f>'CRO2_Pro-Mes'!#REF!</f>
        <v>#REF!</v>
      </c>
      <c r="IBQ4" s="149">
        <f>'CRO2_Pro-Mes'!IBM3</f>
        <v>0</v>
      </c>
      <c r="IBR4" s="149" t="e">
        <f>'CRO2_Pro-Mes'!#REF!</f>
        <v>#REF!</v>
      </c>
      <c r="IBS4" s="149">
        <f>'CRO2_Pro-Mes'!IBO3</f>
        <v>0</v>
      </c>
      <c r="IBT4" s="149" t="e">
        <f>'CRO2_Pro-Mes'!#REF!</f>
        <v>#REF!</v>
      </c>
      <c r="IBU4" s="149">
        <f>'CRO2_Pro-Mes'!IBQ3</f>
        <v>0</v>
      </c>
      <c r="IBV4" s="149" t="e">
        <f>'CRO2_Pro-Mes'!#REF!</f>
        <v>#REF!</v>
      </c>
      <c r="IBW4" s="149">
        <f>'CRO2_Pro-Mes'!IBS3</f>
        <v>0</v>
      </c>
      <c r="IBX4" s="149" t="e">
        <f>'CRO2_Pro-Mes'!#REF!</f>
        <v>#REF!</v>
      </c>
      <c r="IBY4" s="149">
        <f>'CRO2_Pro-Mes'!IBU3</f>
        <v>0</v>
      </c>
      <c r="IBZ4" s="149" t="e">
        <f>'CRO2_Pro-Mes'!#REF!</f>
        <v>#REF!</v>
      </c>
      <c r="ICA4" s="149">
        <f>'CRO2_Pro-Mes'!IBW3</f>
        <v>0</v>
      </c>
      <c r="ICB4" s="149" t="e">
        <f>'CRO2_Pro-Mes'!#REF!</f>
        <v>#REF!</v>
      </c>
      <c r="ICC4" s="149">
        <f>'CRO2_Pro-Mes'!IBY3</f>
        <v>0</v>
      </c>
      <c r="ICD4" s="149" t="e">
        <f>'CRO2_Pro-Mes'!#REF!</f>
        <v>#REF!</v>
      </c>
      <c r="ICE4" s="149">
        <f>'CRO2_Pro-Mes'!ICA3</f>
        <v>0</v>
      </c>
      <c r="ICF4" s="149" t="e">
        <f>'CRO2_Pro-Mes'!#REF!</f>
        <v>#REF!</v>
      </c>
      <c r="ICG4" s="149">
        <f>'CRO2_Pro-Mes'!ICC3</f>
        <v>0</v>
      </c>
      <c r="ICH4" s="149" t="e">
        <f>'CRO2_Pro-Mes'!#REF!</f>
        <v>#REF!</v>
      </c>
      <c r="ICI4" s="149">
        <f>'CRO2_Pro-Mes'!ICE3</f>
        <v>0</v>
      </c>
      <c r="ICJ4" s="149" t="e">
        <f>'CRO2_Pro-Mes'!#REF!</f>
        <v>#REF!</v>
      </c>
      <c r="ICK4" s="149">
        <f>'CRO2_Pro-Mes'!ICG3</f>
        <v>0</v>
      </c>
      <c r="ICL4" s="149" t="e">
        <f>'CRO2_Pro-Mes'!#REF!</f>
        <v>#REF!</v>
      </c>
      <c r="ICM4" s="149">
        <f>'CRO2_Pro-Mes'!ICI3</f>
        <v>0</v>
      </c>
      <c r="ICN4" s="149" t="e">
        <f>'CRO2_Pro-Mes'!#REF!</f>
        <v>#REF!</v>
      </c>
      <c r="ICO4" s="149">
        <f>'CRO2_Pro-Mes'!ICK3</f>
        <v>0</v>
      </c>
      <c r="ICP4" s="149" t="e">
        <f>'CRO2_Pro-Mes'!#REF!</f>
        <v>#REF!</v>
      </c>
      <c r="ICQ4" s="149">
        <f>'CRO2_Pro-Mes'!ICM3</f>
        <v>0</v>
      </c>
      <c r="ICR4" s="149" t="e">
        <f>'CRO2_Pro-Mes'!#REF!</f>
        <v>#REF!</v>
      </c>
      <c r="ICS4" s="149">
        <f>'CRO2_Pro-Mes'!ICO3</f>
        <v>0</v>
      </c>
      <c r="ICT4" s="149" t="e">
        <f>'CRO2_Pro-Mes'!#REF!</f>
        <v>#REF!</v>
      </c>
      <c r="ICU4" s="149">
        <f>'CRO2_Pro-Mes'!ICQ3</f>
        <v>0</v>
      </c>
      <c r="ICV4" s="149" t="e">
        <f>'CRO2_Pro-Mes'!#REF!</f>
        <v>#REF!</v>
      </c>
      <c r="ICW4" s="149">
        <f>'CRO2_Pro-Mes'!ICS3</f>
        <v>0</v>
      </c>
      <c r="ICX4" s="149" t="e">
        <f>'CRO2_Pro-Mes'!#REF!</f>
        <v>#REF!</v>
      </c>
      <c r="ICY4" s="149">
        <f>'CRO2_Pro-Mes'!ICU3</f>
        <v>0</v>
      </c>
      <c r="ICZ4" s="149" t="e">
        <f>'CRO2_Pro-Mes'!#REF!</f>
        <v>#REF!</v>
      </c>
      <c r="IDA4" s="149">
        <f>'CRO2_Pro-Mes'!ICW3</f>
        <v>0</v>
      </c>
      <c r="IDB4" s="149" t="e">
        <f>'CRO2_Pro-Mes'!#REF!</f>
        <v>#REF!</v>
      </c>
      <c r="IDC4" s="149">
        <f>'CRO2_Pro-Mes'!ICY3</f>
        <v>0</v>
      </c>
      <c r="IDD4" s="149" t="e">
        <f>'CRO2_Pro-Mes'!#REF!</f>
        <v>#REF!</v>
      </c>
      <c r="IDE4" s="149">
        <f>'CRO2_Pro-Mes'!IDA3</f>
        <v>0</v>
      </c>
      <c r="IDF4" s="149" t="e">
        <f>'CRO2_Pro-Mes'!#REF!</f>
        <v>#REF!</v>
      </c>
      <c r="IDG4" s="149">
        <f>'CRO2_Pro-Mes'!IDC3</f>
        <v>0</v>
      </c>
      <c r="IDH4" s="149" t="e">
        <f>'CRO2_Pro-Mes'!#REF!</f>
        <v>#REF!</v>
      </c>
      <c r="IDI4" s="149">
        <f>'CRO2_Pro-Mes'!IDE3</f>
        <v>0</v>
      </c>
      <c r="IDJ4" s="149" t="e">
        <f>'CRO2_Pro-Mes'!#REF!</f>
        <v>#REF!</v>
      </c>
      <c r="IDK4" s="149">
        <f>'CRO2_Pro-Mes'!IDG3</f>
        <v>0</v>
      </c>
      <c r="IDL4" s="149" t="e">
        <f>'CRO2_Pro-Mes'!#REF!</f>
        <v>#REF!</v>
      </c>
      <c r="IDM4" s="149">
        <f>'CRO2_Pro-Mes'!IDI3</f>
        <v>0</v>
      </c>
      <c r="IDN4" s="149" t="e">
        <f>'CRO2_Pro-Mes'!#REF!</f>
        <v>#REF!</v>
      </c>
      <c r="IDO4" s="149">
        <f>'CRO2_Pro-Mes'!IDK3</f>
        <v>0</v>
      </c>
      <c r="IDP4" s="149" t="e">
        <f>'CRO2_Pro-Mes'!#REF!</f>
        <v>#REF!</v>
      </c>
      <c r="IDQ4" s="149">
        <f>'CRO2_Pro-Mes'!IDM3</f>
        <v>0</v>
      </c>
      <c r="IDR4" s="149" t="e">
        <f>'CRO2_Pro-Mes'!#REF!</f>
        <v>#REF!</v>
      </c>
      <c r="IDS4" s="149">
        <f>'CRO2_Pro-Mes'!IDO3</f>
        <v>0</v>
      </c>
      <c r="IDT4" s="149" t="e">
        <f>'CRO2_Pro-Mes'!#REF!</f>
        <v>#REF!</v>
      </c>
      <c r="IDU4" s="149">
        <f>'CRO2_Pro-Mes'!IDQ3</f>
        <v>0</v>
      </c>
      <c r="IDV4" s="149" t="e">
        <f>'CRO2_Pro-Mes'!#REF!</f>
        <v>#REF!</v>
      </c>
      <c r="IDW4" s="149">
        <f>'CRO2_Pro-Mes'!IDS3</f>
        <v>0</v>
      </c>
      <c r="IDX4" s="149" t="e">
        <f>'CRO2_Pro-Mes'!#REF!</f>
        <v>#REF!</v>
      </c>
      <c r="IDY4" s="149">
        <f>'CRO2_Pro-Mes'!IDU3</f>
        <v>0</v>
      </c>
      <c r="IDZ4" s="149" t="e">
        <f>'CRO2_Pro-Mes'!#REF!</f>
        <v>#REF!</v>
      </c>
      <c r="IEA4" s="149">
        <f>'CRO2_Pro-Mes'!IDW3</f>
        <v>0</v>
      </c>
      <c r="IEB4" s="149" t="e">
        <f>'CRO2_Pro-Mes'!#REF!</f>
        <v>#REF!</v>
      </c>
      <c r="IEC4" s="149">
        <f>'CRO2_Pro-Mes'!IDY3</f>
        <v>0</v>
      </c>
      <c r="IED4" s="149" t="e">
        <f>'CRO2_Pro-Mes'!#REF!</f>
        <v>#REF!</v>
      </c>
      <c r="IEE4" s="149">
        <f>'CRO2_Pro-Mes'!IEA3</f>
        <v>0</v>
      </c>
      <c r="IEF4" s="149" t="e">
        <f>'CRO2_Pro-Mes'!#REF!</f>
        <v>#REF!</v>
      </c>
      <c r="IEG4" s="149">
        <f>'CRO2_Pro-Mes'!IEC3</f>
        <v>0</v>
      </c>
      <c r="IEH4" s="149" t="e">
        <f>'CRO2_Pro-Mes'!#REF!</f>
        <v>#REF!</v>
      </c>
      <c r="IEI4" s="149">
        <f>'CRO2_Pro-Mes'!IEE3</f>
        <v>0</v>
      </c>
      <c r="IEJ4" s="149" t="e">
        <f>'CRO2_Pro-Mes'!#REF!</f>
        <v>#REF!</v>
      </c>
      <c r="IEK4" s="149">
        <f>'CRO2_Pro-Mes'!IEG3</f>
        <v>0</v>
      </c>
      <c r="IEL4" s="149" t="e">
        <f>'CRO2_Pro-Mes'!#REF!</f>
        <v>#REF!</v>
      </c>
      <c r="IEM4" s="149">
        <f>'CRO2_Pro-Mes'!IEI3</f>
        <v>0</v>
      </c>
      <c r="IEN4" s="149" t="e">
        <f>'CRO2_Pro-Mes'!#REF!</f>
        <v>#REF!</v>
      </c>
      <c r="IEO4" s="149">
        <f>'CRO2_Pro-Mes'!IEK3</f>
        <v>0</v>
      </c>
      <c r="IEP4" s="149" t="e">
        <f>'CRO2_Pro-Mes'!#REF!</f>
        <v>#REF!</v>
      </c>
      <c r="IEQ4" s="149">
        <f>'CRO2_Pro-Mes'!IEM3</f>
        <v>0</v>
      </c>
      <c r="IER4" s="149" t="e">
        <f>'CRO2_Pro-Mes'!#REF!</f>
        <v>#REF!</v>
      </c>
      <c r="IES4" s="149">
        <f>'CRO2_Pro-Mes'!IEO3</f>
        <v>0</v>
      </c>
      <c r="IET4" s="149" t="e">
        <f>'CRO2_Pro-Mes'!#REF!</f>
        <v>#REF!</v>
      </c>
      <c r="IEU4" s="149">
        <f>'CRO2_Pro-Mes'!IEQ3</f>
        <v>0</v>
      </c>
      <c r="IEV4" s="149" t="e">
        <f>'CRO2_Pro-Mes'!#REF!</f>
        <v>#REF!</v>
      </c>
      <c r="IEW4" s="149">
        <f>'CRO2_Pro-Mes'!IES3</f>
        <v>0</v>
      </c>
      <c r="IEX4" s="149" t="e">
        <f>'CRO2_Pro-Mes'!#REF!</f>
        <v>#REF!</v>
      </c>
      <c r="IEY4" s="149">
        <f>'CRO2_Pro-Mes'!IEU3</f>
        <v>0</v>
      </c>
      <c r="IEZ4" s="149" t="e">
        <f>'CRO2_Pro-Mes'!#REF!</f>
        <v>#REF!</v>
      </c>
      <c r="IFA4" s="149">
        <f>'CRO2_Pro-Mes'!IEW3</f>
        <v>0</v>
      </c>
      <c r="IFB4" s="149" t="e">
        <f>'CRO2_Pro-Mes'!#REF!</f>
        <v>#REF!</v>
      </c>
      <c r="IFC4" s="149">
        <f>'CRO2_Pro-Mes'!IEY3</f>
        <v>0</v>
      </c>
      <c r="IFD4" s="149" t="e">
        <f>'CRO2_Pro-Mes'!#REF!</f>
        <v>#REF!</v>
      </c>
      <c r="IFE4" s="149">
        <f>'CRO2_Pro-Mes'!IFA3</f>
        <v>0</v>
      </c>
      <c r="IFF4" s="149" t="e">
        <f>'CRO2_Pro-Mes'!#REF!</f>
        <v>#REF!</v>
      </c>
      <c r="IFG4" s="149">
        <f>'CRO2_Pro-Mes'!IFC3</f>
        <v>0</v>
      </c>
      <c r="IFH4" s="149" t="e">
        <f>'CRO2_Pro-Mes'!#REF!</f>
        <v>#REF!</v>
      </c>
      <c r="IFI4" s="149">
        <f>'CRO2_Pro-Mes'!IFE3</f>
        <v>0</v>
      </c>
      <c r="IFJ4" s="149" t="e">
        <f>'CRO2_Pro-Mes'!#REF!</f>
        <v>#REF!</v>
      </c>
      <c r="IFK4" s="149">
        <f>'CRO2_Pro-Mes'!IFG3</f>
        <v>0</v>
      </c>
      <c r="IFL4" s="149" t="e">
        <f>'CRO2_Pro-Mes'!#REF!</f>
        <v>#REF!</v>
      </c>
      <c r="IFM4" s="149">
        <f>'CRO2_Pro-Mes'!IFI3</f>
        <v>0</v>
      </c>
      <c r="IFN4" s="149" t="e">
        <f>'CRO2_Pro-Mes'!#REF!</f>
        <v>#REF!</v>
      </c>
      <c r="IFO4" s="149">
        <f>'CRO2_Pro-Mes'!IFK3</f>
        <v>0</v>
      </c>
      <c r="IFP4" s="149" t="e">
        <f>'CRO2_Pro-Mes'!#REF!</f>
        <v>#REF!</v>
      </c>
      <c r="IFQ4" s="149">
        <f>'CRO2_Pro-Mes'!IFM3</f>
        <v>0</v>
      </c>
      <c r="IFR4" s="149" t="e">
        <f>'CRO2_Pro-Mes'!#REF!</f>
        <v>#REF!</v>
      </c>
      <c r="IFS4" s="149">
        <f>'CRO2_Pro-Mes'!IFO3</f>
        <v>0</v>
      </c>
      <c r="IFT4" s="149" t="e">
        <f>'CRO2_Pro-Mes'!#REF!</f>
        <v>#REF!</v>
      </c>
      <c r="IFU4" s="149">
        <f>'CRO2_Pro-Mes'!IFQ3</f>
        <v>0</v>
      </c>
      <c r="IFV4" s="149" t="e">
        <f>'CRO2_Pro-Mes'!#REF!</f>
        <v>#REF!</v>
      </c>
      <c r="IFW4" s="149">
        <f>'CRO2_Pro-Mes'!IFS3</f>
        <v>0</v>
      </c>
      <c r="IFX4" s="149" t="e">
        <f>'CRO2_Pro-Mes'!#REF!</f>
        <v>#REF!</v>
      </c>
      <c r="IFY4" s="149">
        <f>'CRO2_Pro-Mes'!IFU3</f>
        <v>0</v>
      </c>
      <c r="IFZ4" s="149" t="e">
        <f>'CRO2_Pro-Mes'!#REF!</f>
        <v>#REF!</v>
      </c>
      <c r="IGA4" s="149">
        <f>'CRO2_Pro-Mes'!IFW3</f>
        <v>0</v>
      </c>
      <c r="IGB4" s="149" t="e">
        <f>'CRO2_Pro-Mes'!#REF!</f>
        <v>#REF!</v>
      </c>
      <c r="IGC4" s="149">
        <f>'CRO2_Pro-Mes'!IFY3</f>
        <v>0</v>
      </c>
      <c r="IGD4" s="149" t="e">
        <f>'CRO2_Pro-Mes'!#REF!</f>
        <v>#REF!</v>
      </c>
      <c r="IGE4" s="149">
        <f>'CRO2_Pro-Mes'!IGA3</f>
        <v>0</v>
      </c>
      <c r="IGF4" s="149" t="e">
        <f>'CRO2_Pro-Mes'!#REF!</f>
        <v>#REF!</v>
      </c>
      <c r="IGG4" s="149">
        <f>'CRO2_Pro-Mes'!IGC3</f>
        <v>0</v>
      </c>
      <c r="IGH4" s="149" t="e">
        <f>'CRO2_Pro-Mes'!#REF!</f>
        <v>#REF!</v>
      </c>
      <c r="IGI4" s="149">
        <f>'CRO2_Pro-Mes'!IGE3</f>
        <v>0</v>
      </c>
      <c r="IGJ4" s="149" t="e">
        <f>'CRO2_Pro-Mes'!#REF!</f>
        <v>#REF!</v>
      </c>
      <c r="IGK4" s="149">
        <f>'CRO2_Pro-Mes'!IGG3</f>
        <v>0</v>
      </c>
      <c r="IGL4" s="149" t="e">
        <f>'CRO2_Pro-Mes'!#REF!</f>
        <v>#REF!</v>
      </c>
      <c r="IGM4" s="149">
        <f>'CRO2_Pro-Mes'!IGI3</f>
        <v>0</v>
      </c>
      <c r="IGN4" s="149" t="e">
        <f>'CRO2_Pro-Mes'!#REF!</f>
        <v>#REF!</v>
      </c>
      <c r="IGO4" s="149">
        <f>'CRO2_Pro-Mes'!IGK3</f>
        <v>0</v>
      </c>
      <c r="IGP4" s="149" t="e">
        <f>'CRO2_Pro-Mes'!#REF!</f>
        <v>#REF!</v>
      </c>
      <c r="IGQ4" s="149">
        <f>'CRO2_Pro-Mes'!IGM3</f>
        <v>0</v>
      </c>
      <c r="IGR4" s="149" t="e">
        <f>'CRO2_Pro-Mes'!#REF!</f>
        <v>#REF!</v>
      </c>
      <c r="IGS4" s="149">
        <f>'CRO2_Pro-Mes'!IGO3</f>
        <v>0</v>
      </c>
      <c r="IGT4" s="149" t="e">
        <f>'CRO2_Pro-Mes'!#REF!</f>
        <v>#REF!</v>
      </c>
      <c r="IGU4" s="149">
        <f>'CRO2_Pro-Mes'!IGQ3</f>
        <v>0</v>
      </c>
      <c r="IGV4" s="149" t="e">
        <f>'CRO2_Pro-Mes'!#REF!</f>
        <v>#REF!</v>
      </c>
      <c r="IGW4" s="149">
        <f>'CRO2_Pro-Mes'!IGS3</f>
        <v>0</v>
      </c>
      <c r="IGX4" s="149" t="e">
        <f>'CRO2_Pro-Mes'!#REF!</f>
        <v>#REF!</v>
      </c>
      <c r="IGY4" s="149">
        <f>'CRO2_Pro-Mes'!IGU3</f>
        <v>0</v>
      </c>
      <c r="IGZ4" s="149" t="e">
        <f>'CRO2_Pro-Mes'!#REF!</f>
        <v>#REF!</v>
      </c>
      <c r="IHA4" s="149">
        <f>'CRO2_Pro-Mes'!IGW3</f>
        <v>0</v>
      </c>
      <c r="IHB4" s="149" t="e">
        <f>'CRO2_Pro-Mes'!#REF!</f>
        <v>#REF!</v>
      </c>
      <c r="IHC4" s="149">
        <f>'CRO2_Pro-Mes'!IGY3</f>
        <v>0</v>
      </c>
      <c r="IHD4" s="149" t="e">
        <f>'CRO2_Pro-Mes'!#REF!</f>
        <v>#REF!</v>
      </c>
      <c r="IHE4" s="149">
        <f>'CRO2_Pro-Mes'!IHA3</f>
        <v>0</v>
      </c>
      <c r="IHF4" s="149" t="e">
        <f>'CRO2_Pro-Mes'!#REF!</f>
        <v>#REF!</v>
      </c>
      <c r="IHG4" s="149">
        <f>'CRO2_Pro-Mes'!IHC3</f>
        <v>0</v>
      </c>
      <c r="IHH4" s="149" t="e">
        <f>'CRO2_Pro-Mes'!#REF!</f>
        <v>#REF!</v>
      </c>
      <c r="IHI4" s="149">
        <f>'CRO2_Pro-Mes'!IHE3</f>
        <v>0</v>
      </c>
      <c r="IHJ4" s="149" t="e">
        <f>'CRO2_Pro-Mes'!#REF!</f>
        <v>#REF!</v>
      </c>
      <c r="IHK4" s="149">
        <f>'CRO2_Pro-Mes'!IHG3</f>
        <v>0</v>
      </c>
      <c r="IHL4" s="149" t="e">
        <f>'CRO2_Pro-Mes'!#REF!</f>
        <v>#REF!</v>
      </c>
      <c r="IHM4" s="149">
        <f>'CRO2_Pro-Mes'!IHI3</f>
        <v>0</v>
      </c>
      <c r="IHN4" s="149" t="e">
        <f>'CRO2_Pro-Mes'!#REF!</f>
        <v>#REF!</v>
      </c>
      <c r="IHO4" s="149">
        <f>'CRO2_Pro-Mes'!IHK3</f>
        <v>0</v>
      </c>
      <c r="IHP4" s="149" t="e">
        <f>'CRO2_Pro-Mes'!#REF!</f>
        <v>#REF!</v>
      </c>
      <c r="IHQ4" s="149">
        <f>'CRO2_Pro-Mes'!IHM3</f>
        <v>0</v>
      </c>
      <c r="IHR4" s="149" t="e">
        <f>'CRO2_Pro-Mes'!#REF!</f>
        <v>#REF!</v>
      </c>
      <c r="IHS4" s="149">
        <f>'CRO2_Pro-Mes'!IHO3</f>
        <v>0</v>
      </c>
      <c r="IHT4" s="149" t="e">
        <f>'CRO2_Pro-Mes'!#REF!</f>
        <v>#REF!</v>
      </c>
      <c r="IHU4" s="149">
        <f>'CRO2_Pro-Mes'!IHQ3</f>
        <v>0</v>
      </c>
      <c r="IHV4" s="149" t="e">
        <f>'CRO2_Pro-Mes'!#REF!</f>
        <v>#REF!</v>
      </c>
      <c r="IHW4" s="149">
        <f>'CRO2_Pro-Mes'!IHS3</f>
        <v>0</v>
      </c>
      <c r="IHX4" s="149" t="e">
        <f>'CRO2_Pro-Mes'!#REF!</f>
        <v>#REF!</v>
      </c>
      <c r="IHY4" s="149">
        <f>'CRO2_Pro-Mes'!IHU3</f>
        <v>0</v>
      </c>
      <c r="IHZ4" s="149" t="e">
        <f>'CRO2_Pro-Mes'!#REF!</f>
        <v>#REF!</v>
      </c>
      <c r="IIA4" s="149">
        <f>'CRO2_Pro-Mes'!IHW3</f>
        <v>0</v>
      </c>
      <c r="IIB4" s="149" t="e">
        <f>'CRO2_Pro-Mes'!#REF!</f>
        <v>#REF!</v>
      </c>
      <c r="IIC4" s="149">
        <f>'CRO2_Pro-Mes'!IHY3</f>
        <v>0</v>
      </c>
      <c r="IID4" s="149" t="e">
        <f>'CRO2_Pro-Mes'!#REF!</f>
        <v>#REF!</v>
      </c>
      <c r="IIE4" s="149">
        <f>'CRO2_Pro-Mes'!IIA3</f>
        <v>0</v>
      </c>
      <c r="IIF4" s="149" t="e">
        <f>'CRO2_Pro-Mes'!#REF!</f>
        <v>#REF!</v>
      </c>
      <c r="IIG4" s="149">
        <f>'CRO2_Pro-Mes'!IIC3</f>
        <v>0</v>
      </c>
      <c r="IIH4" s="149" t="e">
        <f>'CRO2_Pro-Mes'!#REF!</f>
        <v>#REF!</v>
      </c>
      <c r="III4" s="149">
        <f>'CRO2_Pro-Mes'!IIE3</f>
        <v>0</v>
      </c>
      <c r="IIJ4" s="149" t="e">
        <f>'CRO2_Pro-Mes'!#REF!</f>
        <v>#REF!</v>
      </c>
      <c r="IIK4" s="149">
        <f>'CRO2_Pro-Mes'!IIG3</f>
        <v>0</v>
      </c>
      <c r="IIL4" s="149" t="e">
        <f>'CRO2_Pro-Mes'!#REF!</f>
        <v>#REF!</v>
      </c>
      <c r="IIM4" s="149">
        <f>'CRO2_Pro-Mes'!III3</f>
        <v>0</v>
      </c>
      <c r="IIN4" s="149" t="e">
        <f>'CRO2_Pro-Mes'!#REF!</f>
        <v>#REF!</v>
      </c>
      <c r="IIO4" s="149">
        <f>'CRO2_Pro-Mes'!IIK3</f>
        <v>0</v>
      </c>
      <c r="IIP4" s="149" t="e">
        <f>'CRO2_Pro-Mes'!#REF!</f>
        <v>#REF!</v>
      </c>
      <c r="IIQ4" s="149">
        <f>'CRO2_Pro-Mes'!IIM3</f>
        <v>0</v>
      </c>
      <c r="IIR4" s="149" t="e">
        <f>'CRO2_Pro-Mes'!#REF!</f>
        <v>#REF!</v>
      </c>
      <c r="IIS4" s="149">
        <f>'CRO2_Pro-Mes'!IIO3</f>
        <v>0</v>
      </c>
      <c r="IIT4" s="149" t="e">
        <f>'CRO2_Pro-Mes'!#REF!</f>
        <v>#REF!</v>
      </c>
      <c r="IIU4" s="149">
        <f>'CRO2_Pro-Mes'!IIQ3</f>
        <v>0</v>
      </c>
      <c r="IIV4" s="149" t="e">
        <f>'CRO2_Pro-Mes'!#REF!</f>
        <v>#REF!</v>
      </c>
      <c r="IIW4" s="149">
        <f>'CRO2_Pro-Mes'!IIS3</f>
        <v>0</v>
      </c>
      <c r="IIX4" s="149" t="e">
        <f>'CRO2_Pro-Mes'!#REF!</f>
        <v>#REF!</v>
      </c>
      <c r="IIY4" s="149">
        <f>'CRO2_Pro-Mes'!IIU3</f>
        <v>0</v>
      </c>
      <c r="IIZ4" s="149" t="e">
        <f>'CRO2_Pro-Mes'!#REF!</f>
        <v>#REF!</v>
      </c>
      <c r="IJA4" s="149">
        <f>'CRO2_Pro-Mes'!IIW3</f>
        <v>0</v>
      </c>
      <c r="IJB4" s="149" t="e">
        <f>'CRO2_Pro-Mes'!#REF!</f>
        <v>#REF!</v>
      </c>
      <c r="IJC4" s="149">
        <f>'CRO2_Pro-Mes'!IIY3</f>
        <v>0</v>
      </c>
      <c r="IJD4" s="149" t="e">
        <f>'CRO2_Pro-Mes'!#REF!</f>
        <v>#REF!</v>
      </c>
      <c r="IJE4" s="149">
        <f>'CRO2_Pro-Mes'!IJA3</f>
        <v>0</v>
      </c>
      <c r="IJF4" s="149" t="e">
        <f>'CRO2_Pro-Mes'!#REF!</f>
        <v>#REF!</v>
      </c>
      <c r="IJG4" s="149">
        <f>'CRO2_Pro-Mes'!IJC3</f>
        <v>0</v>
      </c>
      <c r="IJH4" s="149" t="e">
        <f>'CRO2_Pro-Mes'!#REF!</f>
        <v>#REF!</v>
      </c>
      <c r="IJI4" s="149">
        <f>'CRO2_Pro-Mes'!IJE3</f>
        <v>0</v>
      </c>
      <c r="IJJ4" s="149" t="e">
        <f>'CRO2_Pro-Mes'!#REF!</f>
        <v>#REF!</v>
      </c>
      <c r="IJK4" s="149">
        <f>'CRO2_Pro-Mes'!IJG3</f>
        <v>0</v>
      </c>
      <c r="IJL4" s="149" t="e">
        <f>'CRO2_Pro-Mes'!#REF!</f>
        <v>#REF!</v>
      </c>
      <c r="IJM4" s="149">
        <f>'CRO2_Pro-Mes'!IJI3</f>
        <v>0</v>
      </c>
      <c r="IJN4" s="149" t="e">
        <f>'CRO2_Pro-Mes'!#REF!</f>
        <v>#REF!</v>
      </c>
      <c r="IJO4" s="149">
        <f>'CRO2_Pro-Mes'!IJK3</f>
        <v>0</v>
      </c>
      <c r="IJP4" s="149" t="e">
        <f>'CRO2_Pro-Mes'!#REF!</f>
        <v>#REF!</v>
      </c>
      <c r="IJQ4" s="149">
        <f>'CRO2_Pro-Mes'!IJM3</f>
        <v>0</v>
      </c>
      <c r="IJR4" s="149" t="e">
        <f>'CRO2_Pro-Mes'!#REF!</f>
        <v>#REF!</v>
      </c>
      <c r="IJS4" s="149">
        <f>'CRO2_Pro-Mes'!IJO3</f>
        <v>0</v>
      </c>
      <c r="IJT4" s="149" t="e">
        <f>'CRO2_Pro-Mes'!#REF!</f>
        <v>#REF!</v>
      </c>
      <c r="IJU4" s="149">
        <f>'CRO2_Pro-Mes'!IJQ3</f>
        <v>0</v>
      </c>
      <c r="IJV4" s="149" t="e">
        <f>'CRO2_Pro-Mes'!#REF!</f>
        <v>#REF!</v>
      </c>
      <c r="IJW4" s="149">
        <f>'CRO2_Pro-Mes'!IJS3</f>
        <v>0</v>
      </c>
      <c r="IJX4" s="149" t="e">
        <f>'CRO2_Pro-Mes'!#REF!</f>
        <v>#REF!</v>
      </c>
      <c r="IJY4" s="149">
        <f>'CRO2_Pro-Mes'!IJU3</f>
        <v>0</v>
      </c>
      <c r="IJZ4" s="149" t="e">
        <f>'CRO2_Pro-Mes'!#REF!</f>
        <v>#REF!</v>
      </c>
      <c r="IKA4" s="149">
        <f>'CRO2_Pro-Mes'!IJW3</f>
        <v>0</v>
      </c>
      <c r="IKB4" s="149" t="e">
        <f>'CRO2_Pro-Mes'!#REF!</f>
        <v>#REF!</v>
      </c>
      <c r="IKC4" s="149">
        <f>'CRO2_Pro-Mes'!IJY3</f>
        <v>0</v>
      </c>
      <c r="IKD4" s="149" t="e">
        <f>'CRO2_Pro-Mes'!#REF!</f>
        <v>#REF!</v>
      </c>
      <c r="IKE4" s="149">
        <f>'CRO2_Pro-Mes'!IKA3</f>
        <v>0</v>
      </c>
      <c r="IKF4" s="149" t="e">
        <f>'CRO2_Pro-Mes'!#REF!</f>
        <v>#REF!</v>
      </c>
      <c r="IKG4" s="149">
        <f>'CRO2_Pro-Mes'!IKC3</f>
        <v>0</v>
      </c>
      <c r="IKH4" s="149" t="e">
        <f>'CRO2_Pro-Mes'!#REF!</f>
        <v>#REF!</v>
      </c>
      <c r="IKI4" s="149">
        <f>'CRO2_Pro-Mes'!IKE3</f>
        <v>0</v>
      </c>
      <c r="IKJ4" s="149" t="e">
        <f>'CRO2_Pro-Mes'!#REF!</f>
        <v>#REF!</v>
      </c>
      <c r="IKK4" s="149">
        <f>'CRO2_Pro-Mes'!IKG3</f>
        <v>0</v>
      </c>
      <c r="IKL4" s="149" t="e">
        <f>'CRO2_Pro-Mes'!#REF!</f>
        <v>#REF!</v>
      </c>
      <c r="IKM4" s="149">
        <f>'CRO2_Pro-Mes'!IKI3</f>
        <v>0</v>
      </c>
      <c r="IKN4" s="149" t="e">
        <f>'CRO2_Pro-Mes'!#REF!</f>
        <v>#REF!</v>
      </c>
      <c r="IKO4" s="149">
        <f>'CRO2_Pro-Mes'!IKK3</f>
        <v>0</v>
      </c>
      <c r="IKP4" s="149" t="e">
        <f>'CRO2_Pro-Mes'!#REF!</f>
        <v>#REF!</v>
      </c>
      <c r="IKQ4" s="149">
        <f>'CRO2_Pro-Mes'!IKM3</f>
        <v>0</v>
      </c>
      <c r="IKR4" s="149" t="e">
        <f>'CRO2_Pro-Mes'!#REF!</f>
        <v>#REF!</v>
      </c>
      <c r="IKS4" s="149">
        <f>'CRO2_Pro-Mes'!IKO3</f>
        <v>0</v>
      </c>
      <c r="IKT4" s="149" t="e">
        <f>'CRO2_Pro-Mes'!#REF!</f>
        <v>#REF!</v>
      </c>
      <c r="IKU4" s="149">
        <f>'CRO2_Pro-Mes'!IKQ3</f>
        <v>0</v>
      </c>
      <c r="IKV4" s="149" t="e">
        <f>'CRO2_Pro-Mes'!#REF!</f>
        <v>#REF!</v>
      </c>
      <c r="IKW4" s="149">
        <f>'CRO2_Pro-Mes'!IKS3</f>
        <v>0</v>
      </c>
      <c r="IKX4" s="149" t="e">
        <f>'CRO2_Pro-Mes'!#REF!</f>
        <v>#REF!</v>
      </c>
      <c r="IKY4" s="149">
        <f>'CRO2_Pro-Mes'!IKU3</f>
        <v>0</v>
      </c>
      <c r="IKZ4" s="149" t="e">
        <f>'CRO2_Pro-Mes'!#REF!</f>
        <v>#REF!</v>
      </c>
      <c r="ILA4" s="149">
        <f>'CRO2_Pro-Mes'!IKW3</f>
        <v>0</v>
      </c>
      <c r="ILB4" s="149" t="e">
        <f>'CRO2_Pro-Mes'!#REF!</f>
        <v>#REF!</v>
      </c>
      <c r="ILC4" s="149">
        <f>'CRO2_Pro-Mes'!IKY3</f>
        <v>0</v>
      </c>
      <c r="ILD4" s="149" t="e">
        <f>'CRO2_Pro-Mes'!#REF!</f>
        <v>#REF!</v>
      </c>
      <c r="ILE4" s="149">
        <f>'CRO2_Pro-Mes'!ILA3</f>
        <v>0</v>
      </c>
      <c r="ILF4" s="149" t="e">
        <f>'CRO2_Pro-Mes'!#REF!</f>
        <v>#REF!</v>
      </c>
      <c r="ILG4" s="149">
        <f>'CRO2_Pro-Mes'!ILC3</f>
        <v>0</v>
      </c>
      <c r="ILH4" s="149" t="e">
        <f>'CRO2_Pro-Mes'!#REF!</f>
        <v>#REF!</v>
      </c>
      <c r="ILI4" s="149">
        <f>'CRO2_Pro-Mes'!ILE3</f>
        <v>0</v>
      </c>
      <c r="ILJ4" s="149" t="e">
        <f>'CRO2_Pro-Mes'!#REF!</f>
        <v>#REF!</v>
      </c>
      <c r="ILK4" s="149">
        <f>'CRO2_Pro-Mes'!ILG3</f>
        <v>0</v>
      </c>
      <c r="ILL4" s="149" t="e">
        <f>'CRO2_Pro-Mes'!#REF!</f>
        <v>#REF!</v>
      </c>
      <c r="ILM4" s="149">
        <f>'CRO2_Pro-Mes'!ILI3</f>
        <v>0</v>
      </c>
      <c r="ILN4" s="149" t="e">
        <f>'CRO2_Pro-Mes'!#REF!</f>
        <v>#REF!</v>
      </c>
      <c r="ILO4" s="149">
        <f>'CRO2_Pro-Mes'!ILK3</f>
        <v>0</v>
      </c>
      <c r="ILP4" s="149" t="e">
        <f>'CRO2_Pro-Mes'!#REF!</f>
        <v>#REF!</v>
      </c>
      <c r="ILQ4" s="149">
        <f>'CRO2_Pro-Mes'!ILM3</f>
        <v>0</v>
      </c>
      <c r="ILR4" s="149" t="e">
        <f>'CRO2_Pro-Mes'!#REF!</f>
        <v>#REF!</v>
      </c>
      <c r="ILS4" s="149">
        <f>'CRO2_Pro-Mes'!ILO3</f>
        <v>0</v>
      </c>
      <c r="ILT4" s="149" t="e">
        <f>'CRO2_Pro-Mes'!#REF!</f>
        <v>#REF!</v>
      </c>
      <c r="ILU4" s="149">
        <f>'CRO2_Pro-Mes'!ILQ3</f>
        <v>0</v>
      </c>
      <c r="ILV4" s="149" t="e">
        <f>'CRO2_Pro-Mes'!#REF!</f>
        <v>#REF!</v>
      </c>
      <c r="ILW4" s="149">
        <f>'CRO2_Pro-Mes'!ILS3</f>
        <v>0</v>
      </c>
      <c r="ILX4" s="149" t="e">
        <f>'CRO2_Pro-Mes'!#REF!</f>
        <v>#REF!</v>
      </c>
      <c r="ILY4" s="149">
        <f>'CRO2_Pro-Mes'!ILU3</f>
        <v>0</v>
      </c>
      <c r="ILZ4" s="149" t="e">
        <f>'CRO2_Pro-Mes'!#REF!</f>
        <v>#REF!</v>
      </c>
      <c r="IMA4" s="149">
        <f>'CRO2_Pro-Mes'!ILW3</f>
        <v>0</v>
      </c>
      <c r="IMB4" s="149" t="e">
        <f>'CRO2_Pro-Mes'!#REF!</f>
        <v>#REF!</v>
      </c>
      <c r="IMC4" s="149">
        <f>'CRO2_Pro-Mes'!ILY3</f>
        <v>0</v>
      </c>
      <c r="IMD4" s="149" t="e">
        <f>'CRO2_Pro-Mes'!#REF!</f>
        <v>#REF!</v>
      </c>
      <c r="IME4" s="149">
        <f>'CRO2_Pro-Mes'!IMA3</f>
        <v>0</v>
      </c>
      <c r="IMF4" s="149" t="e">
        <f>'CRO2_Pro-Mes'!#REF!</f>
        <v>#REF!</v>
      </c>
      <c r="IMG4" s="149">
        <f>'CRO2_Pro-Mes'!IMC3</f>
        <v>0</v>
      </c>
      <c r="IMH4" s="149" t="e">
        <f>'CRO2_Pro-Mes'!#REF!</f>
        <v>#REF!</v>
      </c>
      <c r="IMI4" s="149">
        <f>'CRO2_Pro-Mes'!IME3</f>
        <v>0</v>
      </c>
      <c r="IMJ4" s="149" t="e">
        <f>'CRO2_Pro-Mes'!#REF!</f>
        <v>#REF!</v>
      </c>
      <c r="IMK4" s="149">
        <f>'CRO2_Pro-Mes'!IMG3</f>
        <v>0</v>
      </c>
      <c r="IML4" s="149" t="e">
        <f>'CRO2_Pro-Mes'!#REF!</f>
        <v>#REF!</v>
      </c>
      <c r="IMM4" s="149">
        <f>'CRO2_Pro-Mes'!IMI3</f>
        <v>0</v>
      </c>
      <c r="IMN4" s="149" t="e">
        <f>'CRO2_Pro-Mes'!#REF!</f>
        <v>#REF!</v>
      </c>
      <c r="IMO4" s="149">
        <f>'CRO2_Pro-Mes'!IMK3</f>
        <v>0</v>
      </c>
      <c r="IMP4" s="149" t="e">
        <f>'CRO2_Pro-Mes'!#REF!</f>
        <v>#REF!</v>
      </c>
      <c r="IMQ4" s="149">
        <f>'CRO2_Pro-Mes'!IMM3</f>
        <v>0</v>
      </c>
      <c r="IMR4" s="149" t="e">
        <f>'CRO2_Pro-Mes'!#REF!</f>
        <v>#REF!</v>
      </c>
      <c r="IMS4" s="149">
        <f>'CRO2_Pro-Mes'!IMO3</f>
        <v>0</v>
      </c>
      <c r="IMT4" s="149" t="e">
        <f>'CRO2_Pro-Mes'!#REF!</f>
        <v>#REF!</v>
      </c>
      <c r="IMU4" s="149">
        <f>'CRO2_Pro-Mes'!IMQ3</f>
        <v>0</v>
      </c>
      <c r="IMV4" s="149" t="e">
        <f>'CRO2_Pro-Mes'!#REF!</f>
        <v>#REF!</v>
      </c>
      <c r="IMW4" s="149">
        <f>'CRO2_Pro-Mes'!IMS3</f>
        <v>0</v>
      </c>
      <c r="IMX4" s="149" t="e">
        <f>'CRO2_Pro-Mes'!#REF!</f>
        <v>#REF!</v>
      </c>
      <c r="IMY4" s="149">
        <f>'CRO2_Pro-Mes'!IMU3</f>
        <v>0</v>
      </c>
      <c r="IMZ4" s="149" t="e">
        <f>'CRO2_Pro-Mes'!#REF!</f>
        <v>#REF!</v>
      </c>
      <c r="INA4" s="149">
        <f>'CRO2_Pro-Mes'!IMW3</f>
        <v>0</v>
      </c>
      <c r="INB4" s="149" t="e">
        <f>'CRO2_Pro-Mes'!#REF!</f>
        <v>#REF!</v>
      </c>
      <c r="INC4" s="149">
        <f>'CRO2_Pro-Mes'!IMY3</f>
        <v>0</v>
      </c>
      <c r="IND4" s="149" t="e">
        <f>'CRO2_Pro-Mes'!#REF!</f>
        <v>#REF!</v>
      </c>
      <c r="INE4" s="149">
        <f>'CRO2_Pro-Mes'!INA3</f>
        <v>0</v>
      </c>
      <c r="INF4" s="149" t="e">
        <f>'CRO2_Pro-Mes'!#REF!</f>
        <v>#REF!</v>
      </c>
      <c r="ING4" s="149">
        <f>'CRO2_Pro-Mes'!INC3</f>
        <v>0</v>
      </c>
      <c r="INH4" s="149" t="e">
        <f>'CRO2_Pro-Mes'!#REF!</f>
        <v>#REF!</v>
      </c>
      <c r="INI4" s="149">
        <f>'CRO2_Pro-Mes'!INE3</f>
        <v>0</v>
      </c>
      <c r="INJ4" s="149" t="e">
        <f>'CRO2_Pro-Mes'!#REF!</f>
        <v>#REF!</v>
      </c>
      <c r="INK4" s="149">
        <f>'CRO2_Pro-Mes'!ING3</f>
        <v>0</v>
      </c>
      <c r="INL4" s="149" t="e">
        <f>'CRO2_Pro-Mes'!#REF!</f>
        <v>#REF!</v>
      </c>
      <c r="INM4" s="149">
        <f>'CRO2_Pro-Mes'!INI3</f>
        <v>0</v>
      </c>
      <c r="INN4" s="149" t="e">
        <f>'CRO2_Pro-Mes'!#REF!</f>
        <v>#REF!</v>
      </c>
      <c r="INO4" s="149">
        <f>'CRO2_Pro-Mes'!INK3</f>
        <v>0</v>
      </c>
      <c r="INP4" s="149" t="e">
        <f>'CRO2_Pro-Mes'!#REF!</f>
        <v>#REF!</v>
      </c>
      <c r="INQ4" s="149">
        <f>'CRO2_Pro-Mes'!INM3</f>
        <v>0</v>
      </c>
      <c r="INR4" s="149" t="e">
        <f>'CRO2_Pro-Mes'!#REF!</f>
        <v>#REF!</v>
      </c>
      <c r="INS4" s="149">
        <f>'CRO2_Pro-Mes'!INO3</f>
        <v>0</v>
      </c>
      <c r="INT4" s="149" t="e">
        <f>'CRO2_Pro-Mes'!#REF!</f>
        <v>#REF!</v>
      </c>
      <c r="INU4" s="149">
        <f>'CRO2_Pro-Mes'!INQ3</f>
        <v>0</v>
      </c>
      <c r="INV4" s="149" t="e">
        <f>'CRO2_Pro-Mes'!#REF!</f>
        <v>#REF!</v>
      </c>
      <c r="INW4" s="149">
        <f>'CRO2_Pro-Mes'!INS3</f>
        <v>0</v>
      </c>
      <c r="INX4" s="149" t="e">
        <f>'CRO2_Pro-Mes'!#REF!</f>
        <v>#REF!</v>
      </c>
      <c r="INY4" s="149">
        <f>'CRO2_Pro-Mes'!INU3</f>
        <v>0</v>
      </c>
      <c r="INZ4" s="149" t="e">
        <f>'CRO2_Pro-Mes'!#REF!</f>
        <v>#REF!</v>
      </c>
      <c r="IOA4" s="149">
        <f>'CRO2_Pro-Mes'!INW3</f>
        <v>0</v>
      </c>
      <c r="IOB4" s="149" t="e">
        <f>'CRO2_Pro-Mes'!#REF!</f>
        <v>#REF!</v>
      </c>
      <c r="IOC4" s="149">
        <f>'CRO2_Pro-Mes'!INY3</f>
        <v>0</v>
      </c>
      <c r="IOD4" s="149" t="e">
        <f>'CRO2_Pro-Mes'!#REF!</f>
        <v>#REF!</v>
      </c>
      <c r="IOE4" s="149">
        <f>'CRO2_Pro-Mes'!IOA3</f>
        <v>0</v>
      </c>
      <c r="IOF4" s="149" t="e">
        <f>'CRO2_Pro-Mes'!#REF!</f>
        <v>#REF!</v>
      </c>
      <c r="IOG4" s="149">
        <f>'CRO2_Pro-Mes'!IOC3</f>
        <v>0</v>
      </c>
      <c r="IOH4" s="149" t="e">
        <f>'CRO2_Pro-Mes'!#REF!</f>
        <v>#REF!</v>
      </c>
      <c r="IOI4" s="149">
        <f>'CRO2_Pro-Mes'!IOE3</f>
        <v>0</v>
      </c>
      <c r="IOJ4" s="149" t="e">
        <f>'CRO2_Pro-Mes'!#REF!</f>
        <v>#REF!</v>
      </c>
      <c r="IOK4" s="149">
        <f>'CRO2_Pro-Mes'!IOG3</f>
        <v>0</v>
      </c>
      <c r="IOL4" s="149" t="e">
        <f>'CRO2_Pro-Mes'!#REF!</f>
        <v>#REF!</v>
      </c>
      <c r="IOM4" s="149">
        <f>'CRO2_Pro-Mes'!IOI3</f>
        <v>0</v>
      </c>
      <c r="ION4" s="149" t="e">
        <f>'CRO2_Pro-Mes'!#REF!</f>
        <v>#REF!</v>
      </c>
      <c r="IOO4" s="149">
        <f>'CRO2_Pro-Mes'!IOK3</f>
        <v>0</v>
      </c>
      <c r="IOP4" s="149" t="e">
        <f>'CRO2_Pro-Mes'!#REF!</f>
        <v>#REF!</v>
      </c>
      <c r="IOQ4" s="149">
        <f>'CRO2_Pro-Mes'!IOM3</f>
        <v>0</v>
      </c>
      <c r="IOR4" s="149" t="e">
        <f>'CRO2_Pro-Mes'!#REF!</f>
        <v>#REF!</v>
      </c>
      <c r="IOS4" s="149">
        <f>'CRO2_Pro-Mes'!IOO3</f>
        <v>0</v>
      </c>
      <c r="IOT4" s="149" t="e">
        <f>'CRO2_Pro-Mes'!#REF!</f>
        <v>#REF!</v>
      </c>
      <c r="IOU4" s="149">
        <f>'CRO2_Pro-Mes'!IOQ3</f>
        <v>0</v>
      </c>
      <c r="IOV4" s="149" t="e">
        <f>'CRO2_Pro-Mes'!#REF!</f>
        <v>#REF!</v>
      </c>
      <c r="IOW4" s="149">
        <f>'CRO2_Pro-Mes'!IOS3</f>
        <v>0</v>
      </c>
      <c r="IOX4" s="149" t="e">
        <f>'CRO2_Pro-Mes'!#REF!</f>
        <v>#REF!</v>
      </c>
      <c r="IOY4" s="149">
        <f>'CRO2_Pro-Mes'!IOU3</f>
        <v>0</v>
      </c>
      <c r="IOZ4" s="149" t="e">
        <f>'CRO2_Pro-Mes'!#REF!</f>
        <v>#REF!</v>
      </c>
      <c r="IPA4" s="149">
        <f>'CRO2_Pro-Mes'!IOW3</f>
        <v>0</v>
      </c>
      <c r="IPB4" s="149" t="e">
        <f>'CRO2_Pro-Mes'!#REF!</f>
        <v>#REF!</v>
      </c>
      <c r="IPC4" s="149">
        <f>'CRO2_Pro-Mes'!IOY3</f>
        <v>0</v>
      </c>
      <c r="IPD4" s="149" t="e">
        <f>'CRO2_Pro-Mes'!#REF!</f>
        <v>#REF!</v>
      </c>
      <c r="IPE4" s="149">
        <f>'CRO2_Pro-Mes'!IPA3</f>
        <v>0</v>
      </c>
      <c r="IPF4" s="149" t="e">
        <f>'CRO2_Pro-Mes'!#REF!</f>
        <v>#REF!</v>
      </c>
      <c r="IPG4" s="149">
        <f>'CRO2_Pro-Mes'!IPC3</f>
        <v>0</v>
      </c>
      <c r="IPH4" s="149" t="e">
        <f>'CRO2_Pro-Mes'!#REF!</f>
        <v>#REF!</v>
      </c>
      <c r="IPI4" s="149">
        <f>'CRO2_Pro-Mes'!IPE3</f>
        <v>0</v>
      </c>
      <c r="IPJ4" s="149" t="e">
        <f>'CRO2_Pro-Mes'!#REF!</f>
        <v>#REF!</v>
      </c>
      <c r="IPK4" s="149">
        <f>'CRO2_Pro-Mes'!IPG3</f>
        <v>0</v>
      </c>
      <c r="IPL4" s="149" t="e">
        <f>'CRO2_Pro-Mes'!#REF!</f>
        <v>#REF!</v>
      </c>
      <c r="IPM4" s="149">
        <f>'CRO2_Pro-Mes'!IPI3</f>
        <v>0</v>
      </c>
      <c r="IPN4" s="149" t="e">
        <f>'CRO2_Pro-Mes'!#REF!</f>
        <v>#REF!</v>
      </c>
      <c r="IPO4" s="149">
        <f>'CRO2_Pro-Mes'!IPK3</f>
        <v>0</v>
      </c>
      <c r="IPP4" s="149" t="e">
        <f>'CRO2_Pro-Mes'!#REF!</f>
        <v>#REF!</v>
      </c>
      <c r="IPQ4" s="149">
        <f>'CRO2_Pro-Mes'!IPM3</f>
        <v>0</v>
      </c>
      <c r="IPR4" s="149" t="e">
        <f>'CRO2_Pro-Mes'!#REF!</f>
        <v>#REF!</v>
      </c>
      <c r="IPS4" s="149">
        <f>'CRO2_Pro-Mes'!IPO3</f>
        <v>0</v>
      </c>
      <c r="IPT4" s="149" t="e">
        <f>'CRO2_Pro-Mes'!#REF!</f>
        <v>#REF!</v>
      </c>
      <c r="IPU4" s="149">
        <f>'CRO2_Pro-Mes'!IPQ3</f>
        <v>0</v>
      </c>
      <c r="IPV4" s="149" t="e">
        <f>'CRO2_Pro-Mes'!#REF!</f>
        <v>#REF!</v>
      </c>
      <c r="IPW4" s="149">
        <f>'CRO2_Pro-Mes'!IPS3</f>
        <v>0</v>
      </c>
      <c r="IPX4" s="149" t="e">
        <f>'CRO2_Pro-Mes'!#REF!</f>
        <v>#REF!</v>
      </c>
      <c r="IPY4" s="149">
        <f>'CRO2_Pro-Mes'!IPU3</f>
        <v>0</v>
      </c>
      <c r="IPZ4" s="149" t="e">
        <f>'CRO2_Pro-Mes'!#REF!</f>
        <v>#REF!</v>
      </c>
      <c r="IQA4" s="149">
        <f>'CRO2_Pro-Mes'!IPW3</f>
        <v>0</v>
      </c>
      <c r="IQB4" s="149" t="e">
        <f>'CRO2_Pro-Mes'!#REF!</f>
        <v>#REF!</v>
      </c>
      <c r="IQC4" s="149">
        <f>'CRO2_Pro-Mes'!IPY3</f>
        <v>0</v>
      </c>
      <c r="IQD4" s="149" t="e">
        <f>'CRO2_Pro-Mes'!#REF!</f>
        <v>#REF!</v>
      </c>
      <c r="IQE4" s="149">
        <f>'CRO2_Pro-Mes'!IQA3</f>
        <v>0</v>
      </c>
      <c r="IQF4" s="149" t="e">
        <f>'CRO2_Pro-Mes'!#REF!</f>
        <v>#REF!</v>
      </c>
      <c r="IQG4" s="149">
        <f>'CRO2_Pro-Mes'!IQC3</f>
        <v>0</v>
      </c>
      <c r="IQH4" s="149" t="e">
        <f>'CRO2_Pro-Mes'!#REF!</f>
        <v>#REF!</v>
      </c>
      <c r="IQI4" s="149">
        <f>'CRO2_Pro-Mes'!IQE3</f>
        <v>0</v>
      </c>
      <c r="IQJ4" s="149" t="e">
        <f>'CRO2_Pro-Mes'!#REF!</f>
        <v>#REF!</v>
      </c>
      <c r="IQK4" s="149">
        <f>'CRO2_Pro-Mes'!IQG3</f>
        <v>0</v>
      </c>
      <c r="IQL4" s="149" t="e">
        <f>'CRO2_Pro-Mes'!#REF!</f>
        <v>#REF!</v>
      </c>
      <c r="IQM4" s="149">
        <f>'CRO2_Pro-Mes'!IQI3</f>
        <v>0</v>
      </c>
      <c r="IQN4" s="149" t="e">
        <f>'CRO2_Pro-Mes'!#REF!</f>
        <v>#REF!</v>
      </c>
      <c r="IQO4" s="149">
        <f>'CRO2_Pro-Mes'!IQK3</f>
        <v>0</v>
      </c>
      <c r="IQP4" s="149" t="e">
        <f>'CRO2_Pro-Mes'!#REF!</f>
        <v>#REF!</v>
      </c>
      <c r="IQQ4" s="149">
        <f>'CRO2_Pro-Mes'!IQM3</f>
        <v>0</v>
      </c>
      <c r="IQR4" s="149" t="e">
        <f>'CRO2_Pro-Mes'!#REF!</f>
        <v>#REF!</v>
      </c>
      <c r="IQS4" s="149">
        <f>'CRO2_Pro-Mes'!IQO3</f>
        <v>0</v>
      </c>
      <c r="IQT4" s="149" t="e">
        <f>'CRO2_Pro-Mes'!#REF!</f>
        <v>#REF!</v>
      </c>
      <c r="IQU4" s="149">
        <f>'CRO2_Pro-Mes'!IQQ3</f>
        <v>0</v>
      </c>
      <c r="IQV4" s="149" t="e">
        <f>'CRO2_Pro-Mes'!#REF!</f>
        <v>#REF!</v>
      </c>
      <c r="IQW4" s="149">
        <f>'CRO2_Pro-Mes'!IQS3</f>
        <v>0</v>
      </c>
      <c r="IQX4" s="149" t="e">
        <f>'CRO2_Pro-Mes'!#REF!</f>
        <v>#REF!</v>
      </c>
      <c r="IQY4" s="149">
        <f>'CRO2_Pro-Mes'!IQU3</f>
        <v>0</v>
      </c>
      <c r="IQZ4" s="149" t="e">
        <f>'CRO2_Pro-Mes'!#REF!</f>
        <v>#REF!</v>
      </c>
      <c r="IRA4" s="149">
        <f>'CRO2_Pro-Mes'!IQW3</f>
        <v>0</v>
      </c>
      <c r="IRB4" s="149" t="e">
        <f>'CRO2_Pro-Mes'!#REF!</f>
        <v>#REF!</v>
      </c>
      <c r="IRC4" s="149">
        <f>'CRO2_Pro-Mes'!IQY3</f>
        <v>0</v>
      </c>
      <c r="IRD4" s="149" t="e">
        <f>'CRO2_Pro-Mes'!#REF!</f>
        <v>#REF!</v>
      </c>
      <c r="IRE4" s="149">
        <f>'CRO2_Pro-Mes'!IRA3</f>
        <v>0</v>
      </c>
      <c r="IRF4" s="149" t="e">
        <f>'CRO2_Pro-Mes'!#REF!</f>
        <v>#REF!</v>
      </c>
      <c r="IRG4" s="149">
        <f>'CRO2_Pro-Mes'!IRC3</f>
        <v>0</v>
      </c>
      <c r="IRH4" s="149" t="e">
        <f>'CRO2_Pro-Mes'!#REF!</f>
        <v>#REF!</v>
      </c>
      <c r="IRI4" s="149">
        <f>'CRO2_Pro-Mes'!IRE3</f>
        <v>0</v>
      </c>
      <c r="IRJ4" s="149" t="e">
        <f>'CRO2_Pro-Mes'!#REF!</f>
        <v>#REF!</v>
      </c>
      <c r="IRK4" s="149">
        <f>'CRO2_Pro-Mes'!IRG3</f>
        <v>0</v>
      </c>
      <c r="IRL4" s="149" t="e">
        <f>'CRO2_Pro-Mes'!#REF!</f>
        <v>#REF!</v>
      </c>
      <c r="IRM4" s="149">
        <f>'CRO2_Pro-Mes'!IRI3</f>
        <v>0</v>
      </c>
      <c r="IRN4" s="149" t="e">
        <f>'CRO2_Pro-Mes'!#REF!</f>
        <v>#REF!</v>
      </c>
      <c r="IRO4" s="149">
        <f>'CRO2_Pro-Mes'!IRK3</f>
        <v>0</v>
      </c>
      <c r="IRP4" s="149" t="e">
        <f>'CRO2_Pro-Mes'!#REF!</f>
        <v>#REF!</v>
      </c>
      <c r="IRQ4" s="149">
        <f>'CRO2_Pro-Mes'!IRM3</f>
        <v>0</v>
      </c>
      <c r="IRR4" s="149" t="e">
        <f>'CRO2_Pro-Mes'!#REF!</f>
        <v>#REF!</v>
      </c>
      <c r="IRS4" s="149">
        <f>'CRO2_Pro-Mes'!IRO3</f>
        <v>0</v>
      </c>
      <c r="IRT4" s="149" t="e">
        <f>'CRO2_Pro-Mes'!#REF!</f>
        <v>#REF!</v>
      </c>
      <c r="IRU4" s="149">
        <f>'CRO2_Pro-Mes'!IRQ3</f>
        <v>0</v>
      </c>
      <c r="IRV4" s="149" t="e">
        <f>'CRO2_Pro-Mes'!#REF!</f>
        <v>#REF!</v>
      </c>
      <c r="IRW4" s="149">
        <f>'CRO2_Pro-Mes'!IRS3</f>
        <v>0</v>
      </c>
      <c r="IRX4" s="149" t="e">
        <f>'CRO2_Pro-Mes'!#REF!</f>
        <v>#REF!</v>
      </c>
      <c r="IRY4" s="149">
        <f>'CRO2_Pro-Mes'!IRU3</f>
        <v>0</v>
      </c>
      <c r="IRZ4" s="149" t="e">
        <f>'CRO2_Pro-Mes'!#REF!</f>
        <v>#REF!</v>
      </c>
      <c r="ISA4" s="149">
        <f>'CRO2_Pro-Mes'!IRW3</f>
        <v>0</v>
      </c>
      <c r="ISB4" s="149" t="e">
        <f>'CRO2_Pro-Mes'!#REF!</f>
        <v>#REF!</v>
      </c>
      <c r="ISC4" s="149">
        <f>'CRO2_Pro-Mes'!IRY3</f>
        <v>0</v>
      </c>
      <c r="ISD4" s="149" t="e">
        <f>'CRO2_Pro-Mes'!#REF!</f>
        <v>#REF!</v>
      </c>
      <c r="ISE4" s="149">
        <f>'CRO2_Pro-Mes'!ISA3</f>
        <v>0</v>
      </c>
      <c r="ISF4" s="149" t="e">
        <f>'CRO2_Pro-Mes'!#REF!</f>
        <v>#REF!</v>
      </c>
      <c r="ISG4" s="149">
        <f>'CRO2_Pro-Mes'!ISC3</f>
        <v>0</v>
      </c>
      <c r="ISH4" s="149" t="e">
        <f>'CRO2_Pro-Mes'!#REF!</f>
        <v>#REF!</v>
      </c>
      <c r="ISI4" s="149">
        <f>'CRO2_Pro-Mes'!ISE3</f>
        <v>0</v>
      </c>
      <c r="ISJ4" s="149" t="e">
        <f>'CRO2_Pro-Mes'!#REF!</f>
        <v>#REF!</v>
      </c>
      <c r="ISK4" s="149">
        <f>'CRO2_Pro-Mes'!ISG3</f>
        <v>0</v>
      </c>
      <c r="ISL4" s="149" t="e">
        <f>'CRO2_Pro-Mes'!#REF!</f>
        <v>#REF!</v>
      </c>
      <c r="ISM4" s="149">
        <f>'CRO2_Pro-Mes'!ISI3</f>
        <v>0</v>
      </c>
      <c r="ISN4" s="149" t="e">
        <f>'CRO2_Pro-Mes'!#REF!</f>
        <v>#REF!</v>
      </c>
      <c r="ISO4" s="149">
        <f>'CRO2_Pro-Mes'!ISK3</f>
        <v>0</v>
      </c>
      <c r="ISP4" s="149" t="e">
        <f>'CRO2_Pro-Mes'!#REF!</f>
        <v>#REF!</v>
      </c>
      <c r="ISQ4" s="149">
        <f>'CRO2_Pro-Mes'!ISM3</f>
        <v>0</v>
      </c>
      <c r="ISR4" s="149" t="e">
        <f>'CRO2_Pro-Mes'!#REF!</f>
        <v>#REF!</v>
      </c>
      <c r="ISS4" s="149">
        <f>'CRO2_Pro-Mes'!ISO3</f>
        <v>0</v>
      </c>
      <c r="IST4" s="149" t="e">
        <f>'CRO2_Pro-Mes'!#REF!</f>
        <v>#REF!</v>
      </c>
      <c r="ISU4" s="149">
        <f>'CRO2_Pro-Mes'!ISQ3</f>
        <v>0</v>
      </c>
      <c r="ISV4" s="149" t="e">
        <f>'CRO2_Pro-Mes'!#REF!</f>
        <v>#REF!</v>
      </c>
      <c r="ISW4" s="149">
        <f>'CRO2_Pro-Mes'!ISS3</f>
        <v>0</v>
      </c>
      <c r="ISX4" s="149" t="e">
        <f>'CRO2_Pro-Mes'!#REF!</f>
        <v>#REF!</v>
      </c>
      <c r="ISY4" s="149">
        <f>'CRO2_Pro-Mes'!ISU3</f>
        <v>0</v>
      </c>
      <c r="ISZ4" s="149" t="e">
        <f>'CRO2_Pro-Mes'!#REF!</f>
        <v>#REF!</v>
      </c>
      <c r="ITA4" s="149">
        <f>'CRO2_Pro-Mes'!ISW3</f>
        <v>0</v>
      </c>
      <c r="ITB4" s="149" t="e">
        <f>'CRO2_Pro-Mes'!#REF!</f>
        <v>#REF!</v>
      </c>
      <c r="ITC4" s="149">
        <f>'CRO2_Pro-Mes'!ISY3</f>
        <v>0</v>
      </c>
      <c r="ITD4" s="149" t="e">
        <f>'CRO2_Pro-Mes'!#REF!</f>
        <v>#REF!</v>
      </c>
      <c r="ITE4" s="149">
        <f>'CRO2_Pro-Mes'!ITA3</f>
        <v>0</v>
      </c>
      <c r="ITF4" s="149" t="e">
        <f>'CRO2_Pro-Mes'!#REF!</f>
        <v>#REF!</v>
      </c>
      <c r="ITG4" s="149">
        <f>'CRO2_Pro-Mes'!ITC3</f>
        <v>0</v>
      </c>
      <c r="ITH4" s="149" t="e">
        <f>'CRO2_Pro-Mes'!#REF!</f>
        <v>#REF!</v>
      </c>
      <c r="ITI4" s="149">
        <f>'CRO2_Pro-Mes'!ITE3</f>
        <v>0</v>
      </c>
      <c r="ITJ4" s="149" t="e">
        <f>'CRO2_Pro-Mes'!#REF!</f>
        <v>#REF!</v>
      </c>
      <c r="ITK4" s="149">
        <f>'CRO2_Pro-Mes'!ITG3</f>
        <v>0</v>
      </c>
      <c r="ITL4" s="149" t="e">
        <f>'CRO2_Pro-Mes'!#REF!</f>
        <v>#REF!</v>
      </c>
      <c r="ITM4" s="149">
        <f>'CRO2_Pro-Mes'!ITI3</f>
        <v>0</v>
      </c>
      <c r="ITN4" s="149" t="e">
        <f>'CRO2_Pro-Mes'!#REF!</f>
        <v>#REF!</v>
      </c>
      <c r="ITO4" s="149">
        <f>'CRO2_Pro-Mes'!ITK3</f>
        <v>0</v>
      </c>
      <c r="ITP4" s="149" t="e">
        <f>'CRO2_Pro-Mes'!#REF!</f>
        <v>#REF!</v>
      </c>
      <c r="ITQ4" s="149">
        <f>'CRO2_Pro-Mes'!ITM3</f>
        <v>0</v>
      </c>
      <c r="ITR4" s="149" t="e">
        <f>'CRO2_Pro-Mes'!#REF!</f>
        <v>#REF!</v>
      </c>
      <c r="ITS4" s="149">
        <f>'CRO2_Pro-Mes'!ITO3</f>
        <v>0</v>
      </c>
      <c r="ITT4" s="149" t="e">
        <f>'CRO2_Pro-Mes'!#REF!</f>
        <v>#REF!</v>
      </c>
      <c r="ITU4" s="149">
        <f>'CRO2_Pro-Mes'!ITQ3</f>
        <v>0</v>
      </c>
      <c r="ITV4" s="149" t="e">
        <f>'CRO2_Pro-Mes'!#REF!</f>
        <v>#REF!</v>
      </c>
      <c r="ITW4" s="149">
        <f>'CRO2_Pro-Mes'!ITS3</f>
        <v>0</v>
      </c>
      <c r="ITX4" s="149" t="e">
        <f>'CRO2_Pro-Mes'!#REF!</f>
        <v>#REF!</v>
      </c>
      <c r="ITY4" s="149">
        <f>'CRO2_Pro-Mes'!ITU3</f>
        <v>0</v>
      </c>
      <c r="ITZ4" s="149" t="e">
        <f>'CRO2_Pro-Mes'!#REF!</f>
        <v>#REF!</v>
      </c>
      <c r="IUA4" s="149">
        <f>'CRO2_Pro-Mes'!ITW3</f>
        <v>0</v>
      </c>
      <c r="IUB4" s="149" t="e">
        <f>'CRO2_Pro-Mes'!#REF!</f>
        <v>#REF!</v>
      </c>
      <c r="IUC4" s="149">
        <f>'CRO2_Pro-Mes'!ITY3</f>
        <v>0</v>
      </c>
      <c r="IUD4" s="149" t="e">
        <f>'CRO2_Pro-Mes'!#REF!</f>
        <v>#REF!</v>
      </c>
      <c r="IUE4" s="149">
        <f>'CRO2_Pro-Mes'!IUA3</f>
        <v>0</v>
      </c>
      <c r="IUF4" s="149" t="e">
        <f>'CRO2_Pro-Mes'!#REF!</f>
        <v>#REF!</v>
      </c>
      <c r="IUG4" s="149">
        <f>'CRO2_Pro-Mes'!IUC3</f>
        <v>0</v>
      </c>
      <c r="IUH4" s="149" t="e">
        <f>'CRO2_Pro-Mes'!#REF!</f>
        <v>#REF!</v>
      </c>
      <c r="IUI4" s="149">
        <f>'CRO2_Pro-Mes'!IUE3</f>
        <v>0</v>
      </c>
      <c r="IUJ4" s="149" t="e">
        <f>'CRO2_Pro-Mes'!#REF!</f>
        <v>#REF!</v>
      </c>
      <c r="IUK4" s="149">
        <f>'CRO2_Pro-Mes'!IUG3</f>
        <v>0</v>
      </c>
      <c r="IUL4" s="149" t="e">
        <f>'CRO2_Pro-Mes'!#REF!</f>
        <v>#REF!</v>
      </c>
      <c r="IUM4" s="149">
        <f>'CRO2_Pro-Mes'!IUI3</f>
        <v>0</v>
      </c>
      <c r="IUN4" s="149" t="e">
        <f>'CRO2_Pro-Mes'!#REF!</f>
        <v>#REF!</v>
      </c>
      <c r="IUO4" s="149">
        <f>'CRO2_Pro-Mes'!IUK3</f>
        <v>0</v>
      </c>
      <c r="IUP4" s="149" t="e">
        <f>'CRO2_Pro-Mes'!#REF!</f>
        <v>#REF!</v>
      </c>
      <c r="IUQ4" s="149">
        <f>'CRO2_Pro-Mes'!IUM3</f>
        <v>0</v>
      </c>
      <c r="IUR4" s="149" t="e">
        <f>'CRO2_Pro-Mes'!#REF!</f>
        <v>#REF!</v>
      </c>
      <c r="IUS4" s="149">
        <f>'CRO2_Pro-Mes'!IUO3</f>
        <v>0</v>
      </c>
      <c r="IUT4" s="149" t="e">
        <f>'CRO2_Pro-Mes'!#REF!</f>
        <v>#REF!</v>
      </c>
      <c r="IUU4" s="149">
        <f>'CRO2_Pro-Mes'!IUQ3</f>
        <v>0</v>
      </c>
      <c r="IUV4" s="149" t="e">
        <f>'CRO2_Pro-Mes'!#REF!</f>
        <v>#REF!</v>
      </c>
      <c r="IUW4" s="149">
        <f>'CRO2_Pro-Mes'!IUS3</f>
        <v>0</v>
      </c>
      <c r="IUX4" s="149" t="e">
        <f>'CRO2_Pro-Mes'!#REF!</f>
        <v>#REF!</v>
      </c>
      <c r="IUY4" s="149">
        <f>'CRO2_Pro-Mes'!IUU3</f>
        <v>0</v>
      </c>
      <c r="IUZ4" s="149" t="e">
        <f>'CRO2_Pro-Mes'!#REF!</f>
        <v>#REF!</v>
      </c>
      <c r="IVA4" s="149">
        <f>'CRO2_Pro-Mes'!IUW3</f>
        <v>0</v>
      </c>
      <c r="IVB4" s="149" t="e">
        <f>'CRO2_Pro-Mes'!#REF!</f>
        <v>#REF!</v>
      </c>
      <c r="IVC4" s="149">
        <f>'CRO2_Pro-Mes'!IUY3</f>
        <v>0</v>
      </c>
      <c r="IVD4" s="149" t="e">
        <f>'CRO2_Pro-Mes'!#REF!</f>
        <v>#REF!</v>
      </c>
      <c r="IVE4" s="149">
        <f>'CRO2_Pro-Mes'!IVA3</f>
        <v>0</v>
      </c>
      <c r="IVF4" s="149" t="e">
        <f>'CRO2_Pro-Mes'!#REF!</f>
        <v>#REF!</v>
      </c>
      <c r="IVG4" s="149">
        <f>'CRO2_Pro-Mes'!IVC3</f>
        <v>0</v>
      </c>
      <c r="IVH4" s="149" t="e">
        <f>'CRO2_Pro-Mes'!#REF!</f>
        <v>#REF!</v>
      </c>
      <c r="IVI4" s="149">
        <f>'CRO2_Pro-Mes'!IVE3</f>
        <v>0</v>
      </c>
      <c r="IVJ4" s="149" t="e">
        <f>'CRO2_Pro-Mes'!#REF!</f>
        <v>#REF!</v>
      </c>
      <c r="IVK4" s="149">
        <f>'CRO2_Pro-Mes'!IVG3</f>
        <v>0</v>
      </c>
      <c r="IVL4" s="149" t="e">
        <f>'CRO2_Pro-Mes'!#REF!</f>
        <v>#REF!</v>
      </c>
      <c r="IVM4" s="149">
        <f>'CRO2_Pro-Mes'!IVI3</f>
        <v>0</v>
      </c>
      <c r="IVN4" s="149" t="e">
        <f>'CRO2_Pro-Mes'!#REF!</f>
        <v>#REF!</v>
      </c>
      <c r="IVO4" s="149">
        <f>'CRO2_Pro-Mes'!IVK3</f>
        <v>0</v>
      </c>
      <c r="IVP4" s="149" t="e">
        <f>'CRO2_Pro-Mes'!#REF!</f>
        <v>#REF!</v>
      </c>
      <c r="IVQ4" s="149">
        <f>'CRO2_Pro-Mes'!IVM3</f>
        <v>0</v>
      </c>
      <c r="IVR4" s="149" t="e">
        <f>'CRO2_Pro-Mes'!#REF!</f>
        <v>#REF!</v>
      </c>
      <c r="IVS4" s="149">
        <f>'CRO2_Pro-Mes'!IVO3</f>
        <v>0</v>
      </c>
      <c r="IVT4" s="149" t="e">
        <f>'CRO2_Pro-Mes'!#REF!</f>
        <v>#REF!</v>
      </c>
      <c r="IVU4" s="149">
        <f>'CRO2_Pro-Mes'!IVQ3</f>
        <v>0</v>
      </c>
      <c r="IVV4" s="149" t="e">
        <f>'CRO2_Pro-Mes'!#REF!</f>
        <v>#REF!</v>
      </c>
      <c r="IVW4" s="149">
        <f>'CRO2_Pro-Mes'!IVS3</f>
        <v>0</v>
      </c>
      <c r="IVX4" s="149" t="e">
        <f>'CRO2_Pro-Mes'!#REF!</f>
        <v>#REF!</v>
      </c>
      <c r="IVY4" s="149">
        <f>'CRO2_Pro-Mes'!IVU3</f>
        <v>0</v>
      </c>
      <c r="IVZ4" s="149" t="e">
        <f>'CRO2_Pro-Mes'!#REF!</f>
        <v>#REF!</v>
      </c>
      <c r="IWA4" s="149">
        <f>'CRO2_Pro-Mes'!IVW3</f>
        <v>0</v>
      </c>
      <c r="IWB4" s="149" t="e">
        <f>'CRO2_Pro-Mes'!#REF!</f>
        <v>#REF!</v>
      </c>
      <c r="IWC4" s="149">
        <f>'CRO2_Pro-Mes'!IVY3</f>
        <v>0</v>
      </c>
      <c r="IWD4" s="149" t="e">
        <f>'CRO2_Pro-Mes'!#REF!</f>
        <v>#REF!</v>
      </c>
      <c r="IWE4" s="149">
        <f>'CRO2_Pro-Mes'!IWA3</f>
        <v>0</v>
      </c>
      <c r="IWF4" s="149" t="e">
        <f>'CRO2_Pro-Mes'!#REF!</f>
        <v>#REF!</v>
      </c>
      <c r="IWG4" s="149">
        <f>'CRO2_Pro-Mes'!IWC3</f>
        <v>0</v>
      </c>
      <c r="IWH4" s="149" t="e">
        <f>'CRO2_Pro-Mes'!#REF!</f>
        <v>#REF!</v>
      </c>
      <c r="IWI4" s="149">
        <f>'CRO2_Pro-Mes'!IWE3</f>
        <v>0</v>
      </c>
      <c r="IWJ4" s="149" t="e">
        <f>'CRO2_Pro-Mes'!#REF!</f>
        <v>#REF!</v>
      </c>
      <c r="IWK4" s="149">
        <f>'CRO2_Pro-Mes'!IWG3</f>
        <v>0</v>
      </c>
      <c r="IWL4" s="149" t="e">
        <f>'CRO2_Pro-Mes'!#REF!</f>
        <v>#REF!</v>
      </c>
      <c r="IWM4" s="149">
        <f>'CRO2_Pro-Mes'!IWI3</f>
        <v>0</v>
      </c>
      <c r="IWN4" s="149" t="e">
        <f>'CRO2_Pro-Mes'!#REF!</f>
        <v>#REF!</v>
      </c>
      <c r="IWO4" s="149">
        <f>'CRO2_Pro-Mes'!IWK3</f>
        <v>0</v>
      </c>
      <c r="IWP4" s="149" t="e">
        <f>'CRO2_Pro-Mes'!#REF!</f>
        <v>#REF!</v>
      </c>
      <c r="IWQ4" s="149">
        <f>'CRO2_Pro-Mes'!IWM3</f>
        <v>0</v>
      </c>
      <c r="IWR4" s="149" t="e">
        <f>'CRO2_Pro-Mes'!#REF!</f>
        <v>#REF!</v>
      </c>
      <c r="IWS4" s="149">
        <f>'CRO2_Pro-Mes'!IWO3</f>
        <v>0</v>
      </c>
      <c r="IWT4" s="149" t="e">
        <f>'CRO2_Pro-Mes'!#REF!</f>
        <v>#REF!</v>
      </c>
      <c r="IWU4" s="149">
        <f>'CRO2_Pro-Mes'!IWQ3</f>
        <v>0</v>
      </c>
      <c r="IWV4" s="149" t="e">
        <f>'CRO2_Pro-Mes'!#REF!</f>
        <v>#REF!</v>
      </c>
      <c r="IWW4" s="149">
        <f>'CRO2_Pro-Mes'!IWS3</f>
        <v>0</v>
      </c>
      <c r="IWX4" s="149" t="e">
        <f>'CRO2_Pro-Mes'!#REF!</f>
        <v>#REF!</v>
      </c>
      <c r="IWY4" s="149">
        <f>'CRO2_Pro-Mes'!IWU3</f>
        <v>0</v>
      </c>
      <c r="IWZ4" s="149" t="e">
        <f>'CRO2_Pro-Mes'!#REF!</f>
        <v>#REF!</v>
      </c>
      <c r="IXA4" s="149">
        <f>'CRO2_Pro-Mes'!IWW3</f>
        <v>0</v>
      </c>
      <c r="IXB4" s="149" t="e">
        <f>'CRO2_Pro-Mes'!#REF!</f>
        <v>#REF!</v>
      </c>
      <c r="IXC4" s="149">
        <f>'CRO2_Pro-Mes'!IWY3</f>
        <v>0</v>
      </c>
      <c r="IXD4" s="149" t="e">
        <f>'CRO2_Pro-Mes'!#REF!</f>
        <v>#REF!</v>
      </c>
      <c r="IXE4" s="149">
        <f>'CRO2_Pro-Mes'!IXA3</f>
        <v>0</v>
      </c>
      <c r="IXF4" s="149" t="e">
        <f>'CRO2_Pro-Mes'!#REF!</f>
        <v>#REF!</v>
      </c>
      <c r="IXG4" s="149">
        <f>'CRO2_Pro-Mes'!IXC3</f>
        <v>0</v>
      </c>
      <c r="IXH4" s="149" t="e">
        <f>'CRO2_Pro-Mes'!#REF!</f>
        <v>#REF!</v>
      </c>
      <c r="IXI4" s="149">
        <f>'CRO2_Pro-Mes'!IXE3</f>
        <v>0</v>
      </c>
      <c r="IXJ4" s="149" t="e">
        <f>'CRO2_Pro-Mes'!#REF!</f>
        <v>#REF!</v>
      </c>
      <c r="IXK4" s="149">
        <f>'CRO2_Pro-Mes'!IXG3</f>
        <v>0</v>
      </c>
      <c r="IXL4" s="149" t="e">
        <f>'CRO2_Pro-Mes'!#REF!</f>
        <v>#REF!</v>
      </c>
      <c r="IXM4" s="149">
        <f>'CRO2_Pro-Mes'!IXI3</f>
        <v>0</v>
      </c>
      <c r="IXN4" s="149" t="e">
        <f>'CRO2_Pro-Mes'!#REF!</f>
        <v>#REF!</v>
      </c>
      <c r="IXO4" s="149">
        <f>'CRO2_Pro-Mes'!IXK3</f>
        <v>0</v>
      </c>
      <c r="IXP4" s="149" t="e">
        <f>'CRO2_Pro-Mes'!#REF!</f>
        <v>#REF!</v>
      </c>
      <c r="IXQ4" s="149">
        <f>'CRO2_Pro-Mes'!IXM3</f>
        <v>0</v>
      </c>
      <c r="IXR4" s="149" t="e">
        <f>'CRO2_Pro-Mes'!#REF!</f>
        <v>#REF!</v>
      </c>
      <c r="IXS4" s="149">
        <f>'CRO2_Pro-Mes'!IXO3</f>
        <v>0</v>
      </c>
      <c r="IXT4" s="149" t="e">
        <f>'CRO2_Pro-Mes'!#REF!</f>
        <v>#REF!</v>
      </c>
      <c r="IXU4" s="149">
        <f>'CRO2_Pro-Mes'!IXQ3</f>
        <v>0</v>
      </c>
      <c r="IXV4" s="149" t="e">
        <f>'CRO2_Pro-Mes'!#REF!</f>
        <v>#REF!</v>
      </c>
      <c r="IXW4" s="149">
        <f>'CRO2_Pro-Mes'!IXS3</f>
        <v>0</v>
      </c>
      <c r="IXX4" s="149" t="e">
        <f>'CRO2_Pro-Mes'!#REF!</f>
        <v>#REF!</v>
      </c>
      <c r="IXY4" s="149">
        <f>'CRO2_Pro-Mes'!IXU3</f>
        <v>0</v>
      </c>
      <c r="IXZ4" s="149" t="e">
        <f>'CRO2_Pro-Mes'!#REF!</f>
        <v>#REF!</v>
      </c>
      <c r="IYA4" s="149">
        <f>'CRO2_Pro-Mes'!IXW3</f>
        <v>0</v>
      </c>
      <c r="IYB4" s="149" t="e">
        <f>'CRO2_Pro-Mes'!#REF!</f>
        <v>#REF!</v>
      </c>
      <c r="IYC4" s="149">
        <f>'CRO2_Pro-Mes'!IXY3</f>
        <v>0</v>
      </c>
      <c r="IYD4" s="149" t="e">
        <f>'CRO2_Pro-Mes'!#REF!</f>
        <v>#REF!</v>
      </c>
      <c r="IYE4" s="149">
        <f>'CRO2_Pro-Mes'!IYA3</f>
        <v>0</v>
      </c>
      <c r="IYF4" s="149" t="e">
        <f>'CRO2_Pro-Mes'!#REF!</f>
        <v>#REF!</v>
      </c>
      <c r="IYG4" s="149">
        <f>'CRO2_Pro-Mes'!IYC3</f>
        <v>0</v>
      </c>
      <c r="IYH4" s="149" t="e">
        <f>'CRO2_Pro-Mes'!#REF!</f>
        <v>#REF!</v>
      </c>
      <c r="IYI4" s="149">
        <f>'CRO2_Pro-Mes'!IYE3</f>
        <v>0</v>
      </c>
      <c r="IYJ4" s="149" t="e">
        <f>'CRO2_Pro-Mes'!#REF!</f>
        <v>#REF!</v>
      </c>
      <c r="IYK4" s="149">
        <f>'CRO2_Pro-Mes'!IYG3</f>
        <v>0</v>
      </c>
      <c r="IYL4" s="149" t="e">
        <f>'CRO2_Pro-Mes'!#REF!</f>
        <v>#REF!</v>
      </c>
      <c r="IYM4" s="149">
        <f>'CRO2_Pro-Mes'!IYI3</f>
        <v>0</v>
      </c>
      <c r="IYN4" s="149" t="e">
        <f>'CRO2_Pro-Mes'!#REF!</f>
        <v>#REF!</v>
      </c>
      <c r="IYO4" s="149">
        <f>'CRO2_Pro-Mes'!IYK3</f>
        <v>0</v>
      </c>
      <c r="IYP4" s="149" t="e">
        <f>'CRO2_Pro-Mes'!#REF!</f>
        <v>#REF!</v>
      </c>
      <c r="IYQ4" s="149">
        <f>'CRO2_Pro-Mes'!IYM3</f>
        <v>0</v>
      </c>
      <c r="IYR4" s="149" t="e">
        <f>'CRO2_Pro-Mes'!#REF!</f>
        <v>#REF!</v>
      </c>
      <c r="IYS4" s="149">
        <f>'CRO2_Pro-Mes'!IYO3</f>
        <v>0</v>
      </c>
      <c r="IYT4" s="149" t="e">
        <f>'CRO2_Pro-Mes'!#REF!</f>
        <v>#REF!</v>
      </c>
      <c r="IYU4" s="149">
        <f>'CRO2_Pro-Mes'!IYQ3</f>
        <v>0</v>
      </c>
      <c r="IYV4" s="149" t="e">
        <f>'CRO2_Pro-Mes'!#REF!</f>
        <v>#REF!</v>
      </c>
      <c r="IYW4" s="149">
        <f>'CRO2_Pro-Mes'!IYS3</f>
        <v>0</v>
      </c>
      <c r="IYX4" s="149" t="e">
        <f>'CRO2_Pro-Mes'!#REF!</f>
        <v>#REF!</v>
      </c>
      <c r="IYY4" s="149">
        <f>'CRO2_Pro-Mes'!IYU3</f>
        <v>0</v>
      </c>
      <c r="IYZ4" s="149" t="e">
        <f>'CRO2_Pro-Mes'!#REF!</f>
        <v>#REF!</v>
      </c>
      <c r="IZA4" s="149">
        <f>'CRO2_Pro-Mes'!IYW3</f>
        <v>0</v>
      </c>
      <c r="IZB4" s="149" t="e">
        <f>'CRO2_Pro-Mes'!#REF!</f>
        <v>#REF!</v>
      </c>
      <c r="IZC4" s="149">
        <f>'CRO2_Pro-Mes'!IYY3</f>
        <v>0</v>
      </c>
      <c r="IZD4" s="149" t="e">
        <f>'CRO2_Pro-Mes'!#REF!</f>
        <v>#REF!</v>
      </c>
      <c r="IZE4" s="149">
        <f>'CRO2_Pro-Mes'!IZA3</f>
        <v>0</v>
      </c>
      <c r="IZF4" s="149" t="e">
        <f>'CRO2_Pro-Mes'!#REF!</f>
        <v>#REF!</v>
      </c>
      <c r="IZG4" s="149">
        <f>'CRO2_Pro-Mes'!IZC3</f>
        <v>0</v>
      </c>
      <c r="IZH4" s="149" t="e">
        <f>'CRO2_Pro-Mes'!#REF!</f>
        <v>#REF!</v>
      </c>
      <c r="IZI4" s="149">
        <f>'CRO2_Pro-Mes'!IZE3</f>
        <v>0</v>
      </c>
      <c r="IZJ4" s="149" t="e">
        <f>'CRO2_Pro-Mes'!#REF!</f>
        <v>#REF!</v>
      </c>
      <c r="IZK4" s="149">
        <f>'CRO2_Pro-Mes'!IZG3</f>
        <v>0</v>
      </c>
      <c r="IZL4" s="149" t="e">
        <f>'CRO2_Pro-Mes'!#REF!</f>
        <v>#REF!</v>
      </c>
      <c r="IZM4" s="149">
        <f>'CRO2_Pro-Mes'!IZI3</f>
        <v>0</v>
      </c>
      <c r="IZN4" s="149" t="e">
        <f>'CRO2_Pro-Mes'!#REF!</f>
        <v>#REF!</v>
      </c>
      <c r="IZO4" s="149">
        <f>'CRO2_Pro-Mes'!IZK3</f>
        <v>0</v>
      </c>
      <c r="IZP4" s="149" t="e">
        <f>'CRO2_Pro-Mes'!#REF!</f>
        <v>#REF!</v>
      </c>
      <c r="IZQ4" s="149">
        <f>'CRO2_Pro-Mes'!IZM3</f>
        <v>0</v>
      </c>
      <c r="IZR4" s="149" t="e">
        <f>'CRO2_Pro-Mes'!#REF!</f>
        <v>#REF!</v>
      </c>
      <c r="IZS4" s="149">
        <f>'CRO2_Pro-Mes'!IZO3</f>
        <v>0</v>
      </c>
      <c r="IZT4" s="149" t="e">
        <f>'CRO2_Pro-Mes'!#REF!</f>
        <v>#REF!</v>
      </c>
      <c r="IZU4" s="149">
        <f>'CRO2_Pro-Mes'!IZQ3</f>
        <v>0</v>
      </c>
      <c r="IZV4" s="149" t="e">
        <f>'CRO2_Pro-Mes'!#REF!</f>
        <v>#REF!</v>
      </c>
      <c r="IZW4" s="149">
        <f>'CRO2_Pro-Mes'!IZS3</f>
        <v>0</v>
      </c>
      <c r="IZX4" s="149" t="e">
        <f>'CRO2_Pro-Mes'!#REF!</f>
        <v>#REF!</v>
      </c>
      <c r="IZY4" s="149">
        <f>'CRO2_Pro-Mes'!IZU3</f>
        <v>0</v>
      </c>
      <c r="IZZ4" s="149" t="e">
        <f>'CRO2_Pro-Mes'!#REF!</f>
        <v>#REF!</v>
      </c>
      <c r="JAA4" s="149">
        <f>'CRO2_Pro-Mes'!IZW3</f>
        <v>0</v>
      </c>
      <c r="JAB4" s="149" t="e">
        <f>'CRO2_Pro-Mes'!#REF!</f>
        <v>#REF!</v>
      </c>
      <c r="JAC4" s="149">
        <f>'CRO2_Pro-Mes'!IZY3</f>
        <v>0</v>
      </c>
      <c r="JAD4" s="149" t="e">
        <f>'CRO2_Pro-Mes'!#REF!</f>
        <v>#REF!</v>
      </c>
      <c r="JAE4" s="149">
        <f>'CRO2_Pro-Mes'!JAA3</f>
        <v>0</v>
      </c>
      <c r="JAF4" s="149" t="e">
        <f>'CRO2_Pro-Mes'!#REF!</f>
        <v>#REF!</v>
      </c>
      <c r="JAG4" s="149">
        <f>'CRO2_Pro-Mes'!JAC3</f>
        <v>0</v>
      </c>
      <c r="JAH4" s="149" t="e">
        <f>'CRO2_Pro-Mes'!#REF!</f>
        <v>#REF!</v>
      </c>
      <c r="JAI4" s="149">
        <f>'CRO2_Pro-Mes'!JAE3</f>
        <v>0</v>
      </c>
      <c r="JAJ4" s="149" t="e">
        <f>'CRO2_Pro-Mes'!#REF!</f>
        <v>#REF!</v>
      </c>
      <c r="JAK4" s="149">
        <f>'CRO2_Pro-Mes'!JAG3</f>
        <v>0</v>
      </c>
      <c r="JAL4" s="149" t="e">
        <f>'CRO2_Pro-Mes'!#REF!</f>
        <v>#REF!</v>
      </c>
      <c r="JAM4" s="149">
        <f>'CRO2_Pro-Mes'!JAI3</f>
        <v>0</v>
      </c>
      <c r="JAN4" s="149" t="e">
        <f>'CRO2_Pro-Mes'!#REF!</f>
        <v>#REF!</v>
      </c>
      <c r="JAO4" s="149">
        <f>'CRO2_Pro-Mes'!JAK3</f>
        <v>0</v>
      </c>
      <c r="JAP4" s="149" t="e">
        <f>'CRO2_Pro-Mes'!#REF!</f>
        <v>#REF!</v>
      </c>
      <c r="JAQ4" s="149">
        <f>'CRO2_Pro-Mes'!JAM3</f>
        <v>0</v>
      </c>
      <c r="JAR4" s="149" t="e">
        <f>'CRO2_Pro-Mes'!#REF!</f>
        <v>#REF!</v>
      </c>
      <c r="JAS4" s="149">
        <f>'CRO2_Pro-Mes'!JAO3</f>
        <v>0</v>
      </c>
      <c r="JAT4" s="149" t="e">
        <f>'CRO2_Pro-Mes'!#REF!</f>
        <v>#REF!</v>
      </c>
      <c r="JAU4" s="149">
        <f>'CRO2_Pro-Mes'!JAQ3</f>
        <v>0</v>
      </c>
      <c r="JAV4" s="149" t="e">
        <f>'CRO2_Pro-Mes'!#REF!</f>
        <v>#REF!</v>
      </c>
      <c r="JAW4" s="149">
        <f>'CRO2_Pro-Mes'!JAS3</f>
        <v>0</v>
      </c>
      <c r="JAX4" s="149" t="e">
        <f>'CRO2_Pro-Mes'!#REF!</f>
        <v>#REF!</v>
      </c>
      <c r="JAY4" s="149">
        <f>'CRO2_Pro-Mes'!JAU3</f>
        <v>0</v>
      </c>
      <c r="JAZ4" s="149" t="e">
        <f>'CRO2_Pro-Mes'!#REF!</f>
        <v>#REF!</v>
      </c>
      <c r="JBA4" s="149">
        <f>'CRO2_Pro-Mes'!JAW3</f>
        <v>0</v>
      </c>
      <c r="JBB4" s="149" t="e">
        <f>'CRO2_Pro-Mes'!#REF!</f>
        <v>#REF!</v>
      </c>
      <c r="JBC4" s="149">
        <f>'CRO2_Pro-Mes'!JAY3</f>
        <v>0</v>
      </c>
      <c r="JBD4" s="149" t="e">
        <f>'CRO2_Pro-Mes'!#REF!</f>
        <v>#REF!</v>
      </c>
      <c r="JBE4" s="149">
        <f>'CRO2_Pro-Mes'!JBA3</f>
        <v>0</v>
      </c>
      <c r="JBF4" s="149" t="e">
        <f>'CRO2_Pro-Mes'!#REF!</f>
        <v>#REF!</v>
      </c>
      <c r="JBG4" s="149">
        <f>'CRO2_Pro-Mes'!JBC3</f>
        <v>0</v>
      </c>
      <c r="JBH4" s="149" t="e">
        <f>'CRO2_Pro-Mes'!#REF!</f>
        <v>#REF!</v>
      </c>
      <c r="JBI4" s="149">
        <f>'CRO2_Pro-Mes'!JBE3</f>
        <v>0</v>
      </c>
      <c r="JBJ4" s="149" t="e">
        <f>'CRO2_Pro-Mes'!#REF!</f>
        <v>#REF!</v>
      </c>
      <c r="JBK4" s="149">
        <f>'CRO2_Pro-Mes'!JBG3</f>
        <v>0</v>
      </c>
      <c r="JBL4" s="149" t="e">
        <f>'CRO2_Pro-Mes'!#REF!</f>
        <v>#REF!</v>
      </c>
      <c r="JBM4" s="149">
        <f>'CRO2_Pro-Mes'!JBI3</f>
        <v>0</v>
      </c>
      <c r="JBN4" s="149" t="e">
        <f>'CRO2_Pro-Mes'!#REF!</f>
        <v>#REF!</v>
      </c>
      <c r="JBO4" s="149">
        <f>'CRO2_Pro-Mes'!JBK3</f>
        <v>0</v>
      </c>
      <c r="JBP4" s="149" t="e">
        <f>'CRO2_Pro-Mes'!#REF!</f>
        <v>#REF!</v>
      </c>
      <c r="JBQ4" s="149">
        <f>'CRO2_Pro-Mes'!JBM3</f>
        <v>0</v>
      </c>
      <c r="JBR4" s="149" t="e">
        <f>'CRO2_Pro-Mes'!#REF!</f>
        <v>#REF!</v>
      </c>
      <c r="JBS4" s="149">
        <f>'CRO2_Pro-Mes'!JBO3</f>
        <v>0</v>
      </c>
      <c r="JBT4" s="149" t="e">
        <f>'CRO2_Pro-Mes'!#REF!</f>
        <v>#REF!</v>
      </c>
      <c r="JBU4" s="149">
        <f>'CRO2_Pro-Mes'!JBQ3</f>
        <v>0</v>
      </c>
      <c r="JBV4" s="149" t="e">
        <f>'CRO2_Pro-Mes'!#REF!</f>
        <v>#REF!</v>
      </c>
      <c r="JBW4" s="149">
        <f>'CRO2_Pro-Mes'!JBS3</f>
        <v>0</v>
      </c>
      <c r="JBX4" s="149" t="e">
        <f>'CRO2_Pro-Mes'!#REF!</f>
        <v>#REF!</v>
      </c>
      <c r="JBY4" s="149">
        <f>'CRO2_Pro-Mes'!JBU3</f>
        <v>0</v>
      </c>
      <c r="JBZ4" s="149" t="e">
        <f>'CRO2_Pro-Mes'!#REF!</f>
        <v>#REF!</v>
      </c>
      <c r="JCA4" s="149">
        <f>'CRO2_Pro-Mes'!JBW3</f>
        <v>0</v>
      </c>
      <c r="JCB4" s="149" t="e">
        <f>'CRO2_Pro-Mes'!#REF!</f>
        <v>#REF!</v>
      </c>
      <c r="JCC4" s="149">
        <f>'CRO2_Pro-Mes'!JBY3</f>
        <v>0</v>
      </c>
      <c r="JCD4" s="149" t="e">
        <f>'CRO2_Pro-Mes'!#REF!</f>
        <v>#REF!</v>
      </c>
      <c r="JCE4" s="149">
        <f>'CRO2_Pro-Mes'!JCA3</f>
        <v>0</v>
      </c>
      <c r="JCF4" s="149" t="e">
        <f>'CRO2_Pro-Mes'!#REF!</f>
        <v>#REF!</v>
      </c>
      <c r="JCG4" s="149">
        <f>'CRO2_Pro-Mes'!JCC3</f>
        <v>0</v>
      </c>
      <c r="JCH4" s="149" t="e">
        <f>'CRO2_Pro-Mes'!#REF!</f>
        <v>#REF!</v>
      </c>
      <c r="JCI4" s="149">
        <f>'CRO2_Pro-Mes'!JCE3</f>
        <v>0</v>
      </c>
      <c r="JCJ4" s="149" t="e">
        <f>'CRO2_Pro-Mes'!#REF!</f>
        <v>#REF!</v>
      </c>
      <c r="JCK4" s="149">
        <f>'CRO2_Pro-Mes'!JCG3</f>
        <v>0</v>
      </c>
      <c r="JCL4" s="149" t="e">
        <f>'CRO2_Pro-Mes'!#REF!</f>
        <v>#REF!</v>
      </c>
      <c r="JCM4" s="149">
        <f>'CRO2_Pro-Mes'!JCI3</f>
        <v>0</v>
      </c>
      <c r="JCN4" s="149" t="e">
        <f>'CRO2_Pro-Mes'!#REF!</f>
        <v>#REF!</v>
      </c>
      <c r="JCO4" s="149">
        <f>'CRO2_Pro-Mes'!JCK3</f>
        <v>0</v>
      </c>
      <c r="JCP4" s="149" t="e">
        <f>'CRO2_Pro-Mes'!#REF!</f>
        <v>#REF!</v>
      </c>
      <c r="JCQ4" s="149">
        <f>'CRO2_Pro-Mes'!JCM3</f>
        <v>0</v>
      </c>
      <c r="JCR4" s="149" t="e">
        <f>'CRO2_Pro-Mes'!#REF!</f>
        <v>#REF!</v>
      </c>
      <c r="JCS4" s="149">
        <f>'CRO2_Pro-Mes'!JCO3</f>
        <v>0</v>
      </c>
      <c r="JCT4" s="149" t="e">
        <f>'CRO2_Pro-Mes'!#REF!</f>
        <v>#REF!</v>
      </c>
      <c r="JCU4" s="149">
        <f>'CRO2_Pro-Mes'!JCQ3</f>
        <v>0</v>
      </c>
      <c r="JCV4" s="149" t="e">
        <f>'CRO2_Pro-Mes'!#REF!</f>
        <v>#REF!</v>
      </c>
      <c r="JCW4" s="149">
        <f>'CRO2_Pro-Mes'!JCS3</f>
        <v>0</v>
      </c>
      <c r="JCX4" s="149" t="e">
        <f>'CRO2_Pro-Mes'!#REF!</f>
        <v>#REF!</v>
      </c>
      <c r="JCY4" s="149">
        <f>'CRO2_Pro-Mes'!JCU3</f>
        <v>0</v>
      </c>
      <c r="JCZ4" s="149" t="e">
        <f>'CRO2_Pro-Mes'!#REF!</f>
        <v>#REF!</v>
      </c>
      <c r="JDA4" s="149">
        <f>'CRO2_Pro-Mes'!JCW3</f>
        <v>0</v>
      </c>
      <c r="JDB4" s="149" t="e">
        <f>'CRO2_Pro-Mes'!#REF!</f>
        <v>#REF!</v>
      </c>
      <c r="JDC4" s="149">
        <f>'CRO2_Pro-Mes'!JCY3</f>
        <v>0</v>
      </c>
      <c r="JDD4" s="149" t="e">
        <f>'CRO2_Pro-Mes'!#REF!</f>
        <v>#REF!</v>
      </c>
      <c r="JDE4" s="149">
        <f>'CRO2_Pro-Mes'!JDA3</f>
        <v>0</v>
      </c>
      <c r="JDF4" s="149" t="e">
        <f>'CRO2_Pro-Mes'!#REF!</f>
        <v>#REF!</v>
      </c>
      <c r="JDG4" s="149">
        <f>'CRO2_Pro-Mes'!JDC3</f>
        <v>0</v>
      </c>
      <c r="JDH4" s="149" t="e">
        <f>'CRO2_Pro-Mes'!#REF!</f>
        <v>#REF!</v>
      </c>
      <c r="JDI4" s="149">
        <f>'CRO2_Pro-Mes'!JDE3</f>
        <v>0</v>
      </c>
      <c r="JDJ4" s="149" t="e">
        <f>'CRO2_Pro-Mes'!#REF!</f>
        <v>#REF!</v>
      </c>
      <c r="JDK4" s="149">
        <f>'CRO2_Pro-Mes'!JDG3</f>
        <v>0</v>
      </c>
      <c r="JDL4" s="149" t="e">
        <f>'CRO2_Pro-Mes'!#REF!</f>
        <v>#REF!</v>
      </c>
      <c r="JDM4" s="149">
        <f>'CRO2_Pro-Mes'!JDI3</f>
        <v>0</v>
      </c>
      <c r="JDN4" s="149" t="e">
        <f>'CRO2_Pro-Mes'!#REF!</f>
        <v>#REF!</v>
      </c>
      <c r="JDO4" s="149">
        <f>'CRO2_Pro-Mes'!JDK3</f>
        <v>0</v>
      </c>
      <c r="JDP4" s="149" t="e">
        <f>'CRO2_Pro-Mes'!#REF!</f>
        <v>#REF!</v>
      </c>
      <c r="JDQ4" s="149">
        <f>'CRO2_Pro-Mes'!JDM3</f>
        <v>0</v>
      </c>
      <c r="JDR4" s="149" t="e">
        <f>'CRO2_Pro-Mes'!#REF!</f>
        <v>#REF!</v>
      </c>
      <c r="JDS4" s="149">
        <f>'CRO2_Pro-Mes'!JDO3</f>
        <v>0</v>
      </c>
      <c r="JDT4" s="149" t="e">
        <f>'CRO2_Pro-Mes'!#REF!</f>
        <v>#REF!</v>
      </c>
      <c r="JDU4" s="149">
        <f>'CRO2_Pro-Mes'!JDQ3</f>
        <v>0</v>
      </c>
      <c r="JDV4" s="149" t="e">
        <f>'CRO2_Pro-Mes'!#REF!</f>
        <v>#REF!</v>
      </c>
      <c r="JDW4" s="149">
        <f>'CRO2_Pro-Mes'!JDS3</f>
        <v>0</v>
      </c>
      <c r="JDX4" s="149" t="e">
        <f>'CRO2_Pro-Mes'!#REF!</f>
        <v>#REF!</v>
      </c>
      <c r="JDY4" s="149">
        <f>'CRO2_Pro-Mes'!JDU3</f>
        <v>0</v>
      </c>
      <c r="JDZ4" s="149" t="e">
        <f>'CRO2_Pro-Mes'!#REF!</f>
        <v>#REF!</v>
      </c>
      <c r="JEA4" s="149">
        <f>'CRO2_Pro-Mes'!JDW3</f>
        <v>0</v>
      </c>
      <c r="JEB4" s="149" t="e">
        <f>'CRO2_Pro-Mes'!#REF!</f>
        <v>#REF!</v>
      </c>
      <c r="JEC4" s="149">
        <f>'CRO2_Pro-Mes'!JDY3</f>
        <v>0</v>
      </c>
      <c r="JED4" s="149" t="e">
        <f>'CRO2_Pro-Mes'!#REF!</f>
        <v>#REF!</v>
      </c>
      <c r="JEE4" s="149">
        <f>'CRO2_Pro-Mes'!JEA3</f>
        <v>0</v>
      </c>
      <c r="JEF4" s="149" t="e">
        <f>'CRO2_Pro-Mes'!#REF!</f>
        <v>#REF!</v>
      </c>
      <c r="JEG4" s="149">
        <f>'CRO2_Pro-Mes'!JEC3</f>
        <v>0</v>
      </c>
      <c r="JEH4" s="149" t="e">
        <f>'CRO2_Pro-Mes'!#REF!</f>
        <v>#REF!</v>
      </c>
      <c r="JEI4" s="149">
        <f>'CRO2_Pro-Mes'!JEE3</f>
        <v>0</v>
      </c>
      <c r="JEJ4" s="149" t="e">
        <f>'CRO2_Pro-Mes'!#REF!</f>
        <v>#REF!</v>
      </c>
      <c r="JEK4" s="149">
        <f>'CRO2_Pro-Mes'!JEG3</f>
        <v>0</v>
      </c>
      <c r="JEL4" s="149" t="e">
        <f>'CRO2_Pro-Mes'!#REF!</f>
        <v>#REF!</v>
      </c>
      <c r="JEM4" s="149">
        <f>'CRO2_Pro-Mes'!JEI3</f>
        <v>0</v>
      </c>
      <c r="JEN4" s="149" t="e">
        <f>'CRO2_Pro-Mes'!#REF!</f>
        <v>#REF!</v>
      </c>
      <c r="JEO4" s="149">
        <f>'CRO2_Pro-Mes'!JEK3</f>
        <v>0</v>
      </c>
      <c r="JEP4" s="149" t="e">
        <f>'CRO2_Pro-Mes'!#REF!</f>
        <v>#REF!</v>
      </c>
      <c r="JEQ4" s="149">
        <f>'CRO2_Pro-Mes'!JEM3</f>
        <v>0</v>
      </c>
      <c r="JER4" s="149" t="e">
        <f>'CRO2_Pro-Mes'!#REF!</f>
        <v>#REF!</v>
      </c>
      <c r="JES4" s="149">
        <f>'CRO2_Pro-Mes'!JEO3</f>
        <v>0</v>
      </c>
      <c r="JET4" s="149" t="e">
        <f>'CRO2_Pro-Mes'!#REF!</f>
        <v>#REF!</v>
      </c>
      <c r="JEU4" s="149">
        <f>'CRO2_Pro-Mes'!JEQ3</f>
        <v>0</v>
      </c>
      <c r="JEV4" s="149" t="e">
        <f>'CRO2_Pro-Mes'!#REF!</f>
        <v>#REF!</v>
      </c>
      <c r="JEW4" s="149">
        <f>'CRO2_Pro-Mes'!JES3</f>
        <v>0</v>
      </c>
      <c r="JEX4" s="149" t="e">
        <f>'CRO2_Pro-Mes'!#REF!</f>
        <v>#REF!</v>
      </c>
      <c r="JEY4" s="149">
        <f>'CRO2_Pro-Mes'!JEU3</f>
        <v>0</v>
      </c>
      <c r="JEZ4" s="149" t="e">
        <f>'CRO2_Pro-Mes'!#REF!</f>
        <v>#REF!</v>
      </c>
      <c r="JFA4" s="149">
        <f>'CRO2_Pro-Mes'!JEW3</f>
        <v>0</v>
      </c>
      <c r="JFB4" s="149" t="e">
        <f>'CRO2_Pro-Mes'!#REF!</f>
        <v>#REF!</v>
      </c>
      <c r="JFC4" s="149">
        <f>'CRO2_Pro-Mes'!JEY3</f>
        <v>0</v>
      </c>
      <c r="JFD4" s="149" t="e">
        <f>'CRO2_Pro-Mes'!#REF!</f>
        <v>#REF!</v>
      </c>
      <c r="JFE4" s="149">
        <f>'CRO2_Pro-Mes'!JFA3</f>
        <v>0</v>
      </c>
      <c r="JFF4" s="149" t="e">
        <f>'CRO2_Pro-Mes'!#REF!</f>
        <v>#REF!</v>
      </c>
      <c r="JFG4" s="149">
        <f>'CRO2_Pro-Mes'!JFC3</f>
        <v>0</v>
      </c>
      <c r="JFH4" s="149" t="e">
        <f>'CRO2_Pro-Mes'!#REF!</f>
        <v>#REF!</v>
      </c>
      <c r="JFI4" s="149">
        <f>'CRO2_Pro-Mes'!JFE3</f>
        <v>0</v>
      </c>
      <c r="JFJ4" s="149" t="e">
        <f>'CRO2_Pro-Mes'!#REF!</f>
        <v>#REF!</v>
      </c>
      <c r="JFK4" s="149">
        <f>'CRO2_Pro-Mes'!JFG3</f>
        <v>0</v>
      </c>
      <c r="JFL4" s="149" t="e">
        <f>'CRO2_Pro-Mes'!#REF!</f>
        <v>#REF!</v>
      </c>
      <c r="JFM4" s="149">
        <f>'CRO2_Pro-Mes'!JFI3</f>
        <v>0</v>
      </c>
      <c r="JFN4" s="149" t="e">
        <f>'CRO2_Pro-Mes'!#REF!</f>
        <v>#REF!</v>
      </c>
      <c r="JFO4" s="149">
        <f>'CRO2_Pro-Mes'!JFK3</f>
        <v>0</v>
      </c>
      <c r="JFP4" s="149" t="e">
        <f>'CRO2_Pro-Mes'!#REF!</f>
        <v>#REF!</v>
      </c>
      <c r="JFQ4" s="149">
        <f>'CRO2_Pro-Mes'!JFM3</f>
        <v>0</v>
      </c>
      <c r="JFR4" s="149" t="e">
        <f>'CRO2_Pro-Mes'!#REF!</f>
        <v>#REF!</v>
      </c>
      <c r="JFS4" s="149">
        <f>'CRO2_Pro-Mes'!JFO3</f>
        <v>0</v>
      </c>
      <c r="JFT4" s="149" t="e">
        <f>'CRO2_Pro-Mes'!#REF!</f>
        <v>#REF!</v>
      </c>
      <c r="JFU4" s="149">
        <f>'CRO2_Pro-Mes'!JFQ3</f>
        <v>0</v>
      </c>
      <c r="JFV4" s="149" t="e">
        <f>'CRO2_Pro-Mes'!#REF!</f>
        <v>#REF!</v>
      </c>
      <c r="JFW4" s="149">
        <f>'CRO2_Pro-Mes'!JFS3</f>
        <v>0</v>
      </c>
      <c r="JFX4" s="149" t="e">
        <f>'CRO2_Pro-Mes'!#REF!</f>
        <v>#REF!</v>
      </c>
      <c r="JFY4" s="149">
        <f>'CRO2_Pro-Mes'!JFU3</f>
        <v>0</v>
      </c>
      <c r="JFZ4" s="149" t="e">
        <f>'CRO2_Pro-Mes'!#REF!</f>
        <v>#REF!</v>
      </c>
      <c r="JGA4" s="149">
        <f>'CRO2_Pro-Mes'!JFW3</f>
        <v>0</v>
      </c>
      <c r="JGB4" s="149" t="e">
        <f>'CRO2_Pro-Mes'!#REF!</f>
        <v>#REF!</v>
      </c>
      <c r="JGC4" s="149">
        <f>'CRO2_Pro-Mes'!JFY3</f>
        <v>0</v>
      </c>
      <c r="JGD4" s="149" t="e">
        <f>'CRO2_Pro-Mes'!#REF!</f>
        <v>#REF!</v>
      </c>
      <c r="JGE4" s="149">
        <f>'CRO2_Pro-Mes'!JGA3</f>
        <v>0</v>
      </c>
      <c r="JGF4" s="149" t="e">
        <f>'CRO2_Pro-Mes'!#REF!</f>
        <v>#REF!</v>
      </c>
      <c r="JGG4" s="149">
        <f>'CRO2_Pro-Mes'!JGC3</f>
        <v>0</v>
      </c>
      <c r="JGH4" s="149" t="e">
        <f>'CRO2_Pro-Mes'!#REF!</f>
        <v>#REF!</v>
      </c>
      <c r="JGI4" s="149">
        <f>'CRO2_Pro-Mes'!JGE3</f>
        <v>0</v>
      </c>
      <c r="JGJ4" s="149" t="e">
        <f>'CRO2_Pro-Mes'!#REF!</f>
        <v>#REF!</v>
      </c>
      <c r="JGK4" s="149">
        <f>'CRO2_Pro-Mes'!JGG3</f>
        <v>0</v>
      </c>
      <c r="JGL4" s="149" t="e">
        <f>'CRO2_Pro-Mes'!#REF!</f>
        <v>#REF!</v>
      </c>
      <c r="JGM4" s="149">
        <f>'CRO2_Pro-Mes'!JGI3</f>
        <v>0</v>
      </c>
      <c r="JGN4" s="149" t="e">
        <f>'CRO2_Pro-Mes'!#REF!</f>
        <v>#REF!</v>
      </c>
      <c r="JGO4" s="149">
        <f>'CRO2_Pro-Mes'!JGK3</f>
        <v>0</v>
      </c>
      <c r="JGP4" s="149" t="e">
        <f>'CRO2_Pro-Mes'!#REF!</f>
        <v>#REF!</v>
      </c>
      <c r="JGQ4" s="149">
        <f>'CRO2_Pro-Mes'!JGM3</f>
        <v>0</v>
      </c>
      <c r="JGR4" s="149" t="e">
        <f>'CRO2_Pro-Mes'!#REF!</f>
        <v>#REF!</v>
      </c>
      <c r="JGS4" s="149">
        <f>'CRO2_Pro-Mes'!JGO3</f>
        <v>0</v>
      </c>
      <c r="JGT4" s="149" t="e">
        <f>'CRO2_Pro-Mes'!#REF!</f>
        <v>#REF!</v>
      </c>
      <c r="JGU4" s="149">
        <f>'CRO2_Pro-Mes'!JGQ3</f>
        <v>0</v>
      </c>
      <c r="JGV4" s="149" t="e">
        <f>'CRO2_Pro-Mes'!#REF!</f>
        <v>#REF!</v>
      </c>
      <c r="JGW4" s="149">
        <f>'CRO2_Pro-Mes'!JGS3</f>
        <v>0</v>
      </c>
      <c r="JGX4" s="149" t="e">
        <f>'CRO2_Pro-Mes'!#REF!</f>
        <v>#REF!</v>
      </c>
      <c r="JGY4" s="149">
        <f>'CRO2_Pro-Mes'!JGU3</f>
        <v>0</v>
      </c>
      <c r="JGZ4" s="149" t="e">
        <f>'CRO2_Pro-Mes'!#REF!</f>
        <v>#REF!</v>
      </c>
      <c r="JHA4" s="149">
        <f>'CRO2_Pro-Mes'!JGW3</f>
        <v>0</v>
      </c>
      <c r="JHB4" s="149" t="e">
        <f>'CRO2_Pro-Mes'!#REF!</f>
        <v>#REF!</v>
      </c>
      <c r="JHC4" s="149">
        <f>'CRO2_Pro-Mes'!JGY3</f>
        <v>0</v>
      </c>
      <c r="JHD4" s="149" t="e">
        <f>'CRO2_Pro-Mes'!#REF!</f>
        <v>#REF!</v>
      </c>
      <c r="JHE4" s="149">
        <f>'CRO2_Pro-Mes'!JHA3</f>
        <v>0</v>
      </c>
      <c r="JHF4" s="149" t="e">
        <f>'CRO2_Pro-Mes'!#REF!</f>
        <v>#REF!</v>
      </c>
      <c r="JHG4" s="149">
        <f>'CRO2_Pro-Mes'!JHC3</f>
        <v>0</v>
      </c>
      <c r="JHH4" s="149" t="e">
        <f>'CRO2_Pro-Mes'!#REF!</f>
        <v>#REF!</v>
      </c>
      <c r="JHI4" s="149">
        <f>'CRO2_Pro-Mes'!JHE3</f>
        <v>0</v>
      </c>
      <c r="JHJ4" s="149" t="e">
        <f>'CRO2_Pro-Mes'!#REF!</f>
        <v>#REF!</v>
      </c>
      <c r="JHK4" s="149">
        <f>'CRO2_Pro-Mes'!JHG3</f>
        <v>0</v>
      </c>
      <c r="JHL4" s="149" t="e">
        <f>'CRO2_Pro-Mes'!#REF!</f>
        <v>#REF!</v>
      </c>
      <c r="JHM4" s="149">
        <f>'CRO2_Pro-Mes'!JHI3</f>
        <v>0</v>
      </c>
      <c r="JHN4" s="149" t="e">
        <f>'CRO2_Pro-Mes'!#REF!</f>
        <v>#REF!</v>
      </c>
      <c r="JHO4" s="149">
        <f>'CRO2_Pro-Mes'!JHK3</f>
        <v>0</v>
      </c>
      <c r="JHP4" s="149" t="e">
        <f>'CRO2_Pro-Mes'!#REF!</f>
        <v>#REF!</v>
      </c>
      <c r="JHQ4" s="149">
        <f>'CRO2_Pro-Mes'!JHM3</f>
        <v>0</v>
      </c>
      <c r="JHR4" s="149" t="e">
        <f>'CRO2_Pro-Mes'!#REF!</f>
        <v>#REF!</v>
      </c>
      <c r="JHS4" s="149">
        <f>'CRO2_Pro-Mes'!JHO3</f>
        <v>0</v>
      </c>
      <c r="JHT4" s="149" t="e">
        <f>'CRO2_Pro-Mes'!#REF!</f>
        <v>#REF!</v>
      </c>
      <c r="JHU4" s="149">
        <f>'CRO2_Pro-Mes'!JHQ3</f>
        <v>0</v>
      </c>
      <c r="JHV4" s="149" t="e">
        <f>'CRO2_Pro-Mes'!#REF!</f>
        <v>#REF!</v>
      </c>
      <c r="JHW4" s="149">
        <f>'CRO2_Pro-Mes'!JHS3</f>
        <v>0</v>
      </c>
      <c r="JHX4" s="149" t="e">
        <f>'CRO2_Pro-Mes'!#REF!</f>
        <v>#REF!</v>
      </c>
      <c r="JHY4" s="149">
        <f>'CRO2_Pro-Mes'!JHU3</f>
        <v>0</v>
      </c>
      <c r="JHZ4" s="149" t="e">
        <f>'CRO2_Pro-Mes'!#REF!</f>
        <v>#REF!</v>
      </c>
      <c r="JIA4" s="149">
        <f>'CRO2_Pro-Mes'!JHW3</f>
        <v>0</v>
      </c>
      <c r="JIB4" s="149" t="e">
        <f>'CRO2_Pro-Mes'!#REF!</f>
        <v>#REF!</v>
      </c>
      <c r="JIC4" s="149">
        <f>'CRO2_Pro-Mes'!JHY3</f>
        <v>0</v>
      </c>
      <c r="JID4" s="149" t="e">
        <f>'CRO2_Pro-Mes'!#REF!</f>
        <v>#REF!</v>
      </c>
      <c r="JIE4" s="149">
        <f>'CRO2_Pro-Mes'!JIA3</f>
        <v>0</v>
      </c>
      <c r="JIF4" s="149" t="e">
        <f>'CRO2_Pro-Mes'!#REF!</f>
        <v>#REF!</v>
      </c>
      <c r="JIG4" s="149">
        <f>'CRO2_Pro-Mes'!JIC3</f>
        <v>0</v>
      </c>
      <c r="JIH4" s="149" t="e">
        <f>'CRO2_Pro-Mes'!#REF!</f>
        <v>#REF!</v>
      </c>
      <c r="JII4" s="149">
        <f>'CRO2_Pro-Mes'!JIE3</f>
        <v>0</v>
      </c>
      <c r="JIJ4" s="149" t="e">
        <f>'CRO2_Pro-Mes'!#REF!</f>
        <v>#REF!</v>
      </c>
      <c r="JIK4" s="149">
        <f>'CRO2_Pro-Mes'!JIG3</f>
        <v>0</v>
      </c>
      <c r="JIL4" s="149" t="e">
        <f>'CRO2_Pro-Mes'!#REF!</f>
        <v>#REF!</v>
      </c>
      <c r="JIM4" s="149">
        <f>'CRO2_Pro-Mes'!JII3</f>
        <v>0</v>
      </c>
      <c r="JIN4" s="149" t="e">
        <f>'CRO2_Pro-Mes'!#REF!</f>
        <v>#REF!</v>
      </c>
      <c r="JIO4" s="149">
        <f>'CRO2_Pro-Mes'!JIK3</f>
        <v>0</v>
      </c>
      <c r="JIP4" s="149" t="e">
        <f>'CRO2_Pro-Mes'!#REF!</f>
        <v>#REF!</v>
      </c>
      <c r="JIQ4" s="149">
        <f>'CRO2_Pro-Mes'!JIM3</f>
        <v>0</v>
      </c>
      <c r="JIR4" s="149" t="e">
        <f>'CRO2_Pro-Mes'!#REF!</f>
        <v>#REF!</v>
      </c>
      <c r="JIS4" s="149">
        <f>'CRO2_Pro-Mes'!JIO3</f>
        <v>0</v>
      </c>
      <c r="JIT4" s="149" t="e">
        <f>'CRO2_Pro-Mes'!#REF!</f>
        <v>#REF!</v>
      </c>
      <c r="JIU4" s="149">
        <f>'CRO2_Pro-Mes'!JIQ3</f>
        <v>0</v>
      </c>
      <c r="JIV4" s="149" t="e">
        <f>'CRO2_Pro-Mes'!#REF!</f>
        <v>#REF!</v>
      </c>
      <c r="JIW4" s="149">
        <f>'CRO2_Pro-Mes'!JIS3</f>
        <v>0</v>
      </c>
      <c r="JIX4" s="149" t="e">
        <f>'CRO2_Pro-Mes'!#REF!</f>
        <v>#REF!</v>
      </c>
      <c r="JIY4" s="149">
        <f>'CRO2_Pro-Mes'!JIU3</f>
        <v>0</v>
      </c>
      <c r="JIZ4" s="149" t="e">
        <f>'CRO2_Pro-Mes'!#REF!</f>
        <v>#REF!</v>
      </c>
      <c r="JJA4" s="149">
        <f>'CRO2_Pro-Mes'!JIW3</f>
        <v>0</v>
      </c>
      <c r="JJB4" s="149" t="e">
        <f>'CRO2_Pro-Mes'!#REF!</f>
        <v>#REF!</v>
      </c>
      <c r="JJC4" s="149">
        <f>'CRO2_Pro-Mes'!JIY3</f>
        <v>0</v>
      </c>
      <c r="JJD4" s="149" t="e">
        <f>'CRO2_Pro-Mes'!#REF!</f>
        <v>#REF!</v>
      </c>
      <c r="JJE4" s="149">
        <f>'CRO2_Pro-Mes'!JJA3</f>
        <v>0</v>
      </c>
      <c r="JJF4" s="149" t="e">
        <f>'CRO2_Pro-Mes'!#REF!</f>
        <v>#REF!</v>
      </c>
      <c r="JJG4" s="149">
        <f>'CRO2_Pro-Mes'!JJC3</f>
        <v>0</v>
      </c>
      <c r="JJH4" s="149" t="e">
        <f>'CRO2_Pro-Mes'!#REF!</f>
        <v>#REF!</v>
      </c>
      <c r="JJI4" s="149">
        <f>'CRO2_Pro-Mes'!JJE3</f>
        <v>0</v>
      </c>
      <c r="JJJ4" s="149" t="e">
        <f>'CRO2_Pro-Mes'!#REF!</f>
        <v>#REF!</v>
      </c>
      <c r="JJK4" s="149">
        <f>'CRO2_Pro-Mes'!JJG3</f>
        <v>0</v>
      </c>
      <c r="JJL4" s="149" t="e">
        <f>'CRO2_Pro-Mes'!#REF!</f>
        <v>#REF!</v>
      </c>
      <c r="JJM4" s="149">
        <f>'CRO2_Pro-Mes'!JJI3</f>
        <v>0</v>
      </c>
      <c r="JJN4" s="149" t="e">
        <f>'CRO2_Pro-Mes'!#REF!</f>
        <v>#REF!</v>
      </c>
      <c r="JJO4" s="149">
        <f>'CRO2_Pro-Mes'!JJK3</f>
        <v>0</v>
      </c>
      <c r="JJP4" s="149" t="e">
        <f>'CRO2_Pro-Mes'!#REF!</f>
        <v>#REF!</v>
      </c>
      <c r="JJQ4" s="149">
        <f>'CRO2_Pro-Mes'!JJM3</f>
        <v>0</v>
      </c>
      <c r="JJR4" s="149" t="e">
        <f>'CRO2_Pro-Mes'!#REF!</f>
        <v>#REF!</v>
      </c>
      <c r="JJS4" s="149">
        <f>'CRO2_Pro-Mes'!JJO3</f>
        <v>0</v>
      </c>
      <c r="JJT4" s="149" t="e">
        <f>'CRO2_Pro-Mes'!#REF!</f>
        <v>#REF!</v>
      </c>
      <c r="JJU4" s="149">
        <f>'CRO2_Pro-Mes'!JJQ3</f>
        <v>0</v>
      </c>
      <c r="JJV4" s="149" t="e">
        <f>'CRO2_Pro-Mes'!#REF!</f>
        <v>#REF!</v>
      </c>
      <c r="JJW4" s="149">
        <f>'CRO2_Pro-Mes'!JJS3</f>
        <v>0</v>
      </c>
      <c r="JJX4" s="149" t="e">
        <f>'CRO2_Pro-Mes'!#REF!</f>
        <v>#REF!</v>
      </c>
      <c r="JJY4" s="149">
        <f>'CRO2_Pro-Mes'!JJU3</f>
        <v>0</v>
      </c>
      <c r="JJZ4" s="149" t="e">
        <f>'CRO2_Pro-Mes'!#REF!</f>
        <v>#REF!</v>
      </c>
      <c r="JKA4" s="149">
        <f>'CRO2_Pro-Mes'!JJW3</f>
        <v>0</v>
      </c>
      <c r="JKB4" s="149" t="e">
        <f>'CRO2_Pro-Mes'!#REF!</f>
        <v>#REF!</v>
      </c>
      <c r="JKC4" s="149">
        <f>'CRO2_Pro-Mes'!JJY3</f>
        <v>0</v>
      </c>
      <c r="JKD4" s="149" t="e">
        <f>'CRO2_Pro-Mes'!#REF!</f>
        <v>#REF!</v>
      </c>
      <c r="JKE4" s="149">
        <f>'CRO2_Pro-Mes'!JKA3</f>
        <v>0</v>
      </c>
      <c r="JKF4" s="149" t="e">
        <f>'CRO2_Pro-Mes'!#REF!</f>
        <v>#REF!</v>
      </c>
      <c r="JKG4" s="149">
        <f>'CRO2_Pro-Mes'!JKC3</f>
        <v>0</v>
      </c>
      <c r="JKH4" s="149" t="e">
        <f>'CRO2_Pro-Mes'!#REF!</f>
        <v>#REF!</v>
      </c>
      <c r="JKI4" s="149">
        <f>'CRO2_Pro-Mes'!JKE3</f>
        <v>0</v>
      </c>
      <c r="JKJ4" s="149" t="e">
        <f>'CRO2_Pro-Mes'!#REF!</f>
        <v>#REF!</v>
      </c>
      <c r="JKK4" s="149">
        <f>'CRO2_Pro-Mes'!JKG3</f>
        <v>0</v>
      </c>
      <c r="JKL4" s="149" t="e">
        <f>'CRO2_Pro-Mes'!#REF!</f>
        <v>#REF!</v>
      </c>
      <c r="JKM4" s="149">
        <f>'CRO2_Pro-Mes'!JKI3</f>
        <v>0</v>
      </c>
      <c r="JKN4" s="149" t="e">
        <f>'CRO2_Pro-Mes'!#REF!</f>
        <v>#REF!</v>
      </c>
      <c r="JKO4" s="149">
        <f>'CRO2_Pro-Mes'!JKK3</f>
        <v>0</v>
      </c>
      <c r="JKP4" s="149" t="e">
        <f>'CRO2_Pro-Mes'!#REF!</f>
        <v>#REF!</v>
      </c>
      <c r="JKQ4" s="149">
        <f>'CRO2_Pro-Mes'!JKM3</f>
        <v>0</v>
      </c>
      <c r="JKR4" s="149" t="e">
        <f>'CRO2_Pro-Mes'!#REF!</f>
        <v>#REF!</v>
      </c>
      <c r="JKS4" s="149">
        <f>'CRO2_Pro-Mes'!JKO3</f>
        <v>0</v>
      </c>
      <c r="JKT4" s="149" t="e">
        <f>'CRO2_Pro-Mes'!#REF!</f>
        <v>#REF!</v>
      </c>
      <c r="JKU4" s="149">
        <f>'CRO2_Pro-Mes'!JKQ3</f>
        <v>0</v>
      </c>
      <c r="JKV4" s="149" t="e">
        <f>'CRO2_Pro-Mes'!#REF!</f>
        <v>#REF!</v>
      </c>
      <c r="JKW4" s="149">
        <f>'CRO2_Pro-Mes'!JKS3</f>
        <v>0</v>
      </c>
      <c r="JKX4" s="149" t="e">
        <f>'CRO2_Pro-Mes'!#REF!</f>
        <v>#REF!</v>
      </c>
      <c r="JKY4" s="149">
        <f>'CRO2_Pro-Mes'!JKU3</f>
        <v>0</v>
      </c>
      <c r="JKZ4" s="149" t="e">
        <f>'CRO2_Pro-Mes'!#REF!</f>
        <v>#REF!</v>
      </c>
      <c r="JLA4" s="149">
        <f>'CRO2_Pro-Mes'!JKW3</f>
        <v>0</v>
      </c>
      <c r="JLB4" s="149" t="e">
        <f>'CRO2_Pro-Mes'!#REF!</f>
        <v>#REF!</v>
      </c>
      <c r="JLC4" s="149">
        <f>'CRO2_Pro-Mes'!JKY3</f>
        <v>0</v>
      </c>
      <c r="JLD4" s="149" t="e">
        <f>'CRO2_Pro-Mes'!#REF!</f>
        <v>#REF!</v>
      </c>
      <c r="JLE4" s="149">
        <f>'CRO2_Pro-Mes'!JLA3</f>
        <v>0</v>
      </c>
      <c r="JLF4" s="149" t="e">
        <f>'CRO2_Pro-Mes'!#REF!</f>
        <v>#REF!</v>
      </c>
      <c r="JLG4" s="149">
        <f>'CRO2_Pro-Mes'!JLC3</f>
        <v>0</v>
      </c>
      <c r="JLH4" s="149" t="e">
        <f>'CRO2_Pro-Mes'!#REF!</f>
        <v>#REF!</v>
      </c>
      <c r="JLI4" s="149">
        <f>'CRO2_Pro-Mes'!JLE3</f>
        <v>0</v>
      </c>
      <c r="JLJ4" s="149" t="e">
        <f>'CRO2_Pro-Mes'!#REF!</f>
        <v>#REF!</v>
      </c>
      <c r="JLK4" s="149">
        <f>'CRO2_Pro-Mes'!JLG3</f>
        <v>0</v>
      </c>
      <c r="JLL4" s="149" t="e">
        <f>'CRO2_Pro-Mes'!#REF!</f>
        <v>#REF!</v>
      </c>
      <c r="JLM4" s="149">
        <f>'CRO2_Pro-Mes'!JLI3</f>
        <v>0</v>
      </c>
      <c r="JLN4" s="149" t="e">
        <f>'CRO2_Pro-Mes'!#REF!</f>
        <v>#REF!</v>
      </c>
      <c r="JLO4" s="149">
        <f>'CRO2_Pro-Mes'!JLK3</f>
        <v>0</v>
      </c>
      <c r="JLP4" s="149" t="e">
        <f>'CRO2_Pro-Mes'!#REF!</f>
        <v>#REF!</v>
      </c>
      <c r="JLQ4" s="149">
        <f>'CRO2_Pro-Mes'!JLM3</f>
        <v>0</v>
      </c>
      <c r="JLR4" s="149" t="e">
        <f>'CRO2_Pro-Mes'!#REF!</f>
        <v>#REF!</v>
      </c>
      <c r="JLS4" s="149">
        <f>'CRO2_Pro-Mes'!JLO3</f>
        <v>0</v>
      </c>
      <c r="JLT4" s="149" t="e">
        <f>'CRO2_Pro-Mes'!#REF!</f>
        <v>#REF!</v>
      </c>
      <c r="JLU4" s="149">
        <f>'CRO2_Pro-Mes'!JLQ3</f>
        <v>0</v>
      </c>
      <c r="JLV4" s="149" t="e">
        <f>'CRO2_Pro-Mes'!#REF!</f>
        <v>#REF!</v>
      </c>
      <c r="JLW4" s="149">
        <f>'CRO2_Pro-Mes'!JLS3</f>
        <v>0</v>
      </c>
      <c r="JLX4" s="149" t="e">
        <f>'CRO2_Pro-Mes'!#REF!</f>
        <v>#REF!</v>
      </c>
      <c r="JLY4" s="149">
        <f>'CRO2_Pro-Mes'!JLU3</f>
        <v>0</v>
      </c>
      <c r="JLZ4" s="149" t="e">
        <f>'CRO2_Pro-Mes'!#REF!</f>
        <v>#REF!</v>
      </c>
      <c r="JMA4" s="149">
        <f>'CRO2_Pro-Mes'!JLW3</f>
        <v>0</v>
      </c>
      <c r="JMB4" s="149" t="e">
        <f>'CRO2_Pro-Mes'!#REF!</f>
        <v>#REF!</v>
      </c>
      <c r="JMC4" s="149">
        <f>'CRO2_Pro-Mes'!JLY3</f>
        <v>0</v>
      </c>
      <c r="JMD4" s="149" t="e">
        <f>'CRO2_Pro-Mes'!#REF!</f>
        <v>#REF!</v>
      </c>
      <c r="JME4" s="149">
        <f>'CRO2_Pro-Mes'!JMA3</f>
        <v>0</v>
      </c>
      <c r="JMF4" s="149" t="e">
        <f>'CRO2_Pro-Mes'!#REF!</f>
        <v>#REF!</v>
      </c>
      <c r="JMG4" s="149">
        <f>'CRO2_Pro-Mes'!JMC3</f>
        <v>0</v>
      </c>
      <c r="JMH4" s="149" t="e">
        <f>'CRO2_Pro-Mes'!#REF!</f>
        <v>#REF!</v>
      </c>
      <c r="JMI4" s="149">
        <f>'CRO2_Pro-Mes'!JME3</f>
        <v>0</v>
      </c>
      <c r="JMJ4" s="149" t="e">
        <f>'CRO2_Pro-Mes'!#REF!</f>
        <v>#REF!</v>
      </c>
      <c r="JMK4" s="149">
        <f>'CRO2_Pro-Mes'!JMG3</f>
        <v>0</v>
      </c>
      <c r="JML4" s="149" t="e">
        <f>'CRO2_Pro-Mes'!#REF!</f>
        <v>#REF!</v>
      </c>
      <c r="JMM4" s="149">
        <f>'CRO2_Pro-Mes'!JMI3</f>
        <v>0</v>
      </c>
      <c r="JMN4" s="149" t="e">
        <f>'CRO2_Pro-Mes'!#REF!</f>
        <v>#REF!</v>
      </c>
      <c r="JMO4" s="149">
        <f>'CRO2_Pro-Mes'!JMK3</f>
        <v>0</v>
      </c>
      <c r="JMP4" s="149" t="e">
        <f>'CRO2_Pro-Mes'!#REF!</f>
        <v>#REF!</v>
      </c>
      <c r="JMQ4" s="149">
        <f>'CRO2_Pro-Mes'!JMM3</f>
        <v>0</v>
      </c>
      <c r="JMR4" s="149" t="e">
        <f>'CRO2_Pro-Mes'!#REF!</f>
        <v>#REF!</v>
      </c>
      <c r="JMS4" s="149">
        <f>'CRO2_Pro-Mes'!JMO3</f>
        <v>0</v>
      </c>
      <c r="JMT4" s="149" t="e">
        <f>'CRO2_Pro-Mes'!#REF!</f>
        <v>#REF!</v>
      </c>
      <c r="JMU4" s="149">
        <f>'CRO2_Pro-Mes'!JMQ3</f>
        <v>0</v>
      </c>
      <c r="JMV4" s="149" t="e">
        <f>'CRO2_Pro-Mes'!#REF!</f>
        <v>#REF!</v>
      </c>
      <c r="JMW4" s="149">
        <f>'CRO2_Pro-Mes'!JMS3</f>
        <v>0</v>
      </c>
      <c r="JMX4" s="149" t="e">
        <f>'CRO2_Pro-Mes'!#REF!</f>
        <v>#REF!</v>
      </c>
      <c r="JMY4" s="149">
        <f>'CRO2_Pro-Mes'!JMU3</f>
        <v>0</v>
      </c>
      <c r="JMZ4" s="149" t="e">
        <f>'CRO2_Pro-Mes'!#REF!</f>
        <v>#REF!</v>
      </c>
      <c r="JNA4" s="149">
        <f>'CRO2_Pro-Mes'!JMW3</f>
        <v>0</v>
      </c>
      <c r="JNB4" s="149" t="e">
        <f>'CRO2_Pro-Mes'!#REF!</f>
        <v>#REF!</v>
      </c>
      <c r="JNC4" s="149">
        <f>'CRO2_Pro-Mes'!JMY3</f>
        <v>0</v>
      </c>
      <c r="JND4" s="149" t="e">
        <f>'CRO2_Pro-Mes'!#REF!</f>
        <v>#REF!</v>
      </c>
      <c r="JNE4" s="149">
        <f>'CRO2_Pro-Mes'!JNA3</f>
        <v>0</v>
      </c>
      <c r="JNF4" s="149" t="e">
        <f>'CRO2_Pro-Mes'!#REF!</f>
        <v>#REF!</v>
      </c>
      <c r="JNG4" s="149">
        <f>'CRO2_Pro-Mes'!JNC3</f>
        <v>0</v>
      </c>
      <c r="JNH4" s="149" t="e">
        <f>'CRO2_Pro-Mes'!#REF!</f>
        <v>#REF!</v>
      </c>
      <c r="JNI4" s="149">
        <f>'CRO2_Pro-Mes'!JNE3</f>
        <v>0</v>
      </c>
      <c r="JNJ4" s="149" t="e">
        <f>'CRO2_Pro-Mes'!#REF!</f>
        <v>#REF!</v>
      </c>
      <c r="JNK4" s="149">
        <f>'CRO2_Pro-Mes'!JNG3</f>
        <v>0</v>
      </c>
      <c r="JNL4" s="149" t="e">
        <f>'CRO2_Pro-Mes'!#REF!</f>
        <v>#REF!</v>
      </c>
      <c r="JNM4" s="149">
        <f>'CRO2_Pro-Mes'!JNI3</f>
        <v>0</v>
      </c>
      <c r="JNN4" s="149" t="e">
        <f>'CRO2_Pro-Mes'!#REF!</f>
        <v>#REF!</v>
      </c>
      <c r="JNO4" s="149">
        <f>'CRO2_Pro-Mes'!JNK3</f>
        <v>0</v>
      </c>
      <c r="JNP4" s="149" t="e">
        <f>'CRO2_Pro-Mes'!#REF!</f>
        <v>#REF!</v>
      </c>
      <c r="JNQ4" s="149">
        <f>'CRO2_Pro-Mes'!JNM3</f>
        <v>0</v>
      </c>
      <c r="JNR4" s="149" t="e">
        <f>'CRO2_Pro-Mes'!#REF!</f>
        <v>#REF!</v>
      </c>
      <c r="JNS4" s="149">
        <f>'CRO2_Pro-Mes'!JNO3</f>
        <v>0</v>
      </c>
      <c r="JNT4" s="149" t="e">
        <f>'CRO2_Pro-Mes'!#REF!</f>
        <v>#REF!</v>
      </c>
      <c r="JNU4" s="149">
        <f>'CRO2_Pro-Mes'!JNQ3</f>
        <v>0</v>
      </c>
      <c r="JNV4" s="149" t="e">
        <f>'CRO2_Pro-Mes'!#REF!</f>
        <v>#REF!</v>
      </c>
      <c r="JNW4" s="149">
        <f>'CRO2_Pro-Mes'!JNS3</f>
        <v>0</v>
      </c>
      <c r="JNX4" s="149" t="e">
        <f>'CRO2_Pro-Mes'!#REF!</f>
        <v>#REF!</v>
      </c>
      <c r="JNY4" s="149">
        <f>'CRO2_Pro-Mes'!JNU3</f>
        <v>0</v>
      </c>
      <c r="JNZ4" s="149" t="e">
        <f>'CRO2_Pro-Mes'!#REF!</f>
        <v>#REF!</v>
      </c>
      <c r="JOA4" s="149">
        <f>'CRO2_Pro-Mes'!JNW3</f>
        <v>0</v>
      </c>
      <c r="JOB4" s="149" t="e">
        <f>'CRO2_Pro-Mes'!#REF!</f>
        <v>#REF!</v>
      </c>
      <c r="JOC4" s="149">
        <f>'CRO2_Pro-Mes'!JNY3</f>
        <v>0</v>
      </c>
      <c r="JOD4" s="149" t="e">
        <f>'CRO2_Pro-Mes'!#REF!</f>
        <v>#REF!</v>
      </c>
      <c r="JOE4" s="149">
        <f>'CRO2_Pro-Mes'!JOA3</f>
        <v>0</v>
      </c>
      <c r="JOF4" s="149" t="e">
        <f>'CRO2_Pro-Mes'!#REF!</f>
        <v>#REF!</v>
      </c>
      <c r="JOG4" s="149">
        <f>'CRO2_Pro-Mes'!JOC3</f>
        <v>0</v>
      </c>
      <c r="JOH4" s="149" t="e">
        <f>'CRO2_Pro-Mes'!#REF!</f>
        <v>#REF!</v>
      </c>
      <c r="JOI4" s="149">
        <f>'CRO2_Pro-Mes'!JOE3</f>
        <v>0</v>
      </c>
      <c r="JOJ4" s="149" t="e">
        <f>'CRO2_Pro-Mes'!#REF!</f>
        <v>#REF!</v>
      </c>
      <c r="JOK4" s="149">
        <f>'CRO2_Pro-Mes'!JOG3</f>
        <v>0</v>
      </c>
      <c r="JOL4" s="149" t="e">
        <f>'CRO2_Pro-Mes'!#REF!</f>
        <v>#REF!</v>
      </c>
      <c r="JOM4" s="149">
        <f>'CRO2_Pro-Mes'!JOI3</f>
        <v>0</v>
      </c>
      <c r="JON4" s="149" t="e">
        <f>'CRO2_Pro-Mes'!#REF!</f>
        <v>#REF!</v>
      </c>
      <c r="JOO4" s="149">
        <f>'CRO2_Pro-Mes'!JOK3</f>
        <v>0</v>
      </c>
      <c r="JOP4" s="149" t="e">
        <f>'CRO2_Pro-Mes'!#REF!</f>
        <v>#REF!</v>
      </c>
      <c r="JOQ4" s="149">
        <f>'CRO2_Pro-Mes'!JOM3</f>
        <v>0</v>
      </c>
      <c r="JOR4" s="149" t="e">
        <f>'CRO2_Pro-Mes'!#REF!</f>
        <v>#REF!</v>
      </c>
      <c r="JOS4" s="149">
        <f>'CRO2_Pro-Mes'!JOO3</f>
        <v>0</v>
      </c>
      <c r="JOT4" s="149" t="e">
        <f>'CRO2_Pro-Mes'!#REF!</f>
        <v>#REF!</v>
      </c>
      <c r="JOU4" s="149">
        <f>'CRO2_Pro-Mes'!JOQ3</f>
        <v>0</v>
      </c>
      <c r="JOV4" s="149" t="e">
        <f>'CRO2_Pro-Mes'!#REF!</f>
        <v>#REF!</v>
      </c>
      <c r="JOW4" s="149">
        <f>'CRO2_Pro-Mes'!JOS3</f>
        <v>0</v>
      </c>
      <c r="JOX4" s="149" t="e">
        <f>'CRO2_Pro-Mes'!#REF!</f>
        <v>#REF!</v>
      </c>
      <c r="JOY4" s="149">
        <f>'CRO2_Pro-Mes'!JOU3</f>
        <v>0</v>
      </c>
      <c r="JOZ4" s="149" t="e">
        <f>'CRO2_Pro-Mes'!#REF!</f>
        <v>#REF!</v>
      </c>
      <c r="JPA4" s="149">
        <f>'CRO2_Pro-Mes'!JOW3</f>
        <v>0</v>
      </c>
      <c r="JPB4" s="149" t="e">
        <f>'CRO2_Pro-Mes'!#REF!</f>
        <v>#REF!</v>
      </c>
      <c r="JPC4" s="149">
        <f>'CRO2_Pro-Mes'!JOY3</f>
        <v>0</v>
      </c>
      <c r="JPD4" s="149" t="e">
        <f>'CRO2_Pro-Mes'!#REF!</f>
        <v>#REF!</v>
      </c>
      <c r="JPE4" s="149">
        <f>'CRO2_Pro-Mes'!JPA3</f>
        <v>0</v>
      </c>
      <c r="JPF4" s="149" t="e">
        <f>'CRO2_Pro-Mes'!#REF!</f>
        <v>#REF!</v>
      </c>
      <c r="JPG4" s="149">
        <f>'CRO2_Pro-Mes'!JPC3</f>
        <v>0</v>
      </c>
      <c r="JPH4" s="149" t="e">
        <f>'CRO2_Pro-Mes'!#REF!</f>
        <v>#REF!</v>
      </c>
      <c r="JPI4" s="149">
        <f>'CRO2_Pro-Mes'!JPE3</f>
        <v>0</v>
      </c>
      <c r="JPJ4" s="149" t="e">
        <f>'CRO2_Pro-Mes'!#REF!</f>
        <v>#REF!</v>
      </c>
      <c r="JPK4" s="149">
        <f>'CRO2_Pro-Mes'!JPG3</f>
        <v>0</v>
      </c>
      <c r="JPL4" s="149" t="e">
        <f>'CRO2_Pro-Mes'!#REF!</f>
        <v>#REF!</v>
      </c>
      <c r="JPM4" s="149">
        <f>'CRO2_Pro-Mes'!JPI3</f>
        <v>0</v>
      </c>
      <c r="JPN4" s="149" t="e">
        <f>'CRO2_Pro-Mes'!#REF!</f>
        <v>#REF!</v>
      </c>
      <c r="JPO4" s="149">
        <f>'CRO2_Pro-Mes'!JPK3</f>
        <v>0</v>
      </c>
      <c r="JPP4" s="149" t="e">
        <f>'CRO2_Pro-Mes'!#REF!</f>
        <v>#REF!</v>
      </c>
      <c r="JPQ4" s="149">
        <f>'CRO2_Pro-Mes'!JPM3</f>
        <v>0</v>
      </c>
      <c r="JPR4" s="149" t="e">
        <f>'CRO2_Pro-Mes'!#REF!</f>
        <v>#REF!</v>
      </c>
      <c r="JPS4" s="149">
        <f>'CRO2_Pro-Mes'!JPO3</f>
        <v>0</v>
      </c>
      <c r="JPT4" s="149" t="e">
        <f>'CRO2_Pro-Mes'!#REF!</f>
        <v>#REF!</v>
      </c>
      <c r="JPU4" s="149">
        <f>'CRO2_Pro-Mes'!JPQ3</f>
        <v>0</v>
      </c>
      <c r="JPV4" s="149" t="e">
        <f>'CRO2_Pro-Mes'!#REF!</f>
        <v>#REF!</v>
      </c>
      <c r="JPW4" s="149">
        <f>'CRO2_Pro-Mes'!JPS3</f>
        <v>0</v>
      </c>
      <c r="JPX4" s="149" t="e">
        <f>'CRO2_Pro-Mes'!#REF!</f>
        <v>#REF!</v>
      </c>
      <c r="JPY4" s="149">
        <f>'CRO2_Pro-Mes'!JPU3</f>
        <v>0</v>
      </c>
      <c r="JPZ4" s="149" t="e">
        <f>'CRO2_Pro-Mes'!#REF!</f>
        <v>#REF!</v>
      </c>
      <c r="JQA4" s="149">
        <f>'CRO2_Pro-Mes'!JPW3</f>
        <v>0</v>
      </c>
      <c r="JQB4" s="149" t="e">
        <f>'CRO2_Pro-Mes'!#REF!</f>
        <v>#REF!</v>
      </c>
      <c r="JQC4" s="149">
        <f>'CRO2_Pro-Mes'!JPY3</f>
        <v>0</v>
      </c>
      <c r="JQD4" s="149" t="e">
        <f>'CRO2_Pro-Mes'!#REF!</f>
        <v>#REF!</v>
      </c>
      <c r="JQE4" s="149">
        <f>'CRO2_Pro-Mes'!JQA3</f>
        <v>0</v>
      </c>
      <c r="JQF4" s="149" t="e">
        <f>'CRO2_Pro-Mes'!#REF!</f>
        <v>#REF!</v>
      </c>
      <c r="JQG4" s="149">
        <f>'CRO2_Pro-Mes'!JQC3</f>
        <v>0</v>
      </c>
      <c r="JQH4" s="149" t="e">
        <f>'CRO2_Pro-Mes'!#REF!</f>
        <v>#REF!</v>
      </c>
      <c r="JQI4" s="149">
        <f>'CRO2_Pro-Mes'!JQE3</f>
        <v>0</v>
      </c>
      <c r="JQJ4" s="149" t="e">
        <f>'CRO2_Pro-Mes'!#REF!</f>
        <v>#REF!</v>
      </c>
      <c r="JQK4" s="149">
        <f>'CRO2_Pro-Mes'!JQG3</f>
        <v>0</v>
      </c>
      <c r="JQL4" s="149" t="e">
        <f>'CRO2_Pro-Mes'!#REF!</f>
        <v>#REF!</v>
      </c>
      <c r="JQM4" s="149">
        <f>'CRO2_Pro-Mes'!JQI3</f>
        <v>0</v>
      </c>
      <c r="JQN4" s="149" t="e">
        <f>'CRO2_Pro-Mes'!#REF!</f>
        <v>#REF!</v>
      </c>
      <c r="JQO4" s="149">
        <f>'CRO2_Pro-Mes'!JQK3</f>
        <v>0</v>
      </c>
      <c r="JQP4" s="149" t="e">
        <f>'CRO2_Pro-Mes'!#REF!</f>
        <v>#REF!</v>
      </c>
      <c r="JQQ4" s="149">
        <f>'CRO2_Pro-Mes'!JQM3</f>
        <v>0</v>
      </c>
      <c r="JQR4" s="149" t="e">
        <f>'CRO2_Pro-Mes'!#REF!</f>
        <v>#REF!</v>
      </c>
      <c r="JQS4" s="149">
        <f>'CRO2_Pro-Mes'!JQO3</f>
        <v>0</v>
      </c>
      <c r="JQT4" s="149" t="e">
        <f>'CRO2_Pro-Mes'!#REF!</f>
        <v>#REF!</v>
      </c>
      <c r="JQU4" s="149">
        <f>'CRO2_Pro-Mes'!JQQ3</f>
        <v>0</v>
      </c>
      <c r="JQV4" s="149" t="e">
        <f>'CRO2_Pro-Mes'!#REF!</f>
        <v>#REF!</v>
      </c>
      <c r="JQW4" s="149">
        <f>'CRO2_Pro-Mes'!JQS3</f>
        <v>0</v>
      </c>
      <c r="JQX4" s="149" t="e">
        <f>'CRO2_Pro-Mes'!#REF!</f>
        <v>#REF!</v>
      </c>
      <c r="JQY4" s="149">
        <f>'CRO2_Pro-Mes'!JQU3</f>
        <v>0</v>
      </c>
      <c r="JQZ4" s="149" t="e">
        <f>'CRO2_Pro-Mes'!#REF!</f>
        <v>#REF!</v>
      </c>
      <c r="JRA4" s="149">
        <f>'CRO2_Pro-Mes'!JQW3</f>
        <v>0</v>
      </c>
      <c r="JRB4" s="149" t="e">
        <f>'CRO2_Pro-Mes'!#REF!</f>
        <v>#REF!</v>
      </c>
      <c r="JRC4" s="149">
        <f>'CRO2_Pro-Mes'!JQY3</f>
        <v>0</v>
      </c>
      <c r="JRD4" s="149" t="e">
        <f>'CRO2_Pro-Mes'!#REF!</f>
        <v>#REF!</v>
      </c>
      <c r="JRE4" s="149">
        <f>'CRO2_Pro-Mes'!JRA3</f>
        <v>0</v>
      </c>
      <c r="JRF4" s="149" t="e">
        <f>'CRO2_Pro-Mes'!#REF!</f>
        <v>#REF!</v>
      </c>
      <c r="JRG4" s="149">
        <f>'CRO2_Pro-Mes'!JRC3</f>
        <v>0</v>
      </c>
      <c r="JRH4" s="149" t="e">
        <f>'CRO2_Pro-Mes'!#REF!</f>
        <v>#REF!</v>
      </c>
      <c r="JRI4" s="149">
        <f>'CRO2_Pro-Mes'!JRE3</f>
        <v>0</v>
      </c>
      <c r="JRJ4" s="149" t="e">
        <f>'CRO2_Pro-Mes'!#REF!</f>
        <v>#REF!</v>
      </c>
      <c r="JRK4" s="149">
        <f>'CRO2_Pro-Mes'!JRG3</f>
        <v>0</v>
      </c>
      <c r="JRL4" s="149" t="e">
        <f>'CRO2_Pro-Mes'!#REF!</f>
        <v>#REF!</v>
      </c>
      <c r="JRM4" s="149">
        <f>'CRO2_Pro-Mes'!JRI3</f>
        <v>0</v>
      </c>
      <c r="JRN4" s="149" t="e">
        <f>'CRO2_Pro-Mes'!#REF!</f>
        <v>#REF!</v>
      </c>
      <c r="JRO4" s="149">
        <f>'CRO2_Pro-Mes'!JRK3</f>
        <v>0</v>
      </c>
      <c r="JRP4" s="149" t="e">
        <f>'CRO2_Pro-Mes'!#REF!</f>
        <v>#REF!</v>
      </c>
      <c r="JRQ4" s="149">
        <f>'CRO2_Pro-Mes'!JRM3</f>
        <v>0</v>
      </c>
      <c r="JRR4" s="149" t="e">
        <f>'CRO2_Pro-Mes'!#REF!</f>
        <v>#REF!</v>
      </c>
      <c r="JRS4" s="149">
        <f>'CRO2_Pro-Mes'!JRO3</f>
        <v>0</v>
      </c>
      <c r="JRT4" s="149" t="e">
        <f>'CRO2_Pro-Mes'!#REF!</f>
        <v>#REF!</v>
      </c>
      <c r="JRU4" s="149">
        <f>'CRO2_Pro-Mes'!JRQ3</f>
        <v>0</v>
      </c>
      <c r="JRV4" s="149" t="e">
        <f>'CRO2_Pro-Mes'!#REF!</f>
        <v>#REF!</v>
      </c>
      <c r="JRW4" s="149">
        <f>'CRO2_Pro-Mes'!JRS3</f>
        <v>0</v>
      </c>
      <c r="JRX4" s="149" t="e">
        <f>'CRO2_Pro-Mes'!#REF!</f>
        <v>#REF!</v>
      </c>
      <c r="JRY4" s="149">
        <f>'CRO2_Pro-Mes'!JRU3</f>
        <v>0</v>
      </c>
      <c r="JRZ4" s="149" t="e">
        <f>'CRO2_Pro-Mes'!#REF!</f>
        <v>#REF!</v>
      </c>
      <c r="JSA4" s="149">
        <f>'CRO2_Pro-Mes'!JRW3</f>
        <v>0</v>
      </c>
      <c r="JSB4" s="149" t="e">
        <f>'CRO2_Pro-Mes'!#REF!</f>
        <v>#REF!</v>
      </c>
      <c r="JSC4" s="149">
        <f>'CRO2_Pro-Mes'!JRY3</f>
        <v>0</v>
      </c>
      <c r="JSD4" s="149" t="e">
        <f>'CRO2_Pro-Mes'!#REF!</f>
        <v>#REF!</v>
      </c>
      <c r="JSE4" s="149">
        <f>'CRO2_Pro-Mes'!JSA3</f>
        <v>0</v>
      </c>
      <c r="JSF4" s="149" t="e">
        <f>'CRO2_Pro-Mes'!#REF!</f>
        <v>#REF!</v>
      </c>
      <c r="JSG4" s="149">
        <f>'CRO2_Pro-Mes'!JSC3</f>
        <v>0</v>
      </c>
      <c r="JSH4" s="149" t="e">
        <f>'CRO2_Pro-Mes'!#REF!</f>
        <v>#REF!</v>
      </c>
      <c r="JSI4" s="149">
        <f>'CRO2_Pro-Mes'!JSE3</f>
        <v>0</v>
      </c>
      <c r="JSJ4" s="149" t="e">
        <f>'CRO2_Pro-Mes'!#REF!</f>
        <v>#REF!</v>
      </c>
      <c r="JSK4" s="149">
        <f>'CRO2_Pro-Mes'!JSG3</f>
        <v>0</v>
      </c>
      <c r="JSL4" s="149" t="e">
        <f>'CRO2_Pro-Mes'!#REF!</f>
        <v>#REF!</v>
      </c>
      <c r="JSM4" s="149">
        <f>'CRO2_Pro-Mes'!JSI3</f>
        <v>0</v>
      </c>
      <c r="JSN4" s="149" t="e">
        <f>'CRO2_Pro-Mes'!#REF!</f>
        <v>#REF!</v>
      </c>
      <c r="JSO4" s="149">
        <f>'CRO2_Pro-Mes'!JSK3</f>
        <v>0</v>
      </c>
      <c r="JSP4" s="149" t="e">
        <f>'CRO2_Pro-Mes'!#REF!</f>
        <v>#REF!</v>
      </c>
      <c r="JSQ4" s="149">
        <f>'CRO2_Pro-Mes'!JSM3</f>
        <v>0</v>
      </c>
      <c r="JSR4" s="149" t="e">
        <f>'CRO2_Pro-Mes'!#REF!</f>
        <v>#REF!</v>
      </c>
      <c r="JSS4" s="149">
        <f>'CRO2_Pro-Mes'!JSO3</f>
        <v>0</v>
      </c>
      <c r="JST4" s="149" t="e">
        <f>'CRO2_Pro-Mes'!#REF!</f>
        <v>#REF!</v>
      </c>
      <c r="JSU4" s="149">
        <f>'CRO2_Pro-Mes'!JSQ3</f>
        <v>0</v>
      </c>
      <c r="JSV4" s="149" t="e">
        <f>'CRO2_Pro-Mes'!#REF!</f>
        <v>#REF!</v>
      </c>
      <c r="JSW4" s="149">
        <f>'CRO2_Pro-Mes'!JSS3</f>
        <v>0</v>
      </c>
      <c r="JSX4" s="149" t="e">
        <f>'CRO2_Pro-Mes'!#REF!</f>
        <v>#REF!</v>
      </c>
      <c r="JSY4" s="149">
        <f>'CRO2_Pro-Mes'!JSU3</f>
        <v>0</v>
      </c>
      <c r="JSZ4" s="149" t="e">
        <f>'CRO2_Pro-Mes'!#REF!</f>
        <v>#REF!</v>
      </c>
      <c r="JTA4" s="149">
        <f>'CRO2_Pro-Mes'!JSW3</f>
        <v>0</v>
      </c>
      <c r="JTB4" s="149" t="e">
        <f>'CRO2_Pro-Mes'!#REF!</f>
        <v>#REF!</v>
      </c>
      <c r="JTC4" s="149">
        <f>'CRO2_Pro-Mes'!JSY3</f>
        <v>0</v>
      </c>
      <c r="JTD4" s="149" t="e">
        <f>'CRO2_Pro-Mes'!#REF!</f>
        <v>#REF!</v>
      </c>
      <c r="JTE4" s="149">
        <f>'CRO2_Pro-Mes'!JTA3</f>
        <v>0</v>
      </c>
      <c r="JTF4" s="149" t="e">
        <f>'CRO2_Pro-Mes'!#REF!</f>
        <v>#REF!</v>
      </c>
      <c r="JTG4" s="149">
        <f>'CRO2_Pro-Mes'!JTC3</f>
        <v>0</v>
      </c>
      <c r="JTH4" s="149" t="e">
        <f>'CRO2_Pro-Mes'!#REF!</f>
        <v>#REF!</v>
      </c>
      <c r="JTI4" s="149">
        <f>'CRO2_Pro-Mes'!JTE3</f>
        <v>0</v>
      </c>
      <c r="JTJ4" s="149" t="e">
        <f>'CRO2_Pro-Mes'!#REF!</f>
        <v>#REF!</v>
      </c>
      <c r="JTK4" s="149">
        <f>'CRO2_Pro-Mes'!JTG3</f>
        <v>0</v>
      </c>
      <c r="JTL4" s="149" t="e">
        <f>'CRO2_Pro-Mes'!#REF!</f>
        <v>#REF!</v>
      </c>
      <c r="JTM4" s="149">
        <f>'CRO2_Pro-Mes'!JTI3</f>
        <v>0</v>
      </c>
      <c r="JTN4" s="149" t="e">
        <f>'CRO2_Pro-Mes'!#REF!</f>
        <v>#REF!</v>
      </c>
      <c r="JTO4" s="149">
        <f>'CRO2_Pro-Mes'!JTK3</f>
        <v>0</v>
      </c>
      <c r="JTP4" s="149" t="e">
        <f>'CRO2_Pro-Mes'!#REF!</f>
        <v>#REF!</v>
      </c>
      <c r="JTQ4" s="149">
        <f>'CRO2_Pro-Mes'!JTM3</f>
        <v>0</v>
      </c>
      <c r="JTR4" s="149" t="e">
        <f>'CRO2_Pro-Mes'!#REF!</f>
        <v>#REF!</v>
      </c>
      <c r="JTS4" s="149">
        <f>'CRO2_Pro-Mes'!JTO3</f>
        <v>0</v>
      </c>
      <c r="JTT4" s="149" t="e">
        <f>'CRO2_Pro-Mes'!#REF!</f>
        <v>#REF!</v>
      </c>
      <c r="JTU4" s="149">
        <f>'CRO2_Pro-Mes'!JTQ3</f>
        <v>0</v>
      </c>
      <c r="JTV4" s="149" t="e">
        <f>'CRO2_Pro-Mes'!#REF!</f>
        <v>#REF!</v>
      </c>
      <c r="JTW4" s="149">
        <f>'CRO2_Pro-Mes'!JTS3</f>
        <v>0</v>
      </c>
      <c r="JTX4" s="149" t="e">
        <f>'CRO2_Pro-Mes'!#REF!</f>
        <v>#REF!</v>
      </c>
      <c r="JTY4" s="149">
        <f>'CRO2_Pro-Mes'!JTU3</f>
        <v>0</v>
      </c>
      <c r="JTZ4" s="149" t="e">
        <f>'CRO2_Pro-Mes'!#REF!</f>
        <v>#REF!</v>
      </c>
      <c r="JUA4" s="149">
        <f>'CRO2_Pro-Mes'!JTW3</f>
        <v>0</v>
      </c>
      <c r="JUB4" s="149" t="e">
        <f>'CRO2_Pro-Mes'!#REF!</f>
        <v>#REF!</v>
      </c>
      <c r="JUC4" s="149">
        <f>'CRO2_Pro-Mes'!JTY3</f>
        <v>0</v>
      </c>
      <c r="JUD4" s="149" t="e">
        <f>'CRO2_Pro-Mes'!#REF!</f>
        <v>#REF!</v>
      </c>
      <c r="JUE4" s="149">
        <f>'CRO2_Pro-Mes'!JUA3</f>
        <v>0</v>
      </c>
      <c r="JUF4" s="149" t="e">
        <f>'CRO2_Pro-Mes'!#REF!</f>
        <v>#REF!</v>
      </c>
      <c r="JUG4" s="149">
        <f>'CRO2_Pro-Mes'!JUC3</f>
        <v>0</v>
      </c>
      <c r="JUH4" s="149" t="e">
        <f>'CRO2_Pro-Mes'!#REF!</f>
        <v>#REF!</v>
      </c>
      <c r="JUI4" s="149">
        <f>'CRO2_Pro-Mes'!JUE3</f>
        <v>0</v>
      </c>
      <c r="JUJ4" s="149" t="e">
        <f>'CRO2_Pro-Mes'!#REF!</f>
        <v>#REF!</v>
      </c>
      <c r="JUK4" s="149">
        <f>'CRO2_Pro-Mes'!JUG3</f>
        <v>0</v>
      </c>
      <c r="JUL4" s="149" t="e">
        <f>'CRO2_Pro-Mes'!#REF!</f>
        <v>#REF!</v>
      </c>
      <c r="JUM4" s="149">
        <f>'CRO2_Pro-Mes'!JUI3</f>
        <v>0</v>
      </c>
      <c r="JUN4" s="149" t="e">
        <f>'CRO2_Pro-Mes'!#REF!</f>
        <v>#REF!</v>
      </c>
      <c r="JUO4" s="149">
        <f>'CRO2_Pro-Mes'!JUK3</f>
        <v>0</v>
      </c>
      <c r="JUP4" s="149" t="e">
        <f>'CRO2_Pro-Mes'!#REF!</f>
        <v>#REF!</v>
      </c>
      <c r="JUQ4" s="149">
        <f>'CRO2_Pro-Mes'!JUM3</f>
        <v>0</v>
      </c>
      <c r="JUR4" s="149" t="e">
        <f>'CRO2_Pro-Mes'!#REF!</f>
        <v>#REF!</v>
      </c>
      <c r="JUS4" s="149">
        <f>'CRO2_Pro-Mes'!JUO3</f>
        <v>0</v>
      </c>
      <c r="JUT4" s="149" t="e">
        <f>'CRO2_Pro-Mes'!#REF!</f>
        <v>#REF!</v>
      </c>
      <c r="JUU4" s="149">
        <f>'CRO2_Pro-Mes'!JUQ3</f>
        <v>0</v>
      </c>
      <c r="JUV4" s="149" t="e">
        <f>'CRO2_Pro-Mes'!#REF!</f>
        <v>#REF!</v>
      </c>
      <c r="JUW4" s="149">
        <f>'CRO2_Pro-Mes'!JUS3</f>
        <v>0</v>
      </c>
      <c r="JUX4" s="149" t="e">
        <f>'CRO2_Pro-Mes'!#REF!</f>
        <v>#REF!</v>
      </c>
      <c r="JUY4" s="149">
        <f>'CRO2_Pro-Mes'!JUU3</f>
        <v>0</v>
      </c>
      <c r="JUZ4" s="149" t="e">
        <f>'CRO2_Pro-Mes'!#REF!</f>
        <v>#REF!</v>
      </c>
      <c r="JVA4" s="149">
        <f>'CRO2_Pro-Mes'!JUW3</f>
        <v>0</v>
      </c>
      <c r="JVB4" s="149" t="e">
        <f>'CRO2_Pro-Mes'!#REF!</f>
        <v>#REF!</v>
      </c>
      <c r="JVC4" s="149">
        <f>'CRO2_Pro-Mes'!JUY3</f>
        <v>0</v>
      </c>
      <c r="JVD4" s="149" t="e">
        <f>'CRO2_Pro-Mes'!#REF!</f>
        <v>#REF!</v>
      </c>
      <c r="JVE4" s="149">
        <f>'CRO2_Pro-Mes'!JVA3</f>
        <v>0</v>
      </c>
      <c r="JVF4" s="149" t="e">
        <f>'CRO2_Pro-Mes'!#REF!</f>
        <v>#REF!</v>
      </c>
      <c r="JVG4" s="149">
        <f>'CRO2_Pro-Mes'!JVC3</f>
        <v>0</v>
      </c>
      <c r="JVH4" s="149" t="e">
        <f>'CRO2_Pro-Mes'!#REF!</f>
        <v>#REF!</v>
      </c>
      <c r="JVI4" s="149">
        <f>'CRO2_Pro-Mes'!JVE3</f>
        <v>0</v>
      </c>
      <c r="JVJ4" s="149" t="e">
        <f>'CRO2_Pro-Mes'!#REF!</f>
        <v>#REF!</v>
      </c>
      <c r="JVK4" s="149">
        <f>'CRO2_Pro-Mes'!JVG3</f>
        <v>0</v>
      </c>
      <c r="JVL4" s="149" t="e">
        <f>'CRO2_Pro-Mes'!#REF!</f>
        <v>#REF!</v>
      </c>
      <c r="JVM4" s="149">
        <f>'CRO2_Pro-Mes'!JVI3</f>
        <v>0</v>
      </c>
      <c r="JVN4" s="149" t="e">
        <f>'CRO2_Pro-Mes'!#REF!</f>
        <v>#REF!</v>
      </c>
      <c r="JVO4" s="149">
        <f>'CRO2_Pro-Mes'!JVK3</f>
        <v>0</v>
      </c>
      <c r="JVP4" s="149" t="e">
        <f>'CRO2_Pro-Mes'!#REF!</f>
        <v>#REF!</v>
      </c>
      <c r="JVQ4" s="149">
        <f>'CRO2_Pro-Mes'!JVM3</f>
        <v>0</v>
      </c>
      <c r="JVR4" s="149" t="e">
        <f>'CRO2_Pro-Mes'!#REF!</f>
        <v>#REF!</v>
      </c>
      <c r="JVS4" s="149">
        <f>'CRO2_Pro-Mes'!JVO3</f>
        <v>0</v>
      </c>
      <c r="JVT4" s="149" t="e">
        <f>'CRO2_Pro-Mes'!#REF!</f>
        <v>#REF!</v>
      </c>
      <c r="JVU4" s="149">
        <f>'CRO2_Pro-Mes'!JVQ3</f>
        <v>0</v>
      </c>
      <c r="JVV4" s="149" t="e">
        <f>'CRO2_Pro-Mes'!#REF!</f>
        <v>#REF!</v>
      </c>
      <c r="JVW4" s="149">
        <f>'CRO2_Pro-Mes'!JVS3</f>
        <v>0</v>
      </c>
      <c r="JVX4" s="149" t="e">
        <f>'CRO2_Pro-Mes'!#REF!</f>
        <v>#REF!</v>
      </c>
      <c r="JVY4" s="149">
        <f>'CRO2_Pro-Mes'!JVU3</f>
        <v>0</v>
      </c>
      <c r="JVZ4" s="149" t="e">
        <f>'CRO2_Pro-Mes'!#REF!</f>
        <v>#REF!</v>
      </c>
      <c r="JWA4" s="149">
        <f>'CRO2_Pro-Mes'!JVW3</f>
        <v>0</v>
      </c>
      <c r="JWB4" s="149" t="e">
        <f>'CRO2_Pro-Mes'!#REF!</f>
        <v>#REF!</v>
      </c>
      <c r="JWC4" s="149">
        <f>'CRO2_Pro-Mes'!JVY3</f>
        <v>0</v>
      </c>
      <c r="JWD4" s="149" t="e">
        <f>'CRO2_Pro-Mes'!#REF!</f>
        <v>#REF!</v>
      </c>
      <c r="JWE4" s="149">
        <f>'CRO2_Pro-Mes'!JWA3</f>
        <v>0</v>
      </c>
      <c r="JWF4" s="149" t="e">
        <f>'CRO2_Pro-Mes'!#REF!</f>
        <v>#REF!</v>
      </c>
      <c r="JWG4" s="149">
        <f>'CRO2_Pro-Mes'!JWC3</f>
        <v>0</v>
      </c>
      <c r="JWH4" s="149" t="e">
        <f>'CRO2_Pro-Mes'!#REF!</f>
        <v>#REF!</v>
      </c>
      <c r="JWI4" s="149">
        <f>'CRO2_Pro-Mes'!JWE3</f>
        <v>0</v>
      </c>
      <c r="JWJ4" s="149" t="e">
        <f>'CRO2_Pro-Mes'!#REF!</f>
        <v>#REF!</v>
      </c>
      <c r="JWK4" s="149">
        <f>'CRO2_Pro-Mes'!JWG3</f>
        <v>0</v>
      </c>
      <c r="JWL4" s="149" t="e">
        <f>'CRO2_Pro-Mes'!#REF!</f>
        <v>#REF!</v>
      </c>
      <c r="JWM4" s="149">
        <f>'CRO2_Pro-Mes'!JWI3</f>
        <v>0</v>
      </c>
      <c r="JWN4" s="149" t="e">
        <f>'CRO2_Pro-Mes'!#REF!</f>
        <v>#REF!</v>
      </c>
      <c r="JWO4" s="149">
        <f>'CRO2_Pro-Mes'!JWK3</f>
        <v>0</v>
      </c>
      <c r="JWP4" s="149" t="e">
        <f>'CRO2_Pro-Mes'!#REF!</f>
        <v>#REF!</v>
      </c>
      <c r="JWQ4" s="149">
        <f>'CRO2_Pro-Mes'!JWM3</f>
        <v>0</v>
      </c>
      <c r="JWR4" s="149" t="e">
        <f>'CRO2_Pro-Mes'!#REF!</f>
        <v>#REF!</v>
      </c>
      <c r="JWS4" s="149">
        <f>'CRO2_Pro-Mes'!JWO3</f>
        <v>0</v>
      </c>
      <c r="JWT4" s="149" t="e">
        <f>'CRO2_Pro-Mes'!#REF!</f>
        <v>#REF!</v>
      </c>
      <c r="JWU4" s="149">
        <f>'CRO2_Pro-Mes'!JWQ3</f>
        <v>0</v>
      </c>
      <c r="JWV4" s="149" t="e">
        <f>'CRO2_Pro-Mes'!#REF!</f>
        <v>#REF!</v>
      </c>
      <c r="JWW4" s="149">
        <f>'CRO2_Pro-Mes'!JWS3</f>
        <v>0</v>
      </c>
      <c r="JWX4" s="149" t="e">
        <f>'CRO2_Pro-Mes'!#REF!</f>
        <v>#REF!</v>
      </c>
      <c r="JWY4" s="149">
        <f>'CRO2_Pro-Mes'!JWU3</f>
        <v>0</v>
      </c>
      <c r="JWZ4" s="149" t="e">
        <f>'CRO2_Pro-Mes'!#REF!</f>
        <v>#REF!</v>
      </c>
      <c r="JXA4" s="149">
        <f>'CRO2_Pro-Mes'!JWW3</f>
        <v>0</v>
      </c>
      <c r="JXB4" s="149" t="e">
        <f>'CRO2_Pro-Mes'!#REF!</f>
        <v>#REF!</v>
      </c>
      <c r="JXC4" s="149">
        <f>'CRO2_Pro-Mes'!JWY3</f>
        <v>0</v>
      </c>
      <c r="JXD4" s="149" t="e">
        <f>'CRO2_Pro-Mes'!#REF!</f>
        <v>#REF!</v>
      </c>
      <c r="JXE4" s="149">
        <f>'CRO2_Pro-Mes'!JXA3</f>
        <v>0</v>
      </c>
      <c r="JXF4" s="149" t="e">
        <f>'CRO2_Pro-Mes'!#REF!</f>
        <v>#REF!</v>
      </c>
      <c r="JXG4" s="149">
        <f>'CRO2_Pro-Mes'!JXC3</f>
        <v>0</v>
      </c>
      <c r="JXH4" s="149" t="e">
        <f>'CRO2_Pro-Mes'!#REF!</f>
        <v>#REF!</v>
      </c>
      <c r="JXI4" s="149">
        <f>'CRO2_Pro-Mes'!JXE3</f>
        <v>0</v>
      </c>
      <c r="JXJ4" s="149" t="e">
        <f>'CRO2_Pro-Mes'!#REF!</f>
        <v>#REF!</v>
      </c>
      <c r="JXK4" s="149">
        <f>'CRO2_Pro-Mes'!JXG3</f>
        <v>0</v>
      </c>
      <c r="JXL4" s="149" t="e">
        <f>'CRO2_Pro-Mes'!#REF!</f>
        <v>#REF!</v>
      </c>
      <c r="JXM4" s="149">
        <f>'CRO2_Pro-Mes'!JXI3</f>
        <v>0</v>
      </c>
      <c r="JXN4" s="149" t="e">
        <f>'CRO2_Pro-Mes'!#REF!</f>
        <v>#REF!</v>
      </c>
      <c r="JXO4" s="149">
        <f>'CRO2_Pro-Mes'!JXK3</f>
        <v>0</v>
      </c>
      <c r="JXP4" s="149" t="e">
        <f>'CRO2_Pro-Mes'!#REF!</f>
        <v>#REF!</v>
      </c>
      <c r="JXQ4" s="149">
        <f>'CRO2_Pro-Mes'!JXM3</f>
        <v>0</v>
      </c>
      <c r="JXR4" s="149" t="e">
        <f>'CRO2_Pro-Mes'!#REF!</f>
        <v>#REF!</v>
      </c>
      <c r="JXS4" s="149">
        <f>'CRO2_Pro-Mes'!JXO3</f>
        <v>0</v>
      </c>
      <c r="JXT4" s="149" t="e">
        <f>'CRO2_Pro-Mes'!#REF!</f>
        <v>#REF!</v>
      </c>
      <c r="JXU4" s="149">
        <f>'CRO2_Pro-Mes'!JXQ3</f>
        <v>0</v>
      </c>
      <c r="JXV4" s="149" t="e">
        <f>'CRO2_Pro-Mes'!#REF!</f>
        <v>#REF!</v>
      </c>
      <c r="JXW4" s="149">
        <f>'CRO2_Pro-Mes'!JXS3</f>
        <v>0</v>
      </c>
      <c r="JXX4" s="149" t="e">
        <f>'CRO2_Pro-Mes'!#REF!</f>
        <v>#REF!</v>
      </c>
      <c r="JXY4" s="149">
        <f>'CRO2_Pro-Mes'!JXU3</f>
        <v>0</v>
      </c>
      <c r="JXZ4" s="149" t="e">
        <f>'CRO2_Pro-Mes'!#REF!</f>
        <v>#REF!</v>
      </c>
      <c r="JYA4" s="149">
        <f>'CRO2_Pro-Mes'!JXW3</f>
        <v>0</v>
      </c>
      <c r="JYB4" s="149" t="e">
        <f>'CRO2_Pro-Mes'!#REF!</f>
        <v>#REF!</v>
      </c>
      <c r="JYC4" s="149">
        <f>'CRO2_Pro-Mes'!JXY3</f>
        <v>0</v>
      </c>
      <c r="JYD4" s="149" t="e">
        <f>'CRO2_Pro-Mes'!#REF!</f>
        <v>#REF!</v>
      </c>
      <c r="JYE4" s="149">
        <f>'CRO2_Pro-Mes'!JYA3</f>
        <v>0</v>
      </c>
      <c r="JYF4" s="149" t="e">
        <f>'CRO2_Pro-Mes'!#REF!</f>
        <v>#REF!</v>
      </c>
      <c r="JYG4" s="149">
        <f>'CRO2_Pro-Mes'!JYC3</f>
        <v>0</v>
      </c>
      <c r="JYH4" s="149" t="e">
        <f>'CRO2_Pro-Mes'!#REF!</f>
        <v>#REF!</v>
      </c>
      <c r="JYI4" s="149">
        <f>'CRO2_Pro-Mes'!JYE3</f>
        <v>0</v>
      </c>
      <c r="JYJ4" s="149" t="e">
        <f>'CRO2_Pro-Mes'!#REF!</f>
        <v>#REF!</v>
      </c>
      <c r="JYK4" s="149">
        <f>'CRO2_Pro-Mes'!JYG3</f>
        <v>0</v>
      </c>
      <c r="JYL4" s="149" t="e">
        <f>'CRO2_Pro-Mes'!#REF!</f>
        <v>#REF!</v>
      </c>
      <c r="JYM4" s="149">
        <f>'CRO2_Pro-Mes'!JYI3</f>
        <v>0</v>
      </c>
      <c r="JYN4" s="149" t="e">
        <f>'CRO2_Pro-Mes'!#REF!</f>
        <v>#REF!</v>
      </c>
      <c r="JYO4" s="149">
        <f>'CRO2_Pro-Mes'!JYK3</f>
        <v>0</v>
      </c>
      <c r="JYP4" s="149" t="e">
        <f>'CRO2_Pro-Mes'!#REF!</f>
        <v>#REF!</v>
      </c>
      <c r="JYQ4" s="149">
        <f>'CRO2_Pro-Mes'!JYM3</f>
        <v>0</v>
      </c>
      <c r="JYR4" s="149" t="e">
        <f>'CRO2_Pro-Mes'!#REF!</f>
        <v>#REF!</v>
      </c>
      <c r="JYS4" s="149">
        <f>'CRO2_Pro-Mes'!JYO3</f>
        <v>0</v>
      </c>
      <c r="JYT4" s="149" t="e">
        <f>'CRO2_Pro-Mes'!#REF!</f>
        <v>#REF!</v>
      </c>
      <c r="JYU4" s="149">
        <f>'CRO2_Pro-Mes'!JYQ3</f>
        <v>0</v>
      </c>
      <c r="JYV4" s="149" t="e">
        <f>'CRO2_Pro-Mes'!#REF!</f>
        <v>#REF!</v>
      </c>
      <c r="JYW4" s="149">
        <f>'CRO2_Pro-Mes'!JYS3</f>
        <v>0</v>
      </c>
      <c r="JYX4" s="149" t="e">
        <f>'CRO2_Pro-Mes'!#REF!</f>
        <v>#REF!</v>
      </c>
      <c r="JYY4" s="149">
        <f>'CRO2_Pro-Mes'!JYU3</f>
        <v>0</v>
      </c>
      <c r="JYZ4" s="149" t="e">
        <f>'CRO2_Pro-Mes'!#REF!</f>
        <v>#REF!</v>
      </c>
      <c r="JZA4" s="149">
        <f>'CRO2_Pro-Mes'!JYW3</f>
        <v>0</v>
      </c>
      <c r="JZB4" s="149" t="e">
        <f>'CRO2_Pro-Mes'!#REF!</f>
        <v>#REF!</v>
      </c>
      <c r="JZC4" s="149">
        <f>'CRO2_Pro-Mes'!JYY3</f>
        <v>0</v>
      </c>
      <c r="JZD4" s="149" t="e">
        <f>'CRO2_Pro-Mes'!#REF!</f>
        <v>#REF!</v>
      </c>
      <c r="JZE4" s="149">
        <f>'CRO2_Pro-Mes'!JZA3</f>
        <v>0</v>
      </c>
      <c r="JZF4" s="149" t="e">
        <f>'CRO2_Pro-Mes'!#REF!</f>
        <v>#REF!</v>
      </c>
      <c r="JZG4" s="149">
        <f>'CRO2_Pro-Mes'!JZC3</f>
        <v>0</v>
      </c>
      <c r="JZH4" s="149" t="e">
        <f>'CRO2_Pro-Mes'!#REF!</f>
        <v>#REF!</v>
      </c>
      <c r="JZI4" s="149">
        <f>'CRO2_Pro-Mes'!JZE3</f>
        <v>0</v>
      </c>
      <c r="JZJ4" s="149" t="e">
        <f>'CRO2_Pro-Mes'!#REF!</f>
        <v>#REF!</v>
      </c>
      <c r="JZK4" s="149">
        <f>'CRO2_Pro-Mes'!JZG3</f>
        <v>0</v>
      </c>
      <c r="JZL4" s="149" t="e">
        <f>'CRO2_Pro-Mes'!#REF!</f>
        <v>#REF!</v>
      </c>
      <c r="JZM4" s="149">
        <f>'CRO2_Pro-Mes'!JZI3</f>
        <v>0</v>
      </c>
      <c r="JZN4" s="149" t="e">
        <f>'CRO2_Pro-Mes'!#REF!</f>
        <v>#REF!</v>
      </c>
      <c r="JZO4" s="149">
        <f>'CRO2_Pro-Mes'!JZK3</f>
        <v>0</v>
      </c>
      <c r="JZP4" s="149" t="e">
        <f>'CRO2_Pro-Mes'!#REF!</f>
        <v>#REF!</v>
      </c>
      <c r="JZQ4" s="149">
        <f>'CRO2_Pro-Mes'!JZM3</f>
        <v>0</v>
      </c>
      <c r="JZR4" s="149" t="e">
        <f>'CRO2_Pro-Mes'!#REF!</f>
        <v>#REF!</v>
      </c>
      <c r="JZS4" s="149">
        <f>'CRO2_Pro-Mes'!JZO3</f>
        <v>0</v>
      </c>
      <c r="JZT4" s="149" t="e">
        <f>'CRO2_Pro-Mes'!#REF!</f>
        <v>#REF!</v>
      </c>
      <c r="JZU4" s="149">
        <f>'CRO2_Pro-Mes'!JZQ3</f>
        <v>0</v>
      </c>
      <c r="JZV4" s="149" t="e">
        <f>'CRO2_Pro-Mes'!#REF!</f>
        <v>#REF!</v>
      </c>
      <c r="JZW4" s="149">
        <f>'CRO2_Pro-Mes'!JZS3</f>
        <v>0</v>
      </c>
      <c r="JZX4" s="149" t="e">
        <f>'CRO2_Pro-Mes'!#REF!</f>
        <v>#REF!</v>
      </c>
      <c r="JZY4" s="149">
        <f>'CRO2_Pro-Mes'!JZU3</f>
        <v>0</v>
      </c>
      <c r="JZZ4" s="149" t="e">
        <f>'CRO2_Pro-Mes'!#REF!</f>
        <v>#REF!</v>
      </c>
      <c r="KAA4" s="149">
        <f>'CRO2_Pro-Mes'!JZW3</f>
        <v>0</v>
      </c>
      <c r="KAB4" s="149" t="e">
        <f>'CRO2_Pro-Mes'!#REF!</f>
        <v>#REF!</v>
      </c>
      <c r="KAC4" s="149">
        <f>'CRO2_Pro-Mes'!JZY3</f>
        <v>0</v>
      </c>
      <c r="KAD4" s="149" t="e">
        <f>'CRO2_Pro-Mes'!#REF!</f>
        <v>#REF!</v>
      </c>
      <c r="KAE4" s="149">
        <f>'CRO2_Pro-Mes'!KAA3</f>
        <v>0</v>
      </c>
      <c r="KAF4" s="149" t="e">
        <f>'CRO2_Pro-Mes'!#REF!</f>
        <v>#REF!</v>
      </c>
      <c r="KAG4" s="149">
        <f>'CRO2_Pro-Mes'!KAC3</f>
        <v>0</v>
      </c>
      <c r="KAH4" s="149" t="e">
        <f>'CRO2_Pro-Mes'!#REF!</f>
        <v>#REF!</v>
      </c>
      <c r="KAI4" s="149">
        <f>'CRO2_Pro-Mes'!KAE3</f>
        <v>0</v>
      </c>
      <c r="KAJ4" s="149" t="e">
        <f>'CRO2_Pro-Mes'!#REF!</f>
        <v>#REF!</v>
      </c>
      <c r="KAK4" s="149">
        <f>'CRO2_Pro-Mes'!KAG3</f>
        <v>0</v>
      </c>
      <c r="KAL4" s="149" t="e">
        <f>'CRO2_Pro-Mes'!#REF!</f>
        <v>#REF!</v>
      </c>
      <c r="KAM4" s="149">
        <f>'CRO2_Pro-Mes'!KAI3</f>
        <v>0</v>
      </c>
      <c r="KAN4" s="149" t="e">
        <f>'CRO2_Pro-Mes'!#REF!</f>
        <v>#REF!</v>
      </c>
      <c r="KAO4" s="149">
        <f>'CRO2_Pro-Mes'!KAK3</f>
        <v>0</v>
      </c>
      <c r="KAP4" s="149" t="e">
        <f>'CRO2_Pro-Mes'!#REF!</f>
        <v>#REF!</v>
      </c>
      <c r="KAQ4" s="149">
        <f>'CRO2_Pro-Mes'!KAM3</f>
        <v>0</v>
      </c>
      <c r="KAR4" s="149" t="e">
        <f>'CRO2_Pro-Mes'!#REF!</f>
        <v>#REF!</v>
      </c>
      <c r="KAS4" s="149">
        <f>'CRO2_Pro-Mes'!KAO3</f>
        <v>0</v>
      </c>
      <c r="KAT4" s="149" t="e">
        <f>'CRO2_Pro-Mes'!#REF!</f>
        <v>#REF!</v>
      </c>
      <c r="KAU4" s="149">
        <f>'CRO2_Pro-Mes'!KAQ3</f>
        <v>0</v>
      </c>
      <c r="KAV4" s="149" t="e">
        <f>'CRO2_Pro-Mes'!#REF!</f>
        <v>#REF!</v>
      </c>
      <c r="KAW4" s="149">
        <f>'CRO2_Pro-Mes'!KAS3</f>
        <v>0</v>
      </c>
      <c r="KAX4" s="149" t="e">
        <f>'CRO2_Pro-Mes'!#REF!</f>
        <v>#REF!</v>
      </c>
      <c r="KAY4" s="149">
        <f>'CRO2_Pro-Mes'!KAU3</f>
        <v>0</v>
      </c>
      <c r="KAZ4" s="149" t="e">
        <f>'CRO2_Pro-Mes'!#REF!</f>
        <v>#REF!</v>
      </c>
      <c r="KBA4" s="149">
        <f>'CRO2_Pro-Mes'!KAW3</f>
        <v>0</v>
      </c>
      <c r="KBB4" s="149" t="e">
        <f>'CRO2_Pro-Mes'!#REF!</f>
        <v>#REF!</v>
      </c>
      <c r="KBC4" s="149">
        <f>'CRO2_Pro-Mes'!KAY3</f>
        <v>0</v>
      </c>
      <c r="KBD4" s="149" t="e">
        <f>'CRO2_Pro-Mes'!#REF!</f>
        <v>#REF!</v>
      </c>
      <c r="KBE4" s="149">
        <f>'CRO2_Pro-Mes'!KBA3</f>
        <v>0</v>
      </c>
      <c r="KBF4" s="149" t="e">
        <f>'CRO2_Pro-Mes'!#REF!</f>
        <v>#REF!</v>
      </c>
      <c r="KBG4" s="149">
        <f>'CRO2_Pro-Mes'!KBC3</f>
        <v>0</v>
      </c>
      <c r="KBH4" s="149" t="e">
        <f>'CRO2_Pro-Mes'!#REF!</f>
        <v>#REF!</v>
      </c>
      <c r="KBI4" s="149">
        <f>'CRO2_Pro-Mes'!KBE3</f>
        <v>0</v>
      </c>
      <c r="KBJ4" s="149" t="e">
        <f>'CRO2_Pro-Mes'!#REF!</f>
        <v>#REF!</v>
      </c>
      <c r="KBK4" s="149">
        <f>'CRO2_Pro-Mes'!KBG3</f>
        <v>0</v>
      </c>
      <c r="KBL4" s="149" t="e">
        <f>'CRO2_Pro-Mes'!#REF!</f>
        <v>#REF!</v>
      </c>
      <c r="KBM4" s="149">
        <f>'CRO2_Pro-Mes'!KBI3</f>
        <v>0</v>
      </c>
      <c r="KBN4" s="149" t="e">
        <f>'CRO2_Pro-Mes'!#REF!</f>
        <v>#REF!</v>
      </c>
      <c r="KBO4" s="149">
        <f>'CRO2_Pro-Mes'!KBK3</f>
        <v>0</v>
      </c>
      <c r="KBP4" s="149" t="e">
        <f>'CRO2_Pro-Mes'!#REF!</f>
        <v>#REF!</v>
      </c>
      <c r="KBQ4" s="149">
        <f>'CRO2_Pro-Mes'!KBM3</f>
        <v>0</v>
      </c>
      <c r="KBR4" s="149" t="e">
        <f>'CRO2_Pro-Mes'!#REF!</f>
        <v>#REF!</v>
      </c>
      <c r="KBS4" s="149">
        <f>'CRO2_Pro-Mes'!KBO3</f>
        <v>0</v>
      </c>
      <c r="KBT4" s="149" t="e">
        <f>'CRO2_Pro-Mes'!#REF!</f>
        <v>#REF!</v>
      </c>
      <c r="KBU4" s="149">
        <f>'CRO2_Pro-Mes'!KBQ3</f>
        <v>0</v>
      </c>
      <c r="KBV4" s="149" t="e">
        <f>'CRO2_Pro-Mes'!#REF!</f>
        <v>#REF!</v>
      </c>
      <c r="KBW4" s="149">
        <f>'CRO2_Pro-Mes'!KBS3</f>
        <v>0</v>
      </c>
      <c r="KBX4" s="149" t="e">
        <f>'CRO2_Pro-Mes'!#REF!</f>
        <v>#REF!</v>
      </c>
      <c r="KBY4" s="149">
        <f>'CRO2_Pro-Mes'!KBU3</f>
        <v>0</v>
      </c>
      <c r="KBZ4" s="149" t="e">
        <f>'CRO2_Pro-Mes'!#REF!</f>
        <v>#REF!</v>
      </c>
      <c r="KCA4" s="149">
        <f>'CRO2_Pro-Mes'!KBW3</f>
        <v>0</v>
      </c>
      <c r="KCB4" s="149" t="e">
        <f>'CRO2_Pro-Mes'!#REF!</f>
        <v>#REF!</v>
      </c>
      <c r="KCC4" s="149">
        <f>'CRO2_Pro-Mes'!KBY3</f>
        <v>0</v>
      </c>
      <c r="KCD4" s="149" t="e">
        <f>'CRO2_Pro-Mes'!#REF!</f>
        <v>#REF!</v>
      </c>
      <c r="KCE4" s="149">
        <f>'CRO2_Pro-Mes'!KCA3</f>
        <v>0</v>
      </c>
      <c r="KCF4" s="149" t="e">
        <f>'CRO2_Pro-Mes'!#REF!</f>
        <v>#REF!</v>
      </c>
      <c r="KCG4" s="149">
        <f>'CRO2_Pro-Mes'!KCC3</f>
        <v>0</v>
      </c>
      <c r="KCH4" s="149" t="e">
        <f>'CRO2_Pro-Mes'!#REF!</f>
        <v>#REF!</v>
      </c>
      <c r="KCI4" s="149">
        <f>'CRO2_Pro-Mes'!KCE3</f>
        <v>0</v>
      </c>
      <c r="KCJ4" s="149" t="e">
        <f>'CRO2_Pro-Mes'!#REF!</f>
        <v>#REF!</v>
      </c>
      <c r="KCK4" s="149">
        <f>'CRO2_Pro-Mes'!KCG3</f>
        <v>0</v>
      </c>
      <c r="KCL4" s="149" t="e">
        <f>'CRO2_Pro-Mes'!#REF!</f>
        <v>#REF!</v>
      </c>
      <c r="KCM4" s="149">
        <f>'CRO2_Pro-Mes'!KCI3</f>
        <v>0</v>
      </c>
      <c r="KCN4" s="149" t="e">
        <f>'CRO2_Pro-Mes'!#REF!</f>
        <v>#REF!</v>
      </c>
      <c r="KCO4" s="149">
        <f>'CRO2_Pro-Mes'!KCK3</f>
        <v>0</v>
      </c>
      <c r="KCP4" s="149" t="e">
        <f>'CRO2_Pro-Mes'!#REF!</f>
        <v>#REF!</v>
      </c>
      <c r="KCQ4" s="149">
        <f>'CRO2_Pro-Mes'!KCM3</f>
        <v>0</v>
      </c>
      <c r="KCR4" s="149" t="e">
        <f>'CRO2_Pro-Mes'!#REF!</f>
        <v>#REF!</v>
      </c>
      <c r="KCS4" s="149">
        <f>'CRO2_Pro-Mes'!KCO3</f>
        <v>0</v>
      </c>
      <c r="KCT4" s="149" t="e">
        <f>'CRO2_Pro-Mes'!#REF!</f>
        <v>#REF!</v>
      </c>
      <c r="KCU4" s="149">
        <f>'CRO2_Pro-Mes'!KCQ3</f>
        <v>0</v>
      </c>
      <c r="KCV4" s="149" t="e">
        <f>'CRO2_Pro-Mes'!#REF!</f>
        <v>#REF!</v>
      </c>
      <c r="KCW4" s="149">
        <f>'CRO2_Pro-Mes'!KCS3</f>
        <v>0</v>
      </c>
      <c r="KCX4" s="149" t="e">
        <f>'CRO2_Pro-Mes'!#REF!</f>
        <v>#REF!</v>
      </c>
      <c r="KCY4" s="149">
        <f>'CRO2_Pro-Mes'!KCU3</f>
        <v>0</v>
      </c>
      <c r="KCZ4" s="149" t="e">
        <f>'CRO2_Pro-Mes'!#REF!</f>
        <v>#REF!</v>
      </c>
      <c r="KDA4" s="149">
        <f>'CRO2_Pro-Mes'!KCW3</f>
        <v>0</v>
      </c>
      <c r="KDB4" s="149" t="e">
        <f>'CRO2_Pro-Mes'!#REF!</f>
        <v>#REF!</v>
      </c>
      <c r="KDC4" s="149">
        <f>'CRO2_Pro-Mes'!KCY3</f>
        <v>0</v>
      </c>
      <c r="KDD4" s="149" t="e">
        <f>'CRO2_Pro-Mes'!#REF!</f>
        <v>#REF!</v>
      </c>
      <c r="KDE4" s="149">
        <f>'CRO2_Pro-Mes'!KDA3</f>
        <v>0</v>
      </c>
      <c r="KDF4" s="149" t="e">
        <f>'CRO2_Pro-Mes'!#REF!</f>
        <v>#REF!</v>
      </c>
      <c r="KDG4" s="149">
        <f>'CRO2_Pro-Mes'!KDC3</f>
        <v>0</v>
      </c>
      <c r="KDH4" s="149" t="e">
        <f>'CRO2_Pro-Mes'!#REF!</f>
        <v>#REF!</v>
      </c>
      <c r="KDI4" s="149">
        <f>'CRO2_Pro-Mes'!KDE3</f>
        <v>0</v>
      </c>
      <c r="KDJ4" s="149" t="e">
        <f>'CRO2_Pro-Mes'!#REF!</f>
        <v>#REF!</v>
      </c>
      <c r="KDK4" s="149">
        <f>'CRO2_Pro-Mes'!KDG3</f>
        <v>0</v>
      </c>
      <c r="KDL4" s="149" t="e">
        <f>'CRO2_Pro-Mes'!#REF!</f>
        <v>#REF!</v>
      </c>
      <c r="KDM4" s="149">
        <f>'CRO2_Pro-Mes'!KDI3</f>
        <v>0</v>
      </c>
      <c r="KDN4" s="149" t="e">
        <f>'CRO2_Pro-Mes'!#REF!</f>
        <v>#REF!</v>
      </c>
      <c r="KDO4" s="149">
        <f>'CRO2_Pro-Mes'!KDK3</f>
        <v>0</v>
      </c>
      <c r="KDP4" s="149" t="e">
        <f>'CRO2_Pro-Mes'!#REF!</f>
        <v>#REF!</v>
      </c>
      <c r="KDQ4" s="149">
        <f>'CRO2_Pro-Mes'!KDM3</f>
        <v>0</v>
      </c>
      <c r="KDR4" s="149" t="e">
        <f>'CRO2_Pro-Mes'!#REF!</f>
        <v>#REF!</v>
      </c>
      <c r="KDS4" s="149">
        <f>'CRO2_Pro-Mes'!KDO3</f>
        <v>0</v>
      </c>
      <c r="KDT4" s="149" t="e">
        <f>'CRO2_Pro-Mes'!#REF!</f>
        <v>#REF!</v>
      </c>
      <c r="KDU4" s="149">
        <f>'CRO2_Pro-Mes'!KDQ3</f>
        <v>0</v>
      </c>
      <c r="KDV4" s="149" t="e">
        <f>'CRO2_Pro-Mes'!#REF!</f>
        <v>#REF!</v>
      </c>
      <c r="KDW4" s="149">
        <f>'CRO2_Pro-Mes'!KDS3</f>
        <v>0</v>
      </c>
      <c r="KDX4" s="149" t="e">
        <f>'CRO2_Pro-Mes'!#REF!</f>
        <v>#REF!</v>
      </c>
      <c r="KDY4" s="149">
        <f>'CRO2_Pro-Mes'!KDU3</f>
        <v>0</v>
      </c>
      <c r="KDZ4" s="149" t="e">
        <f>'CRO2_Pro-Mes'!#REF!</f>
        <v>#REF!</v>
      </c>
      <c r="KEA4" s="149">
        <f>'CRO2_Pro-Mes'!KDW3</f>
        <v>0</v>
      </c>
      <c r="KEB4" s="149" t="e">
        <f>'CRO2_Pro-Mes'!#REF!</f>
        <v>#REF!</v>
      </c>
      <c r="KEC4" s="149">
        <f>'CRO2_Pro-Mes'!KDY3</f>
        <v>0</v>
      </c>
      <c r="KED4" s="149" t="e">
        <f>'CRO2_Pro-Mes'!#REF!</f>
        <v>#REF!</v>
      </c>
      <c r="KEE4" s="149">
        <f>'CRO2_Pro-Mes'!KEA3</f>
        <v>0</v>
      </c>
      <c r="KEF4" s="149" t="e">
        <f>'CRO2_Pro-Mes'!#REF!</f>
        <v>#REF!</v>
      </c>
      <c r="KEG4" s="149">
        <f>'CRO2_Pro-Mes'!KEC3</f>
        <v>0</v>
      </c>
      <c r="KEH4" s="149" t="e">
        <f>'CRO2_Pro-Mes'!#REF!</f>
        <v>#REF!</v>
      </c>
      <c r="KEI4" s="149">
        <f>'CRO2_Pro-Mes'!KEE3</f>
        <v>0</v>
      </c>
      <c r="KEJ4" s="149" t="e">
        <f>'CRO2_Pro-Mes'!#REF!</f>
        <v>#REF!</v>
      </c>
      <c r="KEK4" s="149">
        <f>'CRO2_Pro-Mes'!KEG3</f>
        <v>0</v>
      </c>
      <c r="KEL4" s="149" t="e">
        <f>'CRO2_Pro-Mes'!#REF!</f>
        <v>#REF!</v>
      </c>
      <c r="KEM4" s="149">
        <f>'CRO2_Pro-Mes'!KEI3</f>
        <v>0</v>
      </c>
      <c r="KEN4" s="149" t="e">
        <f>'CRO2_Pro-Mes'!#REF!</f>
        <v>#REF!</v>
      </c>
      <c r="KEO4" s="149">
        <f>'CRO2_Pro-Mes'!KEK3</f>
        <v>0</v>
      </c>
      <c r="KEP4" s="149" t="e">
        <f>'CRO2_Pro-Mes'!#REF!</f>
        <v>#REF!</v>
      </c>
      <c r="KEQ4" s="149">
        <f>'CRO2_Pro-Mes'!KEM3</f>
        <v>0</v>
      </c>
      <c r="KER4" s="149" t="e">
        <f>'CRO2_Pro-Mes'!#REF!</f>
        <v>#REF!</v>
      </c>
      <c r="KES4" s="149">
        <f>'CRO2_Pro-Mes'!KEO3</f>
        <v>0</v>
      </c>
      <c r="KET4" s="149" t="e">
        <f>'CRO2_Pro-Mes'!#REF!</f>
        <v>#REF!</v>
      </c>
      <c r="KEU4" s="149">
        <f>'CRO2_Pro-Mes'!KEQ3</f>
        <v>0</v>
      </c>
      <c r="KEV4" s="149" t="e">
        <f>'CRO2_Pro-Mes'!#REF!</f>
        <v>#REF!</v>
      </c>
      <c r="KEW4" s="149">
        <f>'CRO2_Pro-Mes'!KES3</f>
        <v>0</v>
      </c>
      <c r="KEX4" s="149" t="e">
        <f>'CRO2_Pro-Mes'!#REF!</f>
        <v>#REF!</v>
      </c>
      <c r="KEY4" s="149">
        <f>'CRO2_Pro-Mes'!KEU3</f>
        <v>0</v>
      </c>
      <c r="KEZ4" s="149" t="e">
        <f>'CRO2_Pro-Mes'!#REF!</f>
        <v>#REF!</v>
      </c>
      <c r="KFA4" s="149">
        <f>'CRO2_Pro-Mes'!KEW3</f>
        <v>0</v>
      </c>
      <c r="KFB4" s="149" t="e">
        <f>'CRO2_Pro-Mes'!#REF!</f>
        <v>#REF!</v>
      </c>
      <c r="KFC4" s="149">
        <f>'CRO2_Pro-Mes'!KEY3</f>
        <v>0</v>
      </c>
      <c r="KFD4" s="149" t="e">
        <f>'CRO2_Pro-Mes'!#REF!</f>
        <v>#REF!</v>
      </c>
      <c r="KFE4" s="149">
        <f>'CRO2_Pro-Mes'!KFA3</f>
        <v>0</v>
      </c>
      <c r="KFF4" s="149" t="e">
        <f>'CRO2_Pro-Mes'!#REF!</f>
        <v>#REF!</v>
      </c>
      <c r="KFG4" s="149">
        <f>'CRO2_Pro-Mes'!KFC3</f>
        <v>0</v>
      </c>
      <c r="KFH4" s="149" t="e">
        <f>'CRO2_Pro-Mes'!#REF!</f>
        <v>#REF!</v>
      </c>
      <c r="KFI4" s="149">
        <f>'CRO2_Pro-Mes'!KFE3</f>
        <v>0</v>
      </c>
      <c r="KFJ4" s="149" t="e">
        <f>'CRO2_Pro-Mes'!#REF!</f>
        <v>#REF!</v>
      </c>
      <c r="KFK4" s="149">
        <f>'CRO2_Pro-Mes'!KFG3</f>
        <v>0</v>
      </c>
      <c r="KFL4" s="149" t="e">
        <f>'CRO2_Pro-Mes'!#REF!</f>
        <v>#REF!</v>
      </c>
      <c r="KFM4" s="149">
        <f>'CRO2_Pro-Mes'!KFI3</f>
        <v>0</v>
      </c>
      <c r="KFN4" s="149" t="e">
        <f>'CRO2_Pro-Mes'!#REF!</f>
        <v>#REF!</v>
      </c>
      <c r="KFO4" s="149">
        <f>'CRO2_Pro-Mes'!KFK3</f>
        <v>0</v>
      </c>
      <c r="KFP4" s="149" t="e">
        <f>'CRO2_Pro-Mes'!#REF!</f>
        <v>#REF!</v>
      </c>
      <c r="KFQ4" s="149">
        <f>'CRO2_Pro-Mes'!KFM3</f>
        <v>0</v>
      </c>
      <c r="KFR4" s="149" t="e">
        <f>'CRO2_Pro-Mes'!#REF!</f>
        <v>#REF!</v>
      </c>
      <c r="KFS4" s="149">
        <f>'CRO2_Pro-Mes'!KFO3</f>
        <v>0</v>
      </c>
      <c r="KFT4" s="149" t="e">
        <f>'CRO2_Pro-Mes'!#REF!</f>
        <v>#REF!</v>
      </c>
      <c r="KFU4" s="149">
        <f>'CRO2_Pro-Mes'!KFQ3</f>
        <v>0</v>
      </c>
      <c r="KFV4" s="149" t="e">
        <f>'CRO2_Pro-Mes'!#REF!</f>
        <v>#REF!</v>
      </c>
      <c r="KFW4" s="149">
        <f>'CRO2_Pro-Mes'!KFS3</f>
        <v>0</v>
      </c>
      <c r="KFX4" s="149" t="e">
        <f>'CRO2_Pro-Mes'!#REF!</f>
        <v>#REF!</v>
      </c>
      <c r="KFY4" s="149">
        <f>'CRO2_Pro-Mes'!KFU3</f>
        <v>0</v>
      </c>
      <c r="KFZ4" s="149" t="e">
        <f>'CRO2_Pro-Mes'!#REF!</f>
        <v>#REF!</v>
      </c>
      <c r="KGA4" s="149">
        <f>'CRO2_Pro-Mes'!KFW3</f>
        <v>0</v>
      </c>
      <c r="KGB4" s="149" t="e">
        <f>'CRO2_Pro-Mes'!#REF!</f>
        <v>#REF!</v>
      </c>
      <c r="KGC4" s="149">
        <f>'CRO2_Pro-Mes'!KFY3</f>
        <v>0</v>
      </c>
      <c r="KGD4" s="149" t="e">
        <f>'CRO2_Pro-Mes'!#REF!</f>
        <v>#REF!</v>
      </c>
      <c r="KGE4" s="149">
        <f>'CRO2_Pro-Mes'!KGA3</f>
        <v>0</v>
      </c>
      <c r="KGF4" s="149" t="e">
        <f>'CRO2_Pro-Mes'!#REF!</f>
        <v>#REF!</v>
      </c>
      <c r="KGG4" s="149">
        <f>'CRO2_Pro-Mes'!KGC3</f>
        <v>0</v>
      </c>
      <c r="KGH4" s="149" t="e">
        <f>'CRO2_Pro-Mes'!#REF!</f>
        <v>#REF!</v>
      </c>
      <c r="KGI4" s="149">
        <f>'CRO2_Pro-Mes'!KGE3</f>
        <v>0</v>
      </c>
      <c r="KGJ4" s="149" t="e">
        <f>'CRO2_Pro-Mes'!#REF!</f>
        <v>#REF!</v>
      </c>
      <c r="KGK4" s="149">
        <f>'CRO2_Pro-Mes'!KGG3</f>
        <v>0</v>
      </c>
      <c r="KGL4" s="149" t="e">
        <f>'CRO2_Pro-Mes'!#REF!</f>
        <v>#REF!</v>
      </c>
      <c r="KGM4" s="149">
        <f>'CRO2_Pro-Mes'!KGI3</f>
        <v>0</v>
      </c>
      <c r="KGN4" s="149" t="e">
        <f>'CRO2_Pro-Mes'!#REF!</f>
        <v>#REF!</v>
      </c>
      <c r="KGO4" s="149">
        <f>'CRO2_Pro-Mes'!KGK3</f>
        <v>0</v>
      </c>
      <c r="KGP4" s="149" t="e">
        <f>'CRO2_Pro-Mes'!#REF!</f>
        <v>#REF!</v>
      </c>
      <c r="KGQ4" s="149">
        <f>'CRO2_Pro-Mes'!KGM3</f>
        <v>0</v>
      </c>
      <c r="KGR4" s="149" t="e">
        <f>'CRO2_Pro-Mes'!#REF!</f>
        <v>#REF!</v>
      </c>
      <c r="KGS4" s="149">
        <f>'CRO2_Pro-Mes'!KGO3</f>
        <v>0</v>
      </c>
      <c r="KGT4" s="149" t="e">
        <f>'CRO2_Pro-Mes'!#REF!</f>
        <v>#REF!</v>
      </c>
      <c r="KGU4" s="149">
        <f>'CRO2_Pro-Mes'!KGQ3</f>
        <v>0</v>
      </c>
      <c r="KGV4" s="149" t="e">
        <f>'CRO2_Pro-Mes'!#REF!</f>
        <v>#REF!</v>
      </c>
      <c r="KGW4" s="149">
        <f>'CRO2_Pro-Mes'!KGS3</f>
        <v>0</v>
      </c>
      <c r="KGX4" s="149" t="e">
        <f>'CRO2_Pro-Mes'!#REF!</f>
        <v>#REF!</v>
      </c>
      <c r="KGY4" s="149">
        <f>'CRO2_Pro-Mes'!KGU3</f>
        <v>0</v>
      </c>
      <c r="KGZ4" s="149" t="e">
        <f>'CRO2_Pro-Mes'!#REF!</f>
        <v>#REF!</v>
      </c>
      <c r="KHA4" s="149">
        <f>'CRO2_Pro-Mes'!KGW3</f>
        <v>0</v>
      </c>
      <c r="KHB4" s="149" t="e">
        <f>'CRO2_Pro-Mes'!#REF!</f>
        <v>#REF!</v>
      </c>
      <c r="KHC4" s="149">
        <f>'CRO2_Pro-Mes'!KGY3</f>
        <v>0</v>
      </c>
      <c r="KHD4" s="149" t="e">
        <f>'CRO2_Pro-Mes'!#REF!</f>
        <v>#REF!</v>
      </c>
      <c r="KHE4" s="149">
        <f>'CRO2_Pro-Mes'!KHA3</f>
        <v>0</v>
      </c>
      <c r="KHF4" s="149" t="e">
        <f>'CRO2_Pro-Mes'!#REF!</f>
        <v>#REF!</v>
      </c>
      <c r="KHG4" s="149">
        <f>'CRO2_Pro-Mes'!KHC3</f>
        <v>0</v>
      </c>
      <c r="KHH4" s="149" t="e">
        <f>'CRO2_Pro-Mes'!#REF!</f>
        <v>#REF!</v>
      </c>
      <c r="KHI4" s="149">
        <f>'CRO2_Pro-Mes'!KHE3</f>
        <v>0</v>
      </c>
      <c r="KHJ4" s="149" t="e">
        <f>'CRO2_Pro-Mes'!#REF!</f>
        <v>#REF!</v>
      </c>
      <c r="KHK4" s="149">
        <f>'CRO2_Pro-Mes'!KHG3</f>
        <v>0</v>
      </c>
      <c r="KHL4" s="149" t="e">
        <f>'CRO2_Pro-Mes'!#REF!</f>
        <v>#REF!</v>
      </c>
      <c r="KHM4" s="149">
        <f>'CRO2_Pro-Mes'!KHI3</f>
        <v>0</v>
      </c>
      <c r="KHN4" s="149" t="e">
        <f>'CRO2_Pro-Mes'!#REF!</f>
        <v>#REF!</v>
      </c>
      <c r="KHO4" s="149">
        <f>'CRO2_Pro-Mes'!KHK3</f>
        <v>0</v>
      </c>
      <c r="KHP4" s="149" t="e">
        <f>'CRO2_Pro-Mes'!#REF!</f>
        <v>#REF!</v>
      </c>
      <c r="KHQ4" s="149">
        <f>'CRO2_Pro-Mes'!KHM3</f>
        <v>0</v>
      </c>
      <c r="KHR4" s="149" t="e">
        <f>'CRO2_Pro-Mes'!#REF!</f>
        <v>#REF!</v>
      </c>
      <c r="KHS4" s="149">
        <f>'CRO2_Pro-Mes'!KHO3</f>
        <v>0</v>
      </c>
      <c r="KHT4" s="149" t="e">
        <f>'CRO2_Pro-Mes'!#REF!</f>
        <v>#REF!</v>
      </c>
      <c r="KHU4" s="149">
        <f>'CRO2_Pro-Mes'!KHQ3</f>
        <v>0</v>
      </c>
      <c r="KHV4" s="149" t="e">
        <f>'CRO2_Pro-Mes'!#REF!</f>
        <v>#REF!</v>
      </c>
      <c r="KHW4" s="149">
        <f>'CRO2_Pro-Mes'!KHS3</f>
        <v>0</v>
      </c>
      <c r="KHX4" s="149" t="e">
        <f>'CRO2_Pro-Mes'!#REF!</f>
        <v>#REF!</v>
      </c>
      <c r="KHY4" s="149">
        <f>'CRO2_Pro-Mes'!KHU3</f>
        <v>0</v>
      </c>
      <c r="KHZ4" s="149" t="e">
        <f>'CRO2_Pro-Mes'!#REF!</f>
        <v>#REF!</v>
      </c>
      <c r="KIA4" s="149">
        <f>'CRO2_Pro-Mes'!KHW3</f>
        <v>0</v>
      </c>
      <c r="KIB4" s="149" t="e">
        <f>'CRO2_Pro-Mes'!#REF!</f>
        <v>#REF!</v>
      </c>
      <c r="KIC4" s="149">
        <f>'CRO2_Pro-Mes'!KHY3</f>
        <v>0</v>
      </c>
      <c r="KID4" s="149" t="e">
        <f>'CRO2_Pro-Mes'!#REF!</f>
        <v>#REF!</v>
      </c>
      <c r="KIE4" s="149">
        <f>'CRO2_Pro-Mes'!KIA3</f>
        <v>0</v>
      </c>
      <c r="KIF4" s="149" t="e">
        <f>'CRO2_Pro-Mes'!#REF!</f>
        <v>#REF!</v>
      </c>
      <c r="KIG4" s="149">
        <f>'CRO2_Pro-Mes'!KIC3</f>
        <v>0</v>
      </c>
      <c r="KIH4" s="149" t="e">
        <f>'CRO2_Pro-Mes'!#REF!</f>
        <v>#REF!</v>
      </c>
      <c r="KII4" s="149">
        <f>'CRO2_Pro-Mes'!KIE3</f>
        <v>0</v>
      </c>
      <c r="KIJ4" s="149" t="e">
        <f>'CRO2_Pro-Mes'!#REF!</f>
        <v>#REF!</v>
      </c>
      <c r="KIK4" s="149">
        <f>'CRO2_Pro-Mes'!KIG3</f>
        <v>0</v>
      </c>
      <c r="KIL4" s="149" t="e">
        <f>'CRO2_Pro-Mes'!#REF!</f>
        <v>#REF!</v>
      </c>
      <c r="KIM4" s="149">
        <f>'CRO2_Pro-Mes'!KII3</f>
        <v>0</v>
      </c>
      <c r="KIN4" s="149" t="e">
        <f>'CRO2_Pro-Mes'!#REF!</f>
        <v>#REF!</v>
      </c>
      <c r="KIO4" s="149">
        <f>'CRO2_Pro-Mes'!KIK3</f>
        <v>0</v>
      </c>
      <c r="KIP4" s="149" t="e">
        <f>'CRO2_Pro-Mes'!#REF!</f>
        <v>#REF!</v>
      </c>
      <c r="KIQ4" s="149">
        <f>'CRO2_Pro-Mes'!KIM3</f>
        <v>0</v>
      </c>
      <c r="KIR4" s="149" t="e">
        <f>'CRO2_Pro-Mes'!#REF!</f>
        <v>#REF!</v>
      </c>
      <c r="KIS4" s="149">
        <f>'CRO2_Pro-Mes'!KIO3</f>
        <v>0</v>
      </c>
      <c r="KIT4" s="149" t="e">
        <f>'CRO2_Pro-Mes'!#REF!</f>
        <v>#REF!</v>
      </c>
      <c r="KIU4" s="149">
        <f>'CRO2_Pro-Mes'!KIQ3</f>
        <v>0</v>
      </c>
      <c r="KIV4" s="149" t="e">
        <f>'CRO2_Pro-Mes'!#REF!</f>
        <v>#REF!</v>
      </c>
      <c r="KIW4" s="149">
        <f>'CRO2_Pro-Mes'!KIS3</f>
        <v>0</v>
      </c>
      <c r="KIX4" s="149" t="e">
        <f>'CRO2_Pro-Mes'!#REF!</f>
        <v>#REF!</v>
      </c>
      <c r="KIY4" s="149">
        <f>'CRO2_Pro-Mes'!KIU3</f>
        <v>0</v>
      </c>
      <c r="KIZ4" s="149" t="e">
        <f>'CRO2_Pro-Mes'!#REF!</f>
        <v>#REF!</v>
      </c>
      <c r="KJA4" s="149">
        <f>'CRO2_Pro-Mes'!KIW3</f>
        <v>0</v>
      </c>
      <c r="KJB4" s="149" t="e">
        <f>'CRO2_Pro-Mes'!#REF!</f>
        <v>#REF!</v>
      </c>
      <c r="KJC4" s="149">
        <f>'CRO2_Pro-Mes'!KIY3</f>
        <v>0</v>
      </c>
      <c r="KJD4" s="149" t="e">
        <f>'CRO2_Pro-Mes'!#REF!</f>
        <v>#REF!</v>
      </c>
      <c r="KJE4" s="149">
        <f>'CRO2_Pro-Mes'!KJA3</f>
        <v>0</v>
      </c>
      <c r="KJF4" s="149" t="e">
        <f>'CRO2_Pro-Mes'!#REF!</f>
        <v>#REF!</v>
      </c>
      <c r="KJG4" s="149">
        <f>'CRO2_Pro-Mes'!KJC3</f>
        <v>0</v>
      </c>
      <c r="KJH4" s="149" t="e">
        <f>'CRO2_Pro-Mes'!#REF!</f>
        <v>#REF!</v>
      </c>
      <c r="KJI4" s="149">
        <f>'CRO2_Pro-Mes'!KJE3</f>
        <v>0</v>
      </c>
      <c r="KJJ4" s="149" t="e">
        <f>'CRO2_Pro-Mes'!#REF!</f>
        <v>#REF!</v>
      </c>
      <c r="KJK4" s="149">
        <f>'CRO2_Pro-Mes'!KJG3</f>
        <v>0</v>
      </c>
      <c r="KJL4" s="149" t="e">
        <f>'CRO2_Pro-Mes'!#REF!</f>
        <v>#REF!</v>
      </c>
      <c r="KJM4" s="149">
        <f>'CRO2_Pro-Mes'!KJI3</f>
        <v>0</v>
      </c>
      <c r="KJN4" s="149" t="e">
        <f>'CRO2_Pro-Mes'!#REF!</f>
        <v>#REF!</v>
      </c>
      <c r="KJO4" s="149">
        <f>'CRO2_Pro-Mes'!KJK3</f>
        <v>0</v>
      </c>
      <c r="KJP4" s="149" t="e">
        <f>'CRO2_Pro-Mes'!#REF!</f>
        <v>#REF!</v>
      </c>
      <c r="KJQ4" s="149">
        <f>'CRO2_Pro-Mes'!KJM3</f>
        <v>0</v>
      </c>
      <c r="KJR4" s="149" t="e">
        <f>'CRO2_Pro-Mes'!#REF!</f>
        <v>#REF!</v>
      </c>
      <c r="KJS4" s="149">
        <f>'CRO2_Pro-Mes'!KJO3</f>
        <v>0</v>
      </c>
      <c r="KJT4" s="149" t="e">
        <f>'CRO2_Pro-Mes'!#REF!</f>
        <v>#REF!</v>
      </c>
      <c r="KJU4" s="149">
        <f>'CRO2_Pro-Mes'!KJQ3</f>
        <v>0</v>
      </c>
      <c r="KJV4" s="149" t="e">
        <f>'CRO2_Pro-Mes'!#REF!</f>
        <v>#REF!</v>
      </c>
      <c r="KJW4" s="149">
        <f>'CRO2_Pro-Mes'!KJS3</f>
        <v>0</v>
      </c>
      <c r="KJX4" s="149" t="e">
        <f>'CRO2_Pro-Mes'!#REF!</f>
        <v>#REF!</v>
      </c>
      <c r="KJY4" s="149">
        <f>'CRO2_Pro-Mes'!KJU3</f>
        <v>0</v>
      </c>
      <c r="KJZ4" s="149" t="e">
        <f>'CRO2_Pro-Mes'!#REF!</f>
        <v>#REF!</v>
      </c>
      <c r="KKA4" s="149">
        <f>'CRO2_Pro-Mes'!KJW3</f>
        <v>0</v>
      </c>
      <c r="KKB4" s="149" t="e">
        <f>'CRO2_Pro-Mes'!#REF!</f>
        <v>#REF!</v>
      </c>
      <c r="KKC4" s="149">
        <f>'CRO2_Pro-Mes'!KJY3</f>
        <v>0</v>
      </c>
      <c r="KKD4" s="149" t="e">
        <f>'CRO2_Pro-Mes'!#REF!</f>
        <v>#REF!</v>
      </c>
      <c r="KKE4" s="149">
        <f>'CRO2_Pro-Mes'!KKA3</f>
        <v>0</v>
      </c>
      <c r="KKF4" s="149" t="e">
        <f>'CRO2_Pro-Mes'!#REF!</f>
        <v>#REF!</v>
      </c>
      <c r="KKG4" s="149">
        <f>'CRO2_Pro-Mes'!KKC3</f>
        <v>0</v>
      </c>
      <c r="KKH4" s="149" t="e">
        <f>'CRO2_Pro-Mes'!#REF!</f>
        <v>#REF!</v>
      </c>
      <c r="KKI4" s="149">
        <f>'CRO2_Pro-Mes'!KKE3</f>
        <v>0</v>
      </c>
      <c r="KKJ4" s="149" t="e">
        <f>'CRO2_Pro-Mes'!#REF!</f>
        <v>#REF!</v>
      </c>
      <c r="KKK4" s="149">
        <f>'CRO2_Pro-Mes'!KKG3</f>
        <v>0</v>
      </c>
      <c r="KKL4" s="149" t="e">
        <f>'CRO2_Pro-Mes'!#REF!</f>
        <v>#REF!</v>
      </c>
      <c r="KKM4" s="149">
        <f>'CRO2_Pro-Mes'!KKI3</f>
        <v>0</v>
      </c>
      <c r="KKN4" s="149" t="e">
        <f>'CRO2_Pro-Mes'!#REF!</f>
        <v>#REF!</v>
      </c>
      <c r="KKO4" s="149">
        <f>'CRO2_Pro-Mes'!KKK3</f>
        <v>0</v>
      </c>
      <c r="KKP4" s="149" t="e">
        <f>'CRO2_Pro-Mes'!#REF!</f>
        <v>#REF!</v>
      </c>
      <c r="KKQ4" s="149">
        <f>'CRO2_Pro-Mes'!KKM3</f>
        <v>0</v>
      </c>
      <c r="KKR4" s="149" t="e">
        <f>'CRO2_Pro-Mes'!#REF!</f>
        <v>#REF!</v>
      </c>
      <c r="KKS4" s="149">
        <f>'CRO2_Pro-Mes'!KKO3</f>
        <v>0</v>
      </c>
      <c r="KKT4" s="149" t="e">
        <f>'CRO2_Pro-Mes'!#REF!</f>
        <v>#REF!</v>
      </c>
      <c r="KKU4" s="149">
        <f>'CRO2_Pro-Mes'!KKQ3</f>
        <v>0</v>
      </c>
      <c r="KKV4" s="149" t="e">
        <f>'CRO2_Pro-Mes'!#REF!</f>
        <v>#REF!</v>
      </c>
      <c r="KKW4" s="149">
        <f>'CRO2_Pro-Mes'!KKS3</f>
        <v>0</v>
      </c>
      <c r="KKX4" s="149" t="e">
        <f>'CRO2_Pro-Mes'!#REF!</f>
        <v>#REF!</v>
      </c>
      <c r="KKY4" s="149">
        <f>'CRO2_Pro-Mes'!KKU3</f>
        <v>0</v>
      </c>
      <c r="KKZ4" s="149" t="e">
        <f>'CRO2_Pro-Mes'!#REF!</f>
        <v>#REF!</v>
      </c>
      <c r="KLA4" s="149">
        <f>'CRO2_Pro-Mes'!KKW3</f>
        <v>0</v>
      </c>
      <c r="KLB4" s="149" t="e">
        <f>'CRO2_Pro-Mes'!#REF!</f>
        <v>#REF!</v>
      </c>
      <c r="KLC4" s="149">
        <f>'CRO2_Pro-Mes'!KKY3</f>
        <v>0</v>
      </c>
      <c r="KLD4" s="149" t="e">
        <f>'CRO2_Pro-Mes'!#REF!</f>
        <v>#REF!</v>
      </c>
      <c r="KLE4" s="149">
        <f>'CRO2_Pro-Mes'!KLA3</f>
        <v>0</v>
      </c>
      <c r="KLF4" s="149" t="e">
        <f>'CRO2_Pro-Mes'!#REF!</f>
        <v>#REF!</v>
      </c>
      <c r="KLG4" s="149">
        <f>'CRO2_Pro-Mes'!KLC3</f>
        <v>0</v>
      </c>
      <c r="KLH4" s="149" t="e">
        <f>'CRO2_Pro-Mes'!#REF!</f>
        <v>#REF!</v>
      </c>
      <c r="KLI4" s="149">
        <f>'CRO2_Pro-Mes'!KLE3</f>
        <v>0</v>
      </c>
      <c r="KLJ4" s="149" t="e">
        <f>'CRO2_Pro-Mes'!#REF!</f>
        <v>#REF!</v>
      </c>
      <c r="KLK4" s="149">
        <f>'CRO2_Pro-Mes'!KLG3</f>
        <v>0</v>
      </c>
      <c r="KLL4" s="149" t="e">
        <f>'CRO2_Pro-Mes'!#REF!</f>
        <v>#REF!</v>
      </c>
      <c r="KLM4" s="149">
        <f>'CRO2_Pro-Mes'!KLI3</f>
        <v>0</v>
      </c>
      <c r="KLN4" s="149" t="e">
        <f>'CRO2_Pro-Mes'!#REF!</f>
        <v>#REF!</v>
      </c>
      <c r="KLO4" s="149">
        <f>'CRO2_Pro-Mes'!KLK3</f>
        <v>0</v>
      </c>
      <c r="KLP4" s="149" t="e">
        <f>'CRO2_Pro-Mes'!#REF!</f>
        <v>#REF!</v>
      </c>
      <c r="KLQ4" s="149">
        <f>'CRO2_Pro-Mes'!KLM3</f>
        <v>0</v>
      </c>
      <c r="KLR4" s="149" t="e">
        <f>'CRO2_Pro-Mes'!#REF!</f>
        <v>#REF!</v>
      </c>
      <c r="KLS4" s="149">
        <f>'CRO2_Pro-Mes'!KLO3</f>
        <v>0</v>
      </c>
      <c r="KLT4" s="149" t="e">
        <f>'CRO2_Pro-Mes'!#REF!</f>
        <v>#REF!</v>
      </c>
      <c r="KLU4" s="149">
        <f>'CRO2_Pro-Mes'!KLQ3</f>
        <v>0</v>
      </c>
      <c r="KLV4" s="149" t="e">
        <f>'CRO2_Pro-Mes'!#REF!</f>
        <v>#REF!</v>
      </c>
      <c r="KLW4" s="149">
        <f>'CRO2_Pro-Mes'!KLS3</f>
        <v>0</v>
      </c>
      <c r="KLX4" s="149" t="e">
        <f>'CRO2_Pro-Mes'!#REF!</f>
        <v>#REF!</v>
      </c>
      <c r="KLY4" s="149">
        <f>'CRO2_Pro-Mes'!KLU3</f>
        <v>0</v>
      </c>
      <c r="KLZ4" s="149" t="e">
        <f>'CRO2_Pro-Mes'!#REF!</f>
        <v>#REF!</v>
      </c>
      <c r="KMA4" s="149">
        <f>'CRO2_Pro-Mes'!KLW3</f>
        <v>0</v>
      </c>
      <c r="KMB4" s="149" t="e">
        <f>'CRO2_Pro-Mes'!#REF!</f>
        <v>#REF!</v>
      </c>
      <c r="KMC4" s="149">
        <f>'CRO2_Pro-Mes'!KLY3</f>
        <v>0</v>
      </c>
      <c r="KMD4" s="149" t="e">
        <f>'CRO2_Pro-Mes'!#REF!</f>
        <v>#REF!</v>
      </c>
      <c r="KME4" s="149">
        <f>'CRO2_Pro-Mes'!KMA3</f>
        <v>0</v>
      </c>
      <c r="KMF4" s="149" t="e">
        <f>'CRO2_Pro-Mes'!#REF!</f>
        <v>#REF!</v>
      </c>
      <c r="KMG4" s="149">
        <f>'CRO2_Pro-Mes'!KMC3</f>
        <v>0</v>
      </c>
      <c r="KMH4" s="149" t="e">
        <f>'CRO2_Pro-Mes'!#REF!</f>
        <v>#REF!</v>
      </c>
      <c r="KMI4" s="149">
        <f>'CRO2_Pro-Mes'!KME3</f>
        <v>0</v>
      </c>
      <c r="KMJ4" s="149" t="e">
        <f>'CRO2_Pro-Mes'!#REF!</f>
        <v>#REF!</v>
      </c>
      <c r="KMK4" s="149">
        <f>'CRO2_Pro-Mes'!KMG3</f>
        <v>0</v>
      </c>
      <c r="KML4" s="149" t="e">
        <f>'CRO2_Pro-Mes'!#REF!</f>
        <v>#REF!</v>
      </c>
      <c r="KMM4" s="149">
        <f>'CRO2_Pro-Mes'!KMI3</f>
        <v>0</v>
      </c>
      <c r="KMN4" s="149" t="e">
        <f>'CRO2_Pro-Mes'!#REF!</f>
        <v>#REF!</v>
      </c>
      <c r="KMO4" s="149">
        <f>'CRO2_Pro-Mes'!KMK3</f>
        <v>0</v>
      </c>
      <c r="KMP4" s="149" t="e">
        <f>'CRO2_Pro-Mes'!#REF!</f>
        <v>#REF!</v>
      </c>
      <c r="KMQ4" s="149">
        <f>'CRO2_Pro-Mes'!KMM3</f>
        <v>0</v>
      </c>
      <c r="KMR4" s="149" t="e">
        <f>'CRO2_Pro-Mes'!#REF!</f>
        <v>#REF!</v>
      </c>
      <c r="KMS4" s="149">
        <f>'CRO2_Pro-Mes'!KMO3</f>
        <v>0</v>
      </c>
      <c r="KMT4" s="149" t="e">
        <f>'CRO2_Pro-Mes'!#REF!</f>
        <v>#REF!</v>
      </c>
      <c r="KMU4" s="149">
        <f>'CRO2_Pro-Mes'!KMQ3</f>
        <v>0</v>
      </c>
      <c r="KMV4" s="149" t="e">
        <f>'CRO2_Pro-Mes'!#REF!</f>
        <v>#REF!</v>
      </c>
      <c r="KMW4" s="149">
        <f>'CRO2_Pro-Mes'!KMS3</f>
        <v>0</v>
      </c>
      <c r="KMX4" s="149" t="e">
        <f>'CRO2_Pro-Mes'!#REF!</f>
        <v>#REF!</v>
      </c>
      <c r="KMY4" s="149">
        <f>'CRO2_Pro-Mes'!KMU3</f>
        <v>0</v>
      </c>
      <c r="KMZ4" s="149" t="e">
        <f>'CRO2_Pro-Mes'!#REF!</f>
        <v>#REF!</v>
      </c>
      <c r="KNA4" s="149">
        <f>'CRO2_Pro-Mes'!KMW3</f>
        <v>0</v>
      </c>
      <c r="KNB4" s="149" t="e">
        <f>'CRO2_Pro-Mes'!#REF!</f>
        <v>#REF!</v>
      </c>
      <c r="KNC4" s="149">
        <f>'CRO2_Pro-Mes'!KMY3</f>
        <v>0</v>
      </c>
      <c r="KND4" s="149" t="e">
        <f>'CRO2_Pro-Mes'!#REF!</f>
        <v>#REF!</v>
      </c>
      <c r="KNE4" s="149">
        <f>'CRO2_Pro-Mes'!KNA3</f>
        <v>0</v>
      </c>
      <c r="KNF4" s="149" t="e">
        <f>'CRO2_Pro-Mes'!#REF!</f>
        <v>#REF!</v>
      </c>
      <c r="KNG4" s="149">
        <f>'CRO2_Pro-Mes'!KNC3</f>
        <v>0</v>
      </c>
      <c r="KNH4" s="149" t="e">
        <f>'CRO2_Pro-Mes'!#REF!</f>
        <v>#REF!</v>
      </c>
      <c r="KNI4" s="149">
        <f>'CRO2_Pro-Mes'!KNE3</f>
        <v>0</v>
      </c>
      <c r="KNJ4" s="149" t="e">
        <f>'CRO2_Pro-Mes'!#REF!</f>
        <v>#REF!</v>
      </c>
      <c r="KNK4" s="149">
        <f>'CRO2_Pro-Mes'!KNG3</f>
        <v>0</v>
      </c>
      <c r="KNL4" s="149" t="e">
        <f>'CRO2_Pro-Mes'!#REF!</f>
        <v>#REF!</v>
      </c>
      <c r="KNM4" s="149">
        <f>'CRO2_Pro-Mes'!KNI3</f>
        <v>0</v>
      </c>
      <c r="KNN4" s="149" t="e">
        <f>'CRO2_Pro-Mes'!#REF!</f>
        <v>#REF!</v>
      </c>
      <c r="KNO4" s="149">
        <f>'CRO2_Pro-Mes'!KNK3</f>
        <v>0</v>
      </c>
      <c r="KNP4" s="149" t="e">
        <f>'CRO2_Pro-Mes'!#REF!</f>
        <v>#REF!</v>
      </c>
      <c r="KNQ4" s="149">
        <f>'CRO2_Pro-Mes'!KNM3</f>
        <v>0</v>
      </c>
      <c r="KNR4" s="149" t="e">
        <f>'CRO2_Pro-Mes'!#REF!</f>
        <v>#REF!</v>
      </c>
      <c r="KNS4" s="149">
        <f>'CRO2_Pro-Mes'!KNO3</f>
        <v>0</v>
      </c>
      <c r="KNT4" s="149" t="e">
        <f>'CRO2_Pro-Mes'!#REF!</f>
        <v>#REF!</v>
      </c>
      <c r="KNU4" s="149">
        <f>'CRO2_Pro-Mes'!KNQ3</f>
        <v>0</v>
      </c>
      <c r="KNV4" s="149" t="e">
        <f>'CRO2_Pro-Mes'!#REF!</f>
        <v>#REF!</v>
      </c>
      <c r="KNW4" s="149">
        <f>'CRO2_Pro-Mes'!KNS3</f>
        <v>0</v>
      </c>
      <c r="KNX4" s="149" t="e">
        <f>'CRO2_Pro-Mes'!#REF!</f>
        <v>#REF!</v>
      </c>
      <c r="KNY4" s="149">
        <f>'CRO2_Pro-Mes'!KNU3</f>
        <v>0</v>
      </c>
      <c r="KNZ4" s="149" t="e">
        <f>'CRO2_Pro-Mes'!#REF!</f>
        <v>#REF!</v>
      </c>
      <c r="KOA4" s="149">
        <f>'CRO2_Pro-Mes'!KNW3</f>
        <v>0</v>
      </c>
      <c r="KOB4" s="149" t="e">
        <f>'CRO2_Pro-Mes'!#REF!</f>
        <v>#REF!</v>
      </c>
      <c r="KOC4" s="149">
        <f>'CRO2_Pro-Mes'!KNY3</f>
        <v>0</v>
      </c>
      <c r="KOD4" s="149" t="e">
        <f>'CRO2_Pro-Mes'!#REF!</f>
        <v>#REF!</v>
      </c>
      <c r="KOE4" s="149">
        <f>'CRO2_Pro-Mes'!KOA3</f>
        <v>0</v>
      </c>
      <c r="KOF4" s="149" t="e">
        <f>'CRO2_Pro-Mes'!#REF!</f>
        <v>#REF!</v>
      </c>
      <c r="KOG4" s="149">
        <f>'CRO2_Pro-Mes'!KOC3</f>
        <v>0</v>
      </c>
      <c r="KOH4" s="149" t="e">
        <f>'CRO2_Pro-Mes'!#REF!</f>
        <v>#REF!</v>
      </c>
      <c r="KOI4" s="149">
        <f>'CRO2_Pro-Mes'!KOE3</f>
        <v>0</v>
      </c>
      <c r="KOJ4" s="149" t="e">
        <f>'CRO2_Pro-Mes'!#REF!</f>
        <v>#REF!</v>
      </c>
      <c r="KOK4" s="149">
        <f>'CRO2_Pro-Mes'!KOG3</f>
        <v>0</v>
      </c>
      <c r="KOL4" s="149" t="e">
        <f>'CRO2_Pro-Mes'!#REF!</f>
        <v>#REF!</v>
      </c>
      <c r="KOM4" s="149">
        <f>'CRO2_Pro-Mes'!KOI3</f>
        <v>0</v>
      </c>
      <c r="KON4" s="149" t="e">
        <f>'CRO2_Pro-Mes'!#REF!</f>
        <v>#REF!</v>
      </c>
      <c r="KOO4" s="149">
        <f>'CRO2_Pro-Mes'!KOK3</f>
        <v>0</v>
      </c>
      <c r="KOP4" s="149" t="e">
        <f>'CRO2_Pro-Mes'!#REF!</f>
        <v>#REF!</v>
      </c>
      <c r="KOQ4" s="149">
        <f>'CRO2_Pro-Mes'!KOM3</f>
        <v>0</v>
      </c>
      <c r="KOR4" s="149" t="e">
        <f>'CRO2_Pro-Mes'!#REF!</f>
        <v>#REF!</v>
      </c>
      <c r="KOS4" s="149">
        <f>'CRO2_Pro-Mes'!KOO3</f>
        <v>0</v>
      </c>
      <c r="KOT4" s="149" t="e">
        <f>'CRO2_Pro-Mes'!#REF!</f>
        <v>#REF!</v>
      </c>
      <c r="KOU4" s="149">
        <f>'CRO2_Pro-Mes'!KOQ3</f>
        <v>0</v>
      </c>
      <c r="KOV4" s="149" t="e">
        <f>'CRO2_Pro-Mes'!#REF!</f>
        <v>#REF!</v>
      </c>
      <c r="KOW4" s="149">
        <f>'CRO2_Pro-Mes'!KOS3</f>
        <v>0</v>
      </c>
      <c r="KOX4" s="149" t="e">
        <f>'CRO2_Pro-Mes'!#REF!</f>
        <v>#REF!</v>
      </c>
      <c r="KOY4" s="149">
        <f>'CRO2_Pro-Mes'!KOU3</f>
        <v>0</v>
      </c>
      <c r="KOZ4" s="149" t="e">
        <f>'CRO2_Pro-Mes'!#REF!</f>
        <v>#REF!</v>
      </c>
      <c r="KPA4" s="149">
        <f>'CRO2_Pro-Mes'!KOW3</f>
        <v>0</v>
      </c>
      <c r="KPB4" s="149" t="e">
        <f>'CRO2_Pro-Mes'!#REF!</f>
        <v>#REF!</v>
      </c>
      <c r="KPC4" s="149">
        <f>'CRO2_Pro-Mes'!KOY3</f>
        <v>0</v>
      </c>
      <c r="KPD4" s="149" t="e">
        <f>'CRO2_Pro-Mes'!#REF!</f>
        <v>#REF!</v>
      </c>
      <c r="KPE4" s="149">
        <f>'CRO2_Pro-Mes'!KPA3</f>
        <v>0</v>
      </c>
      <c r="KPF4" s="149" t="e">
        <f>'CRO2_Pro-Mes'!#REF!</f>
        <v>#REF!</v>
      </c>
      <c r="KPG4" s="149">
        <f>'CRO2_Pro-Mes'!KPC3</f>
        <v>0</v>
      </c>
      <c r="KPH4" s="149" t="e">
        <f>'CRO2_Pro-Mes'!#REF!</f>
        <v>#REF!</v>
      </c>
      <c r="KPI4" s="149">
        <f>'CRO2_Pro-Mes'!KPE3</f>
        <v>0</v>
      </c>
      <c r="KPJ4" s="149" t="e">
        <f>'CRO2_Pro-Mes'!#REF!</f>
        <v>#REF!</v>
      </c>
      <c r="KPK4" s="149">
        <f>'CRO2_Pro-Mes'!KPG3</f>
        <v>0</v>
      </c>
      <c r="KPL4" s="149" t="e">
        <f>'CRO2_Pro-Mes'!#REF!</f>
        <v>#REF!</v>
      </c>
      <c r="KPM4" s="149">
        <f>'CRO2_Pro-Mes'!KPI3</f>
        <v>0</v>
      </c>
      <c r="KPN4" s="149" t="e">
        <f>'CRO2_Pro-Mes'!#REF!</f>
        <v>#REF!</v>
      </c>
      <c r="KPO4" s="149">
        <f>'CRO2_Pro-Mes'!KPK3</f>
        <v>0</v>
      </c>
      <c r="KPP4" s="149" t="e">
        <f>'CRO2_Pro-Mes'!#REF!</f>
        <v>#REF!</v>
      </c>
      <c r="KPQ4" s="149">
        <f>'CRO2_Pro-Mes'!KPM3</f>
        <v>0</v>
      </c>
      <c r="KPR4" s="149" t="e">
        <f>'CRO2_Pro-Mes'!#REF!</f>
        <v>#REF!</v>
      </c>
      <c r="KPS4" s="149">
        <f>'CRO2_Pro-Mes'!KPO3</f>
        <v>0</v>
      </c>
      <c r="KPT4" s="149" t="e">
        <f>'CRO2_Pro-Mes'!#REF!</f>
        <v>#REF!</v>
      </c>
      <c r="KPU4" s="149">
        <f>'CRO2_Pro-Mes'!KPQ3</f>
        <v>0</v>
      </c>
      <c r="KPV4" s="149" t="e">
        <f>'CRO2_Pro-Mes'!#REF!</f>
        <v>#REF!</v>
      </c>
      <c r="KPW4" s="149">
        <f>'CRO2_Pro-Mes'!KPS3</f>
        <v>0</v>
      </c>
      <c r="KPX4" s="149" t="e">
        <f>'CRO2_Pro-Mes'!#REF!</f>
        <v>#REF!</v>
      </c>
      <c r="KPY4" s="149">
        <f>'CRO2_Pro-Mes'!KPU3</f>
        <v>0</v>
      </c>
      <c r="KPZ4" s="149" t="e">
        <f>'CRO2_Pro-Mes'!#REF!</f>
        <v>#REF!</v>
      </c>
      <c r="KQA4" s="149">
        <f>'CRO2_Pro-Mes'!KPW3</f>
        <v>0</v>
      </c>
      <c r="KQB4" s="149" t="e">
        <f>'CRO2_Pro-Mes'!#REF!</f>
        <v>#REF!</v>
      </c>
      <c r="KQC4" s="149">
        <f>'CRO2_Pro-Mes'!KPY3</f>
        <v>0</v>
      </c>
      <c r="KQD4" s="149" t="e">
        <f>'CRO2_Pro-Mes'!#REF!</f>
        <v>#REF!</v>
      </c>
      <c r="KQE4" s="149">
        <f>'CRO2_Pro-Mes'!KQA3</f>
        <v>0</v>
      </c>
      <c r="KQF4" s="149" t="e">
        <f>'CRO2_Pro-Mes'!#REF!</f>
        <v>#REF!</v>
      </c>
      <c r="KQG4" s="149">
        <f>'CRO2_Pro-Mes'!KQC3</f>
        <v>0</v>
      </c>
      <c r="KQH4" s="149" t="e">
        <f>'CRO2_Pro-Mes'!#REF!</f>
        <v>#REF!</v>
      </c>
      <c r="KQI4" s="149">
        <f>'CRO2_Pro-Mes'!KQE3</f>
        <v>0</v>
      </c>
      <c r="KQJ4" s="149" t="e">
        <f>'CRO2_Pro-Mes'!#REF!</f>
        <v>#REF!</v>
      </c>
      <c r="KQK4" s="149">
        <f>'CRO2_Pro-Mes'!KQG3</f>
        <v>0</v>
      </c>
      <c r="KQL4" s="149" t="e">
        <f>'CRO2_Pro-Mes'!#REF!</f>
        <v>#REF!</v>
      </c>
      <c r="KQM4" s="149">
        <f>'CRO2_Pro-Mes'!KQI3</f>
        <v>0</v>
      </c>
      <c r="KQN4" s="149" t="e">
        <f>'CRO2_Pro-Mes'!#REF!</f>
        <v>#REF!</v>
      </c>
      <c r="KQO4" s="149">
        <f>'CRO2_Pro-Mes'!KQK3</f>
        <v>0</v>
      </c>
      <c r="KQP4" s="149" t="e">
        <f>'CRO2_Pro-Mes'!#REF!</f>
        <v>#REF!</v>
      </c>
      <c r="KQQ4" s="149">
        <f>'CRO2_Pro-Mes'!KQM3</f>
        <v>0</v>
      </c>
      <c r="KQR4" s="149" t="e">
        <f>'CRO2_Pro-Mes'!#REF!</f>
        <v>#REF!</v>
      </c>
      <c r="KQS4" s="149">
        <f>'CRO2_Pro-Mes'!KQO3</f>
        <v>0</v>
      </c>
      <c r="KQT4" s="149" t="e">
        <f>'CRO2_Pro-Mes'!#REF!</f>
        <v>#REF!</v>
      </c>
      <c r="KQU4" s="149">
        <f>'CRO2_Pro-Mes'!KQQ3</f>
        <v>0</v>
      </c>
      <c r="KQV4" s="149" t="e">
        <f>'CRO2_Pro-Mes'!#REF!</f>
        <v>#REF!</v>
      </c>
      <c r="KQW4" s="149">
        <f>'CRO2_Pro-Mes'!KQS3</f>
        <v>0</v>
      </c>
      <c r="KQX4" s="149" t="e">
        <f>'CRO2_Pro-Mes'!#REF!</f>
        <v>#REF!</v>
      </c>
      <c r="KQY4" s="149">
        <f>'CRO2_Pro-Mes'!KQU3</f>
        <v>0</v>
      </c>
      <c r="KQZ4" s="149" t="e">
        <f>'CRO2_Pro-Mes'!#REF!</f>
        <v>#REF!</v>
      </c>
      <c r="KRA4" s="149">
        <f>'CRO2_Pro-Mes'!KQW3</f>
        <v>0</v>
      </c>
      <c r="KRB4" s="149" t="e">
        <f>'CRO2_Pro-Mes'!#REF!</f>
        <v>#REF!</v>
      </c>
      <c r="KRC4" s="149">
        <f>'CRO2_Pro-Mes'!KQY3</f>
        <v>0</v>
      </c>
      <c r="KRD4" s="149" t="e">
        <f>'CRO2_Pro-Mes'!#REF!</f>
        <v>#REF!</v>
      </c>
      <c r="KRE4" s="149">
        <f>'CRO2_Pro-Mes'!KRA3</f>
        <v>0</v>
      </c>
      <c r="KRF4" s="149" t="e">
        <f>'CRO2_Pro-Mes'!#REF!</f>
        <v>#REF!</v>
      </c>
      <c r="KRG4" s="149">
        <f>'CRO2_Pro-Mes'!KRC3</f>
        <v>0</v>
      </c>
      <c r="KRH4" s="149" t="e">
        <f>'CRO2_Pro-Mes'!#REF!</f>
        <v>#REF!</v>
      </c>
      <c r="KRI4" s="149">
        <f>'CRO2_Pro-Mes'!KRE3</f>
        <v>0</v>
      </c>
      <c r="KRJ4" s="149" t="e">
        <f>'CRO2_Pro-Mes'!#REF!</f>
        <v>#REF!</v>
      </c>
      <c r="KRK4" s="149">
        <f>'CRO2_Pro-Mes'!KRG3</f>
        <v>0</v>
      </c>
      <c r="KRL4" s="149" t="e">
        <f>'CRO2_Pro-Mes'!#REF!</f>
        <v>#REF!</v>
      </c>
      <c r="KRM4" s="149">
        <f>'CRO2_Pro-Mes'!KRI3</f>
        <v>0</v>
      </c>
      <c r="KRN4" s="149" t="e">
        <f>'CRO2_Pro-Mes'!#REF!</f>
        <v>#REF!</v>
      </c>
      <c r="KRO4" s="149">
        <f>'CRO2_Pro-Mes'!KRK3</f>
        <v>0</v>
      </c>
      <c r="KRP4" s="149" t="e">
        <f>'CRO2_Pro-Mes'!#REF!</f>
        <v>#REF!</v>
      </c>
      <c r="KRQ4" s="149">
        <f>'CRO2_Pro-Mes'!KRM3</f>
        <v>0</v>
      </c>
      <c r="KRR4" s="149" t="e">
        <f>'CRO2_Pro-Mes'!#REF!</f>
        <v>#REF!</v>
      </c>
      <c r="KRS4" s="149">
        <f>'CRO2_Pro-Mes'!KRO3</f>
        <v>0</v>
      </c>
      <c r="KRT4" s="149" t="e">
        <f>'CRO2_Pro-Mes'!#REF!</f>
        <v>#REF!</v>
      </c>
      <c r="KRU4" s="149">
        <f>'CRO2_Pro-Mes'!KRQ3</f>
        <v>0</v>
      </c>
      <c r="KRV4" s="149" t="e">
        <f>'CRO2_Pro-Mes'!#REF!</f>
        <v>#REF!</v>
      </c>
      <c r="KRW4" s="149">
        <f>'CRO2_Pro-Mes'!KRS3</f>
        <v>0</v>
      </c>
      <c r="KRX4" s="149" t="e">
        <f>'CRO2_Pro-Mes'!#REF!</f>
        <v>#REF!</v>
      </c>
      <c r="KRY4" s="149">
        <f>'CRO2_Pro-Mes'!KRU3</f>
        <v>0</v>
      </c>
      <c r="KRZ4" s="149" t="e">
        <f>'CRO2_Pro-Mes'!#REF!</f>
        <v>#REF!</v>
      </c>
      <c r="KSA4" s="149">
        <f>'CRO2_Pro-Mes'!KRW3</f>
        <v>0</v>
      </c>
      <c r="KSB4" s="149" t="e">
        <f>'CRO2_Pro-Mes'!#REF!</f>
        <v>#REF!</v>
      </c>
      <c r="KSC4" s="149">
        <f>'CRO2_Pro-Mes'!KRY3</f>
        <v>0</v>
      </c>
      <c r="KSD4" s="149" t="e">
        <f>'CRO2_Pro-Mes'!#REF!</f>
        <v>#REF!</v>
      </c>
      <c r="KSE4" s="149">
        <f>'CRO2_Pro-Mes'!KSA3</f>
        <v>0</v>
      </c>
      <c r="KSF4" s="149" t="e">
        <f>'CRO2_Pro-Mes'!#REF!</f>
        <v>#REF!</v>
      </c>
      <c r="KSG4" s="149">
        <f>'CRO2_Pro-Mes'!KSC3</f>
        <v>0</v>
      </c>
      <c r="KSH4" s="149" t="e">
        <f>'CRO2_Pro-Mes'!#REF!</f>
        <v>#REF!</v>
      </c>
      <c r="KSI4" s="149">
        <f>'CRO2_Pro-Mes'!KSE3</f>
        <v>0</v>
      </c>
      <c r="KSJ4" s="149" t="e">
        <f>'CRO2_Pro-Mes'!#REF!</f>
        <v>#REF!</v>
      </c>
      <c r="KSK4" s="149">
        <f>'CRO2_Pro-Mes'!KSG3</f>
        <v>0</v>
      </c>
      <c r="KSL4" s="149" t="e">
        <f>'CRO2_Pro-Mes'!#REF!</f>
        <v>#REF!</v>
      </c>
      <c r="KSM4" s="149">
        <f>'CRO2_Pro-Mes'!KSI3</f>
        <v>0</v>
      </c>
      <c r="KSN4" s="149" t="e">
        <f>'CRO2_Pro-Mes'!#REF!</f>
        <v>#REF!</v>
      </c>
      <c r="KSO4" s="149">
        <f>'CRO2_Pro-Mes'!KSK3</f>
        <v>0</v>
      </c>
      <c r="KSP4" s="149" t="e">
        <f>'CRO2_Pro-Mes'!#REF!</f>
        <v>#REF!</v>
      </c>
      <c r="KSQ4" s="149">
        <f>'CRO2_Pro-Mes'!KSM3</f>
        <v>0</v>
      </c>
      <c r="KSR4" s="149" t="e">
        <f>'CRO2_Pro-Mes'!#REF!</f>
        <v>#REF!</v>
      </c>
      <c r="KSS4" s="149">
        <f>'CRO2_Pro-Mes'!KSO3</f>
        <v>0</v>
      </c>
      <c r="KST4" s="149" t="e">
        <f>'CRO2_Pro-Mes'!#REF!</f>
        <v>#REF!</v>
      </c>
      <c r="KSU4" s="149">
        <f>'CRO2_Pro-Mes'!KSQ3</f>
        <v>0</v>
      </c>
      <c r="KSV4" s="149" t="e">
        <f>'CRO2_Pro-Mes'!#REF!</f>
        <v>#REF!</v>
      </c>
      <c r="KSW4" s="149">
        <f>'CRO2_Pro-Mes'!KSS3</f>
        <v>0</v>
      </c>
      <c r="KSX4" s="149" t="e">
        <f>'CRO2_Pro-Mes'!#REF!</f>
        <v>#REF!</v>
      </c>
      <c r="KSY4" s="149">
        <f>'CRO2_Pro-Mes'!KSU3</f>
        <v>0</v>
      </c>
      <c r="KSZ4" s="149" t="e">
        <f>'CRO2_Pro-Mes'!#REF!</f>
        <v>#REF!</v>
      </c>
      <c r="KTA4" s="149">
        <f>'CRO2_Pro-Mes'!KSW3</f>
        <v>0</v>
      </c>
      <c r="KTB4" s="149" t="e">
        <f>'CRO2_Pro-Mes'!#REF!</f>
        <v>#REF!</v>
      </c>
      <c r="KTC4" s="149">
        <f>'CRO2_Pro-Mes'!KSY3</f>
        <v>0</v>
      </c>
      <c r="KTD4" s="149" t="e">
        <f>'CRO2_Pro-Mes'!#REF!</f>
        <v>#REF!</v>
      </c>
      <c r="KTE4" s="149">
        <f>'CRO2_Pro-Mes'!KTA3</f>
        <v>0</v>
      </c>
      <c r="KTF4" s="149" t="e">
        <f>'CRO2_Pro-Mes'!#REF!</f>
        <v>#REF!</v>
      </c>
      <c r="KTG4" s="149">
        <f>'CRO2_Pro-Mes'!KTC3</f>
        <v>0</v>
      </c>
      <c r="KTH4" s="149" t="e">
        <f>'CRO2_Pro-Mes'!#REF!</f>
        <v>#REF!</v>
      </c>
      <c r="KTI4" s="149">
        <f>'CRO2_Pro-Mes'!KTE3</f>
        <v>0</v>
      </c>
      <c r="KTJ4" s="149" t="e">
        <f>'CRO2_Pro-Mes'!#REF!</f>
        <v>#REF!</v>
      </c>
      <c r="KTK4" s="149">
        <f>'CRO2_Pro-Mes'!KTG3</f>
        <v>0</v>
      </c>
      <c r="KTL4" s="149" t="e">
        <f>'CRO2_Pro-Mes'!#REF!</f>
        <v>#REF!</v>
      </c>
      <c r="KTM4" s="149">
        <f>'CRO2_Pro-Mes'!KTI3</f>
        <v>0</v>
      </c>
      <c r="KTN4" s="149" t="e">
        <f>'CRO2_Pro-Mes'!#REF!</f>
        <v>#REF!</v>
      </c>
      <c r="KTO4" s="149">
        <f>'CRO2_Pro-Mes'!KTK3</f>
        <v>0</v>
      </c>
      <c r="KTP4" s="149" t="e">
        <f>'CRO2_Pro-Mes'!#REF!</f>
        <v>#REF!</v>
      </c>
      <c r="KTQ4" s="149">
        <f>'CRO2_Pro-Mes'!KTM3</f>
        <v>0</v>
      </c>
      <c r="KTR4" s="149" t="e">
        <f>'CRO2_Pro-Mes'!#REF!</f>
        <v>#REF!</v>
      </c>
      <c r="KTS4" s="149">
        <f>'CRO2_Pro-Mes'!KTO3</f>
        <v>0</v>
      </c>
      <c r="KTT4" s="149" t="e">
        <f>'CRO2_Pro-Mes'!#REF!</f>
        <v>#REF!</v>
      </c>
      <c r="KTU4" s="149">
        <f>'CRO2_Pro-Mes'!KTQ3</f>
        <v>0</v>
      </c>
      <c r="KTV4" s="149" t="e">
        <f>'CRO2_Pro-Mes'!#REF!</f>
        <v>#REF!</v>
      </c>
      <c r="KTW4" s="149">
        <f>'CRO2_Pro-Mes'!KTS3</f>
        <v>0</v>
      </c>
      <c r="KTX4" s="149" t="e">
        <f>'CRO2_Pro-Mes'!#REF!</f>
        <v>#REF!</v>
      </c>
      <c r="KTY4" s="149">
        <f>'CRO2_Pro-Mes'!KTU3</f>
        <v>0</v>
      </c>
      <c r="KTZ4" s="149" t="e">
        <f>'CRO2_Pro-Mes'!#REF!</f>
        <v>#REF!</v>
      </c>
      <c r="KUA4" s="149">
        <f>'CRO2_Pro-Mes'!KTW3</f>
        <v>0</v>
      </c>
      <c r="KUB4" s="149" t="e">
        <f>'CRO2_Pro-Mes'!#REF!</f>
        <v>#REF!</v>
      </c>
      <c r="KUC4" s="149">
        <f>'CRO2_Pro-Mes'!KTY3</f>
        <v>0</v>
      </c>
      <c r="KUD4" s="149" t="e">
        <f>'CRO2_Pro-Mes'!#REF!</f>
        <v>#REF!</v>
      </c>
      <c r="KUE4" s="149">
        <f>'CRO2_Pro-Mes'!KUA3</f>
        <v>0</v>
      </c>
      <c r="KUF4" s="149" t="e">
        <f>'CRO2_Pro-Mes'!#REF!</f>
        <v>#REF!</v>
      </c>
      <c r="KUG4" s="149">
        <f>'CRO2_Pro-Mes'!KUC3</f>
        <v>0</v>
      </c>
      <c r="KUH4" s="149" t="e">
        <f>'CRO2_Pro-Mes'!#REF!</f>
        <v>#REF!</v>
      </c>
      <c r="KUI4" s="149">
        <f>'CRO2_Pro-Mes'!KUE3</f>
        <v>0</v>
      </c>
      <c r="KUJ4" s="149" t="e">
        <f>'CRO2_Pro-Mes'!#REF!</f>
        <v>#REF!</v>
      </c>
      <c r="KUK4" s="149">
        <f>'CRO2_Pro-Mes'!KUG3</f>
        <v>0</v>
      </c>
      <c r="KUL4" s="149" t="e">
        <f>'CRO2_Pro-Mes'!#REF!</f>
        <v>#REF!</v>
      </c>
      <c r="KUM4" s="149">
        <f>'CRO2_Pro-Mes'!KUI3</f>
        <v>0</v>
      </c>
      <c r="KUN4" s="149" t="e">
        <f>'CRO2_Pro-Mes'!#REF!</f>
        <v>#REF!</v>
      </c>
      <c r="KUO4" s="149">
        <f>'CRO2_Pro-Mes'!KUK3</f>
        <v>0</v>
      </c>
      <c r="KUP4" s="149" t="e">
        <f>'CRO2_Pro-Mes'!#REF!</f>
        <v>#REF!</v>
      </c>
      <c r="KUQ4" s="149">
        <f>'CRO2_Pro-Mes'!KUM3</f>
        <v>0</v>
      </c>
      <c r="KUR4" s="149" t="e">
        <f>'CRO2_Pro-Mes'!#REF!</f>
        <v>#REF!</v>
      </c>
      <c r="KUS4" s="149">
        <f>'CRO2_Pro-Mes'!KUO3</f>
        <v>0</v>
      </c>
      <c r="KUT4" s="149" t="e">
        <f>'CRO2_Pro-Mes'!#REF!</f>
        <v>#REF!</v>
      </c>
      <c r="KUU4" s="149">
        <f>'CRO2_Pro-Mes'!KUQ3</f>
        <v>0</v>
      </c>
      <c r="KUV4" s="149" t="e">
        <f>'CRO2_Pro-Mes'!#REF!</f>
        <v>#REF!</v>
      </c>
      <c r="KUW4" s="149">
        <f>'CRO2_Pro-Mes'!KUS3</f>
        <v>0</v>
      </c>
      <c r="KUX4" s="149" t="e">
        <f>'CRO2_Pro-Mes'!#REF!</f>
        <v>#REF!</v>
      </c>
      <c r="KUY4" s="149">
        <f>'CRO2_Pro-Mes'!KUU3</f>
        <v>0</v>
      </c>
      <c r="KUZ4" s="149" t="e">
        <f>'CRO2_Pro-Mes'!#REF!</f>
        <v>#REF!</v>
      </c>
      <c r="KVA4" s="149">
        <f>'CRO2_Pro-Mes'!KUW3</f>
        <v>0</v>
      </c>
      <c r="KVB4" s="149" t="e">
        <f>'CRO2_Pro-Mes'!#REF!</f>
        <v>#REF!</v>
      </c>
      <c r="KVC4" s="149">
        <f>'CRO2_Pro-Mes'!KUY3</f>
        <v>0</v>
      </c>
      <c r="KVD4" s="149" t="e">
        <f>'CRO2_Pro-Mes'!#REF!</f>
        <v>#REF!</v>
      </c>
      <c r="KVE4" s="149">
        <f>'CRO2_Pro-Mes'!KVA3</f>
        <v>0</v>
      </c>
      <c r="KVF4" s="149" t="e">
        <f>'CRO2_Pro-Mes'!#REF!</f>
        <v>#REF!</v>
      </c>
      <c r="KVG4" s="149">
        <f>'CRO2_Pro-Mes'!KVC3</f>
        <v>0</v>
      </c>
      <c r="KVH4" s="149" t="e">
        <f>'CRO2_Pro-Mes'!#REF!</f>
        <v>#REF!</v>
      </c>
      <c r="KVI4" s="149">
        <f>'CRO2_Pro-Mes'!KVE3</f>
        <v>0</v>
      </c>
      <c r="KVJ4" s="149" t="e">
        <f>'CRO2_Pro-Mes'!#REF!</f>
        <v>#REF!</v>
      </c>
      <c r="KVK4" s="149">
        <f>'CRO2_Pro-Mes'!KVG3</f>
        <v>0</v>
      </c>
      <c r="KVL4" s="149" t="e">
        <f>'CRO2_Pro-Mes'!#REF!</f>
        <v>#REF!</v>
      </c>
      <c r="KVM4" s="149">
        <f>'CRO2_Pro-Mes'!KVI3</f>
        <v>0</v>
      </c>
      <c r="KVN4" s="149" t="e">
        <f>'CRO2_Pro-Mes'!#REF!</f>
        <v>#REF!</v>
      </c>
      <c r="KVO4" s="149">
        <f>'CRO2_Pro-Mes'!KVK3</f>
        <v>0</v>
      </c>
      <c r="KVP4" s="149" t="e">
        <f>'CRO2_Pro-Mes'!#REF!</f>
        <v>#REF!</v>
      </c>
      <c r="KVQ4" s="149">
        <f>'CRO2_Pro-Mes'!KVM3</f>
        <v>0</v>
      </c>
      <c r="KVR4" s="149" t="e">
        <f>'CRO2_Pro-Mes'!#REF!</f>
        <v>#REF!</v>
      </c>
      <c r="KVS4" s="149">
        <f>'CRO2_Pro-Mes'!KVO3</f>
        <v>0</v>
      </c>
      <c r="KVT4" s="149" t="e">
        <f>'CRO2_Pro-Mes'!#REF!</f>
        <v>#REF!</v>
      </c>
      <c r="KVU4" s="149">
        <f>'CRO2_Pro-Mes'!KVQ3</f>
        <v>0</v>
      </c>
      <c r="KVV4" s="149" t="e">
        <f>'CRO2_Pro-Mes'!#REF!</f>
        <v>#REF!</v>
      </c>
      <c r="KVW4" s="149">
        <f>'CRO2_Pro-Mes'!KVS3</f>
        <v>0</v>
      </c>
      <c r="KVX4" s="149" t="e">
        <f>'CRO2_Pro-Mes'!#REF!</f>
        <v>#REF!</v>
      </c>
      <c r="KVY4" s="149">
        <f>'CRO2_Pro-Mes'!KVU3</f>
        <v>0</v>
      </c>
      <c r="KVZ4" s="149" t="e">
        <f>'CRO2_Pro-Mes'!#REF!</f>
        <v>#REF!</v>
      </c>
      <c r="KWA4" s="149">
        <f>'CRO2_Pro-Mes'!KVW3</f>
        <v>0</v>
      </c>
      <c r="KWB4" s="149" t="e">
        <f>'CRO2_Pro-Mes'!#REF!</f>
        <v>#REF!</v>
      </c>
      <c r="KWC4" s="149">
        <f>'CRO2_Pro-Mes'!KVY3</f>
        <v>0</v>
      </c>
      <c r="KWD4" s="149" t="e">
        <f>'CRO2_Pro-Mes'!#REF!</f>
        <v>#REF!</v>
      </c>
      <c r="KWE4" s="149">
        <f>'CRO2_Pro-Mes'!KWA3</f>
        <v>0</v>
      </c>
      <c r="KWF4" s="149" t="e">
        <f>'CRO2_Pro-Mes'!#REF!</f>
        <v>#REF!</v>
      </c>
      <c r="KWG4" s="149">
        <f>'CRO2_Pro-Mes'!KWC3</f>
        <v>0</v>
      </c>
      <c r="KWH4" s="149" t="e">
        <f>'CRO2_Pro-Mes'!#REF!</f>
        <v>#REF!</v>
      </c>
      <c r="KWI4" s="149">
        <f>'CRO2_Pro-Mes'!KWE3</f>
        <v>0</v>
      </c>
      <c r="KWJ4" s="149" t="e">
        <f>'CRO2_Pro-Mes'!#REF!</f>
        <v>#REF!</v>
      </c>
      <c r="KWK4" s="149">
        <f>'CRO2_Pro-Mes'!KWG3</f>
        <v>0</v>
      </c>
      <c r="KWL4" s="149" t="e">
        <f>'CRO2_Pro-Mes'!#REF!</f>
        <v>#REF!</v>
      </c>
      <c r="KWM4" s="149">
        <f>'CRO2_Pro-Mes'!KWI3</f>
        <v>0</v>
      </c>
      <c r="KWN4" s="149" t="e">
        <f>'CRO2_Pro-Mes'!#REF!</f>
        <v>#REF!</v>
      </c>
      <c r="KWO4" s="149">
        <f>'CRO2_Pro-Mes'!KWK3</f>
        <v>0</v>
      </c>
      <c r="KWP4" s="149" t="e">
        <f>'CRO2_Pro-Mes'!#REF!</f>
        <v>#REF!</v>
      </c>
      <c r="KWQ4" s="149">
        <f>'CRO2_Pro-Mes'!KWM3</f>
        <v>0</v>
      </c>
      <c r="KWR4" s="149" t="e">
        <f>'CRO2_Pro-Mes'!#REF!</f>
        <v>#REF!</v>
      </c>
      <c r="KWS4" s="149">
        <f>'CRO2_Pro-Mes'!KWO3</f>
        <v>0</v>
      </c>
      <c r="KWT4" s="149" t="e">
        <f>'CRO2_Pro-Mes'!#REF!</f>
        <v>#REF!</v>
      </c>
      <c r="KWU4" s="149">
        <f>'CRO2_Pro-Mes'!KWQ3</f>
        <v>0</v>
      </c>
      <c r="KWV4" s="149" t="e">
        <f>'CRO2_Pro-Mes'!#REF!</f>
        <v>#REF!</v>
      </c>
      <c r="KWW4" s="149">
        <f>'CRO2_Pro-Mes'!KWS3</f>
        <v>0</v>
      </c>
      <c r="KWX4" s="149" t="e">
        <f>'CRO2_Pro-Mes'!#REF!</f>
        <v>#REF!</v>
      </c>
      <c r="KWY4" s="149">
        <f>'CRO2_Pro-Mes'!KWU3</f>
        <v>0</v>
      </c>
      <c r="KWZ4" s="149" t="e">
        <f>'CRO2_Pro-Mes'!#REF!</f>
        <v>#REF!</v>
      </c>
      <c r="KXA4" s="149">
        <f>'CRO2_Pro-Mes'!KWW3</f>
        <v>0</v>
      </c>
      <c r="KXB4" s="149" t="e">
        <f>'CRO2_Pro-Mes'!#REF!</f>
        <v>#REF!</v>
      </c>
      <c r="KXC4" s="149">
        <f>'CRO2_Pro-Mes'!KWY3</f>
        <v>0</v>
      </c>
      <c r="KXD4" s="149" t="e">
        <f>'CRO2_Pro-Mes'!#REF!</f>
        <v>#REF!</v>
      </c>
      <c r="KXE4" s="149">
        <f>'CRO2_Pro-Mes'!KXA3</f>
        <v>0</v>
      </c>
      <c r="KXF4" s="149" t="e">
        <f>'CRO2_Pro-Mes'!#REF!</f>
        <v>#REF!</v>
      </c>
      <c r="KXG4" s="149">
        <f>'CRO2_Pro-Mes'!KXC3</f>
        <v>0</v>
      </c>
      <c r="KXH4" s="149" t="e">
        <f>'CRO2_Pro-Mes'!#REF!</f>
        <v>#REF!</v>
      </c>
      <c r="KXI4" s="149">
        <f>'CRO2_Pro-Mes'!KXE3</f>
        <v>0</v>
      </c>
      <c r="KXJ4" s="149" t="e">
        <f>'CRO2_Pro-Mes'!#REF!</f>
        <v>#REF!</v>
      </c>
      <c r="KXK4" s="149">
        <f>'CRO2_Pro-Mes'!KXG3</f>
        <v>0</v>
      </c>
      <c r="KXL4" s="149" t="e">
        <f>'CRO2_Pro-Mes'!#REF!</f>
        <v>#REF!</v>
      </c>
      <c r="KXM4" s="149">
        <f>'CRO2_Pro-Mes'!KXI3</f>
        <v>0</v>
      </c>
      <c r="KXN4" s="149" t="e">
        <f>'CRO2_Pro-Mes'!#REF!</f>
        <v>#REF!</v>
      </c>
      <c r="KXO4" s="149">
        <f>'CRO2_Pro-Mes'!KXK3</f>
        <v>0</v>
      </c>
      <c r="KXP4" s="149" t="e">
        <f>'CRO2_Pro-Mes'!#REF!</f>
        <v>#REF!</v>
      </c>
      <c r="KXQ4" s="149">
        <f>'CRO2_Pro-Mes'!KXM3</f>
        <v>0</v>
      </c>
      <c r="KXR4" s="149" t="e">
        <f>'CRO2_Pro-Mes'!#REF!</f>
        <v>#REF!</v>
      </c>
      <c r="KXS4" s="149">
        <f>'CRO2_Pro-Mes'!KXO3</f>
        <v>0</v>
      </c>
      <c r="KXT4" s="149" t="e">
        <f>'CRO2_Pro-Mes'!#REF!</f>
        <v>#REF!</v>
      </c>
      <c r="KXU4" s="149">
        <f>'CRO2_Pro-Mes'!KXQ3</f>
        <v>0</v>
      </c>
      <c r="KXV4" s="149" t="e">
        <f>'CRO2_Pro-Mes'!#REF!</f>
        <v>#REF!</v>
      </c>
      <c r="KXW4" s="149">
        <f>'CRO2_Pro-Mes'!KXS3</f>
        <v>0</v>
      </c>
      <c r="KXX4" s="149" t="e">
        <f>'CRO2_Pro-Mes'!#REF!</f>
        <v>#REF!</v>
      </c>
      <c r="KXY4" s="149">
        <f>'CRO2_Pro-Mes'!KXU3</f>
        <v>0</v>
      </c>
      <c r="KXZ4" s="149" t="e">
        <f>'CRO2_Pro-Mes'!#REF!</f>
        <v>#REF!</v>
      </c>
      <c r="KYA4" s="149">
        <f>'CRO2_Pro-Mes'!KXW3</f>
        <v>0</v>
      </c>
      <c r="KYB4" s="149" t="e">
        <f>'CRO2_Pro-Mes'!#REF!</f>
        <v>#REF!</v>
      </c>
      <c r="KYC4" s="149">
        <f>'CRO2_Pro-Mes'!KXY3</f>
        <v>0</v>
      </c>
      <c r="KYD4" s="149" t="e">
        <f>'CRO2_Pro-Mes'!#REF!</f>
        <v>#REF!</v>
      </c>
      <c r="KYE4" s="149">
        <f>'CRO2_Pro-Mes'!KYA3</f>
        <v>0</v>
      </c>
      <c r="KYF4" s="149" t="e">
        <f>'CRO2_Pro-Mes'!#REF!</f>
        <v>#REF!</v>
      </c>
      <c r="KYG4" s="149">
        <f>'CRO2_Pro-Mes'!KYC3</f>
        <v>0</v>
      </c>
      <c r="KYH4" s="149" t="e">
        <f>'CRO2_Pro-Mes'!#REF!</f>
        <v>#REF!</v>
      </c>
      <c r="KYI4" s="149">
        <f>'CRO2_Pro-Mes'!KYE3</f>
        <v>0</v>
      </c>
      <c r="KYJ4" s="149" t="e">
        <f>'CRO2_Pro-Mes'!#REF!</f>
        <v>#REF!</v>
      </c>
      <c r="KYK4" s="149">
        <f>'CRO2_Pro-Mes'!KYG3</f>
        <v>0</v>
      </c>
      <c r="KYL4" s="149" t="e">
        <f>'CRO2_Pro-Mes'!#REF!</f>
        <v>#REF!</v>
      </c>
      <c r="KYM4" s="149">
        <f>'CRO2_Pro-Mes'!KYI3</f>
        <v>0</v>
      </c>
      <c r="KYN4" s="149" t="e">
        <f>'CRO2_Pro-Mes'!#REF!</f>
        <v>#REF!</v>
      </c>
      <c r="KYO4" s="149">
        <f>'CRO2_Pro-Mes'!KYK3</f>
        <v>0</v>
      </c>
      <c r="KYP4" s="149" t="e">
        <f>'CRO2_Pro-Mes'!#REF!</f>
        <v>#REF!</v>
      </c>
      <c r="KYQ4" s="149">
        <f>'CRO2_Pro-Mes'!KYM3</f>
        <v>0</v>
      </c>
      <c r="KYR4" s="149" t="e">
        <f>'CRO2_Pro-Mes'!#REF!</f>
        <v>#REF!</v>
      </c>
      <c r="KYS4" s="149">
        <f>'CRO2_Pro-Mes'!KYO3</f>
        <v>0</v>
      </c>
      <c r="KYT4" s="149" t="e">
        <f>'CRO2_Pro-Mes'!#REF!</f>
        <v>#REF!</v>
      </c>
      <c r="KYU4" s="149">
        <f>'CRO2_Pro-Mes'!KYQ3</f>
        <v>0</v>
      </c>
      <c r="KYV4" s="149" t="e">
        <f>'CRO2_Pro-Mes'!#REF!</f>
        <v>#REF!</v>
      </c>
      <c r="KYW4" s="149">
        <f>'CRO2_Pro-Mes'!KYS3</f>
        <v>0</v>
      </c>
      <c r="KYX4" s="149" t="e">
        <f>'CRO2_Pro-Mes'!#REF!</f>
        <v>#REF!</v>
      </c>
      <c r="KYY4" s="149">
        <f>'CRO2_Pro-Mes'!KYU3</f>
        <v>0</v>
      </c>
      <c r="KYZ4" s="149" t="e">
        <f>'CRO2_Pro-Mes'!#REF!</f>
        <v>#REF!</v>
      </c>
      <c r="KZA4" s="149">
        <f>'CRO2_Pro-Mes'!KYW3</f>
        <v>0</v>
      </c>
      <c r="KZB4" s="149" t="e">
        <f>'CRO2_Pro-Mes'!#REF!</f>
        <v>#REF!</v>
      </c>
      <c r="KZC4" s="149">
        <f>'CRO2_Pro-Mes'!KYY3</f>
        <v>0</v>
      </c>
      <c r="KZD4" s="149" t="e">
        <f>'CRO2_Pro-Mes'!#REF!</f>
        <v>#REF!</v>
      </c>
      <c r="KZE4" s="149">
        <f>'CRO2_Pro-Mes'!KZA3</f>
        <v>0</v>
      </c>
      <c r="KZF4" s="149" t="e">
        <f>'CRO2_Pro-Mes'!#REF!</f>
        <v>#REF!</v>
      </c>
      <c r="KZG4" s="149">
        <f>'CRO2_Pro-Mes'!KZC3</f>
        <v>0</v>
      </c>
      <c r="KZH4" s="149" t="e">
        <f>'CRO2_Pro-Mes'!#REF!</f>
        <v>#REF!</v>
      </c>
      <c r="KZI4" s="149">
        <f>'CRO2_Pro-Mes'!KZE3</f>
        <v>0</v>
      </c>
      <c r="KZJ4" s="149" t="e">
        <f>'CRO2_Pro-Mes'!#REF!</f>
        <v>#REF!</v>
      </c>
      <c r="KZK4" s="149">
        <f>'CRO2_Pro-Mes'!KZG3</f>
        <v>0</v>
      </c>
      <c r="KZL4" s="149" t="e">
        <f>'CRO2_Pro-Mes'!#REF!</f>
        <v>#REF!</v>
      </c>
      <c r="KZM4" s="149">
        <f>'CRO2_Pro-Mes'!KZI3</f>
        <v>0</v>
      </c>
      <c r="KZN4" s="149" t="e">
        <f>'CRO2_Pro-Mes'!#REF!</f>
        <v>#REF!</v>
      </c>
      <c r="KZO4" s="149">
        <f>'CRO2_Pro-Mes'!KZK3</f>
        <v>0</v>
      </c>
      <c r="KZP4" s="149" t="e">
        <f>'CRO2_Pro-Mes'!#REF!</f>
        <v>#REF!</v>
      </c>
      <c r="KZQ4" s="149">
        <f>'CRO2_Pro-Mes'!KZM3</f>
        <v>0</v>
      </c>
      <c r="KZR4" s="149" t="e">
        <f>'CRO2_Pro-Mes'!#REF!</f>
        <v>#REF!</v>
      </c>
      <c r="KZS4" s="149">
        <f>'CRO2_Pro-Mes'!KZO3</f>
        <v>0</v>
      </c>
      <c r="KZT4" s="149" t="e">
        <f>'CRO2_Pro-Mes'!#REF!</f>
        <v>#REF!</v>
      </c>
      <c r="KZU4" s="149">
        <f>'CRO2_Pro-Mes'!KZQ3</f>
        <v>0</v>
      </c>
      <c r="KZV4" s="149" t="e">
        <f>'CRO2_Pro-Mes'!#REF!</f>
        <v>#REF!</v>
      </c>
      <c r="KZW4" s="149">
        <f>'CRO2_Pro-Mes'!KZS3</f>
        <v>0</v>
      </c>
      <c r="KZX4" s="149" t="e">
        <f>'CRO2_Pro-Mes'!#REF!</f>
        <v>#REF!</v>
      </c>
      <c r="KZY4" s="149">
        <f>'CRO2_Pro-Mes'!KZU3</f>
        <v>0</v>
      </c>
      <c r="KZZ4" s="149" t="e">
        <f>'CRO2_Pro-Mes'!#REF!</f>
        <v>#REF!</v>
      </c>
      <c r="LAA4" s="149">
        <f>'CRO2_Pro-Mes'!KZW3</f>
        <v>0</v>
      </c>
      <c r="LAB4" s="149" t="e">
        <f>'CRO2_Pro-Mes'!#REF!</f>
        <v>#REF!</v>
      </c>
      <c r="LAC4" s="149">
        <f>'CRO2_Pro-Mes'!KZY3</f>
        <v>0</v>
      </c>
      <c r="LAD4" s="149" t="e">
        <f>'CRO2_Pro-Mes'!#REF!</f>
        <v>#REF!</v>
      </c>
      <c r="LAE4" s="149">
        <f>'CRO2_Pro-Mes'!LAA3</f>
        <v>0</v>
      </c>
      <c r="LAF4" s="149" t="e">
        <f>'CRO2_Pro-Mes'!#REF!</f>
        <v>#REF!</v>
      </c>
      <c r="LAG4" s="149">
        <f>'CRO2_Pro-Mes'!LAC3</f>
        <v>0</v>
      </c>
      <c r="LAH4" s="149" t="e">
        <f>'CRO2_Pro-Mes'!#REF!</f>
        <v>#REF!</v>
      </c>
      <c r="LAI4" s="149">
        <f>'CRO2_Pro-Mes'!LAE3</f>
        <v>0</v>
      </c>
      <c r="LAJ4" s="149" t="e">
        <f>'CRO2_Pro-Mes'!#REF!</f>
        <v>#REF!</v>
      </c>
      <c r="LAK4" s="149">
        <f>'CRO2_Pro-Mes'!LAG3</f>
        <v>0</v>
      </c>
      <c r="LAL4" s="149" t="e">
        <f>'CRO2_Pro-Mes'!#REF!</f>
        <v>#REF!</v>
      </c>
      <c r="LAM4" s="149">
        <f>'CRO2_Pro-Mes'!LAI3</f>
        <v>0</v>
      </c>
      <c r="LAN4" s="149" t="e">
        <f>'CRO2_Pro-Mes'!#REF!</f>
        <v>#REF!</v>
      </c>
      <c r="LAO4" s="149">
        <f>'CRO2_Pro-Mes'!LAK3</f>
        <v>0</v>
      </c>
      <c r="LAP4" s="149" t="e">
        <f>'CRO2_Pro-Mes'!#REF!</f>
        <v>#REF!</v>
      </c>
      <c r="LAQ4" s="149">
        <f>'CRO2_Pro-Mes'!LAM3</f>
        <v>0</v>
      </c>
      <c r="LAR4" s="149" t="e">
        <f>'CRO2_Pro-Mes'!#REF!</f>
        <v>#REF!</v>
      </c>
      <c r="LAS4" s="149">
        <f>'CRO2_Pro-Mes'!LAO3</f>
        <v>0</v>
      </c>
      <c r="LAT4" s="149" t="e">
        <f>'CRO2_Pro-Mes'!#REF!</f>
        <v>#REF!</v>
      </c>
      <c r="LAU4" s="149">
        <f>'CRO2_Pro-Mes'!LAQ3</f>
        <v>0</v>
      </c>
      <c r="LAV4" s="149" t="e">
        <f>'CRO2_Pro-Mes'!#REF!</f>
        <v>#REF!</v>
      </c>
      <c r="LAW4" s="149">
        <f>'CRO2_Pro-Mes'!LAS3</f>
        <v>0</v>
      </c>
      <c r="LAX4" s="149" t="e">
        <f>'CRO2_Pro-Mes'!#REF!</f>
        <v>#REF!</v>
      </c>
      <c r="LAY4" s="149">
        <f>'CRO2_Pro-Mes'!LAU3</f>
        <v>0</v>
      </c>
      <c r="LAZ4" s="149" t="e">
        <f>'CRO2_Pro-Mes'!#REF!</f>
        <v>#REF!</v>
      </c>
      <c r="LBA4" s="149">
        <f>'CRO2_Pro-Mes'!LAW3</f>
        <v>0</v>
      </c>
      <c r="LBB4" s="149" t="e">
        <f>'CRO2_Pro-Mes'!#REF!</f>
        <v>#REF!</v>
      </c>
      <c r="LBC4" s="149">
        <f>'CRO2_Pro-Mes'!LAY3</f>
        <v>0</v>
      </c>
      <c r="LBD4" s="149" t="e">
        <f>'CRO2_Pro-Mes'!#REF!</f>
        <v>#REF!</v>
      </c>
      <c r="LBE4" s="149">
        <f>'CRO2_Pro-Mes'!LBA3</f>
        <v>0</v>
      </c>
      <c r="LBF4" s="149" t="e">
        <f>'CRO2_Pro-Mes'!#REF!</f>
        <v>#REF!</v>
      </c>
      <c r="LBG4" s="149">
        <f>'CRO2_Pro-Mes'!LBC3</f>
        <v>0</v>
      </c>
      <c r="LBH4" s="149" t="e">
        <f>'CRO2_Pro-Mes'!#REF!</f>
        <v>#REF!</v>
      </c>
      <c r="LBI4" s="149">
        <f>'CRO2_Pro-Mes'!LBE3</f>
        <v>0</v>
      </c>
      <c r="LBJ4" s="149" t="e">
        <f>'CRO2_Pro-Mes'!#REF!</f>
        <v>#REF!</v>
      </c>
      <c r="LBK4" s="149">
        <f>'CRO2_Pro-Mes'!LBG3</f>
        <v>0</v>
      </c>
      <c r="LBL4" s="149" t="e">
        <f>'CRO2_Pro-Mes'!#REF!</f>
        <v>#REF!</v>
      </c>
      <c r="LBM4" s="149">
        <f>'CRO2_Pro-Mes'!LBI3</f>
        <v>0</v>
      </c>
      <c r="LBN4" s="149" t="e">
        <f>'CRO2_Pro-Mes'!#REF!</f>
        <v>#REF!</v>
      </c>
      <c r="LBO4" s="149">
        <f>'CRO2_Pro-Mes'!LBK3</f>
        <v>0</v>
      </c>
      <c r="LBP4" s="149" t="e">
        <f>'CRO2_Pro-Mes'!#REF!</f>
        <v>#REF!</v>
      </c>
      <c r="LBQ4" s="149">
        <f>'CRO2_Pro-Mes'!LBM3</f>
        <v>0</v>
      </c>
      <c r="LBR4" s="149" t="e">
        <f>'CRO2_Pro-Mes'!#REF!</f>
        <v>#REF!</v>
      </c>
      <c r="LBS4" s="149">
        <f>'CRO2_Pro-Mes'!LBO3</f>
        <v>0</v>
      </c>
      <c r="LBT4" s="149" t="e">
        <f>'CRO2_Pro-Mes'!#REF!</f>
        <v>#REF!</v>
      </c>
      <c r="LBU4" s="149">
        <f>'CRO2_Pro-Mes'!LBQ3</f>
        <v>0</v>
      </c>
      <c r="LBV4" s="149" t="e">
        <f>'CRO2_Pro-Mes'!#REF!</f>
        <v>#REF!</v>
      </c>
      <c r="LBW4" s="149">
        <f>'CRO2_Pro-Mes'!LBS3</f>
        <v>0</v>
      </c>
      <c r="LBX4" s="149" t="e">
        <f>'CRO2_Pro-Mes'!#REF!</f>
        <v>#REF!</v>
      </c>
      <c r="LBY4" s="149">
        <f>'CRO2_Pro-Mes'!LBU3</f>
        <v>0</v>
      </c>
      <c r="LBZ4" s="149" t="e">
        <f>'CRO2_Pro-Mes'!#REF!</f>
        <v>#REF!</v>
      </c>
      <c r="LCA4" s="149">
        <f>'CRO2_Pro-Mes'!LBW3</f>
        <v>0</v>
      </c>
      <c r="LCB4" s="149" t="e">
        <f>'CRO2_Pro-Mes'!#REF!</f>
        <v>#REF!</v>
      </c>
      <c r="LCC4" s="149">
        <f>'CRO2_Pro-Mes'!LBY3</f>
        <v>0</v>
      </c>
      <c r="LCD4" s="149" t="e">
        <f>'CRO2_Pro-Mes'!#REF!</f>
        <v>#REF!</v>
      </c>
      <c r="LCE4" s="149">
        <f>'CRO2_Pro-Mes'!LCA3</f>
        <v>0</v>
      </c>
      <c r="LCF4" s="149" t="e">
        <f>'CRO2_Pro-Mes'!#REF!</f>
        <v>#REF!</v>
      </c>
      <c r="LCG4" s="149">
        <f>'CRO2_Pro-Mes'!LCC3</f>
        <v>0</v>
      </c>
      <c r="LCH4" s="149" t="e">
        <f>'CRO2_Pro-Mes'!#REF!</f>
        <v>#REF!</v>
      </c>
      <c r="LCI4" s="149">
        <f>'CRO2_Pro-Mes'!LCE3</f>
        <v>0</v>
      </c>
      <c r="LCJ4" s="149" t="e">
        <f>'CRO2_Pro-Mes'!#REF!</f>
        <v>#REF!</v>
      </c>
      <c r="LCK4" s="149">
        <f>'CRO2_Pro-Mes'!LCG3</f>
        <v>0</v>
      </c>
      <c r="LCL4" s="149" t="e">
        <f>'CRO2_Pro-Mes'!#REF!</f>
        <v>#REF!</v>
      </c>
      <c r="LCM4" s="149">
        <f>'CRO2_Pro-Mes'!LCI3</f>
        <v>0</v>
      </c>
      <c r="LCN4" s="149" t="e">
        <f>'CRO2_Pro-Mes'!#REF!</f>
        <v>#REF!</v>
      </c>
      <c r="LCO4" s="149">
        <f>'CRO2_Pro-Mes'!LCK3</f>
        <v>0</v>
      </c>
      <c r="LCP4" s="149" t="e">
        <f>'CRO2_Pro-Mes'!#REF!</f>
        <v>#REF!</v>
      </c>
      <c r="LCQ4" s="149">
        <f>'CRO2_Pro-Mes'!LCM3</f>
        <v>0</v>
      </c>
      <c r="LCR4" s="149" t="e">
        <f>'CRO2_Pro-Mes'!#REF!</f>
        <v>#REF!</v>
      </c>
      <c r="LCS4" s="149">
        <f>'CRO2_Pro-Mes'!LCO3</f>
        <v>0</v>
      </c>
      <c r="LCT4" s="149" t="e">
        <f>'CRO2_Pro-Mes'!#REF!</f>
        <v>#REF!</v>
      </c>
      <c r="LCU4" s="149">
        <f>'CRO2_Pro-Mes'!LCQ3</f>
        <v>0</v>
      </c>
      <c r="LCV4" s="149" t="e">
        <f>'CRO2_Pro-Mes'!#REF!</f>
        <v>#REF!</v>
      </c>
      <c r="LCW4" s="149">
        <f>'CRO2_Pro-Mes'!LCS3</f>
        <v>0</v>
      </c>
      <c r="LCX4" s="149" t="e">
        <f>'CRO2_Pro-Mes'!#REF!</f>
        <v>#REF!</v>
      </c>
      <c r="LCY4" s="149">
        <f>'CRO2_Pro-Mes'!LCU3</f>
        <v>0</v>
      </c>
      <c r="LCZ4" s="149" t="e">
        <f>'CRO2_Pro-Mes'!#REF!</f>
        <v>#REF!</v>
      </c>
      <c r="LDA4" s="149">
        <f>'CRO2_Pro-Mes'!LCW3</f>
        <v>0</v>
      </c>
      <c r="LDB4" s="149" t="e">
        <f>'CRO2_Pro-Mes'!#REF!</f>
        <v>#REF!</v>
      </c>
      <c r="LDC4" s="149">
        <f>'CRO2_Pro-Mes'!LCY3</f>
        <v>0</v>
      </c>
      <c r="LDD4" s="149" t="e">
        <f>'CRO2_Pro-Mes'!#REF!</f>
        <v>#REF!</v>
      </c>
      <c r="LDE4" s="149">
        <f>'CRO2_Pro-Mes'!LDA3</f>
        <v>0</v>
      </c>
      <c r="LDF4" s="149" t="e">
        <f>'CRO2_Pro-Mes'!#REF!</f>
        <v>#REF!</v>
      </c>
      <c r="LDG4" s="149">
        <f>'CRO2_Pro-Mes'!LDC3</f>
        <v>0</v>
      </c>
      <c r="LDH4" s="149" t="e">
        <f>'CRO2_Pro-Mes'!#REF!</f>
        <v>#REF!</v>
      </c>
      <c r="LDI4" s="149">
        <f>'CRO2_Pro-Mes'!LDE3</f>
        <v>0</v>
      </c>
      <c r="LDJ4" s="149" t="e">
        <f>'CRO2_Pro-Mes'!#REF!</f>
        <v>#REF!</v>
      </c>
      <c r="LDK4" s="149">
        <f>'CRO2_Pro-Mes'!LDG3</f>
        <v>0</v>
      </c>
      <c r="LDL4" s="149" t="e">
        <f>'CRO2_Pro-Mes'!#REF!</f>
        <v>#REF!</v>
      </c>
      <c r="LDM4" s="149">
        <f>'CRO2_Pro-Mes'!LDI3</f>
        <v>0</v>
      </c>
      <c r="LDN4" s="149" t="e">
        <f>'CRO2_Pro-Mes'!#REF!</f>
        <v>#REF!</v>
      </c>
      <c r="LDO4" s="149">
        <f>'CRO2_Pro-Mes'!LDK3</f>
        <v>0</v>
      </c>
      <c r="LDP4" s="149" t="e">
        <f>'CRO2_Pro-Mes'!#REF!</f>
        <v>#REF!</v>
      </c>
      <c r="LDQ4" s="149">
        <f>'CRO2_Pro-Mes'!LDM3</f>
        <v>0</v>
      </c>
      <c r="LDR4" s="149" t="e">
        <f>'CRO2_Pro-Mes'!#REF!</f>
        <v>#REF!</v>
      </c>
      <c r="LDS4" s="149">
        <f>'CRO2_Pro-Mes'!LDO3</f>
        <v>0</v>
      </c>
      <c r="LDT4" s="149" t="e">
        <f>'CRO2_Pro-Mes'!#REF!</f>
        <v>#REF!</v>
      </c>
      <c r="LDU4" s="149">
        <f>'CRO2_Pro-Mes'!LDQ3</f>
        <v>0</v>
      </c>
      <c r="LDV4" s="149" t="e">
        <f>'CRO2_Pro-Mes'!#REF!</f>
        <v>#REF!</v>
      </c>
      <c r="LDW4" s="149">
        <f>'CRO2_Pro-Mes'!LDS3</f>
        <v>0</v>
      </c>
      <c r="LDX4" s="149" t="e">
        <f>'CRO2_Pro-Mes'!#REF!</f>
        <v>#REF!</v>
      </c>
      <c r="LDY4" s="149">
        <f>'CRO2_Pro-Mes'!LDU3</f>
        <v>0</v>
      </c>
      <c r="LDZ4" s="149" t="e">
        <f>'CRO2_Pro-Mes'!#REF!</f>
        <v>#REF!</v>
      </c>
      <c r="LEA4" s="149">
        <f>'CRO2_Pro-Mes'!LDW3</f>
        <v>0</v>
      </c>
      <c r="LEB4" s="149" t="e">
        <f>'CRO2_Pro-Mes'!#REF!</f>
        <v>#REF!</v>
      </c>
      <c r="LEC4" s="149">
        <f>'CRO2_Pro-Mes'!LDY3</f>
        <v>0</v>
      </c>
      <c r="LED4" s="149" t="e">
        <f>'CRO2_Pro-Mes'!#REF!</f>
        <v>#REF!</v>
      </c>
      <c r="LEE4" s="149">
        <f>'CRO2_Pro-Mes'!LEA3</f>
        <v>0</v>
      </c>
      <c r="LEF4" s="149" t="e">
        <f>'CRO2_Pro-Mes'!#REF!</f>
        <v>#REF!</v>
      </c>
      <c r="LEG4" s="149">
        <f>'CRO2_Pro-Mes'!LEC3</f>
        <v>0</v>
      </c>
      <c r="LEH4" s="149" t="e">
        <f>'CRO2_Pro-Mes'!#REF!</f>
        <v>#REF!</v>
      </c>
      <c r="LEI4" s="149">
        <f>'CRO2_Pro-Mes'!LEE3</f>
        <v>0</v>
      </c>
      <c r="LEJ4" s="149" t="e">
        <f>'CRO2_Pro-Mes'!#REF!</f>
        <v>#REF!</v>
      </c>
      <c r="LEK4" s="149">
        <f>'CRO2_Pro-Mes'!LEG3</f>
        <v>0</v>
      </c>
      <c r="LEL4" s="149" t="e">
        <f>'CRO2_Pro-Mes'!#REF!</f>
        <v>#REF!</v>
      </c>
      <c r="LEM4" s="149">
        <f>'CRO2_Pro-Mes'!LEI3</f>
        <v>0</v>
      </c>
      <c r="LEN4" s="149" t="e">
        <f>'CRO2_Pro-Mes'!#REF!</f>
        <v>#REF!</v>
      </c>
      <c r="LEO4" s="149">
        <f>'CRO2_Pro-Mes'!LEK3</f>
        <v>0</v>
      </c>
      <c r="LEP4" s="149" t="e">
        <f>'CRO2_Pro-Mes'!#REF!</f>
        <v>#REF!</v>
      </c>
      <c r="LEQ4" s="149">
        <f>'CRO2_Pro-Mes'!LEM3</f>
        <v>0</v>
      </c>
      <c r="LER4" s="149" t="e">
        <f>'CRO2_Pro-Mes'!#REF!</f>
        <v>#REF!</v>
      </c>
      <c r="LES4" s="149">
        <f>'CRO2_Pro-Mes'!LEO3</f>
        <v>0</v>
      </c>
      <c r="LET4" s="149" t="e">
        <f>'CRO2_Pro-Mes'!#REF!</f>
        <v>#REF!</v>
      </c>
      <c r="LEU4" s="149">
        <f>'CRO2_Pro-Mes'!LEQ3</f>
        <v>0</v>
      </c>
      <c r="LEV4" s="149" t="e">
        <f>'CRO2_Pro-Mes'!#REF!</f>
        <v>#REF!</v>
      </c>
      <c r="LEW4" s="149">
        <f>'CRO2_Pro-Mes'!LES3</f>
        <v>0</v>
      </c>
      <c r="LEX4" s="149" t="e">
        <f>'CRO2_Pro-Mes'!#REF!</f>
        <v>#REF!</v>
      </c>
      <c r="LEY4" s="149">
        <f>'CRO2_Pro-Mes'!LEU3</f>
        <v>0</v>
      </c>
      <c r="LEZ4" s="149" t="e">
        <f>'CRO2_Pro-Mes'!#REF!</f>
        <v>#REF!</v>
      </c>
      <c r="LFA4" s="149">
        <f>'CRO2_Pro-Mes'!LEW3</f>
        <v>0</v>
      </c>
      <c r="LFB4" s="149" t="e">
        <f>'CRO2_Pro-Mes'!#REF!</f>
        <v>#REF!</v>
      </c>
      <c r="LFC4" s="149">
        <f>'CRO2_Pro-Mes'!LEY3</f>
        <v>0</v>
      </c>
      <c r="LFD4" s="149" t="e">
        <f>'CRO2_Pro-Mes'!#REF!</f>
        <v>#REF!</v>
      </c>
      <c r="LFE4" s="149">
        <f>'CRO2_Pro-Mes'!LFA3</f>
        <v>0</v>
      </c>
      <c r="LFF4" s="149" t="e">
        <f>'CRO2_Pro-Mes'!#REF!</f>
        <v>#REF!</v>
      </c>
      <c r="LFG4" s="149">
        <f>'CRO2_Pro-Mes'!LFC3</f>
        <v>0</v>
      </c>
      <c r="LFH4" s="149" t="e">
        <f>'CRO2_Pro-Mes'!#REF!</f>
        <v>#REF!</v>
      </c>
      <c r="LFI4" s="149">
        <f>'CRO2_Pro-Mes'!LFE3</f>
        <v>0</v>
      </c>
      <c r="LFJ4" s="149" t="e">
        <f>'CRO2_Pro-Mes'!#REF!</f>
        <v>#REF!</v>
      </c>
      <c r="LFK4" s="149">
        <f>'CRO2_Pro-Mes'!LFG3</f>
        <v>0</v>
      </c>
      <c r="LFL4" s="149" t="e">
        <f>'CRO2_Pro-Mes'!#REF!</f>
        <v>#REF!</v>
      </c>
      <c r="LFM4" s="149">
        <f>'CRO2_Pro-Mes'!LFI3</f>
        <v>0</v>
      </c>
      <c r="LFN4" s="149" t="e">
        <f>'CRO2_Pro-Mes'!#REF!</f>
        <v>#REF!</v>
      </c>
      <c r="LFO4" s="149">
        <f>'CRO2_Pro-Mes'!LFK3</f>
        <v>0</v>
      </c>
      <c r="LFP4" s="149" t="e">
        <f>'CRO2_Pro-Mes'!#REF!</f>
        <v>#REF!</v>
      </c>
      <c r="LFQ4" s="149">
        <f>'CRO2_Pro-Mes'!LFM3</f>
        <v>0</v>
      </c>
      <c r="LFR4" s="149" t="e">
        <f>'CRO2_Pro-Mes'!#REF!</f>
        <v>#REF!</v>
      </c>
      <c r="LFS4" s="149">
        <f>'CRO2_Pro-Mes'!LFO3</f>
        <v>0</v>
      </c>
      <c r="LFT4" s="149" t="e">
        <f>'CRO2_Pro-Mes'!#REF!</f>
        <v>#REF!</v>
      </c>
      <c r="LFU4" s="149">
        <f>'CRO2_Pro-Mes'!LFQ3</f>
        <v>0</v>
      </c>
      <c r="LFV4" s="149" t="e">
        <f>'CRO2_Pro-Mes'!#REF!</f>
        <v>#REF!</v>
      </c>
      <c r="LFW4" s="149">
        <f>'CRO2_Pro-Mes'!LFS3</f>
        <v>0</v>
      </c>
      <c r="LFX4" s="149" t="e">
        <f>'CRO2_Pro-Mes'!#REF!</f>
        <v>#REF!</v>
      </c>
      <c r="LFY4" s="149">
        <f>'CRO2_Pro-Mes'!LFU3</f>
        <v>0</v>
      </c>
      <c r="LFZ4" s="149" t="e">
        <f>'CRO2_Pro-Mes'!#REF!</f>
        <v>#REF!</v>
      </c>
      <c r="LGA4" s="149">
        <f>'CRO2_Pro-Mes'!LFW3</f>
        <v>0</v>
      </c>
      <c r="LGB4" s="149" t="e">
        <f>'CRO2_Pro-Mes'!#REF!</f>
        <v>#REF!</v>
      </c>
      <c r="LGC4" s="149">
        <f>'CRO2_Pro-Mes'!LFY3</f>
        <v>0</v>
      </c>
      <c r="LGD4" s="149" t="e">
        <f>'CRO2_Pro-Mes'!#REF!</f>
        <v>#REF!</v>
      </c>
      <c r="LGE4" s="149">
        <f>'CRO2_Pro-Mes'!LGA3</f>
        <v>0</v>
      </c>
      <c r="LGF4" s="149" t="e">
        <f>'CRO2_Pro-Mes'!#REF!</f>
        <v>#REF!</v>
      </c>
      <c r="LGG4" s="149">
        <f>'CRO2_Pro-Mes'!LGC3</f>
        <v>0</v>
      </c>
      <c r="LGH4" s="149" t="e">
        <f>'CRO2_Pro-Mes'!#REF!</f>
        <v>#REF!</v>
      </c>
      <c r="LGI4" s="149">
        <f>'CRO2_Pro-Mes'!LGE3</f>
        <v>0</v>
      </c>
      <c r="LGJ4" s="149" t="e">
        <f>'CRO2_Pro-Mes'!#REF!</f>
        <v>#REF!</v>
      </c>
      <c r="LGK4" s="149">
        <f>'CRO2_Pro-Mes'!LGG3</f>
        <v>0</v>
      </c>
      <c r="LGL4" s="149" t="e">
        <f>'CRO2_Pro-Mes'!#REF!</f>
        <v>#REF!</v>
      </c>
      <c r="LGM4" s="149">
        <f>'CRO2_Pro-Mes'!LGI3</f>
        <v>0</v>
      </c>
      <c r="LGN4" s="149" t="e">
        <f>'CRO2_Pro-Mes'!#REF!</f>
        <v>#REF!</v>
      </c>
      <c r="LGO4" s="149">
        <f>'CRO2_Pro-Mes'!LGK3</f>
        <v>0</v>
      </c>
      <c r="LGP4" s="149" t="e">
        <f>'CRO2_Pro-Mes'!#REF!</f>
        <v>#REF!</v>
      </c>
      <c r="LGQ4" s="149">
        <f>'CRO2_Pro-Mes'!LGM3</f>
        <v>0</v>
      </c>
      <c r="LGR4" s="149" t="e">
        <f>'CRO2_Pro-Mes'!#REF!</f>
        <v>#REF!</v>
      </c>
      <c r="LGS4" s="149">
        <f>'CRO2_Pro-Mes'!LGO3</f>
        <v>0</v>
      </c>
      <c r="LGT4" s="149" t="e">
        <f>'CRO2_Pro-Mes'!#REF!</f>
        <v>#REF!</v>
      </c>
      <c r="LGU4" s="149">
        <f>'CRO2_Pro-Mes'!LGQ3</f>
        <v>0</v>
      </c>
      <c r="LGV4" s="149" t="e">
        <f>'CRO2_Pro-Mes'!#REF!</f>
        <v>#REF!</v>
      </c>
      <c r="LGW4" s="149">
        <f>'CRO2_Pro-Mes'!LGS3</f>
        <v>0</v>
      </c>
      <c r="LGX4" s="149" t="e">
        <f>'CRO2_Pro-Mes'!#REF!</f>
        <v>#REF!</v>
      </c>
      <c r="LGY4" s="149">
        <f>'CRO2_Pro-Mes'!LGU3</f>
        <v>0</v>
      </c>
      <c r="LGZ4" s="149" t="e">
        <f>'CRO2_Pro-Mes'!#REF!</f>
        <v>#REF!</v>
      </c>
      <c r="LHA4" s="149">
        <f>'CRO2_Pro-Mes'!LGW3</f>
        <v>0</v>
      </c>
      <c r="LHB4" s="149" t="e">
        <f>'CRO2_Pro-Mes'!#REF!</f>
        <v>#REF!</v>
      </c>
      <c r="LHC4" s="149">
        <f>'CRO2_Pro-Mes'!LGY3</f>
        <v>0</v>
      </c>
      <c r="LHD4" s="149" t="e">
        <f>'CRO2_Pro-Mes'!#REF!</f>
        <v>#REF!</v>
      </c>
      <c r="LHE4" s="149">
        <f>'CRO2_Pro-Mes'!LHA3</f>
        <v>0</v>
      </c>
      <c r="LHF4" s="149" t="e">
        <f>'CRO2_Pro-Mes'!#REF!</f>
        <v>#REF!</v>
      </c>
      <c r="LHG4" s="149">
        <f>'CRO2_Pro-Mes'!LHC3</f>
        <v>0</v>
      </c>
      <c r="LHH4" s="149" t="e">
        <f>'CRO2_Pro-Mes'!#REF!</f>
        <v>#REF!</v>
      </c>
      <c r="LHI4" s="149">
        <f>'CRO2_Pro-Mes'!LHE3</f>
        <v>0</v>
      </c>
      <c r="LHJ4" s="149" t="e">
        <f>'CRO2_Pro-Mes'!#REF!</f>
        <v>#REF!</v>
      </c>
      <c r="LHK4" s="149">
        <f>'CRO2_Pro-Mes'!LHG3</f>
        <v>0</v>
      </c>
      <c r="LHL4" s="149" t="e">
        <f>'CRO2_Pro-Mes'!#REF!</f>
        <v>#REF!</v>
      </c>
      <c r="LHM4" s="149">
        <f>'CRO2_Pro-Mes'!LHI3</f>
        <v>0</v>
      </c>
      <c r="LHN4" s="149" t="e">
        <f>'CRO2_Pro-Mes'!#REF!</f>
        <v>#REF!</v>
      </c>
      <c r="LHO4" s="149">
        <f>'CRO2_Pro-Mes'!LHK3</f>
        <v>0</v>
      </c>
      <c r="LHP4" s="149" t="e">
        <f>'CRO2_Pro-Mes'!#REF!</f>
        <v>#REF!</v>
      </c>
      <c r="LHQ4" s="149">
        <f>'CRO2_Pro-Mes'!LHM3</f>
        <v>0</v>
      </c>
      <c r="LHR4" s="149" t="e">
        <f>'CRO2_Pro-Mes'!#REF!</f>
        <v>#REF!</v>
      </c>
      <c r="LHS4" s="149">
        <f>'CRO2_Pro-Mes'!LHO3</f>
        <v>0</v>
      </c>
      <c r="LHT4" s="149" t="e">
        <f>'CRO2_Pro-Mes'!#REF!</f>
        <v>#REF!</v>
      </c>
      <c r="LHU4" s="149">
        <f>'CRO2_Pro-Mes'!LHQ3</f>
        <v>0</v>
      </c>
      <c r="LHV4" s="149" t="e">
        <f>'CRO2_Pro-Mes'!#REF!</f>
        <v>#REF!</v>
      </c>
      <c r="LHW4" s="149">
        <f>'CRO2_Pro-Mes'!LHS3</f>
        <v>0</v>
      </c>
      <c r="LHX4" s="149" t="e">
        <f>'CRO2_Pro-Mes'!#REF!</f>
        <v>#REF!</v>
      </c>
      <c r="LHY4" s="149">
        <f>'CRO2_Pro-Mes'!LHU3</f>
        <v>0</v>
      </c>
      <c r="LHZ4" s="149" t="e">
        <f>'CRO2_Pro-Mes'!#REF!</f>
        <v>#REF!</v>
      </c>
      <c r="LIA4" s="149">
        <f>'CRO2_Pro-Mes'!LHW3</f>
        <v>0</v>
      </c>
      <c r="LIB4" s="149" t="e">
        <f>'CRO2_Pro-Mes'!#REF!</f>
        <v>#REF!</v>
      </c>
      <c r="LIC4" s="149">
        <f>'CRO2_Pro-Mes'!LHY3</f>
        <v>0</v>
      </c>
      <c r="LID4" s="149" t="e">
        <f>'CRO2_Pro-Mes'!#REF!</f>
        <v>#REF!</v>
      </c>
      <c r="LIE4" s="149">
        <f>'CRO2_Pro-Mes'!LIA3</f>
        <v>0</v>
      </c>
      <c r="LIF4" s="149" t="e">
        <f>'CRO2_Pro-Mes'!#REF!</f>
        <v>#REF!</v>
      </c>
      <c r="LIG4" s="149">
        <f>'CRO2_Pro-Mes'!LIC3</f>
        <v>0</v>
      </c>
      <c r="LIH4" s="149" t="e">
        <f>'CRO2_Pro-Mes'!#REF!</f>
        <v>#REF!</v>
      </c>
      <c r="LII4" s="149">
        <f>'CRO2_Pro-Mes'!LIE3</f>
        <v>0</v>
      </c>
      <c r="LIJ4" s="149" t="e">
        <f>'CRO2_Pro-Mes'!#REF!</f>
        <v>#REF!</v>
      </c>
      <c r="LIK4" s="149">
        <f>'CRO2_Pro-Mes'!LIG3</f>
        <v>0</v>
      </c>
      <c r="LIL4" s="149" t="e">
        <f>'CRO2_Pro-Mes'!#REF!</f>
        <v>#REF!</v>
      </c>
      <c r="LIM4" s="149">
        <f>'CRO2_Pro-Mes'!LII3</f>
        <v>0</v>
      </c>
      <c r="LIN4" s="149" t="e">
        <f>'CRO2_Pro-Mes'!#REF!</f>
        <v>#REF!</v>
      </c>
      <c r="LIO4" s="149">
        <f>'CRO2_Pro-Mes'!LIK3</f>
        <v>0</v>
      </c>
      <c r="LIP4" s="149" t="e">
        <f>'CRO2_Pro-Mes'!#REF!</f>
        <v>#REF!</v>
      </c>
      <c r="LIQ4" s="149">
        <f>'CRO2_Pro-Mes'!LIM3</f>
        <v>0</v>
      </c>
      <c r="LIR4" s="149" t="e">
        <f>'CRO2_Pro-Mes'!#REF!</f>
        <v>#REF!</v>
      </c>
      <c r="LIS4" s="149">
        <f>'CRO2_Pro-Mes'!LIO3</f>
        <v>0</v>
      </c>
      <c r="LIT4" s="149" t="e">
        <f>'CRO2_Pro-Mes'!#REF!</f>
        <v>#REF!</v>
      </c>
      <c r="LIU4" s="149">
        <f>'CRO2_Pro-Mes'!LIQ3</f>
        <v>0</v>
      </c>
      <c r="LIV4" s="149" t="e">
        <f>'CRO2_Pro-Mes'!#REF!</f>
        <v>#REF!</v>
      </c>
      <c r="LIW4" s="149">
        <f>'CRO2_Pro-Mes'!LIS3</f>
        <v>0</v>
      </c>
      <c r="LIX4" s="149" t="e">
        <f>'CRO2_Pro-Mes'!#REF!</f>
        <v>#REF!</v>
      </c>
      <c r="LIY4" s="149">
        <f>'CRO2_Pro-Mes'!LIU3</f>
        <v>0</v>
      </c>
      <c r="LIZ4" s="149" t="e">
        <f>'CRO2_Pro-Mes'!#REF!</f>
        <v>#REF!</v>
      </c>
      <c r="LJA4" s="149">
        <f>'CRO2_Pro-Mes'!LIW3</f>
        <v>0</v>
      </c>
      <c r="LJB4" s="149" t="e">
        <f>'CRO2_Pro-Mes'!#REF!</f>
        <v>#REF!</v>
      </c>
      <c r="LJC4" s="149">
        <f>'CRO2_Pro-Mes'!LIY3</f>
        <v>0</v>
      </c>
      <c r="LJD4" s="149" t="e">
        <f>'CRO2_Pro-Mes'!#REF!</f>
        <v>#REF!</v>
      </c>
      <c r="LJE4" s="149">
        <f>'CRO2_Pro-Mes'!LJA3</f>
        <v>0</v>
      </c>
      <c r="LJF4" s="149" t="e">
        <f>'CRO2_Pro-Mes'!#REF!</f>
        <v>#REF!</v>
      </c>
      <c r="LJG4" s="149">
        <f>'CRO2_Pro-Mes'!LJC3</f>
        <v>0</v>
      </c>
      <c r="LJH4" s="149" t="e">
        <f>'CRO2_Pro-Mes'!#REF!</f>
        <v>#REF!</v>
      </c>
      <c r="LJI4" s="149">
        <f>'CRO2_Pro-Mes'!LJE3</f>
        <v>0</v>
      </c>
      <c r="LJJ4" s="149" t="e">
        <f>'CRO2_Pro-Mes'!#REF!</f>
        <v>#REF!</v>
      </c>
      <c r="LJK4" s="149">
        <f>'CRO2_Pro-Mes'!LJG3</f>
        <v>0</v>
      </c>
      <c r="LJL4" s="149" t="e">
        <f>'CRO2_Pro-Mes'!#REF!</f>
        <v>#REF!</v>
      </c>
      <c r="LJM4" s="149">
        <f>'CRO2_Pro-Mes'!LJI3</f>
        <v>0</v>
      </c>
      <c r="LJN4" s="149" t="e">
        <f>'CRO2_Pro-Mes'!#REF!</f>
        <v>#REF!</v>
      </c>
      <c r="LJO4" s="149">
        <f>'CRO2_Pro-Mes'!LJK3</f>
        <v>0</v>
      </c>
      <c r="LJP4" s="149" t="e">
        <f>'CRO2_Pro-Mes'!#REF!</f>
        <v>#REF!</v>
      </c>
      <c r="LJQ4" s="149">
        <f>'CRO2_Pro-Mes'!LJM3</f>
        <v>0</v>
      </c>
      <c r="LJR4" s="149" t="e">
        <f>'CRO2_Pro-Mes'!#REF!</f>
        <v>#REF!</v>
      </c>
      <c r="LJS4" s="149">
        <f>'CRO2_Pro-Mes'!LJO3</f>
        <v>0</v>
      </c>
      <c r="LJT4" s="149" t="e">
        <f>'CRO2_Pro-Mes'!#REF!</f>
        <v>#REF!</v>
      </c>
      <c r="LJU4" s="149">
        <f>'CRO2_Pro-Mes'!LJQ3</f>
        <v>0</v>
      </c>
      <c r="LJV4" s="149" t="e">
        <f>'CRO2_Pro-Mes'!#REF!</f>
        <v>#REF!</v>
      </c>
      <c r="LJW4" s="149">
        <f>'CRO2_Pro-Mes'!LJS3</f>
        <v>0</v>
      </c>
      <c r="LJX4" s="149" t="e">
        <f>'CRO2_Pro-Mes'!#REF!</f>
        <v>#REF!</v>
      </c>
      <c r="LJY4" s="149">
        <f>'CRO2_Pro-Mes'!LJU3</f>
        <v>0</v>
      </c>
      <c r="LJZ4" s="149" t="e">
        <f>'CRO2_Pro-Mes'!#REF!</f>
        <v>#REF!</v>
      </c>
      <c r="LKA4" s="149">
        <f>'CRO2_Pro-Mes'!LJW3</f>
        <v>0</v>
      </c>
      <c r="LKB4" s="149" t="e">
        <f>'CRO2_Pro-Mes'!#REF!</f>
        <v>#REF!</v>
      </c>
      <c r="LKC4" s="149">
        <f>'CRO2_Pro-Mes'!LJY3</f>
        <v>0</v>
      </c>
      <c r="LKD4" s="149" t="e">
        <f>'CRO2_Pro-Mes'!#REF!</f>
        <v>#REF!</v>
      </c>
      <c r="LKE4" s="149">
        <f>'CRO2_Pro-Mes'!LKA3</f>
        <v>0</v>
      </c>
      <c r="LKF4" s="149" t="e">
        <f>'CRO2_Pro-Mes'!#REF!</f>
        <v>#REF!</v>
      </c>
      <c r="LKG4" s="149">
        <f>'CRO2_Pro-Mes'!LKC3</f>
        <v>0</v>
      </c>
      <c r="LKH4" s="149" t="e">
        <f>'CRO2_Pro-Mes'!#REF!</f>
        <v>#REF!</v>
      </c>
      <c r="LKI4" s="149">
        <f>'CRO2_Pro-Mes'!LKE3</f>
        <v>0</v>
      </c>
      <c r="LKJ4" s="149" t="e">
        <f>'CRO2_Pro-Mes'!#REF!</f>
        <v>#REF!</v>
      </c>
      <c r="LKK4" s="149">
        <f>'CRO2_Pro-Mes'!LKG3</f>
        <v>0</v>
      </c>
      <c r="LKL4" s="149" t="e">
        <f>'CRO2_Pro-Mes'!#REF!</f>
        <v>#REF!</v>
      </c>
      <c r="LKM4" s="149">
        <f>'CRO2_Pro-Mes'!LKI3</f>
        <v>0</v>
      </c>
      <c r="LKN4" s="149" t="e">
        <f>'CRO2_Pro-Mes'!#REF!</f>
        <v>#REF!</v>
      </c>
      <c r="LKO4" s="149">
        <f>'CRO2_Pro-Mes'!LKK3</f>
        <v>0</v>
      </c>
      <c r="LKP4" s="149" t="e">
        <f>'CRO2_Pro-Mes'!#REF!</f>
        <v>#REF!</v>
      </c>
      <c r="LKQ4" s="149">
        <f>'CRO2_Pro-Mes'!LKM3</f>
        <v>0</v>
      </c>
      <c r="LKR4" s="149" t="e">
        <f>'CRO2_Pro-Mes'!#REF!</f>
        <v>#REF!</v>
      </c>
      <c r="LKS4" s="149">
        <f>'CRO2_Pro-Mes'!LKO3</f>
        <v>0</v>
      </c>
      <c r="LKT4" s="149" t="e">
        <f>'CRO2_Pro-Mes'!#REF!</f>
        <v>#REF!</v>
      </c>
      <c r="LKU4" s="149">
        <f>'CRO2_Pro-Mes'!LKQ3</f>
        <v>0</v>
      </c>
      <c r="LKV4" s="149" t="e">
        <f>'CRO2_Pro-Mes'!#REF!</f>
        <v>#REF!</v>
      </c>
      <c r="LKW4" s="149">
        <f>'CRO2_Pro-Mes'!LKS3</f>
        <v>0</v>
      </c>
      <c r="LKX4" s="149" t="e">
        <f>'CRO2_Pro-Mes'!#REF!</f>
        <v>#REF!</v>
      </c>
      <c r="LKY4" s="149">
        <f>'CRO2_Pro-Mes'!LKU3</f>
        <v>0</v>
      </c>
      <c r="LKZ4" s="149" t="e">
        <f>'CRO2_Pro-Mes'!#REF!</f>
        <v>#REF!</v>
      </c>
      <c r="LLA4" s="149">
        <f>'CRO2_Pro-Mes'!LKW3</f>
        <v>0</v>
      </c>
      <c r="LLB4" s="149" t="e">
        <f>'CRO2_Pro-Mes'!#REF!</f>
        <v>#REF!</v>
      </c>
      <c r="LLC4" s="149">
        <f>'CRO2_Pro-Mes'!LKY3</f>
        <v>0</v>
      </c>
      <c r="LLD4" s="149" t="e">
        <f>'CRO2_Pro-Mes'!#REF!</f>
        <v>#REF!</v>
      </c>
      <c r="LLE4" s="149">
        <f>'CRO2_Pro-Mes'!LLA3</f>
        <v>0</v>
      </c>
      <c r="LLF4" s="149" t="e">
        <f>'CRO2_Pro-Mes'!#REF!</f>
        <v>#REF!</v>
      </c>
      <c r="LLG4" s="149">
        <f>'CRO2_Pro-Mes'!LLC3</f>
        <v>0</v>
      </c>
      <c r="LLH4" s="149" t="e">
        <f>'CRO2_Pro-Mes'!#REF!</f>
        <v>#REF!</v>
      </c>
      <c r="LLI4" s="149">
        <f>'CRO2_Pro-Mes'!LLE3</f>
        <v>0</v>
      </c>
      <c r="LLJ4" s="149" t="e">
        <f>'CRO2_Pro-Mes'!#REF!</f>
        <v>#REF!</v>
      </c>
      <c r="LLK4" s="149">
        <f>'CRO2_Pro-Mes'!LLG3</f>
        <v>0</v>
      </c>
      <c r="LLL4" s="149" t="e">
        <f>'CRO2_Pro-Mes'!#REF!</f>
        <v>#REF!</v>
      </c>
      <c r="LLM4" s="149">
        <f>'CRO2_Pro-Mes'!LLI3</f>
        <v>0</v>
      </c>
      <c r="LLN4" s="149" t="e">
        <f>'CRO2_Pro-Mes'!#REF!</f>
        <v>#REF!</v>
      </c>
      <c r="LLO4" s="149">
        <f>'CRO2_Pro-Mes'!LLK3</f>
        <v>0</v>
      </c>
      <c r="LLP4" s="149" t="e">
        <f>'CRO2_Pro-Mes'!#REF!</f>
        <v>#REF!</v>
      </c>
      <c r="LLQ4" s="149">
        <f>'CRO2_Pro-Mes'!LLM3</f>
        <v>0</v>
      </c>
      <c r="LLR4" s="149" t="e">
        <f>'CRO2_Pro-Mes'!#REF!</f>
        <v>#REF!</v>
      </c>
      <c r="LLS4" s="149">
        <f>'CRO2_Pro-Mes'!LLO3</f>
        <v>0</v>
      </c>
      <c r="LLT4" s="149" t="e">
        <f>'CRO2_Pro-Mes'!#REF!</f>
        <v>#REF!</v>
      </c>
      <c r="LLU4" s="149">
        <f>'CRO2_Pro-Mes'!LLQ3</f>
        <v>0</v>
      </c>
      <c r="LLV4" s="149" t="e">
        <f>'CRO2_Pro-Mes'!#REF!</f>
        <v>#REF!</v>
      </c>
      <c r="LLW4" s="149">
        <f>'CRO2_Pro-Mes'!LLS3</f>
        <v>0</v>
      </c>
      <c r="LLX4" s="149" t="e">
        <f>'CRO2_Pro-Mes'!#REF!</f>
        <v>#REF!</v>
      </c>
      <c r="LLY4" s="149">
        <f>'CRO2_Pro-Mes'!LLU3</f>
        <v>0</v>
      </c>
      <c r="LLZ4" s="149" t="e">
        <f>'CRO2_Pro-Mes'!#REF!</f>
        <v>#REF!</v>
      </c>
      <c r="LMA4" s="149">
        <f>'CRO2_Pro-Mes'!LLW3</f>
        <v>0</v>
      </c>
      <c r="LMB4" s="149" t="e">
        <f>'CRO2_Pro-Mes'!#REF!</f>
        <v>#REF!</v>
      </c>
      <c r="LMC4" s="149">
        <f>'CRO2_Pro-Mes'!LLY3</f>
        <v>0</v>
      </c>
      <c r="LMD4" s="149" t="e">
        <f>'CRO2_Pro-Mes'!#REF!</f>
        <v>#REF!</v>
      </c>
      <c r="LME4" s="149">
        <f>'CRO2_Pro-Mes'!LMA3</f>
        <v>0</v>
      </c>
      <c r="LMF4" s="149" t="e">
        <f>'CRO2_Pro-Mes'!#REF!</f>
        <v>#REF!</v>
      </c>
      <c r="LMG4" s="149">
        <f>'CRO2_Pro-Mes'!LMC3</f>
        <v>0</v>
      </c>
      <c r="LMH4" s="149" t="e">
        <f>'CRO2_Pro-Mes'!#REF!</f>
        <v>#REF!</v>
      </c>
      <c r="LMI4" s="149">
        <f>'CRO2_Pro-Mes'!LME3</f>
        <v>0</v>
      </c>
      <c r="LMJ4" s="149" t="e">
        <f>'CRO2_Pro-Mes'!#REF!</f>
        <v>#REF!</v>
      </c>
      <c r="LMK4" s="149">
        <f>'CRO2_Pro-Mes'!LMG3</f>
        <v>0</v>
      </c>
      <c r="LML4" s="149" t="e">
        <f>'CRO2_Pro-Mes'!#REF!</f>
        <v>#REF!</v>
      </c>
      <c r="LMM4" s="149">
        <f>'CRO2_Pro-Mes'!LMI3</f>
        <v>0</v>
      </c>
      <c r="LMN4" s="149" t="e">
        <f>'CRO2_Pro-Mes'!#REF!</f>
        <v>#REF!</v>
      </c>
      <c r="LMO4" s="149">
        <f>'CRO2_Pro-Mes'!LMK3</f>
        <v>0</v>
      </c>
      <c r="LMP4" s="149" t="e">
        <f>'CRO2_Pro-Mes'!#REF!</f>
        <v>#REF!</v>
      </c>
      <c r="LMQ4" s="149">
        <f>'CRO2_Pro-Mes'!LMM3</f>
        <v>0</v>
      </c>
      <c r="LMR4" s="149" t="e">
        <f>'CRO2_Pro-Mes'!#REF!</f>
        <v>#REF!</v>
      </c>
      <c r="LMS4" s="149">
        <f>'CRO2_Pro-Mes'!LMO3</f>
        <v>0</v>
      </c>
      <c r="LMT4" s="149" t="e">
        <f>'CRO2_Pro-Mes'!#REF!</f>
        <v>#REF!</v>
      </c>
      <c r="LMU4" s="149">
        <f>'CRO2_Pro-Mes'!LMQ3</f>
        <v>0</v>
      </c>
      <c r="LMV4" s="149" t="e">
        <f>'CRO2_Pro-Mes'!#REF!</f>
        <v>#REF!</v>
      </c>
      <c r="LMW4" s="149">
        <f>'CRO2_Pro-Mes'!LMS3</f>
        <v>0</v>
      </c>
      <c r="LMX4" s="149" t="e">
        <f>'CRO2_Pro-Mes'!#REF!</f>
        <v>#REF!</v>
      </c>
      <c r="LMY4" s="149">
        <f>'CRO2_Pro-Mes'!LMU3</f>
        <v>0</v>
      </c>
      <c r="LMZ4" s="149" t="e">
        <f>'CRO2_Pro-Mes'!#REF!</f>
        <v>#REF!</v>
      </c>
      <c r="LNA4" s="149">
        <f>'CRO2_Pro-Mes'!LMW3</f>
        <v>0</v>
      </c>
      <c r="LNB4" s="149" t="e">
        <f>'CRO2_Pro-Mes'!#REF!</f>
        <v>#REF!</v>
      </c>
      <c r="LNC4" s="149">
        <f>'CRO2_Pro-Mes'!LMY3</f>
        <v>0</v>
      </c>
      <c r="LND4" s="149" t="e">
        <f>'CRO2_Pro-Mes'!#REF!</f>
        <v>#REF!</v>
      </c>
      <c r="LNE4" s="149">
        <f>'CRO2_Pro-Mes'!LNA3</f>
        <v>0</v>
      </c>
      <c r="LNF4" s="149" t="e">
        <f>'CRO2_Pro-Mes'!#REF!</f>
        <v>#REF!</v>
      </c>
      <c r="LNG4" s="149">
        <f>'CRO2_Pro-Mes'!LNC3</f>
        <v>0</v>
      </c>
      <c r="LNH4" s="149" t="e">
        <f>'CRO2_Pro-Mes'!#REF!</f>
        <v>#REF!</v>
      </c>
      <c r="LNI4" s="149">
        <f>'CRO2_Pro-Mes'!LNE3</f>
        <v>0</v>
      </c>
      <c r="LNJ4" s="149" t="e">
        <f>'CRO2_Pro-Mes'!#REF!</f>
        <v>#REF!</v>
      </c>
      <c r="LNK4" s="149">
        <f>'CRO2_Pro-Mes'!LNG3</f>
        <v>0</v>
      </c>
      <c r="LNL4" s="149" t="e">
        <f>'CRO2_Pro-Mes'!#REF!</f>
        <v>#REF!</v>
      </c>
      <c r="LNM4" s="149">
        <f>'CRO2_Pro-Mes'!LNI3</f>
        <v>0</v>
      </c>
      <c r="LNN4" s="149" t="e">
        <f>'CRO2_Pro-Mes'!#REF!</f>
        <v>#REF!</v>
      </c>
      <c r="LNO4" s="149">
        <f>'CRO2_Pro-Mes'!LNK3</f>
        <v>0</v>
      </c>
      <c r="LNP4" s="149" t="e">
        <f>'CRO2_Pro-Mes'!#REF!</f>
        <v>#REF!</v>
      </c>
      <c r="LNQ4" s="149">
        <f>'CRO2_Pro-Mes'!LNM3</f>
        <v>0</v>
      </c>
      <c r="LNR4" s="149" t="e">
        <f>'CRO2_Pro-Mes'!#REF!</f>
        <v>#REF!</v>
      </c>
      <c r="LNS4" s="149">
        <f>'CRO2_Pro-Mes'!LNO3</f>
        <v>0</v>
      </c>
      <c r="LNT4" s="149" t="e">
        <f>'CRO2_Pro-Mes'!#REF!</f>
        <v>#REF!</v>
      </c>
      <c r="LNU4" s="149">
        <f>'CRO2_Pro-Mes'!LNQ3</f>
        <v>0</v>
      </c>
      <c r="LNV4" s="149" t="e">
        <f>'CRO2_Pro-Mes'!#REF!</f>
        <v>#REF!</v>
      </c>
      <c r="LNW4" s="149">
        <f>'CRO2_Pro-Mes'!LNS3</f>
        <v>0</v>
      </c>
      <c r="LNX4" s="149" t="e">
        <f>'CRO2_Pro-Mes'!#REF!</f>
        <v>#REF!</v>
      </c>
      <c r="LNY4" s="149">
        <f>'CRO2_Pro-Mes'!LNU3</f>
        <v>0</v>
      </c>
      <c r="LNZ4" s="149" t="e">
        <f>'CRO2_Pro-Mes'!#REF!</f>
        <v>#REF!</v>
      </c>
      <c r="LOA4" s="149">
        <f>'CRO2_Pro-Mes'!LNW3</f>
        <v>0</v>
      </c>
      <c r="LOB4" s="149" t="e">
        <f>'CRO2_Pro-Mes'!#REF!</f>
        <v>#REF!</v>
      </c>
      <c r="LOC4" s="149">
        <f>'CRO2_Pro-Mes'!LNY3</f>
        <v>0</v>
      </c>
      <c r="LOD4" s="149" t="e">
        <f>'CRO2_Pro-Mes'!#REF!</f>
        <v>#REF!</v>
      </c>
      <c r="LOE4" s="149">
        <f>'CRO2_Pro-Mes'!LOA3</f>
        <v>0</v>
      </c>
      <c r="LOF4" s="149" t="e">
        <f>'CRO2_Pro-Mes'!#REF!</f>
        <v>#REF!</v>
      </c>
      <c r="LOG4" s="149">
        <f>'CRO2_Pro-Mes'!LOC3</f>
        <v>0</v>
      </c>
      <c r="LOH4" s="149" t="e">
        <f>'CRO2_Pro-Mes'!#REF!</f>
        <v>#REF!</v>
      </c>
      <c r="LOI4" s="149">
        <f>'CRO2_Pro-Mes'!LOE3</f>
        <v>0</v>
      </c>
      <c r="LOJ4" s="149" t="e">
        <f>'CRO2_Pro-Mes'!#REF!</f>
        <v>#REF!</v>
      </c>
      <c r="LOK4" s="149">
        <f>'CRO2_Pro-Mes'!LOG3</f>
        <v>0</v>
      </c>
      <c r="LOL4" s="149" t="e">
        <f>'CRO2_Pro-Mes'!#REF!</f>
        <v>#REF!</v>
      </c>
      <c r="LOM4" s="149">
        <f>'CRO2_Pro-Mes'!LOI3</f>
        <v>0</v>
      </c>
      <c r="LON4" s="149" t="e">
        <f>'CRO2_Pro-Mes'!#REF!</f>
        <v>#REF!</v>
      </c>
      <c r="LOO4" s="149">
        <f>'CRO2_Pro-Mes'!LOK3</f>
        <v>0</v>
      </c>
      <c r="LOP4" s="149" t="e">
        <f>'CRO2_Pro-Mes'!#REF!</f>
        <v>#REF!</v>
      </c>
      <c r="LOQ4" s="149">
        <f>'CRO2_Pro-Mes'!LOM3</f>
        <v>0</v>
      </c>
      <c r="LOR4" s="149" t="e">
        <f>'CRO2_Pro-Mes'!#REF!</f>
        <v>#REF!</v>
      </c>
      <c r="LOS4" s="149">
        <f>'CRO2_Pro-Mes'!LOO3</f>
        <v>0</v>
      </c>
      <c r="LOT4" s="149" t="e">
        <f>'CRO2_Pro-Mes'!#REF!</f>
        <v>#REF!</v>
      </c>
      <c r="LOU4" s="149">
        <f>'CRO2_Pro-Mes'!LOQ3</f>
        <v>0</v>
      </c>
      <c r="LOV4" s="149" t="e">
        <f>'CRO2_Pro-Mes'!#REF!</f>
        <v>#REF!</v>
      </c>
      <c r="LOW4" s="149">
        <f>'CRO2_Pro-Mes'!LOS3</f>
        <v>0</v>
      </c>
      <c r="LOX4" s="149" t="e">
        <f>'CRO2_Pro-Mes'!#REF!</f>
        <v>#REF!</v>
      </c>
      <c r="LOY4" s="149">
        <f>'CRO2_Pro-Mes'!LOU3</f>
        <v>0</v>
      </c>
      <c r="LOZ4" s="149" t="e">
        <f>'CRO2_Pro-Mes'!#REF!</f>
        <v>#REF!</v>
      </c>
      <c r="LPA4" s="149">
        <f>'CRO2_Pro-Mes'!LOW3</f>
        <v>0</v>
      </c>
      <c r="LPB4" s="149" t="e">
        <f>'CRO2_Pro-Mes'!#REF!</f>
        <v>#REF!</v>
      </c>
      <c r="LPC4" s="149">
        <f>'CRO2_Pro-Mes'!LOY3</f>
        <v>0</v>
      </c>
      <c r="LPD4" s="149" t="e">
        <f>'CRO2_Pro-Mes'!#REF!</f>
        <v>#REF!</v>
      </c>
      <c r="LPE4" s="149">
        <f>'CRO2_Pro-Mes'!LPA3</f>
        <v>0</v>
      </c>
      <c r="LPF4" s="149" t="e">
        <f>'CRO2_Pro-Mes'!#REF!</f>
        <v>#REF!</v>
      </c>
      <c r="LPG4" s="149">
        <f>'CRO2_Pro-Mes'!LPC3</f>
        <v>0</v>
      </c>
      <c r="LPH4" s="149" t="e">
        <f>'CRO2_Pro-Mes'!#REF!</f>
        <v>#REF!</v>
      </c>
      <c r="LPI4" s="149">
        <f>'CRO2_Pro-Mes'!LPE3</f>
        <v>0</v>
      </c>
      <c r="LPJ4" s="149" t="e">
        <f>'CRO2_Pro-Mes'!#REF!</f>
        <v>#REF!</v>
      </c>
      <c r="LPK4" s="149">
        <f>'CRO2_Pro-Mes'!LPG3</f>
        <v>0</v>
      </c>
      <c r="LPL4" s="149" t="e">
        <f>'CRO2_Pro-Mes'!#REF!</f>
        <v>#REF!</v>
      </c>
      <c r="LPM4" s="149">
        <f>'CRO2_Pro-Mes'!LPI3</f>
        <v>0</v>
      </c>
      <c r="LPN4" s="149" t="e">
        <f>'CRO2_Pro-Mes'!#REF!</f>
        <v>#REF!</v>
      </c>
      <c r="LPO4" s="149">
        <f>'CRO2_Pro-Mes'!LPK3</f>
        <v>0</v>
      </c>
      <c r="LPP4" s="149" t="e">
        <f>'CRO2_Pro-Mes'!#REF!</f>
        <v>#REF!</v>
      </c>
      <c r="LPQ4" s="149">
        <f>'CRO2_Pro-Mes'!LPM3</f>
        <v>0</v>
      </c>
      <c r="LPR4" s="149" t="e">
        <f>'CRO2_Pro-Mes'!#REF!</f>
        <v>#REF!</v>
      </c>
      <c r="LPS4" s="149">
        <f>'CRO2_Pro-Mes'!LPO3</f>
        <v>0</v>
      </c>
      <c r="LPT4" s="149" t="e">
        <f>'CRO2_Pro-Mes'!#REF!</f>
        <v>#REF!</v>
      </c>
      <c r="LPU4" s="149">
        <f>'CRO2_Pro-Mes'!LPQ3</f>
        <v>0</v>
      </c>
      <c r="LPV4" s="149" t="e">
        <f>'CRO2_Pro-Mes'!#REF!</f>
        <v>#REF!</v>
      </c>
      <c r="LPW4" s="149">
        <f>'CRO2_Pro-Mes'!LPS3</f>
        <v>0</v>
      </c>
      <c r="LPX4" s="149" t="e">
        <f>'CRO2_Pro-Mes'!#REF!</f>
        <v>#REF!</v>
      </c>
      <c r="LPY4" s="149">
        <f>'CRO2_Pro-Mes'!LPU3</f>
        <v>0</v>
      </c>
      <c r="LPZ4" s="149" t="e">
        <f>'CRO2_Pro-Mes'!#REF!</f>
        <v>#REF!</v>
      </c>
      <c r="LQA4" s="149">
        <f>'CRO2_Pro-Mes'!LPW3</f>
        <v>0</v>
      </c>
      <c r="LQB4" s="149" t="e">
        <f>'CRO2_Pro-Mes'!#REF!</f>
        <v>#REF!</v>
      </c>
      <c r="LQC4" s="149">
        <f>'CRO2_Pro-Mes'!LPY3</f>
        <v>0</v>
      </c>
      <c r="LQD4" s="149" t="e">
        <f>'CRO2_Pro-Mes'!#REF!</f>
        <v>#REF!</v>
      </c>
      <c r="LQE4" s="149">
        <f>'CRO2_Pro-Mes'!LQA3</f>
        <v>0</v>
      </c>
      <c r="LQF4" s="149" t="e">
        <f>'CRO2_Pro-Mes'!#REF!</f>
        <v>#REF!</v>
      </c>
      <c r="LQG4" s="149">
        <f>'CRO2_Pro-Mes'!LQC3</f>
        <v>0</v>
      </c>
      <c r="LQH4" s="149" t="e">
        <f>'CRO2_Pro-Mes'!#REF!</f>
        <v>#REF!</v>
      </c>
      <c r="LQI4" s="149">
        <f>'CRO2_Pro-Mes'!LQE3</f>
        <v>0</v>
      </c>
      <c r="LQJ4" s="149" t="e">
        <f>'CRO2_Pro-Mes'!#REF!</f>
        <v>#REF!</v>
      </c>
      <c r="LQK4" s="149">
        <f>'CRO2_Pro-Mes'!LQG3</f>
        <v>0</v>
      </c>
      <c r="LQL4" s="149" t="e">
        <f>'CRO2_Pro-Mes'!#REF!</f>
        <v>#REF!</v>
      </c>
      <c r="LQM4" s="149">
        <f>'CRO2_Pro-Mes'!LQI3</f>
        <v>0</v>
      </c>
      <c r="LQN4" s="149" t="e">
        <f>'CRO2_Pro-Mes'!#REF!</f>
        <v>#REF!</v>
      </c>
      <c r="LQO4" s="149">
        <f>'CRO2_Pro-Mes'!LQK3</f>
        <v>0</v>
      </c>
      <c r="LQP4" s="149" t="e">
        <f>'CRO2_Pro-Mes'!#REF!</f>
        <v>#REF!</v>
      </c>
      <c r="LQQ4" s="149">
        <f>'CRO2_Pro-Mes'!LQM3</f>
        <v>0</v>
      </c>
      <c r="LQR4" s="149" t="e">
        <f>'CRO2_Pro-Mes'!#REF!</f>
        <v>#REF!</v>
      </c>
      <c r="LQS4" s="149">
        <f>'CRO2_Pro-Mes'!LQO3</f>
        <v>0</v>
      </c>
      <c r="LQT4" s="149" t="e">
        <f>'CRO2_Pro-Mes'!#REF!</f>
        <v>#REF!</v>
      </c>
      <c r="LQU4" s="149">
        <f>'CRO2_Pro-Mes'!LQQ3</f>
        <v>0</v>
      </c>
      <c r="LQV4" s="149" t="e">
        <f>'CRO2_Pro-Mes'!#REF!</f>
        <v>#REF!</v>
      </c>
      <c r="LQW4" s="149">
        <f>'CRO2_Pro-Mes'!LQS3</f>
        <v>0</v>
      </c>
      <c r="LQX4" s="149" t="e">
        <f>'CRO2_Pro-Mes'!#REF!</f>
        <v>#REF!</v>
      </c>
      <c r="LQY4" s="149">
        <f>'CRO2_Pro-Mes'!LQU3</f>
        <v>0</v>
      </c>
      <c r="LQZ4" s="149" t="e">
        <f>'CRO2_Pro-Mes'!#REF!</f>
        <v>#REF!</v>
      </c>
      <c r="LRA4" s="149">
        <f>'CRO2_Pro-Mes'!LQW3</f>
        <v>0</v>
      </c>
      <c r="LRB4" s="149" t="e">
        <f>'CRO2_Pro-Mes'!#REF!</f>
        <v>#REF!</v>
      </c>
      <c r="LRC4" s="149">
        <f>'CRO2_Pro-Mes'!LQY3</f>
        <v>0</v>
      </c>
      <c r="LRD4" s="149" t="e">
        <f>'CRO2_Pro-Mes'!#REF!</f>
        <v>#REF!</v>
      </c>
      <c r="LRE4" s="149">
        <f>'CRO2_Pro-Mes'!LRA3</f>
        <v>0</v>
      </c>
      <c r="LRF4" s="149" t="e">
        <f>'CRO2_Pro-Mes'!#REF!</f>
        <v>#REF!</v>
      </c>
      <c r="LRG4" s="149">
        <f>'CRO2_Pro-Mes'!LRC3</f>
        <v>0</v>
      </c>
      <c r="LRH4" s="149" t="e">
        <f>'CRO2_Pro-Mes'!#REF!</f>
        <v>#REF!</v>
      </c>
      <c r="LRI4" s="149">
        <f>'CRO2_Pro-Mes'!LRE3</f>
        <v>0</v>
      </c>
      <c r="LRJ4" s="149" t="e">
        <f>'CRO2_Pro-Mes'!#REF!</f>
        <v>#REF!</v>
      </c>
      <c r="LRK4" s="149">
        <f>'CRO2_Pro-Mes'!LRG3</f>
        <v>0</v>
      </c>
      <c r="LRL4" s="149" t="e">
        <f>'CRO2_Pro-Mes'!#REF!</f>
        <v>#REF!</v>
      </c>
      <c r="LRM4" s="149">
        <f>'CRO2_Pro-Mes'!LRI3</f>
        <v>0</v>
      </c>
      <c r="LRN4" s="149" t="e">
        <f>'CRO2_Pro-Mes'!#REF!</f>
        <v>#REF!</v>
      </c>
      <c r="LRO4" s="149">
        <f>'CRO2_Pro-Mes'!LRK3</f>
        <v>0</v>
      </c>
      <c r="LRP4" s="149" t="e">
        <f>'CRO2_Pro-Mes'!#REF!</f>
        <v>#REF!</v>
      </c>
      <c r="LRQ4" s="149">
        <f>'CRO2_Pro-Mes'!LRM3</f>
        <v>0</v>
      </c>
      <c r="LRR4" s="149" t="e">
        <f>'CRO2_Pro-Mes'!#REF!</f>
        <v>#REF!</v>
      </c>
      <c r="LRS4" s="149">
        <f>'CRO2_Pro-Mes'!LRO3</f>
        <v>0</v>
      </c>
      <c r="LRT4" s="149" t="e">
        <f>'CRO2_Pro-Mes'!#REF!</f>
        <v>#REF!</v>
      </c>
      <c r="LRU4" s="149">
        <f>'CRO2_Pro-Mes'!LRQ3</f>
        <v>0</v>
      </c>
      <c r="LRV4" s="149" t="e">
        <f>'CRO2_Pro-Mes'!#REF!</f>
        <v>#REF!</v>
      </c>
      <c r="LRW4" s="149">
        <f>'CRO2_Pro-Mes'!LRS3</f>
        <v>0</v>
      </c>
      <c r="LRX4" s="149" t="e">
        <f>'CRO2_Pro-Mes'!#REF!</f>
        <v>#REF!</v>
      </c>
      <c r="LRY4" s="149">
        <f>'CRO2_Pro-Mes'!LRU3</f>
        <v>0</v>
      </c>
      <c r="LRZ4" s="149" t="e">
        <f>'CRO2_Pro-Mes'!#REF!</f>
        <v>#REF!</v>
      </c>
      <c r="LSA4" s="149">
        <f>'CRO2_Pro-Mes'!LRW3</f>
        <v>0</v>
      </c>
      <c r="LSB4" s="149" t="e">
        <f>'CRO2_Pro-Mes'!#REF!</f>
        <v>#REF!</v>
      </c>
      <c r="LSC4" s="149">
        <f>'CRO2_Pro-Mes'!LRY3</f>
        <v>0</v>
      </c>
      <c r="LSD4" s="149" t="e">
        <f>'CRO2_Pro-Mes'!#REF!</f>
        <v>#REF!</v>
      </c>
      <c r="LSE4" s="149">
        <f>'CRO2_Pro-Mes'!LSA3</f>
        <v>0</v>
      </c>
      <c r="LSF4" s="149" t="e">
        <f>'CRO2_Pro-Mes'!#REF!</f>
        <v>#REF!</v>
      </c>
      <c r="LSG4" s="149">
        <f>'CRO2_Pro-Mes'!LSC3</f>
        <v>0</v>
      </c>
      <c r="LSH4" s="149" t="e">
        <f>'CRO2_Pro-Mes'!#REF!</f>
        <v>#REF!</v>
      </c>
      <c r="LSI4" s="149">
        <f>'CRO2_Pro-Mes'!LSE3</f>
        <v>0</v>
      </c>
      <c r="LSJ4" s="149" t="e">
        <f>'CRO2_Pro-Mes'!#REF!</f>
        <v>#REF!</v>
      </c>
      <c r="LSK4" s="149">
        <f>'CRO2_Pro-Mes'!LSG3</f>
        <v>0</v>
      </c>
      <c r="LSL4" s="149" t="e">
        <f>'CRO2_Pro-Mes'!#REF!</f>
        <v>#REF!</v>
      </c>
      <c r="LSM4" s="149">
        <f>'CRO2_Pro-Mes'!LSI3</f>
        <v>0</v>
      </c>
      <c r="LSN4" s="149" t="e">
        <f>'CRO2_Pro-Mes'!#REF!</f>
        <v>#REF!</v>
      </c>
      <c r="LSO4" s="149">
        <f>'CRO2_Pro-Mes'!LSK3</f>
        <v>0</v>
      </c>
      <c r="LSP4" s="149" t="e">
        <f>'CRO2_Pro-Mes'!#REF!</f>
        <v>#REF!</v>
      </c>
      <c r="LSQ4" s="149">
        <f>'CRO2_Pro-Mes'!LSM3</f>
        <v>0</v>
      </c>
      <c r="LSR4" s="149" t="e">
        <f>'CRO2_Pro-Mes'!#REF!</f>
        <v>#REF!</v>
      </c>
      <c r="LSS4" s="149">
        <f>'CRO2_Pro-Mes'!LSO3</f>
        <v>0</v>
      </c>
      <c r="LST4" s="149" t="e">
        <f>'CRO2_Pro-Mes'!#REF!</f>
        <v>#REF!</v>
      </c>
      <c r="LSU4" s="149">
        <f>'CRO2_Pro-Mes'!LSQ3</f>
        <v>0</v>
      </c>
      <c r="LSV4" s="149" t="e">
        <f>'CRO2_Pro-Mes'!#REF!</f>
        <v>#REF!</v>
      </c>
      <c r="LSW4" s="149">
        <f>'CRO2_Pro-Mes'!LSS3</f>
        <v>0</v>
      </c>
      <c r="LSX4" s="149" t="e">
        <f>'CRO2_Pro-Mes'!#REF!</f>
        <v>#REF!</v>
      </c>
      <c r="LSY4" s="149">
        <f>'CRO2_Pro-Mes'!LSU3</f>
        <v>0</v>
      </c>
      <c r="LSZ4" s="149" t="e">
        <f>'CRO2_Pro-Mes'!#REF!</f>
        <v>#REF!</v>
      </c>
      <c r="LTA4" s="149">
        <f>'CRO2_Pro-Mes'!LSW3</f>
        <v>0</v>
      </c>
      <c r="LTB4" s="149" t="e">
        <f>'CRO2_Pro-Mes'!#REF!</f>
        <v>#REF!</v>
      </c>
      <c r="LTC4" s="149">
        <f>'CRO2_Pro-Mes'!LSY3</f>
        <v>0</v>
      </c>
      <c r="LTD4" s="149" t="e">
        <f>'CRO2_Pro-Mes'!#REF!</f>
        <v>#REF!</v>
      </c>
      <c r="LTE4" s="149">
        <f>'CRO2_Pro-Mes'!LTA3</f>
        <v>0</v>
      </c>
      <c r="LTF4" s="149" t="e">
        <f>'CRO2_Pro-Mes'!#REF!</f>
        <v>#REF!</v>
      </c>
      <c r="LTG4" s="149">
        <f>'CRO2_Pro-Mes'!LTC3</f>
        <v>0</v>
      </c>
      <c r="LTH4" s="149" t="e">
        <f>'CRO2_Pro-Mes'!#REF!</f>
        <v>#REF!</v>
      </c>
      <c r="LTI4" s="149">
        <f>'CRO2_Pro-Mes'!LTE3</f>
        <v>0</v>
      </c>
      <c r="LTJ4" s="149" t="e">
        <f>'CRO2_Pro-Mes'!#REF!</f>
        <v>#REF!</v>
      </c>
      <c r="LTK4" s="149">
        <f>'CRO2_Pro-Mes'!LTG3</f>
        <v>0</v>
      </c>
      <c r="LTL4" s="149" t="e">
        <f>'CRO2_Pro-Mes'!#REF!</f>
        <v>#REF!</v>
      </c>
      <c r="LTM4" s="149">
        <f>'CRO2_Pro-Mes'!LTI3</f>
        <v>0</v>
      </c>
      <c r="LTN4" s="149" t="e">
        <f>'CRO2_Pro-Mes'!#REF!</f>
        <v>#REF!</v>
      </c>
      <c r="LTO4" s="149">
        <f>'CRO2_Pro-Mes'!LTK3</f>
        <v>0</v>
      </c>
      <c r="LTP4" s="149" t="e">
        <f>'CRO2_Pro-Mes'!#REF!</f>
        <v>#REF!</v>
      </c>
      <c r="LTQ4" s="149">
        <f>'CRO2_Pro-Mes'!LTM3</f>
        <v>0</v>
      </c>
      <c r="LTR4" s="149" t="e">
        <f>'CRO2_Pro-Mes'!#REF!</f>
        <v>#REF!</v>
      </c>
      <c r="LTS4" s="149">
        <f>'CRO2_Pro-Mes'!LTO3</f>
        <v>0</v>
      </c>
      <c r="LTT4" s="149" t="e">
        <f>'CRO2_Pro-Mes'!#REF!</f>
        <v>#REF!</v>
      </c>
      <c r="LTU4" s="149">
        <f>'CRO2_Pro-Mes'!LTQ3</f>
        <v>0</v>
      </c>
      <c r="LTV4" s="149" t="e">
        <f>'CRO2_Pro-Mes'!#REF!</f>
        <v>#REF!</v>
      </c>
      <c r="LTW4" s="149">
        <f>'CRO2_Pro-Mes'!LTS3</f>
        <v>0</v>
      </c>
      <c r="LTX4" s="149" t="e">
        <f>'CRO2_Pro-Mes'!#REF!</f>
        <v>#REF!</v>
      </c>
      <c r="LTY4" s="149">
        <f>'CRO2_Pro-Mes'!LTU3</f>
        <v>0</v>
      </c>
      <c r="LTZ4" s="149" t="e">
        <f>'CRO2_Pro-Mes'!#REF!</f>
        <v>#REF!</v>
      </c>
      <c r="LUA4" s="149">
        <f>'CRO2_Pro-Mes'!LTW3</f>
        <v>0</v>
      </c>
      <c r="LUB4" s="149" t="e">
        <f>'CRO2_Pro-Mes'!#REF!</f>
        <v>#REF!</v>
      </c>
      <c r="LUC4" s="149">
        <f>'CRO2_Pro-Mes'!LTY3</f>
        <v>0</v>
      </c>
      <c r="LUD4" s="149" t="e">
        <f>'CRO2_Pro-Mes'!#REF!</f>
        <v>#REF!</v>
      </c>
      <c r="LUE4" s="149">
        <f>'CRO2_Pro-Mes'!LUA3</f>
        <v>0</v>
      </c>
      <c r="LUF4" s="149" t="e">
        <f>'CRO2_Pro-Mes'!#REF!</f>
        <v>#REF!</v>
      </c>
      <c r="LUG4" s="149">
        <f>'CRO2_Pro-Mes'!LUC3</f>
        <v>0</v>
      </c>
      <c r="LUH4" s="149" t="e">
        <f>'CRO2_Pro-Mes'!#REF!</f>
        <v>#REF!</v>
      </c>
      <c r="LUI4" s="149">
        <f>'CRO2_Pro-Mes'!LUE3</f>
        <v>0</v>
      </c>
      <c r="LUJ4" s="149" t="e">
        <f>'CRO2_Pro-Mes'!#REF!</f>
        <v>#REF!</v>
      </c>
      <c r="LUK4" s="149">
        <f>'CRO2_Pro-Mes'!LUG3</f>
        <v>0</v>
      </c>
      <c r="LUL4" s="149" t="e">
        <f>'CRO2_Pro-Mes'!#REF!</f>
        <v>#REF!</v>
      </c>
      <c r="LUM4" s="149">
        <f>'CRO2_Pro-Mes'!LUI3</f>
        <v>0</v>
      </c>
      <c r="LUN4" s="149" t="e">
        <f>'CRO2_Pro-Mes'!#REF!</f>
        <v>#REF!</v>
      </c>
      <c r="LUO4" s="149">
        <f>'CRO2_Pro-Mes'!LUK3</f>
        <v>0</v>
      </c>
      <c r="LUP4" s="149" t="e">
        <f>'CRO2_Pro-Mes'!#REF!</f>
        <v>#REF!</v>
      </c>
      <c r="LUQ4" s="149">
        <f>'CRO2_Pro-Mes'!LUM3</f>
        <v>0</v>
      </c>
      <c r="LUR4" s="149" t="e">
        <f>'CRO2_Pro-Mes'!#REF!</f>
        <v>#REF!</v>
      </c>
      <c r="LUS4" s="149">
        <f>'CRO2_Pro-Mes'!LUO3</f>
        <v>0</v>
      </c>
      <c r="LUT4" s="149" t="e">
        <f>'CRO2_Pro-Mes'!#REF!</f>
        <v>#REF!</v>
      </c>
      <c r="LUU4" s="149">
        <f>'CRO2_Pro-Mes'!LUQ3</f>
        <v>0</v>
      </c>
      <c r="LUV4" s="149" t="e">
        <f>'CRO2_Pro-Mes'!#REF!</f>
        <v>#REF!</v>
      </c>
      <c r="LUW4" s="149">
        <f>'CRO2_Pro-Mes'!LUS3</f>
        <v>0</v>
      </c>
      <c r="LUX4" s="149" t="e">
        <f>'CRO2_Pro-Mes'!#REF!</f>
        <v>#REF!</v>
      </c>
      <c r="LUY4" s="149">
        <f>'CRO2_Pro-Mes'!LUU3</f>
        <v>0</v>
      </c>
      <c r="LUZ4" s="149" t="e">
        <f>'CRO2_Pro-Mes'!#REF!</f>
        <v>#REF!</v>
      </c>
      <c r="LVA4" s="149">
        <f>'CRO2_Pro-Mes'!LUW3</f>
        <v>0</v>
      </c>
      <c r="LVB4" s="149" t="e">
        <f>'CRO2_Pro-Mes'!#REF!</f>
        <v>#REF!</v>
      </c>
      <c r="LVC4" s="149">
        <f>'CRO2_Pro-Mes'!LUY3</f>
        <v>0</v>
      </c>
      <c r="LVD4" s="149" t="e">
        <f>'CRO2_Pro-Mes'!#REF!</f>
        <v>#REF!</v>
      </c>
      <c r="LVE4" s="149">
        <f>'CRO2_Pro-Mes'!LVA3</f>
        <v>0</v>
      </c>
      <c r="LVF4" s="149" t="e">
        <f>'CRO2_Pro-Mes'!#REF!</f>
        <v>#REF!</v>
      </c>
      <c r="LVG4" s="149">
        <f>'CRO2_Pro-Mes'!LVC3</f>
        <v>0</v>
      </c>
      <c r="LVH4" s="149" t="e">
        <f>'CRO2_Pro-Mes'!#REF!</f>
        <v>#REF!</v>
      </c>
      <c r="LVI4" s="149">
        <f>'CRO2_Pro-Mes'!LVE3</f>
        <v>0</v>
      </c>
      <c r="LVJ4" s="149" t="e">
        <f>'CRO2_Pro-Mes'!#REF!</f>
        <v>#REF!</v>
      </c>
      <c r="LVK4" s="149">
        <f>'CRO2_Pro-Mes'!LVG3</f>
        <v>0</v>
      </c>
      <c r="LVL4" s="149" t="e">
        <f>'CRO2_Pro-Mes'!#REF!</f>
        <v>#REF!</v>
      </c>
      <c r="LVM4" s="149">
        <f>'CRO2_Pro-Mes'!LVI3</f>
        <v>0</v>
      </c>
      <c r="LVN4" s="149" t="e">
        <f>'CRO2_Pro-Mes'!#REF!</f>
        <v>#REF!</v>
      </c>
      <c r="LVO4" s="149">
        <f>'CRO2_Pro-Mes'!LVK3</f>
        <v>0</v>
      </c>
      <c r="LVP4" s="149" t="e">
        <f>'CRO2_Pro-Mes'!#REF!</f>
        <v>#REF!</v>
      </c>
      <c r="LVQ4" s="149">
        <f>'CRO2_Pro-Mes'!LVM3</f>
        <v>0</v>
      </c>
      <c r="LVR4" s="149" t="e">
        <f>'CRO2_Pro-Mes'!#REF!</f>
        <v>#REF!</v>
      </c>
      <c r="LVS4" s="149">
        <f>'CRO2_Pro-Mes'!LVO3</f>
        <v>0</v>
      </c>
      <c r="LVT4" s="149" t="e">
        <f>'CRO2_Pro-Mes'!#REF!</f>
        <v>#REF!</v>
      </c>
      <c r="LVU4" s="149">
        <f>'CRO2_Pro-Mes'!LVQ3</f>
        <v>0</v>
      </c>
      <c r="LVV4" s="149" t="e">
        <f>'CRO2_Pro-Mes'!#REF!</f>
        <v>#REF!</v>
      </c>
      <c r="LVW4" s="149">
        <f>'CRO2_Pro-Mes'!LVS3</f>
        <v>0</v>
      </c>
      <c r="LVX4" s="149" t="e">
        <f>'CRO2_Pro-Mes'!#REF!</f>
        <v>#REF!</v>
      </c>
      <c r="LVY4" s="149">
        <f>'CRO2_Pro-Mes'!LVU3</f>
        <v>0</v>
      </c>
      <c r="LVZ4" s="149" t="e">
        <f>'CRO2_Pro-Mes'!#REF!</f>
        <v>#REF!</v>
      </c>
      <c r="LWA4" s="149">
        <f>'CRO2_Pro-Mes'!LVW3</f>
        <v>0</v>
      </c>
      <c r="LWB4" s="149" t="e">
        <f>'CRO2_Pro-Mes'!#REF!</f>
        <v>#REF!</v>
      </c>
      <c r="LWC4" s="149">
        <f>'CRO2_Pro-Mes'!LVY3</f>
        <v>0</v>
      </c>
      <c r="LWD4" s="149" t="e">
        <f>'CRO2_Pro-Mes'!#REF!</f>
        <v>#REF!</v>
      </c>
      <c r="LWE4" s="149">
        <f>'CRO2_Pro-Mes'!LWA3</f>
        <v>0</v>
      </c>
      <c r="LWF4" s="149" t="e">
        <f>'CRO2_Pro-Mes'!#REF!</f>
        <v>#REF!</v>
      </c>
      <c r="LWG4" s="149">
        <f>'CRO2_Pro-Mes'!LWC3</f>
        <v>0</v>
      </c>
      <c r="LWH4" s="149" t="e">
        <f>'CRO2_Pro-Mes'!#REF!</f>
        <v>#REF!</v>
      </c>
      <c r="LWI4" s="149">
        <f>'CRO2_Pro-Mes'!LWE3</f>
        <v>0</v>
      </c>
      <c r="LWJ4" s="149" t="e">
        <f>'CRO2_Pro-Mes'!#REF!</f>
        <v>#REF!</v>
      </c>
      <c r="LWK4" s="149">
        <f>'CRO2_Pro-Mes'!LWG3</f>
        <v>0</v>
      </c>
      <c r="LWL4" s="149" t="e">
        <f>'CRO2_Pro-Mes'!#REF!</f>
        <v>#REF!</v>
      </c>
      <c r="LWM4" s="149">
        <f>'CRO2_Pro-Mes'!LWI3</f>
        <v>0</v>
      </c>
      <c r="LWN4" s="149" t="e">
        <f>'CRO2_Pro-Mes'!#REF!</f>
        <v>#REF!</v>
      </c>
      <c r="LWO4" s="149">
        <f>'CRO2_Pro-Mes'!LWK3</f>
        <v>0</v>
      </c>
      <c r="LWP4" s="149" t="e">
        <f>'CRO2_Pro-Mes'!#REF!</f>
        <v>#REF!</v>
      </c>
      <c r="LWQ4" s="149">
        <f>'CRO2_Pro-Mes'!LWM3</f>
        <v>0</v>
      </c>
      <c r="LWR4" s="149" t="e">
        <f>'CRO2_Pro-Mes'!#REF!</f>
        <v>#REF!</v>
      </c>
      <c r="LWS4" s="149">
        <f>'CRO2_Pro-Mes'!LWO3</f>
        <v>0</v>
      </c>
      <c r="LWT4" s="149" t="e">
        <f>'CRO2_Pro-Mes'!#REF!</f>
        <v>#REF!</v>
      </c>
      <c r="LWU4" s="149">
        <f>'CRO2_Pro-Mes'!LWQ3</f>
        <v>0</v>
      </c>
      <c r="LWV4" s="149" t="e">
        <f>'CRO2_Pro-Mes'!#REF!</f>
        <v>#REF!</v>
      </c>
      <c r="LWW4" s="149">
        <f>'CRO2_Pro-Mes'!LWS3</f>
        <v>0</v>
      </c>
      <c r="LWX4" s="149" t="e">
        <f>'CRO2_Pro-Mes'!#REF!</f>
        <v>#REF!</v>
      </c>
      <c r="LWY4" s="149">
        <f>'CRO2_Pro-Mes'!LWU3</f>
        <v>0</v>
      </c>
      <c r="LWZ4" s="149" t="e">
        <f>'CRO2_Pro-Mes'!#REF!</f>
        <v>#REF!</v>
      </c>
      <c r="LXA4" s="149">
        <f>'CRO2_Pro-Mes'!LWW3</f>
        <v>0</v>
      </c>
      <c r="LXB4" s="149" t="e">
        <f>'CRO2_Pro-Mes'!#REF!</f>
        <v>#REF!</v>
      </c>
      <c r="LXC4" s="149">
        <f>'CRO2_Pro-Mes'!LWY3</f>
        <v>0</v>
      </c>
      <c r="LXD4" s="149" t="e">
        <f>'CRO2_Pro-Mes'!#REF!</f>
        <v>#REF!</v>
      </c>
      <c r="LXE4" s="149">
        <f>'CRO2_Pro-Mes'!LXA3</f>
        <v>0</v>
      </c>
      <c r="LXF4" s="149" t="e">
        <f>'CRO2_Pro-Mes'!#REF!</f>
        <v>#REF!</v>
      </c>
      <c r="LXG4" s="149">
        <f>'CRO2_Pro-Mes'!LXC3</f>
        <v>0</v>
      </c>
      <c r="LXH4" s="149" t="e">
        <f>'CRO2_Pro-Mes'!#REF!</f>
        <v>#REF!</v>
      </c>
      <c r="LXI4" s="149">
        <f>'CRO2_Pro-Mes'!LXE3</f>
        <v>0</v>
      </c>
      <c r="LXJ4" s="149" t="e">
        <f>'CRO2_Pro-Mes'!#REF!</f>
        <v>#REF!</v>
      </c>
      <c r="LXK4" s="149">
        <f>'CRO2_Pro-Mes'!LXG3</f>
        <v>0</v>
      </c>
      <c r="LXL4" s="149" t="e">
        <f>'CRO2_Pro-Mes'!#REF!</f>
        <v>#REF!</v>
      </c>
      <c r="LXM4" s="149">
        <f>'CRO2_Pro-Mes'!LXI3</f>
        <v>0</v>
      </c>
      <c r="LXN4" s="149" t="e">
        <f>'CRO2_Pro-Mes'!#REF!</f>
        <v>#REF!</v>
      </c>
      <c r="LXO4" s="149">
        <f>'CRO2_Pro-Mes'!LXK3</f>
        <v>0</v>
      </c>
      <c r="LXP4" s="149" t="e">
        <f>'CRO2_Pro-Mes'!#REF!</f>
        <v>#REF!</v>
      </c>
      <c r="LXQ4" s="149">
        <f>'CRO2_Pro-Mes'!LXM3</f>
        <v>0</v>
      </c>
      <c r="LXR4" s="149" t="e">
        <f>'CRO2_Pro-Mes'!#REF!</f>
        <v>#REF!</v>
      </c>
      <c r="LXS4" s="149">
        <f>'CRO2_Pro-Mes'!LXO3</f>
        <v>0</v>
      </c>
      <c r="LXT4" s="149" t="e">
        <f>'CRO2_Pro-Mes'!#REF!</f>
        <v>#REF!</v>
      </c>
      <c r="LXU4" s="149">
        <f>'CRO2_Pro-Mes'!LXQ3</f>
        <v>0</v>
      </c>
      <c r="LXV4" s="149" t="e">
        <f>'CRO2_Pro-Mes'!#REF!</f>
        <v>#REF!</v>
      </c>
      <c r="LXW4" s="149">
        <f>'CRO2_Pro-Mes'!LXS3</f>
        <v>0</v>
      </c>
      <c r="LXX4" s="149" t="e">
        <f>'CRO2_Pro-Mes'!#REF!</f>
        <v>#REF!</v>
      </c>
      <c r="LXY4" s="149">
        <f>'CRO2_Pro-Mes'!LXU3</f>
        <v>0</v>
      </c>
      <c r="LXZ4" s="149" t="e">
        <f>'CRO2_Pro-Mes'!#REF!</f>
        <v>#REF!</v>
      </c>
      <c r="LYA4" s="149">
        <f>'CRO2_Pro-Mes'!LXW3</f>
        <v>0</v>
      </c>
      <c r="LYB4" s="149" t="e">
        <f>'CRO2_Pro-Mes'!#REF!</f>
        <v>#REF!</v>
      </c>
      <c r="LYC4" s="149">
        <f>'CRO2_Pro-Mes'!LXY3</f>
        <v>0</v>
      </c>
      <c r="LYD4" s="149" t="e">
        <f>'CRO2_Pro-Mes'!#REF!</f>
        <v>#REF!</v>
      </c>
      <c r="LYE4" s="149">
        <f>'CRO2_Pro-Mes'!LYA3</f>
        <v>0</v>
      </c>
      <c r="LYF4" s="149" t="e">
        <f>'CRO2_Pro-Mes'!#REF!</f>
        <v>#REF!</v>
      </c>
      <c r="LYG4" s="149">
        <f>'CRO2_Pro-Mes'!LYC3</f>
        <v>0</v>
      </c>
      <c r="LYH4" s="149" t="e">
        <f>'CRO2_Pro-Mes'!#REF!</f>
        <v>#REF!</v>
      </c>
      <c r="LYI4" s="149">
        <f>'CRO2_Pro-Mes'!LYE3</f>
        <v>0</v>
      </c>
      <c r="LYJ4" s="149" t="e">
        <f>'CRO2_Pro-Mes'!#REF!</f>
        <v>#REF!</v>
      </c>
      <c r="LYK4" s="149">
        <f>'CRO2_Pro-Mes'!LYG3</f>
        <v>0</v>
      </c>
      <c r="LYL4" s="149" t="e">
        <f>'CRO2_Pro-Mes'!#REF!</f>
        <v>#REF!</v>
      </c>
      <c r="LYM4" s="149">
        <f>'CRO2_Pro-Mes'!LYI3</f>
        <v>0</v>
      </c>
      <c r="LYN4" s="149" t="e">
        <f>'CRO2_Pro-Mes'!#REF!</f>
        <v>#REF!</v>
      </c>
      <c r="LYO4" s="149">
        <f>'CRO2_Pro-Mes'!LYK3</f>
        <v>0</v>
      </c>
      <c r="LYP4" s="149" t="e">
        <f>'CRO2_Pro-Mes'!#REF!</f>
        <v>#REF!</v>
      </c>
      <c r="LYQ4" s="149">
        <f>'CRO2_Pro-Mes'!LYM3</f>
        <v>0</v>
      </c>
      <c r="LYR4" s="149" t="e">
        <f>'CRO2_Pro-Mes'!#REF!</f>
        <v>#REF!</v>
      </c>
      <c r="LYS4" s="149">
        <f>'CRO2_Pro-Mes'!LYO3</f>
        <v>0</v>
      </c>
      <c r="LYT4" s="149" t="e">
        <f>'CRO2_Pro-Mes'!#REF!</f>
        <v>#REF!</v>
      </c>
      <c r="LYU4" s="149">
        <f>'CRO2_Pro-Mes'!LYQ3</f>
        <v>0</v>
      </c>
      <c r="LYV4" s="149" t="e">
        <f>'CRO2_Pro-Mes'!#REF!</f>
        <v>#REF!</v>
      </c>
      <c r="LYW4" s="149">
        <f>'CRO2_Pro-Mes'!LYS3</f>
        <v>0</v>
      </c>
      <c r="LYX4" s="149" t="e">
        <f>'CRO2_Pro-Mes'!#REF!</f>
        <v>#REF!</v>
      </c>
      <c r="LYY4" s="149">
        <f>'CRO2_Pro-Mes'!LYU3</f>
        <v>0</v>
      </c>
      <c r="LYZ4" s="149" t="e">
        <f>'CRO2_Pro-Mes'!#REF!</f>
        <v>#REF!</v>
      </c>
      <c r="LZA4" s="149">
        <f>'CRO2_Pro-Mes'!LYW3</f>
        <v>0</v>
      </c>
      <c r="LZB4" s="149" t="e">
        <f>'CRO2_Pro-Mes'!#REF!</f>
        <v>#REF!</v>
      </c>
      <c r="LZC4" s="149">
        <f>'CRO2_Pro-Mes'!LYY3</f>
        <v>0</v>
      </c>
      <c r="LZD4" s="149" t="e">
        <f>'CRO2_Pro-Mes'!#REF!</f>
        <v>#REF!</v>
      </c>
      <c r="LZE4" s="149">
        <f>'CRO2_Pro-Mes'!LZA3</f>
        <v>0</v>
      </c>
      <c r="LZF4" s="149" t="e">
        <f>'CRO2_Pro-Mes'!#REF!</f>
        <v>#REF!</v>
      </c>
      <c r="LZG4" s="149">
        <f>'CRO2_Pro-Mes'!LZC3</f>
        <v>0</v>
      </c>
      <c r="LZH4" s="149" t="e">
        <f>'CRO2_Pro-Mes'!#REF!</f>
        <v>#REF!</v>
      </c>
      <c r="LZI4" s="149">
        <f>'CRO2_Pro-Mes'!LZE3</f>
        <v>0</v>
      </c>
      <c r="LZJ4" s="149" t="e">
        <f>'CRO2_Pro-Mes'!#REF!</f>
        <v>#REF!</v>
      </c>
      <c r="LZK4" s="149">
        <f>'CRO2_Pro-Mes'!LZG3</f>
        <v>0</v>
      </c>
      <c r="LZL4" s="149" t="e">
        <f>'CRO2_Pro-Mes'!#REF!</f>
        <v>#REF!</v>
      </c>
      <c r="LZM4" s="149">
        <f>'CRO2_Pro-Mes'!LZI3</f>
        <v>0</v>
      </c>
      <c r="LZN4" s="149" t="e">
        <f>'CRO2_Pro-Mes'!#REF!</f>
        <v>#REF!</v>
      </c>
      <c r="LZO4" s="149">
        <f>'CRO2_Pro-Mes'!LZK3</f>
        <v>0</v>
      </c>
      <c r="LZP4" s="149" t="e">
        <f>'CRO2_Pro-Mes'!#REF!</f>
        <v>#REF!</v>
      </c>
      <c r="LZQ4" s="149">
        <f>'CRO2_Pro-Mes'!LZM3</f>
        <v>0</v>
      </c>
      <c r="LZR4" s="149" t="e">
        <f>'CRO2_Pro-Mes'!#REF!</f>
        <v>#REF!</v>
      </c>
      <c r="LZS4" s="149">
        <f>'CRO2_Pro-Mes'!LZO3</f>
        <v>0</v>
      </c>
      <c r="LZT4" s="149" t="e">
        <f>'CRO2_Pro-Mes'!#REF!</f>
        <v>#REF!</v>
      </c>
      <c r="LZU4" s="149">
        <f>'CRO2_Pro-Mes'!LZQ3</f>
        <v>0</v>
      </c>
      <c r="LZV4" s="149" t="e">
        <f>'CRO2_Pro-Mes'!#REF!</f>
        <v>#REF!</v>
      </c>
      <c r="LZW4" s="149">
        <f>'CRO2_Pro-Mes'!LZS3</f>
        <v>0</v>
      </c>
      <c r="LZX4" s="149" t="e">
        <f>'CRO2_Pro-Mes'!#REF!</f>
        <v>#REF!</v>
      </c>
      <c r="LZY4" s="149">
        <f>'CRO2_Pro-Mes'!LZU3</f>
        <v>0</v>
      </c>
      <c r="LZZ4" s="149" t="e">
        <f>'CRO2_Pro-Mes'!#REF!</f>
        <v>#REF!</v>
      </c>
      <c r="MAA4" s="149">
        <f>'CRO2_Pro-Mes'!LZW3</f>
        <v>0</v>
      </c>
      <c r="MAB4" s="149" t="e">
        <f>'CRO2_Pro-Mes'!#REF!</f>
        <v>#REF!</v>
      </c>
      <c r="MAC4" s="149">
        <f>'CRO2_Pro-Mes'!LZY3</f>
        <v>0</v>
      </c>
      <c r="MAD4" s="149" t="e">
        <f>'CRO2_Pro-Mes'!#REF!</f>
        <v>#REF!</v>
      </c>
      <c r="MAE4" s="149">
        <f>'CRO2_Pro-Mes'!MAA3</f>
        <v>0</v>
      </c>
      <c r="MAF4" s="149" t="e">
        <f>'CRO2_Pro-Mes'!#REF!</f>
        <v>#REF!</v>
      </c>
      <c r="MAG4" s="149">
        <f>'CRO2_Pro-Mes'!MAC3</f>
        <v>0</v>
      </c>
      <c r="MAH4" s="149" t="e">
        <f>'CRO2_Pro-Mes'!#REF!</f>
        <v>#REF!</v>
      </c>
      <c r="MAI4" s="149">
        <f>'CRO2_Pro-Mes'!MAE3</f>
        <v>0</v>
      </c>
      <c r="MAJ4" s="149" t="e">
        <f>'CRO2_Pro-Mes'!#REF!</f>
        <v>#REF!</v>
      </c>
      <c r="MAK4" s="149">
        <f>'CRO2_Pro-Mes'!MAG3</f>
        <v>0</v>
      </c>
      <c r="MAL4" s="149" t="e">
        <f>'CRO2_Pro-Mes'!#REF!</f>
        <v>#REF!</v>
      </c>
      <c r="MAM4" s="149">
        <f>'CRO2_Pro-Mes'!MAI3</f>
        <v>0</v>
      </c>
      <c r="MAN4" s="149" t="e">
        <f>'CRO2_Pro-Mes'!#REF!</f>
        <v>#REF!</v>
      </c>
      <c r="MAO4" s="149">
        <f>'CRO2_Pro-Mes'!MAK3</f>
        <v>0</v>
      </c>
      <c r="MAP4" s="149" t="e">
        <f>'CRO2_Pro-Mes'!#REF!</f>
        <v>#REF!</v>
      </c>
      <c r="MAQ4" s="149">
        <f>'CRO2_Pro-Mes'!MAM3</f>
        <v>0</v>
      </c>
      <c r="MAR4" s="149" t="e">
        <f>'CRO2_Pro-Mes'!#REF!</f>
        <v>#REF!</v>
      </c>
      <c r="MAS4" s="149">
        <f>'CRO2_Pro-Mes'!MAO3</f>
        <v>0</v>
      </c>
      <c r="MAT4" s="149" t="e">
        <f>'CRO2_Pro-Mes'!#REF!</f>
        <v>#REF!</v>
      </c>
      <c r="MAU4" s="149">
        <f>'CRO2_Pro-Mes'!MAQ3</f>
        <v>0</v>
      </c>
      <c r="MAV4" s="149" t="e">
        <f>'CRO2_Pro-Mes'!#REF!</f>
        <v>#REF!</v>
      </c>
      <c r="MAW4" s="149">
        <f>'CRO2_Pro-Mes'!MAS3</f>
        <v>0</v>
      </c>
      <c r="MAX4" s="149" t="e">
        <f>'CRO2_Pro-Mes'!#REF!</f>
        <v>#REF!</v>
      </c>
      <c r="MAY4" s="149">
        <f>'CRO2_Pro-Mes'!MAU3</f>
        <v>0</v>
      </c>
      <c r="MAZ4" s="149" t="e">
        <f>'CRO2_Pro-Mes'!#REF!</f>
        <v>#REF!</v>
      </c>
      <c r="MBA4" s="149">
        <f>'CRO2_Pro-Mes'!MAW3</f>
        <v>0</v>
      </c>
      <c r="MBB4" s="149" t="e">
        <f>'CRO2_Pro-Mes'!#REF!</f>
        <v>#REF!</v>
      </c>
      <c r="MBC4" s="149">
        <f>'CRO2_Pro-Mes'!MAY3</f>
        <v>0</v>
      </c>
      <c r="MBD4" s="149" t="e">
        <f>'CRO2_Pro-Mes'!#REF!</f>
        <v>#REF!</v>
      </c>
      <c r="MBE4" s="149">
        <f>'CRO2_Pro-Mes'!MBA3</f>
        <v>0</v>
      </c>
      <c r="MBF4" s="149" t="e">
        <f>'CRO2_Pro-Mes'!#REF!</f>
        <v>#REF!</v>
      </c>
      <c r="MBG4" s="149">
        <f>'CRO2_Pro-Mes'!MBC3</f>
        <v>0</v>
      </c>
      <c r="MBH4" s="149" t="e">
        <f>'CRO2_Pro-Mes'!#REF!</f>
        <v>#REF!</v>
      </c>
      <c r="MBI4" s="149">
        <f>'CRO2_Pro-Mes'!MBE3</f>
        <v>0</v>
      </c>
      <c r="MBJ4" s="149" t="e">
        <f>'CRO2_Pro-Mes'!#REF!</f>
        <v>#REF!</v>
      </c>
      <c r="MBK4" s="149">
        <f>'CRO2_Pro-Mes'!MBG3</f>
        <v>0</v>
      </c>
      <c r="MBL4" s="149" t="e">
        <f>'CRO2_Pro-Mes'!#REF!</f>
        <v>#REF!</v>
      </c>
      <c r="MBM4" s="149">
        <f>'CRO2_Pro-Mes'!MBI3</f>
        <v>0</v>
      </c>
      <c r="MBN4" s="149" t="e">
        <f>'CRO2_Pro-Mes'!#REF!</f>
        <v>#REF!</v>
      </c>
      <c r="MBO4" s="149">
        <f>'CRO2_Pro-Mes'!MBK3</f>
        <v>0</v>
      </c>
      <c r="MBP4" s="149" t="e">
        <f>'CRO2_Pro-Mes'!#REF!</f>
        <v>#REF!</v>
      </c>
      <c r="MBQ4" s="149">
        <f>'CRO2_Pro-Mes'!MBM3</f>
        <v>0</v>
      </c>
      <c r="MBR4" s="149" t="e">
        <f>'CRO2_Pro-Mes'!#REF!</f>
        <v>#REF!</v>
      </c>
      <c r="MBS4" s="149">
        <f>'CRO2_Pro-Mes'!MBO3</f>
        <v>0</v>
      </c>
      <c r="MBT4" s="149" t="e">
        <f>'CRO2_Pro-Mes'!#REF!</f>
        <v>#REF!</v>
      </c>
      <c r="MBU4" s="149">
        <f>'CRO2_Pro-Mes'!MBQ3</f>
        <v>0</v>
      </c>
      <c r="MBV4" s="149" t="e">
        <f>'CRO2_Pro-Mes'!#REF!</f>
        <v>#REF!</v>
      </c>
      <c r="MBW4" s="149">
        <f>'CRO2_Pro-Mes'!MBS3</f>
        <v>0</v>
      </c>
      <c r="MBX4" s="149" t="e">
        <f>'CRO2_Pro-Mes'!#REF!</f>
        <v>#REF!</v>
      </c>
      <c r="MBY4" s="149">
        <f>'CRO2_Pro-Mes'!MBU3</f>
        <v>0</v>
      </c>
      <c r="MBZ4" s="149" t="e">
        <f>'CRO2_Pro-Mes'!#REF!</f>
        <v>#REF!</v>
      </c>
      <c r="MCA4" s="149">
        <f>'CRO2_Pro-Mes'!MBW3</f>
        <v>0</v>
      </c>
      <c r="MCB4" s="149" t="e">
        <f>'CRO2_Pro-Mes'!#REF!</f>
        <v>#REF!</v>
      </c>
      <c r="MCC4" s="149">
        <f>'CRO2_Pro-Mes'!MBY3</f>
        <v>0</v>
      </c>
      <c r="MCD4" s="149" t="e">
        <f>'CRO2_Pro-Mes'!#REF!</f>
        <v>#REF!</v>
      </c>
      <c r="MCE4" s="149">
        <f>'CRO2_Pro-Mes'!MCA3</f>
        <v>0</v>
      </c>
      <c r="MCF4" s="149" t="e">
        <f>'CRO2_Pro-Mes'!#REF!</f>
        <v>#REF!</v>
      </c>
      <c r="MCG4" s="149">
        <f>'CRO2_Pro-Mes'!MCC3</f>
        <v>0</v>
      </c>
      <c r="MCH4" s="149" t="e">
        <f>'CRO2_Pro-Mes'!#REF!</f>
        <v>#REF!</v>
      </c>
      <c r="MCI4" s="149">
        <f>'CRO2_Pro-Mes'!MCE3</f>
        <v>0</v>
      </c>
      <c r="MCJ4" s="149" t="e">
        <f>'CRO2_Pro-Mes'!#REF!</f>
        <v>#REF!</v>
      </c>
      <c r="MCK4" s="149">
        <f>'CRO2_Pro-Mes'!MCG3</f>
        <v>0</v>
      </c>
      <c r="MCL4" s="149" t="e">
        <f>'CRO2_Pro-Mes'!#REF!</f>
        <v>#REF!</v>
      </c>
      <c r="MCM4" s="149">
        <f>'CRO2_Pro-Mes'!MCI3</f>
        <v>0</v>
      </c>
      <c r="MCN4" s="149" t="e">
        <f>'CRO2_Pro-Mes'!#REF!</f>
        <v>#REF!</v>
      </c>
      <c r="MCO4" s="149">
        <f>'CRO2_Pro-Mes'!MCK3</f>
        <v>0</v>
      </c>
      <c r="MCP4" s="149" t="e">
        <f>'CRO2_Pro-Mes'!#REF!</f>
        <v>#REF!</v>
      </c>
      <c r="MCQ4" s="149">
        <f>'CRO2_Pro-Mes'!MCM3</f>
        <v>0</v>
      </c>
      <c r="MCR4" s="149" t="e">
        <f>'CRO2_Pro-Mes'!#REF!</f>
        <v>#REF!</v>
      </c>
      <c r="MCS4" s="149">
        <f>'CRO2_Pro-Mes'!MCO3</f>
        <v>0</v>
      </c>
      <c r="MCT4" s="149" t="e">
        <f>'CRO2_Pro-Mes'!#REF!</f>
        <v>#REF!</v>
      </c>
      <c r="MCU4" s="149">
        <f>'CRO2_Pro-Mes'!MCQ3</f>
        <v>0</v>
      </c>
      <c r="MCV4" s="149" t="e">
        <f>'CRO2_Pro-Mes'!#REF!</f>
        <v>#REF!</v>
      </c>
      <c r="MCW4" s="149">
        <f>'CRO2_Pro-Mes'!MCS3</f>
        <v>0</v>
      </c>
      <c r="MCX4" s="149" t="e">
        <f>'CRO2_Pro-Mes'!#REF!</f>
        <v>#REF!</v>
      </c>
      <c r="MCY4" s="149">
        <f>'CRO2_Pro-Mes'!MCU3</f>
        <v>0</v>
      </c>
      <c r="MCZ4" s="149" t="e">
        <f>'CRO2_Pro-Mes'!#REF!</f>
        <v>#REF!</v>
      </c>
      <c r="MDA4" s="149">
        <f>'CRO2_Pro-Mes'!MCW3</f>
        <v>0</v>
      </c>
      <c r="MDB4" s="149" t="e">
        <f>'CRO2_Pro-Mes'!#REF!</f>
        <v>#REF!</v>
      </c>
      <c r="MDC4" s="149">
        <f>'CRO2_Pro-Mes'!MCY3</f>
        <v>0</v>
      </c>
      <c r="MDD4" s="149" t="e">
        <f>'CRO2_Pro-Mes'!#REF!</f>
        <v>#REF!</v>
      </c>
      <c r="MDE4" s="149">
        <f>'CRO2_Pro-Mes'!MDA3</f>
        <v>0</v>
      </c>
      <c r="MDF4" s="149" t="e">
        <f>'CRO2_Pro-Mes'!#REF!</f>
        <v>#REF!</v>
      </c>
      <c r="MDG4" s="149">
        <f>'CRO2_Pro-Mes'!MDC3</f>
        <v>0</v>
      </c>
      <c r="MDH4" s="149" t="e">
        <f>'CRO2_Pro-Mes'!#REF!</f>
        <v>#REF!</v>
      </c>
      <c r="MDI4" s="149">
        <f>'CRO2_Pro-Mes'!MDE3</f>
        <v>0</v>
      </c>
      <c r="MDJ4" s="149" t="e">
        <f>'CRO2_Pro-Mes'!#REF!</f>
        <v>#REF!</v>
      </c>
      <c r="MDK4" s="149">
        <f>'CRO2_Pro-Mes'!MDG3</f>
        <v>0</v>
      </c>
      <c r="MDL4" s="149" t="e">
        <f>'CRO2_Pro-Mes'!#REF!</f>
        <v>#REF!</v>
      </c>
      <c r="MDM4" s="149">
        <f>'CRO2_Pro-Mes'!MDI3</f>
        <v>0</v>
      </c>
      <c r="MDN4" s="149" t="e">
        <f>'CRO2_Pro-Mes'!#REF!</f>
        <v>#REF!</v>
      </c>
      <c r="MDO4" s="149">
        <f>'CRO2_Pro-Mes'!MDK3</f>
        <v>0</v>
      </c>
      <c r="MDP4" s="149" t="e">
        <f>'CRO2_Pro-Mes'!#REF!</f>
        <v>#REF!</v>
      </c>
      <c r="MDQ4" s="149">
        <f>'CRO2_Pro-Mes'!MDM3</f>
        <v>0</v>
      </c>
      <c r="MDR4" s="149" t="e">
        <f>'CRO2_Pro-Mes'!#REF!</f>
        <v>#REF!</v>
      </c>
      <c r="MDS4" s="149">
        <f>'CRO2_Pro-Mes'!MDO3</f>
        <v>0</v>
      </c>
      <c r="MDT4" s="149" t="e">
        <f>'CRO2_Pro-Mes'!#REF!</f>
        <v>#REF!</v>
      </c>
      <c r="MDU4" s="149">
        <f>'CRO2_Pro-Mes'!MDQ3</f>
        <v>0</v>
      </c>
      <c r="MDV4" s="149" t="e">
        <f>'CRO2_Pro-Mes'!#REF!</f>
        <v>#REF!</v>
      </c>
      <c r="MDW4" s="149">
        <f>'CRO2_Pro-Mes'!MDS3</f>
        <v>0</v>
      </c>
      <c r="MDX4" s="149" t="e">
        <f>'CRO2_Pro-Mes'!#REF!</f>
        <v>#REF!</v>
      </c>
      <c r="MDY4" s="149">
        <f>'CRO2_Pro-Mes'!MDU3</f>
        <v>0</v>
      </c>
      <c r="MDZ4" s="149" t="e">
        <f>'CRO2_Pro-Mes'!#REF!</f>
        <v>#REF!</v>
      </c>
      <c r="MEA4" s="149">
        <f>'CRO2_Pro-Mes'!MDW3</f>
        <v>0</v>
      </c>
      <c r="MEB4" s="149" t="e">
        <f>'CRO2_Pro-Mes'!#REF!</f>
        <v>#REF!</v>
      </c>
      <c r="MEC4" s="149">
        <f>'CRO2_Pro-Mes'!MDY3</f>
        <v>0</v>
      </c>
      <c r="MED4" s="149" t="e">
        <f>'CRO2_Pro-Mes'!#REF!</f>
        <v>#REF!</v>
      </c>
      <c r="MEE4" s="149">
        <f>'CRO2_Pro-Mes'!MEA3</f>
        <v>0</v>
      </c>
      <c r="MEF4" s="149" t="e">
        <f>'CRO2_Pro-Mes'!#REF!</f>
        <v>#REF!</v>
      </c>
      <c r="MEG4" s="149">
        <f>'CRO2_Pro-Mes'!MEC3</f>
        <v>0</v>
      </c>
      <c r="MEH4" s="149" t="e">
        <f>'CRO2_Pro-Mes'!#REF!</f>
        <v>#REF!</v>
      </c>
      <c r="MEI4" s="149">
        <f>'CRO2_Pro-Mes'!MEE3</f>
        <v>0</v>
      </c>
      <c r="MEJ4" s="149" t="e">
        <f>'CRO2_Pro-Mes'!#REF!</f>
        <v>#REF!</v>
      </c>
      <c r="MEK4" s="149">
        <f>'CRO2_Pro-Mes'!MEG3</f>
        <v>0</v>
      </c>
      <c r="MEL4" s="149" t="e">
        <f>'CRO2_Pro-Mes'!#REF!</f>
        <v>#REF!</v>
      </c>
      <c r="MEM4" s="149">
        <f>'CRO2_Pro-Mes'!MEI3</f>
        <v>0</v>
      </c>
      <c r="MEN4" s="149" t="e">
        <f>'CRO2_Pro-Mes'!#REF!</f>
        <v>#REF!</v>
      </c>
      <c r="MEO4" s="149">
        <f>'CRO2_Pro-Mes'!MEK3</f>
        <v>0</v>
      </c>
      <c r="MEP4" s="149" t="e">
        <f>'CRO2_Pro-Mes'!#REF!</f>
        <v>#REF!</v>
      </c>
      <c r="MEQ4" s="149">
        <f>'CRO2_Pro-Mes'!MEM3</f>
        <v>0</v>
      </c>
      <c r="MER4" s="149" t="e">
        <f>'CRO2_Pro-Mes'!#REF!</f>
        <v>#REF!</v>
      </c>
      <c r="MES4" s="149">
        <f>'CRO2_Pro-Mes'!MEO3</f>
        <v>0</v>
      </c>
      <c r="MET4" s="149" t="e">
        <f>'CRO2_Pro-Mes'!#REF!</f>
        <v>#REF!</v>
      </c>
      <c r="MEU4" s="149">
        <f>'CRO2_Pro-Mes'!MEQ3</f>
        <v>0</v>
      </c>
      <c r="MEV4" s="149" t="e">
        <f>'CRO2_Pro-Mes'!#REF!</f>
        <v>#REF!</v>
      </c>
      <c r="MEW4" s="149">
        <f>'CRO2_Pro-Mes'!MES3</f>
        <v>0</v>
      </c>
      <c r="MEX4" s="149" t="e">
        <f>'CRO2_Pro-Mes'!#REF!</f>
        <v>#REF!</v>
      </c>
      <c r="MEY4" s="149">
        <f>'CRO2_Pro-Mes'!MEU3</f>
        <v>0</v>
      </c>
      <c r="MEZ4" s="149" t="e">
        <f>'CRO2_Pro-Mes'!#REF!</f>
        <v>#REF!</v>
      </c>
      <c r="MFA4" s="149">
        <f>'CRO2_Pro-Mes'!MEW3</f>
        <v>0</v>
      </c>
      <c r="MFB4" s="149" t="e">
        <f>'CRO2_Pro-Mes'!#REF!</f>
        <v>#REF!</v>
      </c>
      <c r="MFC4" s="149">
        <f>'CRO2_Pro-Mes'!MEY3</f>
        <v>0</v>
      </c>
      <c r="MFD4" s="149" t="e">
        <f>'CRO2_Pro-Mes'!#REF!</f>
        <v>#REF!</v>
      </c>
      <c r="MFE4" s="149">
        <f>'CRO2_Pro-Mes'!MFA3</f>
        <v>0</v>
      </c>
      <c r="MFF4" s="149" t="e">
        <f>'CRO2_Pro-Mes'!#REF!</f>
        <v>#REF!</v>
      </c>
      <c r="MFG4" s="149">
        <f>'CRO2_Pro-Mes'!MFC3</f>
        <v>0</v>
      </c>
      <c r="MFH4" s="149" t="e">
        <f>'CRO2_Pro-Mes'!#REF!</f>
        <v>#REF!</v>
      </c>
      <c r="MFI4" s="149">
        <f>'CRO2_Pro-Mes'!MFE3</f>
        <v>0</v>
      </c>
      <c r="MFJ4" s="149" t="e">
        <f>'CRO2_Pro-Mes'!#REF!</f>
        <v>#REF!</v>
      </c>
      <c r="MFK4" s="149">
        <f>'CRO2_Pro-Mes'!MFG3</f>
        <v>0</v>
      </c>
      <c r="MFL4" s="149" t="e">
        <f>'CRO2_Pro-Mes'!#REF!</f>
        <v>#REF!</v>
      </c>
      <c r="MFM4" s="149">
        <f>'CRO2_Pro-Mes'!MFI3</f>
        <v>0</v>
      </c>
      <c r="MFN4" s="149" t="e">
        <f>'CRO2_Pro-Mes'!#REF!</f>
        <v>#REF!</v>
      </c>
      <c r="MFO4" s="149">
        <f>'CRO2_Pro-Mes'!MFK3</f>
        <v>0</v>
      </c>
      <c r="MFP4" s="149" t="e">
        <f>'CRO2_Pro-Mes'!#REF!</f>
        <v>#REF!</v>
      </c>
      <c r="MFQ4" s="149">
        <f>'CRO2_Pro-Mes'!MFM3</f>
        <v>0</v>
      </c>
      <c r="MFR4" s="149" t="e">
        <f>'CRO2_Pro-Mes'!#REF!</f>
        <v>#REF!</v>
      </c>
      <c r="MFS4" s="149">
        <f>'CRO2_Pro-Mes'!MFO3</f>
        <v>0</v>
      </c>
      <c r="MFT4" s="149" t="e">
        <f>'CRO2_Pro-Mes'!#REF!</f>
        <v>#REF!</v>
      </c>
      <c r="MFU4" s="149">
        <f>'CRO2_Pro-Mes'!MFQ3</f>
        <v>0</v>
      </c>
      <c r="MFV4" s="149" t="e">
        <f>'CRO2_Pro-Mes'!#REF!</f>
        <v>#REF!</v>
      </c>
      <c r="MFW4" s="149">
        <f>'CRO2_Pro-Mes'!MFS3</f>
        <v>0</v>
      </c>
      <c r="MFX4" s="149" t="e">
        <f>'CRO2_Pro-Mes'!#REF!</f>
        <v>#REF!</v>
      </c>
      <c r="MFY4" s="149">
        <f>'CRO2_Pro-Mes'!MFU3</f>
        <v>0</v>
      </c>
      <c r="MFZ4" s="149" t="e">
        <f>'CRO2_Pro-Mes'!#REF!</f>
        <v>#REF!</v>
      </c>
      <c r="MGA4" s="149">
        <f>'CRO2_Pro-Mes'!MFW3</f>
        <v>0</v>
      </c>
      <c r="MGB4" s="149" t="e">
        <f>'CRO2_Pro-Mes'!#REF!</f>
        <v>#REF!</v>
      </c>
      <c r="MGC4" s="149">
        <f>'CRO2_Pro-Mes'!MFY3</f>
        <v>0</v>
      </c>
      <c r="MGD4" s="149" t="e">
        <f>'CRO2_Pro-Mes'!#REF!</f>
        <v>#REF!</v>
      </c>
      <c r="MGE4" s="149">
        <f>'CRO2_Pro-Mes'!MGA3</f>
        <v>0</v>
      </c>
      <c r="MGF4" s="149" t="e">
        <f>'CRO2_Pro-Mes'!#REF!</f>
        <v>#REF!</v>
      </c>
      <c r="MGG4" s="149">
        <f>'CRO2_Pro-Mes'!MGC3</f>
        <v>0</v>
      </c>
      <c r="MGH4" s="149" t="e">
        <f>'CRO2_Pro-Mes'!#REF!</f>
        <v>#REF!</v>
      </c>
      <c r="MGI4" s="149">
        <f>'CRO2_Pro-Mes'!MGE3</f>
        <v>0</v>
      </c>
      <c r="MGJ4" s="149" t="e">
        <f>'CRO2_Pro-Mes'!#REF!</f>
        <v>#REF!</v>
      </c>
      <c r="MGK4" s="149">
        <f>'CRO2_Pro-Mes'!MGG3</f>
        <v>0</v>
      </c>
      <c r="MGL4" s="149" t="e">
        <f>'CRO2_Pro-Mes'!#REF!</f>
        <v>#REF!</v>
      </c>
      <c r="MGM4" s="149">
        <f>'CRO2_Pro-Mes'!MGI3</f>
        <v>0</v>
      </c>
      <c r="MGN4" s="149" t="e">
        <f>'CRO2_Pro-Mes'!#REF!</f>
        <v>#REF!</v>
      </c>
      <c r="MGO4" s="149">
        <f>'CRO2_Pro-Mes'!MGK3</f>
        <v>0</v>
      </c>
      <c r="MGP4" s="149" t="e">
        <f>'CRO2_Pro-Mes'!#REF!</f>
        <v>#REF!</v>
      </c>
      <c r="MGQ4" s="149">
        <f>'CRO2_Pro-Mes'!MGM3</f>
        <v>0</v>
      </c>
      <c r="MGR4" s="149" t="e">
        <f>'CRO2_Pro-Mes'!#REF!</f>
        <v>#REF!</v>
      </c>
      <c r="MGS4" s="149">
        <f>'CRO2_Pro-Mes'!MGO3</f>
        <v>0</v>
      </c>
      <c r="MGT4" s="149" t="e">
        <f>'CRO2_Pro-Mes'!#REF!</f>
        <v>#REF!</v>
      </c>
      <c r="MGU4" s="149">
        <f>'CRO2_Pro-Mes'!MGQ3</f>
        <v>0</v>
      </c>
      <c r="MGV4" s="149" t="e">
        <f>'CRO2_Pro-Mes'!#REF!</f>
        <v>#REF!</v>
      </c>
      <c r="MGW4" s="149">
        <f>'CRO2_Pro-Mes'!MGS3</f>
        <v>0</v>
      </c>
      <c r="MGX4" s="149" t="e">
        <f>'CRO2_Pro-Mes'!#REF!</f>
        <v>#REF!</v>
      </c>
      <c r="MGY4" s="149">
        <f>'CRO2_Pro-Mes'!MGU3</f>
        <v>0</v>
      </c>
      <c r="MGZ4" s="149" t="e">
        <f>'CRO2_Pro-Mes'!#REF!</f>
        <v>#REF!</v>
      </c>
      <c r="MHA4" s="149">
        <f>'CRO2_Pro-Mes'!MGW3</f>
        <v>0</v>
      </c>
      <c r="MHB4" s="149" t="e">
        <f>'CRO2_Pro-Mes'!#REF!</f>
        <v>#REF!</v>
      </c>
      <c r="MHC4" s="149">
        <f>'CRO2_Pro-Mes'!MGY3</f>
        <v>0</v>
      </c>
      <c r="MHD4" s="149" t="e">
        <f>'CRO2_Pro-Mes'!#REF!</f>
        <v>#REF!</v>
      </c>
      <c r="MHE4" s="149">
        <f>'CRO2_Pro-Mes'!MHA3</f>
        <v>0</v>
      </c>
      <c r="MHF4" s="149" t="e">
        <f>'CRO2_Pro-Mes'!#REF!</f>
        <v>#REF!</v>
      </c>
      <c r="MHG4" s="149">
        <f>'CRO2_Pro-Mes'!MHC3</f>
        <v>0</v>
      </c>
      <c r="MHH4" s="149" t="e">
        <f>'CRO2_Pro-Mes'!#REF!</f>
        <v>#REF!</v>
      </c>
      <c r="MHI4" s="149">
        <f>'CRO2_Pro-Mes'!MHE3</f>
        <v>0</v>
      </c>
      <c r="MHJ4" s="149" t="e">
        <f>'CRO2_Pro-Mes'!#REF!</f>
        <v>#REF!</v>
      </c>
      <c r="MHK4" s="149">
        <f>'CRO2_Pro-Mes'!MHG3</f>
        <v>0</v>
      </c>
      <c r="MHL4" s="149" t="e">
        <f>'CRO2_Pro-Mes'!#REF!</f>
        <v>#REF!</v>
      </c>
      <c r="MHM4" s="149">
        <f>'CRO2_Pro-Mes'!MHI3</f>
        <v>0</v>
      </c>
      <c r="MHN4" s="149" t="e">
        <f>'CRO2_Pro-Mes'!#REF!</f>
        <v>#REF!</v>
      </c>
      <c r="MHO4" s="149">
        <f>'CRO2_Pro-Mes'!MHK3</f>
        <v>0</v>
      </c>
      <c r="MHP4" s="149" t="e">
        <f>'CRO2_Pro-Mes'!#REF!</f>
        <v>#REF!</v>
      </c>
      <c r="MHQ4" s="149">
        <f>'CRO2_Pro-Mes'!MHM3</f>
        <v>0</v>
      </c>
      <c r="MHR4" s="149" t="e">
        <f>'CRO2_Pro-Mes'!#REF!</f>
        <v>#REF!</v>
      </c>
      <c r="MHS4" s="149">
        <f>'CRO2_Pro-Mes'!MHO3</f>
        <v>0</v>
      </c>
      <c r="MHT4" s="149" t="e">
        <f>'CRO2_Pro-Mes'!#REF!</f>
        <v>#REF!</v>
      </c>
      <c r="MHU4" s="149">
        <f>'CRO2_Pro-Mes'!MHQ3</f>
        <v>0</v>
      </c>
      <c r="MHV4" s="149" t="e">
        <f>'CRO2_Pro-Mes'!#REF!</f>
        <v>#REF!</v>
      </c>
      <c r="MHW4" s="149">
        <f>'CRO2_Pro-Mes'!MHS3</f>
        <v>0</v>
      </c>
      <c r="MHX4" s="149" t="e">
        <f>'CRO2_Pro-Mes'!#REF!</f>
        <v>#REF!</v>
      </c>
      <c r="MHY4" s="149">
        <f>'CRO2_Pro-Mes'!MHU3</f>
        <v>0</v>
      </c>
      <c r="MHZ4" s="149" t="e">
        <f>'CRO2_Pro-Mes'!#REF!</f>
        <v>#REF!</v>
      </c>
      <c r="MIA4" s="149">
        <f>'CRO2_Pro-Mes'!MHW3</f>
        <v>0</v>
      </c>
      <c r="MIB4" s="149" t="e">
        <f>'CRO2_Pro-Mes'!#REF!</f>
        <v>#REF!</v>
      </c>
      <c r="MIC4" s="149">
        <f>'CRO2_Pro-Mes'!MHY3</f>
        <v>0</v>
      </c>
      <c r="MID4" s="149" t="e">
        <f>'CRO2_Pro-Mes'!#REF!</f>
        <v>#REF!</v>
      </c>
      <c r="MIE4" s="149">
        <f>'CRO2_Pro-Mes'!MIA3</f>
        <v>0</v>
      </c>
      <c r="MIF4" s="149" t="e">
        <f>'CRO2_Pro-Mes'!#REF!</f>
        <v>#REF!</v>
      </c>
      <c r="MIG4" s="149">
        <f>'CRO2_Pro-Mes'!MIC3</f>
        <v>0</v>
      </c>
      <c r="MIH4" s="149" t="e">
        <f>'CRO2_Pro-Mes'!#REF!</f>
        <v>#REF!</v>
      </c>
      <c r="MII4" s="149">
        <f>'CRO2_Pro-Mes'!MIE3</f>
        <v>0</v>
      </c>
      <c r="MIJ4" s="149" t="e">
        <f>'CRO2_Pro-Mes'!#REF!</f>
        <v>#REF!</v>
      </c>
      <c r="MIK4" s="149">
        <f>'CRO2_Pro-Mes'!MIG3</f>
        <v>0</v>
      </c>
      <c r="MIL4" s="149" t="e">
        <f>'CRO2_Pro-Mes'!#REF!</f>
        <v>#REF!</v>
      </c>
      <c r="MIM4" s="149">
        <f>'CRO2_Pro-Mes'!MII3</f>
        <v>0</v>
      </c>
      <c r="MIN4" s="149" t="e">
        <f>'CRO2_Pro-Mes'!#REF!</f>
        <v>#REF!</v>
      </c>
      <c r="MIO4" s="149">
        <f>'CRO2_Pro-Mes'!MIK3</f>
        <v>0</v>
      </c>
      <c r="MIP4" s="149" t="e">
        <f>'CRO2_Pro-Mes'!#REF!</f>
        <v>#REF!</v>
      </c>
      <c r="MIQ4" s="149">
        <f>'CRO2_Pro-Mes'!MIM3</f>
        <v>0</v>
      </c>
      <c r="MIR4" s="149" t="e">
        <f>'CRO2_Pro-Mes'!#REF!</f>
        <v>#REF!</v>
      </c>
      <c r="MIS4" s="149">
        <f>'CRO2_Pro-Mes'!MIO3</f>
        <v>0</v>
      </c>
      <c r="MIT4" s="149" t="e">
        <f>'CRO2_Pro-Mes'!#REF!</f>
        <v>#REF!</v>
      </c>
      <c r="MIU4" s="149">
        <f>'CRO2_Pro-Mes'!MIQ3</f>
        <v>0</v>
      </c>
      <c r="MIV4" s="149" t="e">
        <f>'CRO2_Pro-Mes'!#REF!</f>
        <v>#REF!</v>
      </c>
      <c r="MIW4" s="149">
        <f>'CRO2_Pro-Mes'!MIS3</f>
        <v>0</v>
      </c>
      <c r="MIX4" s="149" t="e">
        <f>'CRO2_Pro-Mes'!#REF!</f>
        <v>#REF!</v>
      </c>
      <c r="MIY4" s="149">
        <f>'CRO2_Pro-Mes'!MIU3</f>
        <v>0</v>
      </c>
      <c r="MIZ4" s="149" t="e">
        <f>'CRO2_Pro-Mes'!#REF!</f>
        <v>#REF!</v>
      </c>
      <c r="MJA4" s="149">
        <f>'CRO2_Pro-Mes'!MIW3</f>
        <v>0</v>
      </c>
      <c r="MJB4" s="149" t="e">
        <f>'CRO2_Pro-Mes'!#REF!</f>
        <v>#REF!</v>
      </c>
      <c r="MJC4" s="149">
        <f>'CRO2_Pro-Mes'!MIY3</f>
        <v>0</v>
      </c>
      <c r="MJD4" s="149" t="e">
        <f>'CRO2_Pro-Mes'!#REF!</f>
        <v>#REF!</v>
      </c>
      <c r="MJE4" s="149">
        <f>'CRO2_Pro-Mes'!MJA3</f>
        <v>0</v>
      </c>
      <c r="MJF4" s="149" t="e">
        <f>'CRO2_Pro-Mes'!#REF!</f>
        <v>#REF!</v>
      </c>
      <c r="MJG4" s="149">
        <f>'CRO2_Pro-Mes'!MJC3</f>
        <v>0</v>
      </c>
      <c r="MJH4" s="149" t="e">
        <f>'CRO2_Pro-Mes'!#REF!</f>
        <v>#REF!</v>
      </c>
      <c r="MJI4" s="149">
        <f>'CRO2_Pro-Mes'!MJE3</f>
        <v>0</v>
      </c>
      <c r="MJJ4" s="149" t="e">
        <f>'CRO2_Pro-Mes'!#REF!</f>
        <v>#REF!</v>
      </c>
      <c r="MJK4" s="149">
        <f>'CRO2_Pro-Mes'!MJG3</f>
        <v>0</v>
      </c>
      <c r="MJL4" s="149" t="e">
        <f>'CRO2_Pro-Mes'!#REF!</f>
        <v>#REF!</v>
      </c>
      <c r="MJM4" s="149">
        <f>'CRO2_Pro-Mes'!MJI3</f>
        <v>0</v>
      </c>
      <c r="MJN4" s="149" t="e">
        <f>'CRO2_Pro-Mes'!#REF!</f>
        <v>#REF!</v>
      </c>
      <c r="MJO4" s="149">
        <f>'CRO2_Pro-Mes'!MJK3</f>
        <v>0</v>
      </c>
      <c r="MJP4" s="149" t="e">
        <f>'CRO2_Pro-Mes'!#REF!</f>
        <v>#REF!</v>
      </c>
      <c r="MJQ4" s="149">
        <f>'CRO2_Pro-Mes'!MJM3</f>
        <v>0</v>
      </c>
      <c r="MJR4" s="149" t="e">
        <f>'CRO2_Pro-Mes'!#REF!</f>
        <v>#REF!</v>
      </c>
      <c r="MJS4" s="149">
        <f>'CRO2_Pro-Mes'!MJO3</f>
        <v>0</v>
      </c>
      <c r="MJT4" s="149" t="e">
        <f>'CRO2_Pro-Mes'!#REF!</f>
        <v>#REF!</v>
      </c>
      <c r="MJU4" s="149">
        <f>'CRO2_Pro-Mes'!MJQ3</f>
        <v>0</v>
      </c>
      <c r="MJV4" s="149" t="e">
        <f>'CRO2_Pro-Mes'!#REF!</f>
        <v>#REF!</v>
      </c>
      <c r="MJW4" s="149">
        <f>'CRO2_Pro-Mes'!MJS3</f>
        <v>0</v>
      </c>
      <c r="MJX4" s="149" t="e">
        <f>'CRO2_Pro-Mes'!#REF!</f>
        <v>#REF!</v>
      </c>
      <c r="MJY4" s="149">
        <f>'CRO2_Pro-Mes'!MJU3</f>
        <v>0</v>
      </c>
      <c r="MJZ4" s="149" t="e">
        <f>'CRO2_Pro-Mes'!#REF!</f>
        <v>#REF!</v>
      </c>
      <c r="MKA4" s="149">
        <f>'CRO2_Pro-Mes'!MJW3</f>
        <v>0</v>
      </c>
      <c r="MKB4" s="149" t="e">
        <f>'CRO2_Pro-Mes'!#REF!</f>
        <v>#REF!</v>
      </c>
      <c r="MKC4" s="149">
        <f>'CRO2_Pro-Mes'!MJY3</f>
        <v>0</v>
      </c>
      <c r="MKD4" s="149" t="e">
        <f>'CRO2_Pro-Mes'!#REF!</f>
        <v>#REF!</v>
      </c>
      <c r="MKE4" s="149">
        <f>'CRO2_Pro-Mes'!MKA3</f>
        <v>0</v>
      </c>
      <c r="MKF4" s="149" t="e">
        <f>'CRO2_Pro-Mes'!#REF!</f>
        <v>#REF!</v>
      </c>
      <c r="MKG4" s="149">
        <f>'CRO2_Pro-Mes'!MKC3</f>
        <v>0</v>
      </c>
      <c r="MKH4" s="149" t="e">
        <f>'CRO2_Pro-Mes'!#REF!</f>
        <v>#REF!</v>
      </c>
      <c r="MKI4" s="149">
        <f>'CRO2_Pro-Mes'!MKE3</f>
        <v>0</v>
      </c>
      <c r="MKJ4" s="149" t="e">
        <f>'CRO2_Pro-Mes'!#REF!</f>
        <v>#REF!</v>
      </c>
      <c r="MKK4" s="149">
        <f>'CRO2_Pro-Mes'!MKG3</f>
        <v>0</v>
      </c>
      <c r="MKL4" s="149" t="e">
        <f>'CRO2_Pro-Mes'!#REF!</f>
        <v>#REF!</v>
      </c>
      <c r="MKM4" s="149">
        <f>'CRO2_Pro-Mes'!MKI3</f>
        <v>0</v>
      </c>
      <c r="MKN4" s="149" t="e">
        <f>'CRO2_Pro-Mes'!#REF!</f>
        <v>#REF!</v>
      </c>
      <c r="MKO4" s="149">
        <f>'CRO2_Pro-Mes'!MKK3</f>
        <v>0</v>
      </c>
      <c r="MKP4" s="149" t="e">
        <f>'CRO2_Pro-Mes'!#REF!</f>
        <v>#REF!</v>
      </c>
      <c r="MKQ4" s="149">
        <f>'CRO2_Pro-Mes'!MKM3</f>
        <v>0</v>
      </c>
      <c r="MKR4" s="149" t="e">
        <f>'CRO2_Pro-Mes'!#REF!</f>
        <v>#REF!</v>
      </c>
      <c r="MKS4" s="149">
        <f>'CRO2_Pro-Mes'!MKO3</f>
        <v>0</v>
      </c>
      <c r="MKT4" s="149" t="e">
        <f>'CRO2_Pro-Mes'!#REF!</f>
        <v>#REF!</v>
      </c>
      <c r="MKU4" s="149">
        <f>'CRO2_Pro-Mes'!MKQ3</f>
        <v>0</v>
      </c>
      <c r="MKV4" s="149" t="e">
        <f>'CRO2_Pro-Mes'!#REF!</f>
        <v>#REF!</v>
      </c>
      <c r="MKW4" s="149">
        <f>'CRO2_Pro-Mes'!MKS3</f>
        <v>0</v>
      </c>
      <c r="MKX4" s="149" t="e">
        <f>'CRO2_Pro-Mes'!#REF!</f>
        <v>#REF!</v>
      </c>
      <c r="MKY4" s="149">
        <f>'CRO2_Pro-Mes'!MKU3</f>
        <v>0</v>
      </c>
      <c r="MKZ4" s="149" t="e">
        <f>'CRO2_Pro-Mes'!#REF!</f>
        <v>#REF!</v>
      </c>
      <c r="MLA4" s="149">
        <f>'CRO2_Pro-Mes'!MKW3</f>
        <v>0</v>
      </c>
      <c r="MLB4" s="149" t="e">
        <f>'CRO2_Pro-Mes'!#REF!</f>
        <v>#REF!</v>
      </c>
      <c r="MLC4" s="149">
        <f>'CRO2_Pro-Mes'!MKY3</f>
        <v>0</v>
      </c>
      <c r="MLD4" s="149" t="e">
        <f>'CRO2_Pro-Mes'!#REF!</f>
        <v>#REF!</v>
      </c>
      <c r="MLE4" s="149">
        <f>'CRO2_Pro-Mes'!MLA3</f>
        <v>0</v>
      </c>
      <c r="MLF4" s="149" t="e">
        <f>'CRO2_Pro-Mes'!#REF!</f>
        <v>#REF!</v>
      </c>
      <c r="MLG4" s="149">
        <f>'CRO2_Pro-Mes'!MLC3</f>
        <v>0</v>
      </c>
      <c r="MLH4" s="149" t="e">
        <f>'CRO2_Pro-Mes'!#REF!</f>
        <v>#REF!</v>
      </c>
      <c r="MLI4" s="149">
        <f>'CRO2_Pro-Mes'!MLE3</f>
        <v>0</v>
      </c>
      <c r="MLJ4" s="149" t="e">
        <f>'CRO2_Pro-Mes'!#REF!</f>
        <v>#REF!</v>
      </c>
      <c r="MLK4" s="149">
        <f>'CRO2_Pro-Mes'!MLG3</f>
        <v>0</v>
      </c>
      <c r="MLL4" s="149" t="e">
        <f>'CRO2_Pro-Mes'!#REF!</f>
        <v>#REF!</v>
      </c>
      <c r="MLM4" s="149">
        <f>'CRO2_Pro-Mes'!MLI3</f>
        <v>0</v>
      </c>
      <c r="MLN4" s="149" t="e">
        <f>'CRO2_Pro-Mes'!#REF!</f>
        <v>#REF!</v>
      </c>
      <c r="MLO4" s="149">
        <f>'CRO2_Pro-Mes'!MLK3</f>
        <v>0</v>
      </c>
      <c r="MLP4" s="149" t="e">
        <f>'CRO2_Pro-Mes'!#REF!</f>
        <v>#REF!</v>
      </c>
      <c r="MLQ4" s="149">
        <f>'CRO2_Pro-Mes'!MLM3</f>
        <v>0</v>
      </c>
      <c r="MLR4" s="149" t="e">
        <f>'CRO2_Pro-Mes'!#REF!</f>
        <v>#REF!</v>
      </c>
      <c r="MLS4" s="149">
        <f>'CRO2_Pro-Mes'!MLO3</f>
        <v>0</v>
      </c>
      <c r="MLT4" s="149" t="e">
        <f>'CRO2_Pro-Mes'!#REF!</f>
        <v>#REF!</v>
      </c>
      <c r="MLU4" s="149">
        <f>'CRO2_Pro-Mes'!MLQ3</f>
        <v>0</v>
      </c>
      <c r="MLV4" s="149" t="e">
        <f>'CRO2_Pro-Mes'!#REF!</f>
        <v>#REF!</v>
      </c>
      <c r="MLW4" s="149">
        <f>'CRO2_Pro-Mes'!MLS3</f>
        <v>0</v>
      </c>
      <c r="MLX4" s="149" t="e">
        <f>'CRO2_Pro-Mes'!#REF!</f>
        <v>#REF!</v>
      </c>
      <c r="MLY4" s="149">
        <f>'CRO2_Pro-Mes'!MLU3</f>
        <v>0</v>
      </c>
      <c r="MLZ4" s="149" t="e">
        <f>'CRO2_Pro-Mes'!#REF!</f>
        <v>#REF!</v>
      </c>
      <c r="MMA4" s="149">
        <f>'CRO2_Pro-Mes'!MLW3</f>
        <v>0</v>
      </c>
      <c r="MMB4" s="149" t="e">
        <f>'CRO2_Pro-Mes'!#REF!</f>
        <v>#REF!</v>
      </c>
      <c r="MMC4" s="149">
        <f>'CRO2_Pro-Mes'!MLY3</f>
        <v>0</v>
      </c>
      <c r="MMD4" s="149" t="e">
        <f>'CRO2_Pro-Mes'!#REF!</f>
        <v>#REF!</v>
      </c>
      <c r="MME4" s="149">
        <f>'CRO2_Pro-Mes'!MMA3</f>
        <v>0</v>
      </c>
      <c r="MMF4" s="149" t="e">
        <f>'CRO2_Pro-Mes'!#REF!</f>
        <v>#REF!</v>
      </c>
      <c r="MMG4" s="149">
        <f>'CRO2_Pro-Mes'!MMC3</f>
        <v>0</v>
      </c>
      <c r="MMH4" s="149" t="e">
        <f>'CRO2_Pro-Mes'!#REF!</f>
        <v>#REF!</v>
      </c>
      <c r="MMI4" s="149">
        <f>'CRO2_Pro-Mes'!MME3</f>
        <v>0</v>
      </c>
      <c r="MMJ4" s="149" t="e">
        <f>'CRO2_Pro-Mes'!#REF!</f>
        <v>#REF!</v>
      </c>
      <c r="MMK4" s="149">
        <f>'CRO2_Pro-Mes'!MMG3</f>
        <v>0</v>
      </c>
      <c r="MML4" s="149" t="e">
        <f>'CRO2_Pro-Mes'!#REF!</f>
        <v>#REF!</v>
      </c>
      <c r="MMM4" s="149">
        <f>'CRO2_Pro-Mes'!MMI3</f>
        <v>0</v>
      </c>
      <c r="MMN4" s="149" t="e">
        <f>'CRO2_Pro-Mes'!#REF!</f>
        <v>#REF!</v>
      </c>
      <c r="MMO4" s="149">
        <f>'CRO2_Pro-Mes'!MMK3</f>
        <v>0</v>
      </c>
      <c r="MMP4" s="149" t="e">
        <f>'CRO2_Pro-Mes'!#REF!</f>
        <v>#REF!</v>
      </c>
      <c r="MMQ4" s="149">
        <f>'CRO2_Pro-Mes'!MMM3</f>
        <v>0</v>
      </c>
      <c r="MMR4" s="149" t="e">
        <f>'CRO2_Pro-Mes'!#REF!</f>
        <v>#REF!</v>
      </c>
      <c r="MMS4" s="149">
        <f>'CRO2_Pro-Mes'!MMO3</f>
        <v>0</v>
      </c>
      <c r="MMT4" s="149" t="e">
        <f>'CRO2_Pro-Mes'!#REF!</f>
        <v>#REF!</v>
      </c>
      <c r="MMU4" s="149">
        <f>'CRO2_Pro-Mes'!MMQ3</f>
        <v>0</v>
      </c>
      <c r="MMV4" s="149" t="e">
        <f>'CRO2_Pro-Mes'!#REF!</f>
        <v>#REF!</v>
      </c>
      <c r="MMW4" s="149">
        <f>'CRO2_Pro-Mes'!MMS3</f>
        <v>0</v>
      </c>
      <c r="MMX4" s="149" t="e">
        <f>'CRO2_Pro-Mes'!#REF!</f>
        <v>#REF!</v>
      </c>
      <c r="MMY4" s="149">
        <f>'CRO2_Pro-Mes'!MMU3</f>
        <v>0</v>
      </c>
      <c r="MMZ4" s="149" t="e">
        <f>'CRO2_Pro-Mes'!#REF!</f>
        <v>#REF!</v>
      </c>
      <c r="MNA4" s="149">
        <f>'CRO2_Pro-Mes'!MMW3</f>
        <v>0</v>
      </c>
      <c r="MNB4" s="149" t="e">
        <f>'CRO2_Pro-Mes'!#REF!</f>
        <v>#REF!</v>
      </c>
      <c r="MNC4" s="149">
        <f>'CRO2_Pro-Mes'!MMY3</f>
        <v>0</v>
      </c>
      <c r="MND4" s="149" t="e">
        <f>'CRO2_Pro-Mes'!#REF!</f>
        <v>#REF!</v>
      </c>
      <c r="MNE4" s="149">
        <f>'CRO2_Pro-Mes'!MNA3</f>
        <v>0</v>
      </c>
      <c r="MNF4" s="149" t="e">
        <f>'CRO2_Pro-Mes'!#REF!</f>
        <v>#REF!</v>
      </c>
      <c r="MNG4" s="149">
        <f>'CRO2_Pro-Mes'!MNC3</f>
        <v>0</v>
      </c>
      <c r="MNH4" s="149" t="e">
        <f>'CRO2_Pro-Mes'!#REF!</f>
        <v>#REF!</v>
      </c>
      <c r="MNI4" s="149">
        <f>'CRO2_Pro-Mes'!MNE3</f>
        <v>0</v>
      </c>
      <c r="MNJ4" s="149" t="e">
        <f>'CRO2_Pro-Mes'!#REF!</f>
        <v>#REF!</v>
      </c>
      <c r="MNK4" s="149">
        <f>'CRO2_Pro-Mes'!MNG3</f>
        <v>0</v>
      </c>
      <c r="MNL4" s="149" t="e">
        <f>'CRO2_Pro-Mes'!#REF!</f>
        <v>#REF!</v>
      </c>
      <c r="MNM4" s="149">
        <f>'CRO2_Pro-Mes'!MNI3</f>
        <v>0</v>
      </c>
      <c r="MNN4" s="149" t="e">
        <f>'CRO2_Pro-Mes'!#REF!</f>
        <v>#REF!</v>
      </c>
      <c r="MNO4" s="149">
        <f>'CRO2_Pro-Mes'!MNK3</f>
        <v>0</v>
      </c>
      <c r="MNP4" s="149" t="e">
        <f>'CRO2_Pro-Mes'!#REF!</f>
        <v>#REF!</v>
      </c>
      <c r="MNQ4" s="149">
        <f>'CRO2_Pro-Mes'!MNM3</f>
        <v>0</v>
      </c>
      <c r="MNR4" s="149" t="e">
        <f>'CRO2_Pro-Mes'!#REF!</f>
        <v>#REF!</v>
      </c>
      <c r="MNS4" s="149">
        <f>'CRO2_Pro-Mes'!MNO3</f>
        <v>0</v>
      </c>
      <c r="MNT4" s="149" t="e">
        <f>'CRO2_Pro-Mes'!#REF!</f>
        <v>#REF!</v>
      </c>
      <c r="MNU4" s="149">
        <f>'CRO2_Pro-Mes'!MNQ3</f>
        <v>0</v>
      </c>
      <c r="MNV4" s="149" t="e">
        <f>'CRO2_Pro-Mes'!#REF!</f>
        <v>#REF!</v>
      </c>
      <c r="MNW4" s="149">
        <f>'CRO2_Pro-Mes'!MNS3</f>
        <v>0</v>
      </c>
      <c r="MNX4" s="149" t="e">
        <f>'CRO2_Pro-Mes'!#REF!</f>
        <v>#REF!</v>
      </c>
      <c r="MNY4" s="149">
        <f>'CRO2_Pro-Mes'!MNU3</f>
        <v>0</v>
      </c>
      <c r="MNZ4" s="149" t="e">
        <f>'CRO2_Pro-Mes'!#REF!</f>
        <v>#REF!</v>
      </c>
      <c r="MOA4" s="149">
        <f>'CRO2_Pro-Mes'!MNW3</f>
        <v>0</v>
      </c>
      <c r="MOB4" s="149" t="e">
        <f>'CRO2_Pro-Mes'!#REF!</f>
        <v>#REF!</v>
      </c>
      <c r="MOC4" s="149">
        <f>'CRO2_Pro-Mes'!MNY3</f>
        <v>0</v>
      </c>
      <c r="MOD4" s="149" t="e">
        <f>'CRO2_Pro-Mes'!#REF!</f>
        <v>#REF!</v>
      </c>
      <c r="MOE4" s="149">
        <f>'CRO2_Pro-Mes'!MOA3</f>
        <v>0</v>
      </c>
      <c r="MOF4" s="149" t="e">
        <f>'CRO2_Pro-Mes'!#REF!</f>
        <v>#REF!</v>
      </c>
      <c r="MOG4" s="149">
        <f>'CRO2_Pro-Mes'!MOC3</f>
        <v>0</v>
      </c>
      <c r="MOH4" s="149" t="e">
        <f>'CRO2_Pro-Mes'!#REF!</f>
        <v>#REF!</v>
      </c>
      <c r="MOI4" s="149">
        <f>'CRO2_Pro-Mes'!MOE3</f>
        <v>0</v>
      </c>
      <c r="MOJ4" s="149" t="e">
        <f>'CRO2_Pro-Mes'!#REF!</f>
        <v>#REF!</v>
      </c>
      <c r="MOK4" s="149">
        <f>'CRO2_Pro-Mes'!MOG3</f>
        <v>0</v>
      </c>
      <c r="MOL4" s="149" t="e">
        <f>'CRO2_Pro-Mes'!#REF!</f>
        <v>#REF!</v>
      </c>
      <c r="MOM4" s="149">
        <f>'CRO2_Pro-Mes'!MOI3</f>
        <v>0</v>
      </c>
      <c r="MON4" s="149" t="e">
        <f>'CRO2_Pro-Mes'!#REF!</f>
        <v>#REF!</v>
      </c>
      <c r="MOO4" s="149">
        <f>'CRO2_Pro-Mes'!MOK3</f>
        <v>0</v>
      </c>
      <c r="MOP4" s="149" t="e">
        <f>'CRO2_Pro-Mes'!#REF!</f>
        <v>#REF!</v>
      </c>
      <c r="MOQ4" s="149">
        <f>'CRO2_Pro-Mes'!MOM3</f>
        <v>0</v>
      </c>
      <c r="MOR4" s="149" t="e">
        <f>'CRO2_Pro-Mes'!#REF!</f>
        <v>#REF!</v>
      </c>
      <c r="MOS4" s="149">
        <f>'CRO2_Pro-Mes'!MOO3</f>
        <v>0</v>
      </c>
      <c r="MOT4" s="149" t="e">
        <f>'CRO2_Pro-Mes'!#REF!</f>
        <v>#REF!</v>
      </c>
      <c r="MOU4" s="149">
        <f>'CRO2_Pro-Mes'!MOQ3</f>
        <v>0</v>
      </c>
      <c r="MOV4" s="149" t="e">
        <f>'CRO2_Pro-Mes'!#REF!</f>
        <v>#REF!</v>
      </c>
      <c r="MOW4" s="149">
        <f>'CRO2_Pro-Mes'!MOS3</f>
        <v>0</v>
      </c>
      <c r="MOX4" s="149" t="e">
        <f>'CRO2_Pro-Mes'!#REF!</f>
        <v>#REF!</v>
      </c>
      <c r="MOY4" s="149">
        <f>'CRO2_Pro-Mes'!MOU3</f>
        <v>0</v>
      </c>
      <c r="MOZ4" s="149" t="e">
        <f>'CRO2_Pro-Mes'!#REF!</f>
        <v>#REF!</v>
      </c>
      <c r="MPA4" s="149">
        <f>'CRO2_Pro-Mes'!MOW3</f>
        <v>0</v>
      </c>
      <c r="MPB4" s="149" t="e">
        <f>'CRO2_Pro-Mes'!#REF!</f>
        <v>#REF!</v>
      </c>
      <c r="MPC4" s="149">
        <f>'CRO2_Pro-Mes'!MOY3</f>
        <v>0</v>
      </c>
      <c r="MPD4" s="149" t="e">
        <f>'CRO2_Pro-Mes'!#REF!</f>
        <v>#REF!</v>
      </c>
      <c r="MPE4" s="149">
        <f>'CRO2_Pro-Mes'!MPA3</f>
        <v>0</v>
      </c>
      <c r="MPF4" s="149" t="e">
        <f>'CRO2_Pro-Mes'!#REF!</f>
        <v>#REF!</v>
      </c>
      <c r="MPG4" s="149">
        <f>'CRO2_Pro-Mes'!MPC3</f>
        <v>0</v>
      </c>
      <c r="MPH4" s="149" t="e">
        <f>'CRO2_Pro-Mes'!#REF!</f>
        <v>#REF!</v>
      </c>
      <c r="MPI4" s="149">
        <f>'CRO2_Pro-Mes'!MPE3</f>
        <v>0</v>
      </c>
      <c r="MPJ4" s="149" t="e">
        <f>'CRO2_Pro-Mes'!#REF!</f>
        <v>#REF!</v>
      </c>
      <c r="MPK4" s="149">
        <f>'CRO2_Pro-Mes'!MPG3</f>
        <v>0</v>
      </c>
      <c r="MPL4" s="149" t="e">
        <f>'CRO2_Pro-Mes'!#REF!</f>
        <v>#REF!</v>
      </c>
      <c r="MPM4" s="149">
        <f>'CRO2_Pro-Mes'!MPI3</f>
        <v>0</v>
      </c>
      <c r="MPN4" s="149" t="e">
        <f>'CRO2_Pro-Mes'!#REF!</f>
        <v>#REF!</v>
      </c>
      <c r="MPO4" s="149">
        <f>'CRO2_Pro-Mes'!MPK3</f>
        <v>0</v>
      </c>
      <c r="MPP4" s="149" t="e">
        <f>'CRO2_Pro-Mes'!#REF!</f>
        <v>#REF!</v>
      </c>
      <c r="MPQ4" s="149">
        <f>'CRO2_Pro-Mes'!MPM3</f>
        <v>0</v>
      </c>
      <c r="MPR4" s="149" t="e">
        <f>'CRO2_Pro-Mes'!#REF!</f>
        <v>#REF!</v>
      </c>
      <c r="MPS4" s="149">
        <f>'CRO2_Pro-Mes'!MPO3</f>
        <v>0</v>
      </c>
      <c r="MPT4" s="149" t="e">
        <f>'CRO2_Pro-Mes'!#REF!</f>
        <v>#REF!</v>
      </c>
      <c r="MPU4" s="149">
        <f>'CRO2_Pro-Mes'!MPQ3</f>
        <v>0</v>
      </c>
      <c r="MPV4" s="149" t="e">
        <f>'CRO2_Pro-Mes'!#REF!</f>
        <v>#REF!</v>
      </c>
      <c r="MPW4" s="149">
        <f>'CRO2_Pro-Mes'!MPS3</f>
        <v>0</v>
      </c>
      <c r="MPX4" s="149" t="e">
        <f>'CRO2_Pro-Mes'!#REF!</f>
        <v>#REF!</v>
      </c>
      <c r="MPY4" s="149">
        <f>'CRO2_Pro-Mes'!MPU3</f>
        <v>0</v>
      </c>
      <c r="MPZ4" s="149" t="e">
        <f>'CRO2_Pro-Mes'!#REF!</f>
        <v>#REF!</v>
      </c>
      <c r="MQA4" s="149">
        <f>'CRO2_Pro-Mes'!MPW3</f>
        <v>0</v>
      </c>
      <c r="MQB4" s="149" t="e">
        <f>'CRO2_Pro-Mes'!#REF!</f>
        <v>#REF!</v>
      </c>
      <c r="MQC4" s="149">
        <f>'CRO2_Pro-Mes'!MPY3</f>
        <v>0</v>
      </c>
      <c r="MQD4" s="149" t="e">
        <f>'CRO2_Pro-Mes'!#REF!</f>
        <v>#REF!</v>
      </c>
      <c r="MQE4" s="149">
        <f>'CRO2_Pro-Mes'!MQA3</f>
        <v>0</v>
      </c>
      <c r="MQF4" s="149" t="e">
        <f>'CRO2_Pro-Mes'!#REF!</f>
        <v>#REF!</v>
      </c>
      <c r="MQG4" s="149">
        <f>'CRO2_Pro-Mes'!MQC3</f>
        <v>0</v>
      </c>
      <c r="MQH4" s="149" t="e">
        <f>'CRO2_Pro-Mes'!#REF!</f>
        <v>#REF!</v>
      </c>
      <c r="MQI4" s="149">
        <f>'CRO2_Pro-Mes'!MQE3</f>
        <v>0</v>
      </c>
      <c r="MQJ4" s="149" t="e">
        <f>'CRO2_Pro-Mes'!#REF!</f>
        <v>#REF!</v>
      </c>
      <c r="MQK4" s="149">
        <f>'CRO2_Pro-Mes'!MQG3</f>
        <v>0</v>
      </c>
      <c r="MQL4" s="149" t="e">
        <f>'CRO2_Pro-Mes'!#REF!</f>
        <v>#REF!</v>
      </c>
      <c r="MQM4" s="149">
        <f>'CRO2_Pro-Mes'!MQI3</f>
        <v>0</v>
      </c>
      <c r="MQN4" s="149" t="e">
        <f>'CRO2_Pro-Mes'!#REF!</f>
        <v>#REF!</v>
      </c>
      <c r="MQO4" s="149">
        <f>'CRO2_Pro-Mes'!MQK3</f>
        <v>0</v>
      </c>
      <c r="MQP4" s="149" t="e">
        <f>'CRO2_Pro-Mes'!#REF!</f>
        <v>#REF!</v>
      </c>
      <c r="MQQ4" s="149">
        <f>'CRO2_Pro-Mes'!MQM3</f>
        <v>0</v>
      </c>
      <c r="MQR4" s="149" t="e">
        <f>'CRO2_Pro-Mes'!#REF!</f>
        <v>#REF!</v>
      </c>
      <c r="MQS4" s="149">
        <f>'CRO2_Pro-Mes'!MQO3</f>
        <v>0</v>
      </c>
      <c r="MQT4" s="149" t="e">
        <f>'CRO2_Pro-Mes'!#REF!</f>
        <v>#REF!</v>
      </c>
      <c r="MQU4" s="149">
        <f>'CRO2_Pro-Mes'!MQQ3</f>
        <v>0</v>
      </c>
      <c r="MQV4" s="149" t="e">
        <f>'CRO2_Pro-Mes'!#REF!</f>
        <v>#REF!</v>
      </c>
      <c r="MQW4" s="149">
        <f>'CRO2_Pro-Mes'!MQS3</f>
        <v>0</v>
      </c>
      <c r="MQX4" s="149" t="e">
        <f>'CRO2_Pro-Mes'!#REF!</f>
        <v>#REF!</v>
      </c>
      <c r="MQY4" s="149">
        <f>'CRO2_Pro-Mes'!MQU3</f>
        <v>0</v>
      </c>
      <c r="MQZ4" s="149" t="e">
        <f>'CRO2_Pro-Mes'!#REF!</f>
        <v>#REF!</v>
      </c>
      <c r="MRA4" s="149">
        <f>'CRO2_Pro-Mes'!MQW3</f>
        <v>0</v>
      </c>
      <c r="MRB4" s="149" t="e">
        <f>'CRO2_Pro-Mes'!#REF!</f>
        <v>#REF!</v>
      </c>
      <c r="MRC4" s="149">
        <f>'CRO2_Pro-Mes'!MQY3</f>
        <v>0</v>
      </c>
      <c r="MRD4" s="149" t="e">
        <f>'CRO2_Pro-Mes'!#REF!</f>
        <v>#REF!</v>
      </c>
      <c r="MRE4" s="149">
        <f>'CRO2_Pro-Mes'!MRA3</f>
        <v>0</v>
      </c>
      <c r="MRF4" s="149" t="e">
        <f>'CRO2_Pro-Mes'!#REF!</f>
        <v>#REF!</v>
      </c>
      <c r="MRG4" s="149">
        <f>'CRO2_Pro-Mes'!MRC3</f>
        <v>0</v>
      </c>
      <c r="MRH4" s="149" t="e">
        <f>'CRO2_Pro-Mes'!#REF!</f>
        <v>#REF!</v>
      </c>
      <c r="MRI4" s="149">
        <f>'CRO2_Pro-Mes'!MRE3</f>
        <v>0</v>
      </c>
      <c r="MRJ4" s="149" t="e">
        <f>'CRO2_Pro-Mes'!#REF!</f>
        <v>#REF!</v>
      </c>
      <c r="MRK4" s="149">
        <f>'CRO2_Pro-Mes'!MRG3</f>
        <v>0</v>
      </c>
      <c r="MRL4" s="149" t="e">
        <f>'CRO2_Pro-Mes'!#REF!</f>
        <v>#REF!</v>
      </c>
      <c r="MRM4" s="149">
        <f>'CRO2_Pro-Mes'!MRI3</f>
        <v>0</v>
      </c>
      <c r="MRN4" s="149" t="e">
        <f>'CRO2_Pro-Mes'!#REF!</f>
        <v>#REF!</v>
      </c>
      <c r="MRO4" s="149">
        <f>'CRO2_Pro-Mes'!MRK3</f>
        <v>0</v>
      </c>
      <c r="MRP4" s="149" t="e">
        <f>'CRO2_Pro-Mes'!#REF!</f>
        <v>#REF!</v>
      </c>
      <c r="MRQ4" s="149">
        <f>'CRO2_Pro-Mes'!MRM3</f>
        <v>0</v>
      </c>
      <c r="MRR4" s="149" t="e">
        <f>'CRO2_Pro-Mes'!#REF!</f>
        <v>#REF!</v>
      </c>
      <c r="MRS4" s="149">
        <f>'CRO2_Pro-Mes'!MRO3</f>
        <v>0</v>
      </c>
      <c r="MRT4" s="149" t="e">
        <f>'CRO2_Pro-Mes'!#REF!</f>
        <v>#REF!</v>
      </c>
      <c r="MRU4" s="149">
        <f>'CRO2_Pro-Mes'!MRQ3</f>
        <v>0</v>
      </c>
      <c r="MRV4" s="149" t="e">
        <f>'CRO2_Pro-Mes'!#REF!</f>
        <v>#REF!</v>
      </c>
      <c r="MRW4" s="149">
        <f>'CRO2_Pro-Mes'!MRS3</f>
        <v>0</v>
      </c>
      <c r="MRX4" s="149" t="e">
        <f>'CRO2_Pro-Mes'!#REF!</f>
        <v>#REF!</v>
      </c>
      <c r="MRY4" s="149">
        <f>'CRO2_Pro-Mes'!MRU3</f>
        <v>0</v>
      </c>
      <c r="MRZ4" s="149" t="e">
        <f>'CRO2_Pro-Mes'!#REF!</f>
        <v>#REF!</v>
      </c>
      <c r="MSA4" s="149">
        <f>'CRO2_Pro-Mes'!MRW3</f>
        <v>0</v>
      </c>
      <c r="MSB4" s="149" t="e">
        <f>'CRO2_Pro-Mes'!#REF!</f>
        <v>#REF!</v>
      </c>
      <c r="MSC4" s="149">
        <f>'CRO2_Pro-Mes'!MRY3</f>
        <v>0</v>
      </c>
      <c r="MSD4" s="149" t="e">
        <f>'CRO2_Pro-Mes'!#REF!</f>
        <v>#REF!</v>
      </c>
      <c r="MSE4" s="149">
        <f>'CRO2_Pro-Mes'!MSA3</f>
        <v>0</v>
      </c>
      <c r="MSF4" s="149" t="e">
        <f>'CRO2_Pro-Mes'!#REF!</f>
        <v>#REF!</v>
      </c>
      <c r="MSG4" s="149">
        <f>'CRO2_Pro-Mes'!MSC3</f>
        <v>0</v>
      </c>
      <c r="MSH4" s="149" t="e">
        <f>'CRO2_Pro-Mes'!#REF!</f>
        <v>#REF!</v>
      </c>
      <c r="MSI4" s="149">
        <f>'CRO2_Pro-Mes'!MSE3</f>
        <v>0</v>
      </c>
      <c r="MSJ4" s="149" t="e">
        <f>'CRO2_Pro-Mes'!#REF!</f>
        <v>#REF!</v>
      </c>
      <c r="MSK4" s="149">
        <f>'CRO2_Pro-Mes'!MSG3</f>
        <v>0</v>
      </c>
      <c r="MSL4" s="149" t="e">
        <f>'CRO2_Pro-Mes'!#REF!</f>
        <v>#REF!</v>
      </c>
      <c r="MSM4" s="149">
        <f>'CRO2_Pro-Mes'!MSI3</f>
        <v>0</v>
      </c>
      <c r="MSN4" s="149" t="e">
        <f>'CRO2_Pro-Mes'!#REF!</f>
        <v>#REF!</v>
      </c>
      <c r="MSO4" s="149">
        <f>'CRO2_Pro-Mes'!MSK3</f>
        <v>0</v>
      </c>
      <c r="MSP4" s="149" t="e">
        <f>'CRO2_Pro-Mes'!#REF!</f>
        <v>#REF!</v>
      </c>
      <c r="MSQ4" s="149">
        <f>'CRO2_Pro-Mes'!MSM3</f>
        <v>0</v>
      </c>
      <c r="MSR4" s="149" t="e">
        <f>'CRO2_Pro-Mes'!#REF!</f>
        <v>#REF!</v>
      </c>
      <c r="MSS4" s="149">
        <f>'CRO2_Pro-Mes'!MSO3</f>
        <v>0</v>
      </c>
      <c r="MST4" s="149" t="e">
        <f>'CRO2_Pro-Mes'!#REF!</f>
        <v>#REF!</v>
      </c>
      <c r="MSU4" s="149">
        <f>'CRO2_Pro-Mes'!MSQ3</f>
        <v>0</v>
      </c>
      <c r="MSV4" s="149" t="e">
        <f>'CRO2_Pro-Mes'!#REF!</f>
        <v>#REF!</v>
      </c>
      <c r="MSW4" s="149">
        <f>'CRO2_Pro-Mes'!MSS3</f>
        <v>0</v>
      </c>
      <c r="MSX4" s="149" t="e">
        <f>'CRO2_Pro-Mes'!#REF!</f>
        <v>#REF!</v>
      </c>
      <c r="MSY4" s="149">
        <f>'CRO2_Pro-Mes'!MSU3</f>
        <v>0</v>
      </c>
      <c r="MSZ4" s="149" t="e">
        <f>'CRO2_Pro-Mes'!#REF!</f>
        <v>#REF!</v>
      </c>
      <c r="MTA4" s="149">
        <f>'CRO2_Pro-Mes'!MSW3</f>
        <v>0</v>
      </c>
      <c r="MTB4" s="149" t="e">
        <f>'CRO2_Pro-Mes'!#REF!</f>
        <v>#REF!</v>
      </c>
      <c r="MTC4" s="149">
        <f>'CRO2_Pro-Mes'!MSY3</f>
        <v>0</v>
      </c>
      <c r="MTD4" s="149" t="e">
        <f>'CRO2_Pro-Mes'!#REF!</f>
        <v>#REF!</v>
      </c>
      <c r="MTE4" s="149">
        <f>'CRO2_Pro-Mes'!MTA3</f>
        <v>0</v>
      </c>
      <c r="MTF4" s="149" t="e">
        <f>'CRO2_Pro-Mes'!#REF!</f>
        <v>#REF!</v>
      </c>
      <c r="MTG4" s="149">
        <f>'CRO2_Pro-Mes'!MTC3</f>
        <v>0</v>
      </c>
      <c r="MTH4" s="149" t="e">
        <f>'CRO2_Pro-Mes'!#REF!</f>
        <v>#REF!</v>
      </c>
      <c r="MTI4" s="149">
        <f>'CRO2_Pro-Mes'!MTE3</f>
        <v>0</v>
      </c>
      <c r="MTJ4" s="149" t="e">
        <f>'CRO2_Pro-Mes'!#REF!</f>
        <v>#REF!</v>
      </c>
      <c r="MTK4" s="149">
        <f>'CRO2_Pro-Mes'!MTG3</f>
        <v>0</v>
      </c>
      <c r="MTL4" s="149" t="e">
        <f>'CRO2_Pro-Mes'!#REF!</f>
        <v>#REF!</v>
      </c>
      <c r="MTM4" s="149">
        <f>'CRO2_Pro-Mes'!MTI3</f>
        <v>0</v>
      </c>
      <c r="MTN4" s="149" t="e">
        <f>'CRO2_Pro-Mes'!#REF!</f>
        <v>#REF!</v>
      </c>
      <c r="MTO4" s="149">
        <f>'CRO2_Pro-Mes'!MTK3</f>
        <v>0</v>
      </c>
      <c r="MTP4" s="149" t="e">
        <f>'CRO2_Pro-Mes'!#REF!</f>
        <v>#REF!</v>
      </c>
      <c r="MTQ4" s="149">
        <f>'CRO2_Pro-Mes'!MTM3</f>
        <v>0</v>
      </c>
      <c r="MTR4" s="149" t="e">
        <f>'CRO2_Pro-Mes'!#REF!</f>
        <v>#REF!</v>
      </c>
      <c r="MTS4" s="149">
        <f>'CRO2_Pro-Mes'!MTO3</f>
        <v>0</v>
      </c>
      <c r="MTT4" s="149" t="e">
        <f>'CRO2_Pro-Mes'!#REF!</f>
        <v>#REF!</v>
      </c>
      <c r="MTU4" s="149">
        <f>'CRO2_Pro-Mes'!MTQ3</f>
        <v>0</v>
      </c>
      <c r="MTV4" s="149" t="e">
        <f>'CRO2_Pro-Mes'!#REF!</f>
        <v>#REF!</v>
      </c>
      <c r="MTW4" s="149">
        <f>'CRO2_Pro-Mes'!MTS3</f>
        <v>0</v>
      </c>
      <c r="MTX4" s="149" t="e">
        <f>'CRO2_Pro-Mes'!#REF!</f>
        <v>#REF!</v>
      </c>
      <c r="MTY4" s="149">
        <f>'CRO2_Pro-Mes'!MTU3</f>
        <v>0</v>
      </c>
      <c r="MTZ4" s="149" t="e">
        <f>'CRO2_Pro-Mes'!#REF!</f>
        <v>#REF!</v>
      </c>
      <c r="MUA4" s="149">
        <f>'CRO2_Pro-Mes'!MTW3</f>
        <v>0</v>
      </c>
      <c r="MUB4" s="149" t="e">
        <f>'CRO2_Pro-Mes'!#REF!</f>
        <v>#REF!</v>
      </c>
      <c r="MUC4" s="149">
        <f>'CRO2_Pro-Mes'!MTY3</f>
        <v>0</v>
      </c>
      <c r="MUD4" s="149" t="e">
        <f>'CRO2_Pro-Mes'!#REF!</f>
        <v>#REF!</v>
      </c>
      <c r="MUE4" s="149">
        <f>'CRO2_Pro-Mes'!MUA3</f>
        <v>0</v>
      </c>
      <c r="MUF4" s="149" t="e">
        <f>'CRO2_Pro-Mes'!#REF!</f>
        <v>#REF!</v>
      </c>
      <c r="MUG4" s="149">
        <f>'CRO2_Pro-Mes'!MUC3</f>
        <v>0</v>
      </c>
      <c r="MUH4" s="149" t="e">
        <f>'CRO2_Pro-Mes'!#REF!</f>
        <v>#REF!</v>
      </c>
      <c r="MUI4" s="149">
        <f>'CRO2_Pro-Mes'!MUE3</f>
        <v>0</v>
      </c>
      <c r="MUJ4" s="149" t="e">
        <f>'CRO2_Pro-Mes'!#REF!</f>
        <v>#REF!</v>
      </c>
      <c r="MUK4" s="149">
        <f>'CRO2_Pro-Mes'!MUG3</f>
        <v>0</v>
      </c>
      <c r="MUL4" s="149" t="e">
        <f>'CRO2_Pro-Mes'!#REF!</f>
        <v>#REF!</v>
      </c>
      <c r="MUM4" s="149">
        <f>'CRO2_Pro-Mes'!MUI3</f>
        <v>0</v>
      </c>
      <c r="MUN4" s="149" t="e">
        <f>'CRO2_Pro-Mes'!#REF!</f>
        <v>#REF!</v>
      </c>
      <c r="MUO4" s="149">
        <f>'CRO2_Pro-Mes'!MUK3</f>
        <v>0</v>
      </c>
      <c r="MUP4" s="149" t="e">
        <f>'CRO2_Pro-Mes'!#REF!</f>
        <v>#REF!</v>
      </c>
      <c r="MUQ4" s="149">
        <f>'CRO2_Pro-Mes'!MUM3</f>
        <v>0</v>
      </c>
      <c r="MUR4" s="149" t="e">
        <f>'CRO2_Pro-Mes'!#REF!</f>
        <v>#REF!</v>
      </c>
      <c r="MUS4" s="149">
        <f>'CRO2_Pro-Mes'!MUO3</f>
        <v>0</v>
      </c>
      <c r="MUT4" s="149" t="e">
        <f>'CRO2_Pro-Mes'!#REF!</f>
        <v>#REF!</v>
      </c>
      <c r="MUU4" s="149">
        <f>'CRO2_Pro-Mes'!MUQ3</f>
        <v>0</v>
      </c>
      <c r="MUV4" s="149" t="e">
        <f>'CRO2_Pro-Mes'!#REF!</f>
        <v>#REF!</v>
      </c>
      <c r="MUW4" s="149">
        <f>'CRO2_Pro-Mes'!MUS3</f>
        <v>0</v>
      </c>
      <c r="MUX4" s="149" t="e">
        <f>'CRO2_Pro-Mes'!#REF!</f>
        <v>#REF!</v>
      </c>
      <c r="MUY4" s="149">
        <f>'CRO2_Pro-Mes'!MUU3</f>
        <v>0</v>
      </c>
      <c r="MUZ4" s="149" t="e">
        <f>'CRO2_Pro-Mes'!#REF!</f>
        <v>#REF!</v>
      </c>
      <c r="MVA4" s="149">
        <f>'CRO2_Pro-Mes'!MUW3</f>
        <v>0</v>
      </c>
      <c r="MVB4" s="149" t="e">
        <f>'CRO2_Pro-Mes'!#REF!</f>
        <v>#REF!</v>
      </c>
      <c r="MVC4" s="149">
        <f>'CRO2_Pro-Mes'!MUY3</f>
        <v>0</v>
      </c>
      <c r="MVD4" s="149" t="e">
        <f>'CRO2_Pro-Mes'!#REF!</f>
        <v>#REF!</v>
      </c>
      <c r="MVE4" s="149">
        <f>'CRO2_Pro-Mes'!MVA3</f>
        <v>0</v>
      </c>
      <c r="MVF4" s="149" t="e">
        <f>'CRO2_Pro-Mes'!#REF!</f>
        <v>#REF!</v>
      </c>
      <c r="MVG4" s="149">
        <f>'CRO2_Pro-Mes'!MVC3</f>
        <v>0</v>
      </c>
      <c r="MVH4" s="149" t="e">
        <f>'CRO2_Pro-Mes'!#REF!</f>
        <v>#REF!</v>
      </c>
      <c r="MVI4" s="149">
        <f>'CRO2_Pro-Mes'!MVE3</f>
        <v>0</v>
      </c>
      <c r="MVJ4" s="149" t="e">
        <f>'CRO2_Pro-Mes'!#REF!</f>
        <v>#REF!</v>
      </c>
      <c r="MVK4" s="149">
        <f>'CRO2_Pro-Mes'!MVG3</f>
        <v>0</v>
      </c>
      <c r="MVL4" s="149" t="e">
        <f>'CRO2_Pro-Mes'!#REF!</f>
        <v>#REF!</v>
      </c>
      <c r="MVM4" s="149">
        <f>'CRO2_Pro-Mes'!MVI3</f>
        <v>0</v>
      </c>
      <c r="MVN4" s="149" t="e">
        <f>'CRO2_Pro-Mes'!#REF!</f>
        <v>#REF!</v>
      </c>
      <c r="MVO4" s="149">
        <f>'CRO2_Pro-Mes'!MVK3</f>
        <v>0</v>
      </c>
      <c r="MVP4" s="149" t="e">
        <f>'CRO2_Pro-Mes'!#REF!</f>
        <v>#REF!</v>
      </c>
      <c r="MVQ4" s="149">
        <f>'CRO2_Pro-Mes'!MVM3</f>
        <v>0</v>
      </c>
      <c r="MVR4" s="149" t="e">
        <f>'CRO2_Pro-Mes'!#REF!</f>
        <v>#REF!</v>
      </c>
      <c r="MVS4" s="149">
        <f>'CRO2_Pro-Mes'!MVO3</f>
        <v>0</v>
      </c>
      <c r="MVT4" s="149" t="e">
        <f>'CRO2_Pro-Mes'!#REF!</f>
        <v>#REF!</v>
      </c>
      <c r="MVU4" s="149">
        <f>'CRO2_Pro-Mes'!MVQ3</f>
        <v>0</v>
      </c>
      <c r="MVV4" s="149" t="e">
        <f>'CRO2_Pro-Mes'!#REF!</f>
        <v>#REF!</v>
      </c>
      <c r="MVW4" s="149">
        <f>'CRO2_Pro-Mes'!MVS3</f>
        <v>0</v>
      </c>
      <c r="MVX4" s="149" t="e">
        <f>'CRO2_Pro-Mes'!#REF!</f>
        <v>#REF!</v>
      </c>
      <c r="MVY4" s="149">
        <f>'CRO2_Pro-Mes'!MVU3</f>
        <v>0</v>
      </c>
      <c r="MVZ4" s="149" t="e">
        <f>'CRO2_Pro-Mes'!#REF!</f>
        <v>#REF!</v>
      </c>
      <c r="MWA4" s="149">
        <f>'CRO2_Pro-Mes'!MVW3</f>
        <v>0</v>
      </c>
      <c r="MWB4" s="149" t="e">
        <f>'CRO2_Pro-Mes'!#REF!</f>
        <v>#REF!</v>
      </c>
      <c r="MWC4" s="149">
        <f>'CRO2_Pro-Mes'!MVY3</f>
        <v>0</v>
      </c>
      <c r="MWD4" s="149" t="e">
        <f>'CRO2_Pro-Mes'!#REF!</f>
        <v>#REF!</v>
      </c>
      <c r="MWE4" s="149">
        <f>'CRO2_Pro-Mes'!MWA3</f>
        <v>0</v>
      </c>
      <c r="MWF4" s="149" t="e">
        <f>'CRO2_Pro-Mes'!#REF!</f>
        <v>#REF!</v>
      </c>
      <c r="MWG4" s="149">
        <f>'CRO2_Pro-Mes'!MWC3</f>
        <v>0</v>
      </c>
      <c r="MWH4" s="149" t="e">
        <f>'CRO2_Pro-Mes'!#REF!</f>
        <v>#REF!</v>
      </c>
      <c r="MWI4" s="149">
        <f>'CRO2_Pro-Mes'!MWE3</f>
        <v>0</v>
      </c>
      <c r="MWJ4" s="149" t="e">
        <f>'CRO2_Pro-Mes'!#REF!</f>
        <v>#REF!</v>
      </c>
      <c r="MWK4" s="149">
        <f>'CRO2_Pro-Mes'!MWG3</f>
        <v>0</v>
      </c>
      <c r="MWL4" s="149" t="e">
        <f>'CRO2_Pro-Mes'!#REF!</f>
        <v>#REF!</v>
      </c>
      <c r="MWM4" s="149">
        <f>'CRO2_Pro-Mes'!MWI3</f>
        <v>0</v>
      </c>
      <c r="MWN4" s="149" t="e">
        <f>'CRO2_Pro-Mes'!#REF!</f>
        <v>#REF!</v>
      </c>
      <c r="MWO4" s="149">
        <f>'CRO2_Pro-Mes'!MWK3</f>
        <v>0</v>
      </c>
      <c r="MWP4" s="149" t="e">
        <f>'CRO2_Pro-Mes'!#REF!</f>
        <v>#REF!</v>
      </c>
      <c r="MWQ4" s="149">
        <f>'CRO2_Pro-Mes'!MWM3</f>
        <v>0</v>
      </c>
      <c r="MWR4" s="149" t="e">
        <f>'CRO2_Pro-Mes'!#REF!</f>
        <v>#REF!</v>
      </c>
      <c r="MWS4" s="149">
        <f>'CRO2_Pro-Mes'!MWO3</f>
        <v>0</v>
      </c>
      <c r="MWT4" s="149" t="e">
        <f>'CRO2_Pro-Mes'!#REF!</f>
        <v>#REF!</v>
      </c>
      <c r="MWU4" s="149">
        <f>'CRO2_Pro-Mes'!MWQ3</f>
        <v>0</v>
      </c>
      <c r="MWV4" s="149" t="e">
        <f>'CRO2_Pro-Mes'!#REF!</f>
        <v>#REF!</v>
      </c>
      <c r="MWW4" s="149">
        <f>'CRO2_Pro-Mes'!MWS3</f>
        <v>0</v>
      </c>
      <c r="MWX4" s="149" t="e">
        <f>'CRO2_Pro-Mes'!#REF!</f>
        <v>#REF!</v>
      </c>
      <c r="MWY4" s="149">
        <f>'CRO2_Pro-Mes'!MWU3</f>
        <v>0</v>
      </c>
      <c r="MWZ4" s="149" t="e">
        <f>'CRO2_Pro-Mes'!#REF!</f>
        <v>#REF!</v>
      </c>
      <c r="MXA4" s="149">
        <f>'CRO2_Pro-Mes'!MWW3</f>
        <v>0</v>
      </c>
      <c r="MXB4" s="149" t="e">
        <f>'CRO2_Pro-Mes'!#REF!</f>
        <v>#REF!</v>
      </c>
      <c r="MXC4" s="149">
        <f>'CRO2_Pro-Mes'!MWY3</f>
        <v>0</v>
      </c>
      <c r="MXD4" s="149" t="e">
        <f>'CRO2_Pro-Mes'!#REF!</f>
        <v>#REF!</v>
      </c>
      <c r="MXE4" s="149">
        <f>'CRO2_Pro-Mes'!MXA3</f>
        <v>0</v>
      </c>
      <c r="MXF4" s="149" t="e">
        <f>'CRO2_Pro-Mes'!#REF!</f>
        <v>#REF!</v>
      </c>
      <c r="MXG4" s="149">
        <f>'CRO2_Pro-Mes'!MXC3</f>
        <v>0</v>
      </c>
      <c r="MXH4" s="149" t="e">
        <f>'CRO2_Pro-Mes'!#REF!</f>
        <v>#REF!</v>
      </c>
      <c r="MXI4" s="149">
        <f>'CRO2_Pro-Mes'!MXE3</f>
        <v>0</v>
      </c>
      <c r="MXJ4" s="149" t="e">
        <f>'CRO2_Pro-Mes'!#REF!</f>
        <v>#REF!</v>
      </c>
      <c r="MXK4" s="149">
        <f>'CRO2_Pro-Mes'!MXG3</f>
        <v>0</v>
      </c>
      <c r="MXL4" s="149" t="e">
        <f>'CRO2_Pro-Mes'!#REF!</f>
        <v>#REF!</v>
      </c>
      <c r="MXM4" s="149">
        <f>'CRO2_Pro-Mes'!MXI3</f>
        <v>0</v>
      </c>
      <c r="MXN4" s="149" t="e">
        <f>'CRO2_Pro-Mes'!#REF!</f>
        <v>#REF!</v>
      </c>
      <c r="MXO4" s="149">
        <f>'CRO2_Pro-Mes'!MXK3</f>
        <v>0</v>
      </c>
      <c r="MXP4" s="149" t="e">
        <f>'CRO2_Pro-Mes'!#REF!</f>
        <v>#REF!</v>
      </c>
      <c r="MXQ4" s="149">
        <f>'CRO2_Pro-Mes'!MXM3</f>
        <v>0</v>
      </c>
      <c r="MXR4" s="149" t="e">
        <f>'CRO2_Pro-Mes'!#REF!</f>
        <v>#REF!</v>
      </c>
      <c r="MXS4" s="149">
        <f>'CRO2_Pro-Mes'!MXO3</f>
        <v>0</v>
      </c>
      <c r="MXT4" s="149" t="e">
        <f>'CRO2_Pro-Mes'!#REF!</f>
        <v>#REF!</v>
      </c>
      <c r="MXU4" s="149">
        <f>'CRO2_Pro-Mes'!MXQ3</f>
        <v>0</v>
      </c>
      <c r="MXV4" s="149" t="e">
        <f>'CRO2_Pro-Mes'!#REF!</f>
        <v>#REF!</v>
      </c>
      <c r="MXW4" s="149">
        <f>'CRO2_Pro-Mes'!MXS3</f>
        <v>0</v>
      </c>
      <c r="MXX4" s="149" t="e">
        <f>'CRO2_Pro-Mes'!#REF!</f>
        <v>#REF!</v>
      </c>
      <c r="MXY4" s="149">
        <f>'CRO2_Pro-Mes'!MXU3</f>
        <v>0</v>
      </c>
      <c r="MXZ4" s="149" t="e">
        <f>'CRO2_Pro-Mes'!#REF!</f>
        <v>#REF!</v>
      </c>
      <c r="MYA4" s="149">
        <f>'CRO2_Pro-Mes'!MXW3</f>
        <v>0</v>
      </c>
      <c r="MYB4" s="149" t="e">
        <f>'CRO2_Pro-Mes'!#REF!</f>
        <v>#REF!</v>
      </c>
      <c r="MYC4" s="149">
        <f>'CRO2_Pro-Mes'!MXY3</f>
        <v>0</v>
      </c>
      <c r="MYD4" s="149" t="e">
        <f>'CRO2_Pro-Mes'!#REF!</f>
        <v>#REF!</v>
      </c>
      <c r="MYE4" s="149">
        <f>'CRO2_Pro-Mes'!MYA3</f>
        <v>0</v>
      </c>
      <c r="MYF4" s="149" t="e">
        <f>'CRO2_Pro-Mes'!#REF!</f>
        <v>#REF!</v>
      </c>
      <c r="MYG4" s="149">
        <f>'CRO2_Pro-Mes'!MYC3</f>
        <v>0</v>
      </c>
      <c r="MYH4" s="149" t="e">
        <f>'CRO2_Pro-Mes'!#REF!</f>
        <v>#REF!</v>
      </c>
      <c r="MYI4" s="149">
        <f>'CRO2_Pro-Mes'!MYE3</f>
        <v>0</v>
      </c>
      <c r="MYJ4" s="149" t="e">
        <f>'CRO2_Pro-Mes'!#REF!</f>
        <v>#REF!</v>
      </c>
      <c r="MYK4" s="149">
        <f>'CRO2_Pro-Mes'!MYG3</f>
        <v>0</v>
      </c>
      <c r="MYL4" s="149" t="e">
        <f>'CRO2_Pro-Mes'!#REF!</f>
        <v>#REF!</v>
      </c>
      <c r="MYM4" s="149">
        <f>'CRO2_Pro-Mes'!MYI3</f>
        <v>0</v>
      </c>
      <c r="MYN4" s="149" t="e">
        <f>'CRO2_Pro-Mes'!#REF!</f>
        <v>#REF!</v>
      </c>
      <c r="MYO4" s="149">
        <f>'CRO2_Pro-Mes'!MYK3</f>
        <v>0</v>
      </c>
      <c r="MYP4" s="149" t="e">
        <f>'CRO2_Pro-Mes'!#REF!</f>
        <v>#REF!</v>
      </c>
      <c r="MYQ4" s="149">
        <f>'CRO2_Pro-Mes'!MYM3</f>
        <v>0</v>
      </c>
      <c r="MYR4" s="149" t="e">
        <f>'CRO2_Pro-Mes'!#REF!</f>
        <v>#REF!</v>
      </c>
      <c r="MYS4" s="149">
        <f>'CRO2_Pro-Mes'!MYO3</f>
        <v>0</v>
      </c>
      <c r="MYT4" s="149" t="e">
        <f>'CRO2_Pro-Mes'!#REF!</f>
        <v>#REF!</v>
      </c>
      <c r="MYU4" s="149">
        <f>'CRO2_Pro-Mes'!MYQ3</f>
        <v>0</v>
      </c>
      <c r="MYV4" s="149" t="e">
        <f>'CRO2_Pro-Mes'!#REF!</f>
        <v>#REF!</v>
      </c>
      <c r="MYW4" s="149">
        <f>'CRO2_Pro-Mes'!MYS3</f>
        <v>0</v>
      </c>
      <c r="MYX4" s="149" t="e">
        <f>'CRO2_Pro-Mes'!#REF!</f>
        <v>#REF!</v>
      </c>
      <c r="MYY4" s="149">
        <f>'CRO2_Pro-Mes'!MYU3</f>
        <v>0</v>
      </c>
      <c r="MYZ4" s="149" t="e">
        <f>'CRO2_Pro-Mes'!#REF!</f>
        <v>#REF!</v>
      </c>
      <c r="MZA4" s="149">
        <f>'CRO2_Pro-Mes'!MYW3</f>
        <v>0</v>
      </c>
      <c r="MZB4" s="149" t="e">
        <f>'CRO2_Pro-Mes'!#REF!</f>
        <v>#REF!</v>
      </c>
      <c r="MZC4" s="149">
        <f>'CRO2_Pro-Mes'!MYY3</f>
        <v>0</v>
      </c>
      <c r="MZD4" s="149" t="e">
        <f>'CRO2_Pro-Mes'!#REF!</f>
        <v>#REF!</v>
      </c>
      <c r="MZE4" s="149">
        <f>'CRO2_Pro-Mes'!MZA3</f>
        <v>0</v>
      </c>
      <c r="MZF4" s="149" t="e">
        <f>'CRO2_Pro-Mes'!#REF!</f>
        <v>#REF!</v>
      </c>
      <c r="MZG4" s="149">
        <f>'CRO2_Pro-Mes'!MZC3</f>
        <v>0</v>
      </c>
      <c r="MZH4" s="149" t="e">
        <f>'CRO2_Pro-Mes'!#REF!</f>
        <v>#REF!</v>
      </c>
      <c r="MZI4" s="149">
        <f>'CRO2_Pro-Mes'!MZE3</f>
        <v>0</v>
      </c>
      <c r="MZJ4" s="149" t="e">
        <f>'CRO2_Pro-Mes'!#REF!</f>
        <v>#REF!</v>
      </c>
      <c r="MZK4" s="149">
        <f>'CRO2_Pro-Mes'!MZG3</f>
        <v>0</v>
      </c>
      <c r="MZL4" s="149" t="e">
        <f>'CRO2_Pro-Mes'!#REF!</f>
        <v>#REF!</v>
      </c>
      <c r="MZM4" s="149">
        <f>'CRO2_Pro-Mes'!MZI3</f>
        <v>0</v>
      </c>
      <c r="MZN4" s="149" t="e">
        <f>'CRO2_Pro-Mes'!#REF!</f>
        <v>#REF!</v>
      </c>
      <c r="MZO4" s="149">
        <f>'CRO2_Pro-Mes'!MZK3</f>
        <v>0</v>
      </c>
      <c r="MZP4" s="149" t="e">
        <f>'CRO2_Pro-Mes'!#REF!</f>
        <v>#REF!</v>
      </c>
      <c r="MZQ4" s="149">
        <f>'CRO2_Pro-Mes'!MZM3</f>
        <v>0</v>
      </c>
      <c r="MZR4" s="149" t="e">
        <f>'CRO2_Pro-Mes'!#REF!</f>
        <v>#REF!</v>
      </c>
      <c r="MZS4" s="149">
        <f>'CRO2_Pro-Mes'!MZO3</f>
        <v>0</v>
      </c>
      <c r="MZT4" s="149" t="e">
        <f>'CRO2_Pro-Mes'!#REF!</f>
        <v>#REF!</v>
      </c>
      <c r="MZU4" s="149">
        <f>'CRO2_Pro-Mes'!MZQ3</f>
        <v>0</v>
      </c>
      <c r="MZV4" s="149" t="e">
        <f>'CRO2_Pro-Mes'!#REF!</f>
        <v>#REF!</v>
      </c>
      <c r="MZW4" s="149">
        <f>'CRO2_Pro-Mes'!MZS3</f>
        <v>0</v>
      </c>
      <c r="MZX4" s="149" t="e">
        <f>'CRO2_Pro-Mes'!#REF!</f>
        <v>#REF!</v>
      </c>
      <c r="MZY4" s="149">
        <f>'CRO2_Pro-Mes'!MZU3</f>
        <v>0</v>
      </c>
      <c r="MZZ4" s="149" t="e">
        <f>'CRO2_Pro-Mes'!#REF!</f>
        <v>#REF!</v>
      </c>
      <c r="NAA4" s="149">
        <f>'CRO2_Pro-Mes'!MZW3</f>
        <v>0</v>
      </c>
      <c r="NAB4" s="149" t="e">
        <f>'CRO2_Pro-Mes'!#REF!</f>
        <v>#REF!</v>
      </c>
      <c r="NAC4" s="149">
        <f>'CRO2_Pro-Mes'!MZY3</f>
        <v>0</v>
      </c>
      <c r="NAD4" s="149" t="e">
        <f>'CRO2_Pro-Mes'!#REF!</f>
        <v>#REF!</v>
      </c>
      <c r="NAE4" s="149">
        <f>'CRO2_Pro-Mes'!NAA3</f>
        <v>0</v>
      </c>
      <c r="NAF4" s="149" t="e">
        <f>'CRO2_Pro-Mes'!#REF!</f>
        <v>#REF!</v>
      </c>
      <c r="NAG4" s="149">
        <f>'CRO2_Pro-Mes'!NAC3</f>
        <v>0</v>
      </c>
      <c r="NAH4" s="149" t="e">
        <f>'CRO2_Pro-Mes'!#REF!</f>
        <v>#REF!</v>
      </c>
      <c r="NAI4" s="149">
        <f>'CRO2_Pro-Mes'!NAE3</f>
        <v>0</v>
      </c>
      <c r="NAJ4" s="149" t="e">
        <f>'CRO2_Pro-Mes'!#REF!</f>
        <v>#REF!</v>
      </c>
      <c r="NAK4" s="149">
        <f>'CRO2_Pro-Mes'!NAG3</f>
        <v>0</v>
      </c>
      <c r="NAL4" s="149" t="e">
        <f>'CRO2_Pro-Mes'!#REF!</f>
        <v>#REF!</v>
      </c>
      <c r="NAM4" s="149">
        <f>'CRO2_Pro-Mes'!NAI3</f>
        <v>0</v>
      </c>
      <c r="NAN4" s="149" t="e">
        <f>'CRO2_Pro-Mes'!#REF!</f>
        <v>#REF!</v>
      </c>
      <c r="NAO4" s="149">
        <f>'CRO2_Pro-Mes'!NAK3</f>
        <v>0</v>
      </c>
      <c r="NAP4" s="149" t="e">
        <f>'CRO2_Pro-Mes'!#REF!</f>
        <v>#REF!</v>
      </c>
      <c r="NAQ4" s="149">
        <f>'CRO2_Pro-Mes'!NAM3</f>
        <v>0</v>
      </c>
      <c r="NAR4" s="149" t="e">
        <f>'CRO2_Pro-Mes'!#REF!</f>
        <v>#REF!</v>
      </c>
      <c r="NAS4" s="149">
        <f>'CRO2_Pro-Mes'!NAO3</f>
        <v>0</v>
      </c>
      <c r="NAT4" s="149" t="e">
        <f>'CRO2_Pro-Mes'!#REF!</f>
        <v>#REF!</v>
      </c>
      <c r="NAU4" s="149">
        <f>'CRO2_Pro-Mes'!NAQ3</f>
        <v>0</v>
      </c>
      <c r="NAV4" s="149" t="e">
        <f>'CRO2_Pro-Mes'!#REF!</f>
        <v>#REF!</v>
      </c>
      <c r="NAW4" s="149">
        <f>'CRO2_Pro-Mes'!NAS3</f>
        <v>0</v>
      </c>
      <c r="NAX4" s="149" t="e">
        <f>'CRO2_Pro-Mes'!#REF!</f>
        <v>#REF!</v>
      </c>
      <c r="NAY4" s="149">
        <f>'CRO2_Pro-Mes'!NAU3</f>
        <v>0</v>
      </c>
      <c r="NAZ4" s="149" t="e">
        <f>'CRO2_Pro-Mes'!#REF!</f>
        <v>#REF!</v>
      </c>
      <c r="NBA4" s="149">
        <f>'CRO2_Pro-Mes'!NAW3</f>
        <v>0</v>
      </c>
      <c r="NBB4" s="149" t="e">
        <f>'CRO2_Pro-Mes'!#REF!</f>
        <v>#REF!</v>
      </c>
      <c r="NBC4" s="149">
        <f>'CRO2_Pro-Mes'!NAY3</f>
        <v>0</v>
      </c>
      <c r="NBD4" s="149" t="e">
        <f>'CRO2_Pro-Mes'!#REF!</f>
        <v>#REF!</v>
      </c>
      <c r="NBE4" s="149">
        <f>'CRO2_Pro-Mes'!NBA3</f>
        <v>0</v>
      </c>
      <c r="NBF4" s="149" t="e">
        <f>'CRO2_Pro-Mes'!#REF!</f>
        <v>#REF!</v>
      </c>
      <c r="NBG4" s="149">
        <f>'CRO2_Pro-Mes'!NBC3</f>
        <v>0</v>
      </c>
      <c r="NBH4" s="149" t="e">
        <f>'CRO2_Pro-Mes'!#REF!</f>
        <v>#REF!</v>
      </c>
      <c r="NBI4" s="149">
        <f>'CRO2_Pro-Mes'!NBE3</f>
        <v>0</v>
      </c>
      <c r="NBJ4" s="149" t="e">
        <f>'CRO2_Pro-Mes'!#REF!</f>
        <v>#REF!</v>
      </c>
      <c r="NBK4" s="149">
        <f>'CRO2_Pro-Mes'!NBG3</f>
        <v>0</v>
      </c>
      <c r="NBL4" s="149" t="e">
        <f>'CRO2_Pro-Mes'!#REF!</f>
        <v>#REF!</v>
      </c>
      <c r="NBM4" s="149">
        <f>'CRO2_Pro-Mes'!NBI3</f>
        <v>0</v>
      </c>
      <c r="NBN4" s="149" t="e">
        <f>'CRO2_Pro-Mes'!#REF!</f>
        <v>#REF!</v>
      </c>
      <c r="NBO4" s="149">
        <f>'CRO2_Pro-Mes'!NBK3</f>
        <v>0</v>
      </c>
      <c r="NBP4" s="149" t="e">
        <f>'CRO2_Pro-Mes'!#REF!</f>
        <v>#REF!</v>
      </c>
      <c r="NBQ4" s="149">
        <f>'CRO2_Pro-Mes'!NBM3</f>
        <v>0</v>
      </c>
      <c r="NBR4" s="149" t="e">
        <f>'CRO2_Pro-Mes'!#REF!</f>
        <v>#REF!</v>
      </c>
      <c r="NBS4" s="149">
        <f>'CRO2_Pro-Mes'!NBO3</f>
        <v>0</v>
      </c>
      <c r="NBT4" s="149" t="e">
        <f>'CRO2_Pro-Mes'!#REF!</f>
        <v>#REF!</v>
      </c>
      <c r="NBU4" s="149">
        <f>'CRO2_Pro-Mes'!NBQ3</f>
        <v>0</v>
      </c>
      <c r="NBV4" s="149" t="e">
        <f>'CRO2_Pro-Mes'!#REF!</f>
        <v>#REF!</v>
      </c>
      <c r="NBW4" s="149">
        <f>'CRO2_Pro-Mes'!NBS3</f>
        <v>0</v>
      </c>
      <c r="NBX4" s="149" t="e">
        <f>'CRO2_Pro-Mes'!#REF!</f>
        <v>#REF!</v>
      </c>
      <c r="NBY4" s="149">
        <f>'CRO2_Pro-Mes'!NBU3</f>
        <v>0</v>
      </c>
      <c r="NBZ4" s="149" t="e">
        <f>'CRO2_Pro-Mes'!#REF!</f>
        <v>#REF!</v>
      </c>
      <c r="NCA4" s="149">
        <f>'CRO2_Pro-Mes'!NBW3</f>
        <v>0</v>
      </c>
      <c r="NCB4" s="149" t="e">
        <f>'CRO2_Pro-Mes'!#REF!</f>
        <v>#REF!</v>
      </c>
      <c r="NCC4" s="149">
        <f>'CRO2_Pro-Mes'!NBY3</f>
        <v>0</v>
      </c>
      <c r="NCD4" s="149" t="e">
        <f>'CRO2_Pro-Mes'!#REF!</f>
        <v>#REF!</v>
      </c>
      <c r="NCE4" s="149">
        <f>'CRO2_Pro-Mes'!NCA3</f>
        <v>0</v>
      </c>
      <c r="NCF4" s="149" t="e">
        <f>'CRO2_Pro-Mes'!#REF!</f>
        <v>#REF!</v>
      </c>
      <c r="NCG4" s="149">
        <f>'CRO2_Pro-Mes'!NCC3</f>
        <v>0</v>
      </c>
      <c r="NCH4" s="149" t="e">
        <f>'CRO2_Pro-Mes'!#REF!</f>
        <v>#REF!</v>
      </c>
      <c r="NCI4" s="149">
        <f>'CRO2_Pro-Mes'!NCE3</f>
        <v>0</v>
      </c>
      <c r="NCJ4" s="149" t="e">
        <f>'CRO2_Pro-Mes'!#REF!</f>
        <v>#REF!</v>
      </c>
      <c r="NCK4" s="149">
        <f>'CRO2_Pro-Mes'!NCG3</f>
        <v>0</v>
      </c>
      <c r="NCL4" s="149" t="e">
        <f>'CRO2_Pro-Mes'!#REF!</f>
        <v>#REF!</v>
      </c>
      <c r="NCM4" s="149">
        <f>'CRO2_Pro-Mes'!NCI3</f>
        <v>0</v>
      </c>
      <c r="NCN4" s="149" t="e">
        <f>'CRO2_Pro-Mes'!#REF!</f>
        <v>#REF!</v>
      </c>
      <c r="NCO4" s="149">
        <f>'CRO2_Pro-Mes'!NCK3</f>
        <v>0</v>
      </c>
      <c r="NCP4" s="149" t="e">
        <f>'CRO2_Pro-Mes'!#REF!</f>
        <v>#REF!</v>
      </c>
      <c r="NCQ4" s="149">
        <f>'CRO2_Pro-Mes'!NCM3</f>
        <v>0</v>
      </c>
      <c r="NCR4" s="149" t="e">
        <f>'CRO2_Pro-Mes'!#REF!</f>
        <v>#REF!</v>
      </c>
      <c r="NCS4" s="149">
        <f>'CRO2_Pro-Mes'!NCO3</f>
        <v>0</v>
      </c>
      <c r="NCT4" s="149" t="e">
        <f>'CRO2_Pro-Mes'!#REF!</f>
        <v>#REF!</v>
      </c>
      <c r="NCU4" s="149">
        <f>'CRO2_Pro-Mes'!NCQ3</f>
        <v>0</v>
      </c>
      <c r="NCV4" s="149" t="e">
        <f>'CRO2_Pro-Mes'!#REF!</f>
        <v>#REF!</v>
      </c>
      <c r="NCW4" s="149">
        <f>'CRO2_Pro-Mes'!NCS3</f>
        <v>0</v>
      </c>
      <c r="NCX4" s="149" t="e">
        <f>'CRO2_Pro-Mes'!#REF!</f>
        <v>#REF!</v>
      </c>
      <c r="NCY4" s="149">
        <f>'CRO2_Pro-Mes'!NCU3</f>
        <v>0</v>
      </c>
      <c r="NCZ4" s="149" t="e">
        <f>'CRO2_Pro-Mes'!#REF!</f>
        <v>#REF!</v>
      </c>
      <c r="NDA4" s="149">
        <f>'CRO2_Pro-Mes'!NCW3</f>
        <v>0</v>
      </c>
      <c r="NDB4" s="149" t="e">
        <f>'CRO2_Pro-Mes'!#REF!</f>
        <v>#REF!</v>
      </c>
      <c r="NDC4" s="149">
        <f>'CRO2_Pro-Mes'!NCY3</f>
        <v>0</v>
      </c>
      <c r="NDD4" s="149" t="e">
        <f>'CRO2_Pro-Mes'!#REF!</f>
        <v>#REF!</v>
      </c>
      <c r="NDE4" s="149">
        <f>'CRO2_Pro-Mes'!NDA3</f>
        <v>0</v>
      </c>
      <c r="NDF4" s="149" t="e">
        <f>'CRO2_Pro-Mes'!#REF!</f>
        <v>#REF!</v>
      </c>
      <c r="NDG4" s="149">
        <f>'CRO2_Pro-Mes'!NDC3</f>
        <v>0</v>
      </c>
      <c r="NDH4" s="149" t="e">
        <f>'CRO2_Pro-Mes'!#REF!</f>
        <v>#REF!</v>
      </c>
      <c r="NDI4" s="149">
        <f>'CRO2_Pro-Mes'!NDE3</f>
        <v>0</v>
      </c>
      <c r="NDJ4" s="149" t="e">
        <f>'CRO2_Pro-Mes'!#REF!</f>
        <v>#REF!</v>
      </c>
      <c r="NDK4" s="149">
        <f>'CRO2_Pro-Mes'!NDG3</f>
        <v>0</v>
      </c>
      <c r="NDL4" s="149" t="e">
        <f>'CRO2_Pro-Mes'!#REF!</f>
        <v>#REF!</v>
      </c>
      <c r="NDM4" s="149">
        <f>'CRO2_Pro-Mes'!NDI3</f>
        <v>0</v>
      </c>
      <c r="NDN4" s="149" t="e">
        <f>'CRO2_Pro-Mes'!#REF!</f>
        <v>#REF!</v>
      </c>
      <c r="NDO4" s="149">
        <f>'CRO2_Pro-Mes'!NDK3</f>
        <v>0</v>
      </c>
      <c r="NDP4" s="149" t="e">
        <f>'CRO2_Pro-Mes'!#REF!</f>
        <v>#REF!</v>
      </c>
      <c r="NDQ4" s="149">
        <f>'CRO2_Pro-Mes'!NDM3</f>
        <v>0</v>
      </c>
      <c r="NDR4" s="149" t="e">
        <f>'CRO2_Pro-Mes'!#REF!</f>
        <v>#REF!</v>
      </c>
      <c r="NDS4" s="149">
        <f>'CRO2_Pro-Mes'!NDO3</f>
        <v>0</v>
      </c>
      <c r="NDT4" s="149" t="e">
        <f>'CRO2_Pro-Mes'!#REF!</f>
        <v>#REF!</v>
      </c>
      <c r="NDU4" s="149">
        <f>'CRO2_Pro-Mes'!NDQ3</f>
        <v>0</v>
      </c>
      <c r="NDV4" s="149" t="e">
        <f>'CRO2_Pro-Mes'!#REF!</f>
        <v>#REF!</v>
      </c>
      <c r="NDW4" s="149">
        <f>'CRO2_Pro-Mes'!NDS3</f>
        <v>0</v>
      </c>
      <c r="NDX4" s="149" t="e">
        <f>'CRO2_Pro-Mes'!#REF!</f>
        <v>#REF!</v>
      </c>
      <c r="NDY4" s="149">
        <f>'CRO2_Pro-Mes'!NDU3</f>
        <v>0</v>
      </c>
      <c r="NDZ4" s="149" t="e">
        <f>'CRO2_Pro-Mes'!#REF!</f>
        <v>#REF!</v>
      </c>
      <c r="NEA4" s="149">
        <f>'CRO2_Pro-Mes'!NDW3</f>
        <v>0</v>
      </c>
      <c r="NEB4" s="149" t="e">
        <f>'CRO2_Pro-Mes'!#REF!</f>
        <v>#REF!</v>
      </c>
      <c r="NEC4" s="149">
        <f>'CRO2_Pro-Mes'!NDY3</f>
        <v>0</v>
      </c>
      <c r="NED4" s="149" t="e">
        <f>'CRO2_Pro-Mes'!#REF!</f>
        <v>#REF!</v>
      </c>
      <c r="NEE4" s="149">
        <f>'CRO2_Pro-Mes'!NEA3</f>
        <v>0</v>
      </c>
      <c r="NEF4" s="149" t="e">
        <f>'CRO2_Pro-Mes'!#REF!</f>
        <v>#REF!</v>
      </c>
      <c r="NEG4" s="149">
        <f>'CRO2_Pro-Mes'!NEC3</f>
        <v>0</v>
      </c>
      <c r="NEH4" s="149" t="e">
        <f>'CRO2_Pro-Mes'!#REF!</f>
        <v>#REF!</v>
      </c>
      <c r="NEI4" s="149">
        <f>'CRO2_Pro-Mes'!NEE3</f>
        <v>0</v>
      </c>
      <c r="NEJ4" s="149" t="e">
        <f>'CRO2_Pro-Mes'!#REF!</f>
        <v>#REF!</v>
      </c>
      <c r="NEK4" s="149">
        <f>'CRO2_Pro-Mes'!NEG3</f>
        <v>0</v>
      </c>
      <c r="NEL4" s="149" t="e">
        <f>'CRO2_Pro-Mes'!#REF!</f>
        <v>#REF!</v>
      </c>
      <c r="NEM4" s="149">
        <f>'CRO2_Pro-Mes'!NEI3</f>
        <v>0</v>
      </c>
      <c r="NEN4" s="149" t="e">
        <f>'CRO2_Pro-Mes'!#REF!</f>
        <v>#REF!</v>
      </c>
      <c r="NEO4" s="149">
        <f>'CRO2_Pro-Mes'!NEK3</f>
        <v>0</v>
      </c>
      <c r="NEP4" s="149" t="e">
        <f>'CRO2_Pro-Mes'!#REF!</f>
        <v>#REF!</v>
      </c>
      <c r="NEQ4" s="149">
        <f>'CRO2_Pro-Mes'!NEM3</f>
        <v>0</v>
      </c>
      <c r="NER4" s="149" t="e">
        <f>'CRO2_Pro-Mes'!#REF!</f>
        <v>#REF!</v>
      </c>
      <c r="NES4" s="149">
        <f>'CRO2_Pro-Mes'!NEO3</f>
        <v>0</v>
      </c>
      <c r="NET4" s="149" t="e">
        <f>'CRO2_Pro-Mes'!#REF!</f>
        <v>#REF!</v>
      </c>
      <c r="NEU4" s="149">
        <f>'CRO2_Pro-Mes'!NEQ3</f>
        <v>0</v>
      </c>
      <c r="NEV4" s="149" t="e">
        <f>'CRO2_Pro-Mes'!#REF!</f>
        <v>#REF!</v>
      </c>
      <c r="NEW4" s="149">
        <f>'CRO2_Pro-Mes'!NES3</f>
        <v>0</v>
      </c>
      <c r="NEX4" s="149" t="e">
        <f>'CRO2_Pro-Mes'!#REF!</f>
        <v>#REF!</v>
      </c>
      <c r="NEY4" s="149">
        <f>'CRO2_Pro-Mes'!NEU3</f>
        <v>0</v>
      </c>
      <c r="NEZ4" s="149" t="e">
        <f>'CRO2_Pro-Mes'!#REF!</f>
        <v>#REF!</v>
      </c>
      <c r="NFA4" s="149">
        <f>'CRO2_Pro-Mes'!NEW3</f>
        <v>0</v>
      </c>
      <c r="NFB4" s="149" t="e">
        <f>'CRO2_Pro-Mes'!#REF!</f>
        <v>#REF!</v>
      </c>
      <c r="NFC4" s="149">
        <f>'CRO2_Pro-Mes'!NEY3</f>
        <v>0</v>
      </c>
      <c r="NFD4" s="149" t="e">
        <f>'CRO2_Pro-Mes'!#REF!</f>
        <v>#REF!</v>
      </c>
      <c r="NFE4" s="149">
        <f>'CRO2_Pro-Mes'!NFA3</f>
        <v>0</v>
      </c>
      <c r="NFF4" s="149" t="e">
        <f>'CRO2_Pro-Mes'!#REF!</f>
        <v>#REF!</v>
      </c>
      <c r="NFG4" s="149">
        <f>'CRO2_Pro-Mes'!NFC3</f>
        <v>0</v>
      </c>
      <c r="NFH4" s="149" t="e">
        <f>'CRO2_Pro-Mes'!#REF!</f>
        <v>#REF!</v>
      </c>
      <c r="NFI4" s="149">
        <f>'CRO2_Pro-Mes'!NFE3</f>
        <v>0</v>
      </c>
      <c r="NFJ4" s="149" t="e">
        <f>'CRO2_Pro-Mes'!#REF!</f>
        <v>#REF!</v>
      </c>
      <c r="NFK4" s="149">
        <f>'CRO2_Pro-Mes'!NFG3</f>
        <v>0</v>
      </c>
      <c r="NFL4" s="149" t="e">
        <f>'CRO2_Pro-Mes'!#REF!</f>
        <v>#REF!</v>
      </c>
      <c r="NFM4" s="149">
        <f>'CRO2_Pro-Mes'!NFI3</f>
        <v>0</v>
      </c>
      <c r="NFN4" s="149" t="e">
        <f>'CRO2_Pro-Mes'!#REF!</f>
        <v>#REF!</v>
      </c>
      <c r="NFO4" s="149">
        <f>'CRO2_Pro-Mes'!NFK3</f>
        <v>0</v>
      </c>
      <c r="NFP4" s="149" t="e">
        <f>'CRO2_Pro-Mes'!#REF!</f>
        <v>#REF!</v>
      </c>
      <c r="NFQ4" s="149">
        <f>'CRO2_Pro-Mes'!NFM3</f>
        <v>0</v>
      </c>
      <c r="NFR4" s="149" t="e">
        <f>'CRO2_Pro-Mes'!#REF!</f>
        <v>#REF!</v>
      </c>
      <c r="NFS4" s="149">
        <f>'CRO2_Pro-Mes'!NFO3</f>
        <v>0</v>
      </c>
      <c r="NFT4" s="149" t="e">
        <f>'CRO2_Pro-Mes'!#REF!</f>
        <v>#REF!</v>
      </c>
      <c r="NFU4" s="149">
        <f>'CRO2_Pro-Mes'!NFQ3</f>
        <v>0</v>
      </c>
      <c r="NFV4" s="149" t="e">
        <f>'CRO2_Pro-Mes'!#REF!</f>
        <v>#REF!</v>
      </c>
      <c r="NFW4" s="149">
        <f>'CRO2_Pro-Mes'!NFS3</f>
        <v>0</v>
      </c>
      <c r="NFX4" s="149" t="e">
        <f>'CRO2_Pro-Mes'!#REF!</f>
        <v>#REF!</v>
      </c>
      <c r="NFY4" s="149">
        <f>'CRO2_Pro-Mes'!NFU3</f>
        <v>0</v>
      </c>
      <c r="NFZ4" s="149" t="e">
        <f>'CRO2_Pro-Mes'!#REF!</f>
        <v>#REF!</v>
      </c>
      <c r="NGA4" s="149">
        <f>'CRO2_Pro-Mes'!NFW3</f>
        <v>0</v>
      </c>
      <c r="NGB4" s="149" t="e">
        <f>'CRO2_Pro-Mes'!#REF!</f>
        <v>#REF!</v>
      </c>
      <c r="NGC4" s="149">
        <f>'CRO2_Pro-Mes'!NFY3</f>
        <v>0</v>
      </c>
      <c r="NGD4" s="149" t="e">
        <f>'CRO2_Pro-Mes'!#REF!</f>
        <v>#REF!</v>
      </c>
      <c r="NGE4" s="149">
        <f>'CRO2_Pro-Mes'!NGA3</f>
        <v>0</v>
      </c>
      <c r="NGF4" s="149" t="e">
        <f>'CRO2_Pro-Mes'!#REF!</f>
        <v>#REF!</v>
      </c>
      <c r="NGG4" s="149">
        <f>'CRO2_Pro-Mes'!NGC3</f>
        <v>0</v>
      </c>
      <c r="NGH4" s="149" t="e">
        <f>'CRO2_Pro-Mes'!#REF!</f>
        <v>#REF!</v>
      </c>
      <c r="NGI4" s="149">
        <f>'CRO2_Pro-Mes'!NGE3</f>
        <v>0</v>
      </c>
      <c r="NGJ4" s="149" t="e">
        <f>'CRO2_Pro-Mes'!#REF!</f>
        <v>#REF!</v>
      </c>
      <c r="NGK4" s="149">
        <f>'CRO2_Pro-Mes'!NGG3</f>
        <v>0</v>
      </c>
      <c r="NGL4" s="149" t="e">
        <f>'CRO2_Pro-Mes'!#REF!</f>
        <v>#REF!</v>
      </c>
      <c r="NGM4" s="149">
        <f>'CRO2_Pro-Mes'!NGI3</f>
        <v>0</v>
      </c>
      <c r="NGN4" s="149" t="e">
        <f>'CRO2_Pro-Mes'!#REF!</f>
        <v>#REF!</v>
      </c>
      <c r="NGO4" s="149">
        <f>'CRO2_Pro-Mes'!NGK3</f>
        <v>0</v>
      </c>
      <c r="NGP4" s="149" t="e">
        <f>'CRO2_Pro-Mes'!#REF!</f>
        <v>#REF!</v>
      </c>
      <c r="NGQ4" s="149">
        <f>'CRO2_Pro-Mes'!NGM3</f>
        <v>0</v>
      </c>
      <c r="NGR4" s="149" t="e">
        <f>'CRO2_Pro-Mes'!#REF!</f>
        <v>#REF!</v>
      </c>
      <c r="NGS4" s="149">
        <f>'CRO2_Pro-Mes'!NGO3</f>
        <v>0</v>
      </c>
      <c r="NGT4" s="149" t="e">
        <f>'CRO2_Pro-Mes'!#REF!</f>
        <v>#REF!</v>
      </c>
      <c r="NGU4" s="149">
        <f>'CRO2_Pro-Mes'!NGQ3</f>
        <v>0</v>
      </c>
      <c r="NGV4" s="149" t="e">
        <f>'CRO2_Pro-Mes'!#REF!</f>
        <v>#REF!</v>
      </c>
      <c r="NGW4" s="149">
        <f>'CRO2_Pro-Mes'!NGS3</f>
        <v>0</v>
      </c>
      <c r="NGX4" s="149" t="e">
        <f>'CRO2_Pro-Mes'!#REF!</f>
        <v>#REF!</v>
      </c>
      <c r="NGY4" s="149">
        <f>'CRO2_Pro-Mes'!NGU3</f>
        <v>0</v>
      </c>
      <c r="NGZ4" s="149" t="e">
        <f>'CRO2_Pro-Mes'!#REF!</f>
        <v>#REF!</v>
      </c>
      <c r="NHA4" s="149">
        <f>'CRO2_Pro-Mes'!NGW3</f>
        <v>0</v>
      </c>
      <c r="NHB4" s="149" t="e">
        <f>'CRO2_Pro-Mes'!#REF!</f>
        <v>#REF!</v>
      </c>
      <c r="NHC4" s="149">
        <f>'CRO2_Pro-Mes'!NGY3</f>
        <v>0</v>
      </c>
      <c r="NHD4" s="149" t="e">
        <f>'CRO2_Pro-Mes'!#REF!</f>
        <v>#REF!</v>
      </c>
      <c r="NHE4" s="149">
        <f>'CRO2_Pro-Mes'!NHA3</f>
        <v>0</v>
      </c>
      <c r="NHF4" s="149" t="e">
        <f>'CRO2_Pro-Mes'!#REF!</f>
        <v>#REF!</v>
      </c>
      <c r="NHG4" s="149">
        <f>'CRO2_Pro-Mes'!NHC3</f>
        <v>0</v>
      </c>
      <c r="NHH4" s="149" t="e">
        <f>'CRO2_Pro-Mes'!#REF!</f>
        <v>#REF!</v>
      </c>
      <c r="NHI4" s="149">
        <f>'CRO2_Pro-Mes'!NHE3</f>
        <v>0</v>
      </c>
      <c r="NHJ4" s="149" t="e">
        <f>'CRO2_Pro-Mes'!#REF!</f>
        <v>#REF!</v>
      </c>
      <c r="NHK4" s="149">
        <f>'CRO2_Pro-Mes'!NHG3</f>
        <v>0</v>
      </c>
      <c r="NHL4" s="149" t="e">
        <f>'CRO2_Pro-Mes'!#REF!</f>
        <v>#REF!</v>
      </c>
      <c r="NHM4" s="149">
        <f>'CRO2_Pro-Mes'!NHI3</f>
        <v>0</v>
      </c>
      <c r="NHN4" s="149" t="e">
        <f>'CRO2_Pro-Mes'!#REF!</f>
        <v>#REF!</v>
      </c>
      <c r="NHO4" s="149">
        <f>'CRO2_Pro-Mes'!NHK3</f>
        <v>0</v>
      </c>
      <c r="NHP4" s="149" t="e">
        <f>'CRO2_Pro-Mes'!#REF!</f>
        <v>#REF!</v>
      </c>
      <c r="NHQ4" s="149">
        <f>'CRO2_Pro-Mes'!NHM3</f>
        <v>0</v>
      </c>
      <c r="NHR4" s="149" t="e">
        <f>'CRO2_Pro-Mes'!#REF!</f>
        <v>#REF!</v>
      </c>
      <c r="NHS4" s="149">
        <f>'CRO2_Pro-Mes'!NHO3</f>
        <v>0</v>
      </c>
      <c r="NHT4" s="149" t="e">
        <f>'CRO2_Pro-Mes'!#REF!</f>
        <v>#REF!</v>
      </c>
      <c r="NHU4" s="149">
        <f>'CRO2_Pro-Mes'!NHQ3</f>
        <v>0</v>
      </c>
      <c r="NHV4" s="149" t="e">
        <f>'CRO2_Pro-Mes'!#REF!</f>
        <v>#REF!</v>
      </c>
      <c r="NHW4" s="149">
        <f>'CRO2_Pro-Mes'!NHS3</f>
        <v>0</v>
      </c>
      <c r="NHX4" s="149" t="e">
        <f>'CRO2_Pro-Mes'!#REF!</f>
        <v>#REF!</v>
      </c>
      <c r="NHY4" s="149">
        <f>'CRO2_Pro-Mes'!NHU3</f>
        <v>0</v>
      </c>
      <c r="NHZ4" s="149" t="e">
        <f>'CRO2_Pro-Mes'!#REF!</f>
        <v>#REF!</v>
      </c>
      <c r="NIA4" s="149">
        <f>'CRO2_Pro-Mes'!NHW3</f>
        <v>0</v>
      </c>
      <c r="NIB4" s="149" t="e">
        <f>'CRO2_Pro-Mes'!#REF!</f>
        <v>#REF!</v>
      </c>
      <c r="NIC4" s="149">
        <f>'CRO2_Pro-Mes'!NHY3</f>
        <v>0</v>
      </c>
      <c r="NID4" s="149" t="e">
        <f>'CRO2_Pro-Mes'!#REF!</f>
        <v>#REF!</v>
      </c>
      <c r="NIE4" s="149">
        <f>'CRO2_Pro-Mes'!NIA3</f>
        <v>0</v>
      </c>
      <c r="NIF4" s="149" t="e">
        <f>'CRO2_Pro-Mes'!#REF!</f>
        <v>#REF!</v>
      </c>
      <c r="NIG4" s="149">
        <f>'CRO2_Pro-Mes'!NIC3</f>
        <v>0</v>
      </c>
      <c r="NIH4" s="149" t="e">
        <f>'CRO2_Pro-Mes'!#REF!</f>
        <v>#REF!</v>
      </c>
      <c r="NII4" s="149">
        <f>'CRO2_Pro-Mes'!NIE3</f>
        <v>0</v>
      </c>
      <c r="NIJ4" s="149" t="e">
        <f>'CRO2_Pro-Mes'!#REF!</f>
        <v>#REF!</v>
      </c>
      <c r="NIK4" s="149">
        <f>'CRO2_Pro-Mes'!NIG3</f>
        <v>0</v>
      </c>
      <c r="NIL4" s="149" t="e">
        <f>'CRO2_Pro-Mes'!#REF!</f>
        <v>#REF!</v>
      </c>
      <c r="NIM4" s="149">
        <f>'CRO2_Pro-Mes'!NII3</f>
        <v>0</v>
      </c>
      <c r="NIN4" s="149" t="e">
        <f>'CRO2_Pro-Mes'!#REF!</f>
        <v>#REF!</v>
      </c>
      <c r="NIO4" s="149">
        <f>'CRO2_Pro-Mes'!NIK3</f>
        <v>0</v>
      </c>
      <c r="NIP4" s="149" t="e">
        <f>'CRO2_Pro-Mes'!#REF!</f>
        <v>#REF!</v>
      </c>
      <c r="NIQ4" s="149">
        <f>'CRO2_Pro-Mes'!NIM3</f>
        <v>0</v>
      </c>
      <c r="NIR4" s="149" t="e">
        <f>'CRO2_Pro-Mes'!#REF!</f>
        <v>#REF!</v>
      </c>
      <c r="NIS4" s="149">
        <f>'CRO2_Pro-Mes'!NIO3</f>
        <v>0</v>
      </c>
      <c r="NIT4" s="149" t="e">
        <f>'CRO2_Pro-Mes'!#REF!</f>
        <v>#REF!</v>
      </c>
      <c r="NIU4" s="149">
        <f>'CRO2_Pro-Mes'!NIQ3</f>
        <v>0</v>
      </c>
      <c r="NIV4" s="149" t="e">
        <f>'CRO2_Pro-Mes'!#REF!</f>
        <v>#REF!</v>
      </c>
      <c r="NIW4" s="149">
        <f>'CRO2_Pro-Mes'!NIS3</f>
        <v>0</v>
      </c>
      <c r="NIX4" s="149" t="e">
        <f>'CRO2_Pro-Mes'!#REF!</f>
        <v>#REF!</v>
      </c>
      <c r="NIY4" s="149">
        <f>'CRO2_Pro-Mes'!NIU3</f>
        <v>0</v>
      </c>
      <c r="NIZ4" s="149" t="e">
        <f>'CRO2_Pro-Mes'!#REF!</f>
        <v>#REF!</v>
      </c>
      <c r="NJA4" s="149">
        <f>'CRO2_Pro-Mes'!NIW3</f>
        <v>0</v>
      </c>
      <c r="NJB4" s="149" t="e">
        <f>'CRO2_Pro-Mes'!#REF!</f>
        <v>#REF!</v>
      </c>
      <c r="NJC4" s="149">
        <f>'CRO2_Pro-Mes'!NIY3</f>
        <v>0</v>
      </c>
      <c r="NJD4" s="149" t="e">
        <f>'CRO2_Pro-Mes'!#REF!</f>
        <v>#REF!</v>
      </c>
      <c r="NJE4" s="149">
        <f>'CRO2_Pro-Mes'!NJA3</f>
        <v>0</v>
      </c>
      <c r="NJF4" s="149" t="e">
        <f>'CRO2_Pro-Mes'!#REF!</f>
        <v>#REF!</v>
      </c>
      <c r="NJG4" s="149">
        <f>'CRO2_Pro-Mes'!NJC3</f>
        <v>0</v>
      </c>
      <c r="NJH4" s="149" t="e">
        <f>'CRO2_Pro-Mes'!#REF!</f>
        <v>#REF!</v>
      </c>
      <c r="NJI4" s="149">
        <f>'CRO2_Pro-Mes'!NJE3</f>
        <v>0</v>
      </c>
      <c r="NJJ4" s="149" t="e">
        <f>'CRO2_Pro-Mes'!#REF!</f>
        <v>#REF!</v>
      </c>
      <c r="NJK4" s="149">
        <f>'CRO2_Pro-Mes'!NJG3</f>
        <v>0</v>
      </c>
      <c r="NJL4" s="149" t="e">
        <f>'CRO2_Pro-Mes'!#REF!</f>
        <v>#REF!</v>
      </c>
      <c r="NJM4" s="149">
        <f>'CRO2_Pro-Mes'!NJI3</f>
        <v>0</v>
      </c>
      <c r="NJN4" s="149" t="e">
        <f>'CRO2_Pro-Mes'!#REF!</f>
        <v>#REF!</v>
      </c>
      <c r="NJO4" s="149">
        <f>'CRO2_Pro-Mes'!NJK3</f>
        <v>0</v>
      </c>
      <c r="NJP4" s="149" t="e">
        <f>'CRO2_Pro-Mes'!#REF!</f>
        <v>#REF!</v>
      </c>
      <c r="NJQ4" s="149">
        <f>'CRO2_Pro-Mes'!NJM3</f>
        <v>0</v>
      </c>
      <c r="NJR4" s="149" t="e">
        <f>'CRO2_Pro-Mes'!#REF!</f>
        <v>#REF!</v>
      </c>
      <c r="NJS4" s="149">
        <f>'CRO2_Pro-Mes'!NJO3</f>
        <v>0</v>
      </c>
      <c r="NJT4" s="149" t="e">
        <f>'CRO2_Pro-Mes'!#REF!</f>
        <v>#REF!</v>
      </c>
      <c r="NJU4" s="149">
        <f>'CRO2_Pro-Mes'!NJQ3</f>
        <v>0</v>
      </c>
      <c r="NJV4" s="149" t="e">
        <f>'CRO2_Pro-Mes'!#REF!</f>
        <v>#REF!</v>
      </c>
      <c r="NJW4" s="149">
        <f>'CRO2_Pro-Mes'!NJS3</f>
        <v>0</v>
      </c>
      <c r="NJX4" s="149" t="e">
        <f>'CRO2_Pro-Mes'!#REF!</f>
        <v>#REF!</v>
      </c>
      <c r="NJY4" s="149">
        <f>'CRO2_Pro-Mes'!NJU3</f>
        <v>0</v>
      </c>
      <c r="NJZ4" s="149" t="e">
        <f>'CRO2_Pro-Mes'!#REF!</f>
        <v>#REF!</v>
      </c>
      <c r="NKA4" s="149">
        <f>'CRO2_Pro-Mes'!NJW3</f>
        <v>0</v>
      </c>
      <c r="NKB4" s="149" t="e">
        <f>'CRO2_Pro-Mes'!#REF!</f>
        <v>#REF!</v>
      </c>
      <c r="NKC4" s="149">
        <f>'CRO2_Pro-Mes'!NJY3</f>
        <v>0</v>
      </c>
      <c r="NKD4" s="149" t="e">
        <f>'CRO2_Pro-Mes'!#REF!</f>
        <v>#REF!</v>
      </c>
      <c r="NKE4" s="149">
        <f>'CRO2_Pro-Mes'!NKA3</f>
        <v>0</v>
      </c>
      <c r="NKF4" s="149" t="e">
        <f>'CRO2_Pro-Mes'!#REF!</f>
        <v>#REF!</v>
      </c>
      <c r="NKG4" s="149">
        <f>'CRO2_Pro-Mes'!NKC3</f>
        <v>0</v>
      </c>
      <c r="NKH4" s="149" t="e">
        <f>'CRO2_Pro-Mes'!#REF!</f>
        <v>#REF!</v>
      </c>
      <c r="NKI4" s="149">
        <f>'CRO2_Pro-Mes'!NKE3</f>
        <v>0</v>
      </c>
      <c r="NKJ4" s="149" t="e">
        <f>'CRO2_Pro-Mes'!#REF!</f>
        <v>#REF!</v>
      </c>
      <c r="NKK4" s="149">
        <f>'CRO2_Pro-Mes'!NKG3</f>
        <v>0</v>
      </c>
      <c r="NKL4" s="149" t="e">
        <f>'CRO2_Pro-Mes'!#REF!</f>
        <v>#REF!</v>
      </c>
      <c r="NKM4" s="149">
        <f>'CRO2_Pro-Mes'!NKI3</f>
        <v>0</v>
      </c>
      <c r="NKN4" s="149" t="e">
        <f>'CRO2_Pro-Mes'!#REF!</f>
        <v>#REF!</v>
      </c>
      <c r="NKO4" s="149">
        <f>'CRO2_Pro-Mes'!NKK3</f>
        <v>0</v>
      </c>
      <c r="NKP4" s="149" t="e">
        <f>'CRO2_Pro-Mes'!#REF!</f>
        <v>#REF!</v>
      </c>
      <c r="NKQ4" s="149">
        <f>'CRO2_Pro-Mes'!NKM3</f>
        <v>0</v>
      </c>
      <c r="NKR4" s="149" t="e">
        <f>'CRO2_Pro-Mes'!#REF!</f>
        <v>#REF!</v>
      </c>
      <c r="NKS4" s="149">
        <f>'CRO2_Pro-Mes'!NKO3</f>
        <v>0</v>
      </c>
      <c r="NKT4" s="149" t="e">
        <f>'CRO2_Pro-Mes'!#REF!</f>
        <v>#REF!</v>
      </c>
      <c r="NKU4" s="149">
        <f>'CRO2_Pro-Mes'!NKQ3</f>
        <v>0</v>
      </c>
      <c r="NKV4" s="149" t="e">
        <f>'CRO2_Pro-Mes'!#REF!</f>
        <v>#REF!</v>
      </c>
      <c r="NKW4" s="149">
        <f>'CRO2_Pro-Mes'!NKS3</f>
        <v>0</v>
      </c>
      <c r="NKX4" s="149" t="e">
        <f>'CRO2_Pro-Mes'!#REF!</f>
        <v>#REF!</v>
      </c>
      <c r="NKY4" s="149">
        <f>'CRO2_Pro-Mes'!NKU3</f>
        <v>0</v>
      </c>
      <c r="NKZ4" s="149" t="e">
        <f>'CRO2_Pro-Mes'!#REF!</f>
        <v>#REF!</v>
      </c>
      <c r="NLA4" s="149">
        <f>'CRO2_Pro-Mes'!NKW3</f>
        <v>0</v>
      </c>
      <c r="NLB4" s="149" t="e">
        <f>'CRO2_Pro-Mes'!#REF!</f>
        <v>#REF!</v>
      </c>
      <c r="NLC4" s="149">
        <f>'CRO2_Pro-Mes'!NKY3</f>
        <v>0</v>
      </c>
      <c r="NLD4" s="149" t="e">
        <f>'CRO2_Pro-Mes'!#REF!</f>
        <v>#REF!</v>
      </c>
      <c r="NLE4" s="149">
        <f>'CRO2_Pro-Mes'!NLA3</f>
        <v>0</v>
      </c>
      <c r="NLF4" s="149" t="e">
        <f>'CRO2_Pro-Mes'!#REF!</f>
        <v>#REF!</v>
      </c>
      <c r="NLG4" s="149">
        <f>'CRO2_Pro-Mes'!NLC3</f>
        <v>0</v>
      </c>
      <c r="NLH4" s="149" t="e">
        <f>'CRO2_Pro-Mes'!#REF!</f>
        <v>#REF!</v>
      </c>
      <c r="NLI4" s="149">
        <f>'CRO2_Pro-Mes'!NLE3</f>
        <v>0</v>
      </c>
      <c r="NLJ4" s="149" t="e">
        <f>'CRO2_Pro-Mes'!#REF!</f>
        <v>#REF!</v>
      </c>
      <c r="NLK4" s="149">
        <f>'CRO2_Pro-Mes'!NLG3</f>
        <v>0</v>
      </c>
      <c r="NLL4" s="149" t="e">
        <f>'CRO2_Pro-Mes'!#REF!</f>
        <v>#REF!</v>
      </c>
      <c r="NLM4" s="149">
        <f>'CRO2_Pro-Mes'!NLI3</f>
        <v>0</v>
      </c>
      <c r="NLN4" s="149" t="e">
        <f>'CRO2_Pro-Mes'!#REF!</f>
        <v>#REF!</v>
      </c>
      <c r="NLO4" s="149">
        <f>'CRO2_Pro-Mes'!NLK3</f>
        <v>0</v>
      </c>
      <c r="NLP4" s="149" t="e">
        <f>'CRO2_Pro-Mes'!#REF!</f>
        <v>#REF!</v>
      </c>
      <c r="NLQ4" s="149">
        <f>'CRO2_Pro-Mes'!NLM3</f>
        <v>0</v>
      </c>
      <c r="NLR4" s="149" t="e">
        <f>'CRO2_Pro-Mes'!#REF!</f>
        <v>#REF!</v>
      </c>
      <c r="NLS4" s="149">
        <f>'CRO2_Pro-Mes'!NLO3</f>
        <v>0</v>
      </c>
      <c r="NLT4" s="149" t="e">
        <f>'CRO2_Pro-Mes'!#REF!</f>
        <v>#REF!</v>
      </c>
      <c r="NLU4" s="149">
        <f>'CRO2_Pro-Mes'!NLQ3</f>
        <v>0</v>
      </c>
      <c r="NLV4" s="149" t="e">
        <f>'CRO2_Pro-Mes'!#REF!</f>
        <v>#REF!</v>
      </c>
      <c r="NLW4" s="149">
        <f>'CRO2_Pro-Mes'!NLS3</f>
        <v>0</v>
      </c>
      <c r="NLX4" s="149" t="e">
        <f>'CRO2_Pro-Mes'!#REF!</f>
        <v>#REF!</v>
      </c>
      <c r="NLY4" s="149">
        <f>'CRO2_Pro-Mes'!NLU3</f>
        <v>0</v>
      </c>
      <c r="NLZ4" s="149" t="e">
        <f>'CRO2_Pro-Mes'!#REF!</f>
        <v>#REF!</v>
      </c>
      <c r="NMA4" s="149">
        <f>'CRO2_Pro-Mes'!NLW3</f>
        <v>0</v>
      </c>
      <c r="NMB4" s="149" t="e">
        <f>'CRO2_Pro-Mes'!#REF!</f>
        <v>#REF!</v>
      </c>
      <c r="NMC4" s="149">
        <f>'CRO2_Pro-Mes'!NLY3</f>
        <v>0</v>
      </c>
      <c r="NMD4" s="149" t="e">
        <f>'CRO2_Pro-Mes'!#REF!</f>
        <v>#REF!</v>
      </c>
      <c r="NME4" s="149">
        <f>'CRO2_Pro-Mes'!NMA3</f>
        <v>0</v>
      </c>
      <c r="NMF4" s="149" t="e">
        <f>'CRO2_Pro-Mes'!#REF!</f>
        <v>#REF!</v>
      </c>
      <c r="NMG4" s="149">
        <f>'CRO2_Pro-Mes'!NMC3</f>
        <v>0</v>
      </c>
      <c r="NMH4" s="149" t="e">
        <f>'CRO2_Pro-Mes'!#REF!</f>
        <v>#REF!</v>
      </c>
      <c r="NMI4" s="149">
        <f>'CRO2_Pro-Mes'!NME3</f>
        <v>0</v>
      </c>
      <c r="NMJ4" s="149" t="e">
        <f>'CRO2_Pro-Mes'!#REF!</f>
        <v>#REF!</v>
      </c>
      <c r="NMK4" s="149">
        <f>'CRO2_Pro-Mes'!NMG3</f>
        <v>0</v>
      </c>
      <c r="NML4" s="149" t="e">
        <f>'CRO2_Pro-Mes'!#REF!</f>
        <v>#REF!</v>
      </c>
      <c r="NMM4" s="149">
        <f>'CRO2_Pro-Mes'!NMI3</f>
        <v>0</v>
      </c>
      <c r="NMN4" s="149" t="e">
        <f>'CRO2_Pro-Mes'!#REF!</f>
        <v>#REF!</v>
      </c>
      <c r="NMO4" s="149">
        <f>'CRO2_Pro-Mes'!NMK3</f>
        <v>0</v>
      </c>
      <c r="NMP4" s="149" t="e">
        <f>'CRO2_Pro-Mes'!#REF!</f>
        <v>#REF!</v>
      </c>
      <c r="NMQ4" s="149">
        <f>'CRO2_Pro-Mes'!NMM3</f>
        <v>0</v>
      </c>
      <c r="NMR4" s="149" t="e">
        <f>'CRO2_Pro-Mes'!#REF!</f>
        <v>#REF!</v>
      </c>
      <c r="NMS4" s="149">
        <f>'CRO2_Pro-Mes'!NMO3</f>
        <v>0</v>
      </c>
      <c r="NMT4" s="149" t="e">
        <f>'CRO2_Pro-Mes'!#REF!</f>
        <v>#REF!</v>
      </c>
      <c r="NMU4" s="149">
        <f>'CRO2_Pro-Mes'!NMQ3</f>
        <v>0</v>
      </c>
      <c r="NMV4" s="149" t="e">
        <f>'CRO2_Pro-Mes'!#REF!</f>
        <v>#REF!</v>
      </c>
      <c r="NMW4" s="149">
        <f>'CRO2_Pro-Mes'!NMS3</f>
        <v>0</v>
      </c>
      <c r="NMX4" s="149" t="e">
        <f>'CRO2_Pro-Mes'!#REF!</f>
        <v>#REF!</v>
      </c>
      <c r="NMY4" s="149">
        <f>'CRO2_Pro-Mes'!NMU3</f>
        <v>0</v>
      </c>
      <c r="NMZ4" s="149" t="e">
        <f>'CRO2_Pro-Mes'!#REF!</f>
        <v>#REF!</v>
      </c>
      <c r="NNA4" s="149">
        <f>'CRO2_Pro-Mes'!NMW3</f>
        <v>0</v>
      </c>
      <c r="NNB4" s="149" t="e">
        <f>'CRO2_Pro-Mes'!#REF!</f>
        <v>#REF!</v>
      </c>
      <c r="NNC4" s="149">
        <f>'CRO2_Pro-Mes'!NMY3</f>
        <v>0</v>
      </c>
      <c r="NND4" s="149" t="e">
        <f>'CRO2_Pro-Mes'!#REF!</f>
        <v>#REF!</v>
      </c>
      <c r="NNE4" s="149">
        <f>'CRO2_Pro-Mes'!NNA3</f>
        <v>0</v>
      </c>
      <c r="NNF4" s="149" t="e">
        <f>'CRO2_Pro-Mes'!#REF!</f>
        <v>#REF!</v>
      </c>
      <c r="NNG4" s="149">
        <f>'CRO2_Pro-Mes'!NNC3</f>
        <v>0</v>
      </c>
      <c r="NNH4" s="149" t="e">
        <f>'CRO2_Pro-Mes'!#REF!</f>
        <v>#REF!</v>
      </c>
      <c r="NNI4" s="149">
        <f>'CRO2_Pro-Mes'!NNE3</f>
        <v>0</v>
      </c>
      <c r="NNJ4" s="149" t="e">
        <f>'CRO2_Pro-Mes'!#REF!</f>
        <v>#REF!</v>
      </c>
      <c r="NNK4" s="149">
        <f>'CRO2_Pro-Mes'!NNG3</f>
        <v>0</v>
      </c>
      <c r="NNL4" s="149" t="e">
        <f>'CRO2_Pro-Mes'!#REF!</f>
        <v>#REF!</v>
      </c>
      <c r="NNM4" s="149">
        <f>'CRO2_Pro-Mes'!NNI3</f>
        <v>0</v>
      </c>
      <c r="NNN4" s="149" t="e">
        <f>'CRO2_Pro-Mes'!#REF!</f>
        <v>#REF!</v>
      </c>
      <c r="NNO4" s="149">
        <f>'CRO2_Pro-Mes'!NNK3</f>
        <v>0</v>
      </c>
      <c r="NNP4" s="149" t="e">
        <f>'CRO2_Pro-Mes'!#REF!</f>
        <v>#REF!</v>
      </c>
      <c r="NNQ4" s="149">
        <f>'CRO2_Pro-Mes'!NNM3</f>
        <v>0</v>
      </c>
      <c r="NNR4" s="149" t="e">
        <f>'CRO2_Pro-Mes'!#REF!</f>
        <v>#REF!</v>
      </c>
      <c r="NNS4" s="149">
        <f>'CRO2_Pro-Mes'!NNO3</f>
        <v>0</v>
      </c>
      <c r="NNT4" s="149" t="e">
        <f>'CRO2_Pro-Mes'!#REF!</f>
        <v>#REF!</v>
      </c>
      <c r="NNU4" s="149">
        <f>'CRO2_Pro-Mes'!NNQ3</f>
        <v>0</v>
      </c>
      <c r="NNV4" s="149" t="e">
        <f>'CRO2_Pro-Mes'!#REF!</f>
        <v>#REF!</v>
      </c>
      <c r="NNW4" s="149">
        <f>'CRO2_Pro-Mes'!NNS3</f>
        <v>0</v>
      </c>
      <c r="NNX4" s="149" t="e">
        <f>'CRO2_Pro-Mes'!#REF!</f>
        <v>#REF!</v>
      </c>
      <c r="NNY4" s="149">
        <f>'CRO2_Pro-Mes'!NNU3</f>
        <v>0</v>
      </c>
      <c r="NNZ4" s="149" t="e">
        <f>'CRO2_Pro-Mes'!#REF!</f>
        <v>#REF!</v>
      </c>
      <c r="NOA4" s="149">
        <f>'CRO2_Pro-Mes'!NNW3</f>
        <v>0</v>
      </c>
      <c r="NOB4" s="149" t="e">
        <f>'CRO2_Pro-Mes'!#REF!</f>
        <v>#REF!</v>
      </c>
      <c r="NOC4" s="149">
        <f>'CRO2_Pro-Mes'!NNY3</f>
        <v>0</v>
      </c>
      <c r="NOD4" s="149" t="e">
        <f>'CRO2_Pro-Mes'!#REF!</f>
        <v>#REF!</v>
      </c>
      <c r="NOE4" s="149">
        <f>'CRO2_Pro-Mes'!NOA3</f>
        <v>0</v>
      </c>
      <c r="NOF4" s="149" t="e">
        <f>'CRO2_Pro-Mes'!#REF!</f>
        <v>#REF!</v>
      </c>
      <c r="NOG4" s="149">
        <f>'CRO2_Pro-Mes'!NOC3</f>
        <v>0</v>
      </c>
      <c r="NOH4" s="149" t="e">
        <f>'CRO2_Pro-Mes'!#REF!</f>
        <v>#REF!</v>
      </c>
      <c r="NOI4" s="149">
        <f>'CRO2_Pro-Mes'!NOE3</f>
        <v>0</v>
      </c>
      <c r="NOJ4" s="149" t="e">
        <f>'CRO2_Pro-Mes'!#REF!</f>
        <v>#REF!</v>
      </c>
      <c r="NOK4" s="149">
        <f>'CRO2_Pro-Mes'!NOG3</f>
        <v>0</v>
      </c>
      <c r="NOL4" s="149" t="e">
        <f>'CRO2_Pro-Mes'!#REF!</f>
        <v>#REF!</v>
      </c>
      <c r="NOM4" s="149">
        <f>'CRO2_Pro-Mes'!NOI3</f>
        <v>0</v>
      </c>
      <c r="NON4" s="149" t="e">
        <f>'CRO2_Pro-Mes'!#REF!</f>
        <v>#REF!</v>
      </c>
      <c r="NOO4" s="149">
        <f>'CRO2_Pro-Mes'!NOK3</f>
        <v>0</v>
      </c>
      <c r="NOP4" s="149" t="e">
        <f>'CRO2_Pro-Mes'!#REF!</f>
        <v>#REF!</v>
      </c>
      <c r="NOQ4" s="149">
        <f>'CRO2_Pro-Mes'!NOM3</f>
        <v>0</v>
      </c>
      <c r="NOR4" s="149" t="e">
        <f>'CRO2_Pro-Mes'!#REF!</f>
        <v>#REF!</v>
      </c>
      <c r="NOS4" s="149">
        <f>'CRO2_Pro-Mes'!NOO3</f>
        <v>0</v>
      </c>
      <c r="NOT4" s="149" t="e">
        <f>'CRO2_Pro-Mes'!#REF!</f>
        <v>#REF!</v>
      </c>
      <c r="NOU4" s="149">
        <f>'CRO2_Pro-Mes'!NOQ3</f>
        <v>0</v>
      </c>
      <c r="NOV4" s="149" t="e">
        <f>'CRO2_Pro-Mes'!#REF!</f>
        <v>#REF!</v>
      </c>
      <c r="NOW4" s="149">
        <f>'CRO2_Pro-Mes'!NOS3</f>
        <v>0</v>
      </c>
      <c r="NOX4" s="149" t="e">
        <f>'CRO2_Pro-Mes'!#REF!</f>
        <v>#REF!</v>
      </c>
      <c r="NOY4" s="149">
        <f>'CRO2_Pro-Mes'!NOU3</f>
        <v>0</v>
      </c>
      <c r="NOZ4" s="149" t="e">
        <f>'CRO2_Pro-Mes'!#REF!</f>
        <v>#REF!</v>
      </c>
      <c r="NPA4" s="149">
        <f>'CRO2_Pro-Mes'!NOW3</f>
        <v>0</v>
      </c>
      <c r="NPB4" s="149" t="e">
        <f>'CRO2_Pro-Mes'!#REF!</f>
        <v>#REF!</v>
      </c>
      <c r="NPC4" s="149">
        <f>'CRO2_Pro-Mes'!NOY3</f>
        <v>0</v>
      </c>
      <c r="NPD4" s="149" t="e">
        <f>'CRO2_Pro-Mes'!#REF!</f>
        <v>#REF!</v>
      </c>
      <c r="NPE4" s="149">
        <f>'CRO2_Pro-Mes'!NPA3</f>
        <v>0</v>
      </c>
      <c r="NPF4" s="149" t="e">
        <f>'CRO2_Pro-Mes'!#REF!</f>
        <v>#REF!</v>
      </c>
      <c r="NPG4" s="149">
        <f>'CRO2_Pro-Mes'!NPC3</f>
        <v>0</v>
      </c>
      <c r="NPH4" s="149" t="e">
        <f>'CRO2_Pro-Mes'!#REF!</f>
        <v>#REF!</v>
      </c>
      <c r="NPI4" s="149">
        <f>'CRO2_Pro-Mes'!NPE3</f>
        <v>0</v>
      </c>
      <c r="NPJ4" s="149" t="e">
        <f>'CRO2_Pro-Mes'!#REF!</f>
        <v>#REF!</v>
      </c>
      <c r="NPK4" s="149">
        <f>'CRO2_Pro-Mes'!NPG3</f>
        <v>0</v>
      </c>
      <c r="NPL4" s="149" t="e">
        <f>'CRO2_Pro-Mes'!#REF!</f>
        <v>#REF!</v>
      </c>
      <c r="NPM4" s="149">
        <f>'CRO2_Pro-Mes'!NPI3</f>
        <v>0</v>
      </c>
      <c r="NPN4" s="149" t="e">
        <f>'CRO2_Pro-Mes'!#REF!</f>
        <v>#REF!</v>
      </c>
      <c r="NPO4" s="149">
        <f>'CRO2_Pro-Mes'!NPK3</f>
        <v>0</v>
      </c>
      <c r="NPP4" s="149" t="e">
        <f>'CRO2_Pro-Mes'!#REF!</f>
        <v>#REF!</v>
      </c>
      <c r="NPQ4" s="149">
        <f>'CRO2_Pro-Mes'!NPM3</f>
        <v>0</v>
      </c>
      <c r="NPR4" s="149" t="e">
        <f>'CRO2_Pro-Mes'!#REF!</f>
        <v>#REF!</v>
      </c>
      <c r="NPS4" s="149">
        <f>'CRO2_Pro-Mes'!NPO3</f>
        <v>0</v>
      </c>
      <c r="NPT4" s="149" t="e">
        <f>'CRO2_Pro-Mes'!#REF!</f>
        <v>#REF!</v>
      </c>
      <c r="NPU4" s="149">
        <f>'CRO2_Pro-Mes'!NPQ3</f>
        <v>0</v>
      </c>
      <c r="NPV4" s="149" t="e">
        <f>'CRO2_Pro-Mes'!#REF!</f>
        <v>#REF!</v>
      </c>
      <c r="NPW4" s="149">
        <f>'CRO2_Pro-Mes'!NPS3</f>
        <v>0</v>
      </c>
      <c r="NPX4" s="149" t="e">
        <f>'CRO2_Pro-Mes'!#REF!</f>
        <v>#REF!</v>
      </c>
      <c r="NPY4" s="149">
        <f>'CRO2_Pro-Mes'!NPU3</f>
        <v>0</v>
      </c>
      <c r="NPZ4" s="149" t="e">
        <f>'CRO2_Pro-Mes'!#REF!</f>
        <v>#REF!</v>
      </c>
      <c r="NQA4" s="149">
        <f>'CRO2_Pro-Mes'!NPW3</f>
        <v>0</v>
      </c>
      <c r="NQB4" s="149" t="e">
        <f>'CRO2_Pro-Mes'!#REF!</f>
        <v>#REF!</v>
      </c>
      <c r="NQC4" s="149">
        <f>'CRO2_Pro-Mes'!NPY3</f>
        <v>0</v>
      </c>
      <c r="NQD4" s="149" t="e">
        <f>'CRO2_Pro-Mes'!#REF!</f>
        <v>#REF!</v>
      </c>
      <c r="NQE4" s="149">
        <f>'CRO2_Pro-Mes'!NQA3</f>
        <v>0</v>
      </c>
      <c r="NQF4" s="149" t="e">
        <f>'CRO2_Pro-Mes'!#REF!</f>
        <v>#REF!</v>
      </c>
      <c r="NQG4" s="149">
        <f>'CRO2_Pro-Mes'!NQC3</f>
        <v>0</v>
      </c>
      <c r="NQH4" s="149" t="e">
        <f>'CRO2_Pro-Mes'!#REF!</f>
        <v>#REF!</v>
      </c>
      <c r="NQI4" s="149">
        <f>'CRO2_Pro-Mes'!NQE3</f>
        <v>0</v>
      </c>
      <c r="NQJ4" s="149" t="e">
        <f>'CRO2_Pro-Mes'!#REF!</f>
        <v>#REF!</v>
      </c>
      <c r="NQK4" s="149">
        <f>'CRO2_Pro-Mes'!NQG3</f>
        <v>0</v>
      </c>
      <c r="NQL4" s="149" t="e">
        <f>'CRO2_Pro-Mes'!#REF!</f>
        <v>#REF!</v>
      </c>
      <c r="NQM4" s="149">
        <f>'CRO2_Pro-Mes'!NQI3</f>
        <v>0</v>
      </c>
      <c r="NQN4" s="149" t="e">
        <f>'CRO2_Pro-Mes'!#REF!</f>
        <v>#REF!</v>
      </c>
      <c r="NQO4" s="149">
        <f>'CRO2_Pro-Mes'!NQK3</f>
        <v>0</v>
      </c>
      <c r="NQP4" s="149" t="e">
        <f>'CRO2_Pro-Mes'!#REF!</f>
        <v>#REF!</v>
      </c>
      <c r="NQQ4" s="149">
        <f>'CRO2_Pro-Mes'!NQM3</f>
        <v>0</v>
      </c>
      <c r="NQR4" s="149" t="e">
        <f>'CRO2_Pro-Mes'!#REF!</f>
        <v>#REF!</v>
      </c>
      <c r="NQS4" s="149">
        <f>'CRO2_Pro-Mes'!NQO3</f>
        <v>0</v>
      </c>
      <c r="NQT4" s="149" t="e">
        <f>'CRO2_Pro-Mes'!#REF!</f>
        <v>#REF!</v>
      </c>
      <c r="NQU4" s="149">
        <f>'CRO2_Pro-Mes'!NQQ3</f>
        <v>0</v>
      </c>
      <c r="NQV4" s="149" t="e">
        <f>'CRO2_Pro-Mes'!#REF!</f>
        <v>#REF!</v>
      </c>
      <c r="NQW4" s="149">
        <f>'CRO2_Pro-Mes'!NQS3</f>
        <v>0</v>
      </c>
      <c r="NQX4" s="149" t="e">
        <f>'CRO2_Pro-Mes'!#REF!</f>
        <v>#REF!</v>
      </c>
      <c r="NQY4" s="149">
        <f>'CRO2_Pro-Mes'!NQU3</f>
        <v>0</v>
      </c>
      <c r="NQZ4" s="149" t="e">
        <f>'CRO2_Pro-Mes'!#REF!</f>
        <v>#REF!</v>
      </c>
      <c r="NRA4" s="149">
        <f>'CRO2_Pro-Mes'!NQW3</f>
        <v>0</v>
      </c>
      <c r="NRB4" s="149" t="e">
        <f>'CRO2_Pro-Mes'!#REF!</f>
        <v>#REF!</v>
      </c>
      <c r="NRC4" s="149">
        <f>'CRO2_Pro-Mes'!NQY3</f>
        <v>0</v>
      </c>
      <c r="NRD4" s="149" t="e">
        <f>'CRO2_Pro-Mes'!#REF!</f>
        <v>#REF!</v>
      </c>
      <c r="NRE4" s="149">
        <f>'CRO2_Pro-Mes'!NRA3</f>
        <v>0</v>
      </c>
      <c r="NRF4" s="149" t="e">
        <f>'CRO2_Pro-Mes'!#REF!</f>
        <v>#REF!</v>
      </c>
      <c r="NRG4" s="149">
        <f>'CRO2_Pro-Mes'!NRC3</f>
        <v>0</v>
      </c>
      <c r="NRH4" s="149" t="e">
        <f>'CRO2_Pro-Mes'!#REF!</f>
        <v>#REF!</v>
      </c>
      <c r="NRI4" s="149">
        <f>'CRO2_Pro-Mes'!NRE3</f>
        <v>0</v>
      </c>
      <c r="NRJ4" s="149" t="e">
        <f>'CRO2_Pro-Mes'!#REF!</f>
        <v>#REF!</v>
      </c>
      <c r="NRK4" s="149">
        <f>'CRO2_Pro-Mes'!NRG3</f>
        <v>0</v>
      </c>
      <c r="NRL4" s="149" t="e">
        <f>'CRO2_Pro-Mes'!#REF!</f>
        <v>#REF!</v>
      </c>
      <c r="NRM4" s="149">
        <f>'CRO2_Pro-Mes'!NRI3</f>
        <v>0</v>
      </c>
      <c r="NRN4" s="149" t="e">
        <f>'CRO2_Pro-Mes'!#REF!</f>
        <v>#REF!</v>
      </c>
      <c r="NRO4" s="149">
        <f>'CRO2_Pro-Mes'!NRK3</f>
        <v>0</v>
      </c>
      <c r="NRP4" s="149" t="e">
        <f>'CRO2_Pro-Mes'!#REF!</f>
        <v>#REF!</v>
      </c>
      <c r="NRQ4" s="149">
        <f>'CRO2_Pro-Mes'!NRM3</f>
        <v>0</v>
      </c>
      <c r="NRR4" s="149" t="e">
        <f>'CRO2_Pro-Mes'!#REF!</f>
        <v>#REF!</v>
      </c>
      <c r="NRS4" s="149">
        <f>'CRO2_Pro-Mes'!NRO3</f>
        <v>0</v>
      </c>
      <c r="NRT4" s="149" t="e">
        <f>'CRO2_Pro-Mes'!#REF!</f>
        <v>#REF!</v>
      </c>
      <c r="NRU4" s="149">
        <f>'CRO2_Pro-Mes'!NRQ3</f>
        <v>0</v>
      </c>
      <c r="NRV4" s="149" t="e">
        <f>'CRO2_Pro-Mes'!#REF!</f>
        <v>#REF!</v>
      </c>
      <c r="NRW4" s="149">
        <f>'CRO2_Pro-Mes'!NRS3</f>
        <v>0</v>
      </c>
      <c r="NRX4" s="149" t="e">
        <f>'CRO2_Pro-Mes'!#REF!</f>
        <v>#REF!</v>
      </c>
      <c r="NRY4" s="149">
        <f>'CRO2_Pro-Mes'!NRU3</f>
        <v>0</v>
      </c>
      <c r="NRZ4" s="149" t="e">
        <f>'CRO2_Pro-Mes'!#REF!</f>
        <v>#REF!</v>
      </c>
      <c r="NSA4" s="149">
        <f>'CRO2_Pro-Mes'!NRW3</f>
        <v>0</v>
      </c>
      <c r="NSB4" s="149" t="e">
        <f>'CRO2_Pro-Mes'!#REF!</f>
        <v>#REF!</v>
      </c>
      <c r="NSC4" s="149">
        <f>'CRO2_Pro-Mes'!NRY3</f>
        <v>0</v>
      </c>
      <c r="NSD4" s="149" t="e">
        <f>'CRO2_Pro-Mes'!#REF!</f>
        <v>#REF!</v>
      </c>
      <c r="NSE4" s="149">
        <f>'CRO2_Pro-Mes'!NSA3</f>
        <v>0</v>
      </c>
      <c r="NSF4" s="149" t="e">
        <f>'CRO2_Pro-Mes'!#REF!</f>
        <v>#REF!</v>
      </c>
      <c r="NSG4" s="149">
        <f>'CRO2_Pro-Mes'!NSC3</f>
        <v>0</v>
      </c>
      <c r="NSH4" s="149" t="e">
        <f>'CRO2_Pro-Mes'!#REF!</f>
        <v>#REF!</v>
      </c>
      <c r="NSI4" s="149">
        <f>'CRO2_Pro-Mes'!NSE3</f>
        <v>0</v>
      </c>
      <c r="NSJ4" s="149" t="e">
        <f>'CRO2_Pro-Mes'!#REF!</f>
        <v>#REF!</v>
      </c>
      <c r="NSK4" s="149">
        <f>'CRO2_Pro-Mes'!NSG3</f>
        <v>0</v>
      </c>
      <c r="NSL4" s="149" t="e">
        <f>'CRO2_Pro-Mes'!#REF!</f>
        <v>#REF!</v>
      </c>
      <c r="NSM4" s="149">
        <f>'CRO2_Pro-Mes'!NSI3</f>
        <v>0</v>
      </c>
      <c r="NSN4" s="149" t="e">
        <f>'CRO2_Pro-Mes'!#REF!</f>
        <v>#REF!</v>
      </c>
      <c r="NSO4" s="149">
        <f>'CRO2_Pro-Mes'!NSK3</f>
        <v>0</v>
      </c>
      <c r="NSP4" s="149" t="e">
        <f>'CRO2_Pro-Mes'!#REF!</f>
        <v>#REF!</v>
      </c>
      <c r="NSQ4" s="149">
        <f>'CRO2_Pro-Mes'!NSM3</f>
        <v>0</v>
      </c>
      <c r="NSR4" s="149" t="e">
        <f>'CRO2_Pro-Mes'!#REF!</f>
        <v>#REF!</v>
      </c>
      <c r="NSS4" s="149">
        <f>'CRO2_Pro-Mes'!NSO3</f>
        <v>0</v>
      </c>
      <c r="NST4" s="149" t="e">
        <f>'CRO2_Pro-Mes'!#REF!</f>
        <v>#REF!</v>
      </c>
      <c r="NSU4" s="149">
        <f>'CRO2_Pro-Mes'!NSQ3</f>
        <v>0</v>
      </c>
      <c r="NSV4" s="149" t="e">
        <f>'CRO2_Pro-Mes'!#REF!</f>
        <v>#REF!</v>
      </c>
      <c r="NSW4" s="149">
        <f>'CRO2_Pro-Mes'!NSS3</f>
        <v>0</v>
      </c>
      <c r="NSX4" s="149" t="e">
        <f>'CRO2_Pro-Mes'!#REF!</f>
        <v>#REF!</v>
      </c>
      <c r="NSY4" s="149">
        <f>'CRO2_Pro-Mes'!NSU3</f>
        <v>0</v>
      </c>
      <c r="NSZ4" s="149" t="e">
        <f>'CRO2_Pro-Mes'!#REF!</f>
        <v>#REF!</v>
      </c>
      <c r="NTA4" s="149">
        <f>'CRO2_Pro-Mes'!NSW3</f>
        <v>0</v>
      </c>
      <c r="NTB4" s="149" t="e">
        <f>'CRO2_Pro-Mes'!#REF!</f>
        <v>#REF!</v>
      </c>
      <c r="NTC4" s="149">
        <f>'CRO2_Pro-Mes'!NSY3</f>
        <v>0</v>
      </c>
      <c r="NTD4" s="149" t="e">
        <f>'CRO2_Pro-Mes'!#REF!</f>
        <v>#REF!</v>
      </c>
      <c r="NTE4" s="149">
        <f>'CRO2_Pro-Mes'!NTA3</f>
        <v>0</v>
      </c>
      <c r="NTF4" s="149" t="e">
        <f>'CRO2_Pro-Mes'!#REF!</f>
        <v>#REF!</v>
      </c>
      <c r="NTG4" s="149">
        <f>'CRO2_Pro-Mes'!NTC3</f>
        <v>0</v>
      </c>
      <c r="NTH4" s="149" t="e">
        <f>'CRO2_Pro-Mes'!#REF!</f>
        <v>#REF!</v>
      </c>
      <c r="NTI4" s="149">
        <f>'CRO2_Pro-Mes'!NTE3</f>
        <v>0</v>
      </c>
      <c r="NTJ4" s="149" t="e">
        <f>'CRO2_Pro-Mes'!#REF!</f>
        <v>#REF!</v>
      </c>
      <c r="NTK4" s="149">
        <f>'CRO2_Pro-Mes'!NTG3</f>
        <v>0</v>
      </c>
      <c r="NTL4" s="149" t="e">
        <f>'CRO2_Pro-Mes'!#REF!</f>
        <v>#REF!</v>
      </c>
      <c r="NTM4" s="149">
        <f>'CRO2_Pro-Mes'!NTI3</f>
        <v>0</v>
      </c>
      <c r="NTN4" s="149" t="e">
        <f>'CRO2_Pro-Mes'!#REF!</f>
        <v>#REF!</v>
      </c>
      <c r="NTO4" s="149">
        <f>'CRO2_Pro-Mes'!NTK3</f>
        <v>0</v>
      </c>
      <c r="NTP4" s="149" t="e">
        <f>'CRO2_Pro-Mes'!#REF!</f>
        <v>#REF!</v>
      </c>
      <c r="NTQ4" s="149">
        <f>'CRO2_Pro-Mes'!NTM3</f>
        <v>0</v>
      </c>
      <c r="NTR4" s="149" t="e">
        <f>'CRO2_Pro-Mes'!#REF!</f>
        <v>#REF!</v>
      </c>
      <c r="NTS4" s="149">
        <f>'CRO2_Pro-Mes'!NTO3</f>
        <v>0</v>
      </c>
      <c r="NTT4" s="149" t="e">
        <f>'CRO2_Pro-Mes'!#REF!</f>
        <v>#REF!</v>
      </c>
      <c r="NTU4" s="149">
        <f>'CRO2_Pro-Mes'!NTQ3</f>
        <v>0</v>
      </c>
      <c r="NTV4" s="149" t="e">
        <f>'CRO2_Pro-Mes'!#REF!</f>
        <v>#REF!</v>
      </c>
      <c r="NTW4" s="149">
        <f>'CRO2_Pro-Mes'!NTS3</f>
        <v>0</v>
      </c>
      <c r="NTX4" s="149" t="e">
        <f>'CRO2_Pro-Mes'!#REF!</f>
        <v>#REF!</v>
      </c>
      <c r="NTY4" s="149">
        <f>'CRO2_Pro-Mes'!NTU3</f>
        <v>0</v>
      </c>
      <c r="NTZ4" s="149" t="e">
        <f>'CRO2_Pro-Mes'!#REF!</f>
        <v>#REF!</v>
      </c>
      <c r="NUA4" s="149">
        <f>'CRO2_Pro-Mes'!NTW3</f>
        <v>0</v>
      </c>
      <c r="NUB4" s="149" t="e">
        <f>'CRO2_Pro-Mes'!#REF!</f>
        <v>#REF!</v>
      </c>
      <c r="NUC4" s="149">
        <f>'CRO2_Pro-Mes'!NTY3</f>
        <v>0</v>
      </c>
      <c r="NUD4" s="149" t="e">
        <f>'CRO2_Pro-Mes'!#REF!</f>
        <v>#REF!</v>
      </c>
      <c r="NUE4" s="149">
        <f>'CRO2_Pro-Mes'!NUA3</f>
        <v>0</v>
      </c>
      <c r="NUF4" s="149" t="e">
        <f>'CRO2_Pro-Mes'!#REF!</f>
        <v>#REF!</v>
      </c>
      <c r="NUG4" s="149">
        <f>'CRO2_Pro-Mes'!NUC3</f>
        <v>0</v>
      </c>
      <c r="NUH4" s="149" t="e">
        <f>'CRO2_Pro-Mes'!#REF!</f>
        <v>#REF!</v>
      </c>
      <c r="NUI4" s="149">
        <f>'CRO2_Pro-Mes'!NUE3</f>
        <v>0</v>
      </c>
      <c r="NUJ4" s="149" t="e">
        <f>'CRO2_Pro-Mes'!#REF!</f>
        <v>#REF!</v>
      </c>
      <c r="NUK4" s="149">
        <f>'CRO2_Pro-Mes'!NUG3</f>
        <v>0</v>
      </c>
      <c r="NUL4" s="149" t="e">
        <f>'CRO2_Pro-Mes'!#REF!</f>
        <v>#REF!</v>
      </c>
      <c r="NUM4" s="149">
        <f>'CRO2_Pro-Mes'!NUI3</f>
        <v>0</v>
      </c>
      <c r="NUN4" s="149" t="e">
        <f>'CRO2_Pro-Mes'!#REF!</f>
        <v>#REF!</v>
      </c>
      <c r="NUO4" s="149">
        <f>'CRO2_Pro-Mes'!NUK3</f>
        <v>0</v>
      </c>
      <c r="NUP4" s="149" t="e">
        <f>'CRO2_Pro-Mes'!#REF!</f>
        <v>#REF!</v>
      </c>
      <c r="NUQ4" s="149">
        <f>'CRO2_Pro-Mes'!NUM3</f>
        <v>0</v>
      </c>
      <c r="NUR4" s="149" t="e">
        <f>'CRO2_Pro-Mes'!#REF!</f>
        <v>#REF!</v>
      </c>
      <c r="NUS4" s="149">
        <f>'CRO2_Pro-Mes'!NUO3</f>
        <v>0</v>
      </c>
      <c r="NUT4" s="149" t="e">
        <f>'CRO2_Pro-Mes'!#REF!</f>
        <v>#REF!</v>
      </c>
      <c r="NUU4" s="149">
        <f>'CRO2_Pro-Mes'!NUQ3</f>
        <v>0</v>
      </c>
      <c r="NUV4" s="149" t="e">
        <f>'CRO2_Pro-Mes'!#REF!</f>
        <v>#REF!</v>
      </c>
      <c r="NUW4" s="149">
        <f>'CRO2_Pro-Mes'!NUS3</f>
        <v>0</v>
      </c>
      <c r="NUX4" s="149" t="e">
        <f>'CRO2_Pro-Mes'!#REF!</f>
        <v>#REF!</v>
      </c>
      <c r="NUY4" s="149">
        <f>'CRO2_Pro-Mes'!NUU3</f>
        <v>0</v>
      </c>
      <c r="NUZ4" s="149" t="e">
        <f>'CRO2_Pro-Mes'!#REF!</f>
        <v>#REF!</v>
      </c>
      <c r="NVA4" s="149">
        <f>'CRO2_Pro-Mes'!NUW3</f>
        <v>0</v>
      </c>
      <c r="NVB4" s="149" t="e">
        <f>'CRO2_Pro-Mes'!#REF!</f>
        <v>#REF!</v>
      </c>
      <c r="NVC4" s="149">
        <f>'CRO2_Pro-Mes'!NUY3</f>
        <v>0</v>
      </c>
      <c r="NVD4" s="149" t="e">
        <f>'CRO2_Pro-Mes'!#REF!</f>
        <v>#REF!</v>
      </c>
      <c r="NVE4" s="149">
        <f>'CRO2_Pro-Mes'!NVA3</f>
        <v>0</v>
      </c>
      <c r="NVF4" s="149" t="e">
        <f>'CRO2_Pro-Mes'!#REF!</f>
        <v>#REF!</v>
      </c>
      <c r="NVG4" s="149">
        <f>'CRO2_Pro-Mes'!NVC3</f>
        <v>0</v>
      </c>
      <c r="NVH4" s="149" t="e">
        <f>'CRO2_Pro-Mes'!#REF!</f>
        <v>#REF!</v>
      </c>
      <c r="NVI4" s="149">
        <f>'CRO2_Pro-Mes'!NVE3</f>
        <v>0</v>
      </c>
      <c r="NVJ4" s="149" t="e">
        <f>'CRO2_Pro-Mes'!#REF!</f>
        <v>#REF!</v>
      </c>
      <c r="NVK4" s="149">
        <f>'CRO2_Pro-Mes'!NVG3</f>
        <v>0</v>
      </c>
      <c r="NVL4" s="149" t="e">
        <f>'CRO2_Pro-Mes'!#REF!</f>
        <v>#REF!</v>
      </c>
      <c r="NVM4" s="149">
        <f>'CRO2_Pro-Mes'!NVI3</f>
        <v>0</v>
      </c>
      <c r="NVN4" s="149" t="e">
        <f>'CRO2_Pro-Mes'!#REF!</f>
        <v>#REF!</v>
      </c>
      <c r="NVO4" s="149">
        <f>'CRO2_Pro-Mes'!NVK3</f>
        <v>0</v>
      </c>
      <c r="NVP4" s="149" t="e">
        <f>'CRO2_Pro-Mes'!#REF!</f>
        <v>#REF!</v>
      </c>
      <c r="NVQ4" s="149">
        <f>'CRO2_Pro-Mes'!NVM3</f>
        <v>0</v>
      </c>
      <c r="NVR4" s="149" t="e">
        <f>'CRO2_Pro-Mes'!#REF!</f>
        <v>#REF!</v>
      </c>
      <c r="NVS4" s="149">
        <f>'CRO2_Pro-Mes'!NVO3</f>
        <v>0</v>
      </c>
      <c r="NVT4" s="149" t="e">
        <f>'CRO2_Pro-Mes'!#REF!</f>
        <v>#REF!</v>
      </c>
      <c r="NVU4" s="149">
        <f>'CRO2_Pro-Mes'!NVQ3</f>
        <v>0</v>
      </c>
      <c r="NVV4" s="149" t="e">
        <f>'CRO2_Pro-Mes'!#REF!</f>
        <v>#REF!</v>
      </c>
      <c r="NVW4" s="149">
        <f>'CRO2_Pro-Mes'!NVS3</f>
        <v>0</v>
      </c>
      <c r="NVX4" s="149" t="e">
        <f>'CRO2_Pro-Mes'!#REF!</f>
        <v>#REF!</v>
      </c>
      <c r="NVY4" s="149">
        <f>'CRO2_Pro-Mes'!NVU3</f>
        <v>0</v>
      </c>
      <c r="NVZ4" s="149" t="e">
        <f>'CRO2_Pro-Mes'!#REF!</f>
        <v>#REF!</v>
      </c>
      <c r="NWA4" s="149">
        <f>'CRO2_Pro-Mes'!NVW3</f>
        <v>0</v>
      </c>
      <c r="NWB4" s="149" t="e">
        <f>'CRO2_Pro-Mes'!#REF!</f>
        <v>#REF!</v>
      </c>
      <c r="NWC4" s="149">
        <f>'CRO2_Pro-Mes'!NVY3</f>
        <v>0</v>
      </c>
      <c r="NWD4" s="149" t="e">
        <f>'CRO2_Pro-Mes'!#REF!</f>
        <v>#REF!</v>
      </c>
      <c r="NWE4" s="149">
        <f>'CRO2_Pro-Mes'!NWA3</f>
        <v>0</v>
      </c>
      <c r="NWF4" s="149" t="e">
        <f>'CRO2_Pro-Mes'!#REF!</f>
        <v>#REF!</v>
      </c>
      <c r="NWG4" s="149">
        <f>'CRO2_Pro-Mes'!NWC3</f>
        <v>0</v>
      </c>
      <c r="NWH4" s="149" t="e">
        <f>'CRO2_Pro-Mes'!#REF!</f>
        <v>#REF!</v>
      </c>
      <c r="NWI4" s="149">
        <f>'CRO2_Pro-Mes'!NWE3</f>
        <v>0</v>
      </c>
      <c r="NWJ4" s="149" t="e">
        <f>'CRO2_Pro-Mes'!#REF!</f>
        <v>#REF!</v>
      </c>
      <c r="NWK4" s="149">
        <f>'CRO2_Pro-Mes'!NWG3</f>
        <v>0</v>
      </c>
      <c r="NWL4" s="149" t="e">
        <f>'CRO2_Pro-Mes'!#REF!</f>
        <v>#REF!</v>
      </c>
      <c r="NWM4" s="149">
        <f>'CRO2_Pro-Mes'!NWI3</f>
        <v>0</v>
      </c>
      <c r="NWN4" s="149" t="e">
        <f>'CRO2_Pro-Mes'!#REF!</f>
        <v>#REF!</v>
      </c>
      <c r="NWO4" s="149">
        <f>'CRO2_Pro-Mes'!NWK3</f>
        <v>0</v>
      </c>
      <c r="NWP4" s="149" t="e">
        <f>'CRO2_Pro-Mes'!#REF!</f>
        <v>#REF!</v>
      </c>
      <c r="NWQ4" s="149">
        <f>'CRO2_Pro-Mes'!NWM3</f>
        <v>0</v>
      </c>
      <c r="NWR4" s="149" t="e">
        <f>'CRO2_Pro-Mes'!#REF!</f>
        <v>#REF!</v>
      </c>
      <c r="NWS4" s="149">
        <f>'CRO2_Pro-Mes'!NWO3</f>
        <v>0</v>
      </c>
      <c r="NWT4" s="149" t="e">
        <f>'CRO2_Pro-Mes'!#REF!</f>
        <v>#REF!</v>
      </c>
      <c r="NWU4" s="149">
        <f>'CRO2_Pro-Mes'!NWQ3</f>
        <v>0</v>
      </c>
      <c r="NWV4" s="149" t="e">
        <f>'CRO2_Pro-Mes'!#REF!</f>
        <v>#REF!</v>
      </c>
      <c r="NWW4" s="149">
        <f>'CRO2_Pro-Mes'!NWS3</f>
        <v>0</v>
      </c>
      <c r="NWX4" s="149" t="e">
        <f>'CRO2_Pro-Mes'!#REF!</f>
        <v>#REF!</v>
      </c>
      <c r="NWY4" s="149">
        <f>'CRO2_Pro-Mes'!NWU3</f>
        <v>0</v>
      </c>
      <c r="NWZ4" s="149" t="e">
        <f>'CRO2_Pro-Mes'!#REF!</f>
        <v>#REF!</v>
      </c>
      <c r="NXA4" s="149">
        <f>'CRO2_Pro-Mes'!NWW3</f>
        <v>0</v>
      </c>
      <c r="NXB4" s="149" t="e">
        <f>'CRO2_Pro-Mes'!#REF!</f>
        <v>#REF!</v>
      </c>
      <c r="NXC4" s="149">
        <f>'CRO2_Pro-Mes'!NWY3</f>
        <v>0</v>
      </c>
      <c r="NXD4" s="149" t="e">
        <f>'CRO2_Pro-Mes'!#REF!</f>
        <v>#REF!</v>
      </c>
      <c r="NXE4" s="149">
        <f>'CRO2_Pro-Mes'!NXA3</f>
        <v>0</v>
      </c>
      <c r="NXF4" s="149" t="e">
        <f>'CRO2_Pro-Mes'!#REF!</f>
        <v>#REF!</v>
      </c>
      <c r="NXG4" s="149">
        <f>'CRO2_Pro-Mes'!NXC3</f>
        <v>0</v>
      </c>
      <c r="NXH4" s="149" t="e">
        <f>'CRO2_Pro-Mes'!#REF!</f>
        <v>#REF!</v>
      </c>
      <c r="NXI4" s="149">
        <f>'CRO2_Pro-Mes'!NXE3</f>
        <v>0</v>
      </c>
      <c r="NXJ4" s="149" t="e">
        <f>'CRO2_Pro-Mes'!#REF!</f>
        <v>#REF!</v>
      </c>
      <c r="NXK4" s="149">
        <f>'CRO2_Pro-Mes'!NXG3</f>
        <v>0</v>
      </c>
      <c r="NXL4" s="149" t="e">
        <f>'CRO2_Pro-Mes'!#REF!</f>
        <v>#REF!</v>
      </c>
      <c r="NXM4" s="149">
        <f>'CRO2_Pro-Mes'!NXI3</f>
        <v>0</v>
      </c>
      <c r="NXN4" s="149" t="e">
        <f>'CRO2_Pro-Mes'!#REF!</f>
        <v>#REF!</v>
      </c>
      <c r="NXO4" s="149">
        <f>'CRO2_Pro-Mes'!NXK3</f>
        <v>0</v>
      </c>
      <c r="NXP4" s="149" t="e">
        <f>'CRO2_Pro-Mes'!#REF!</f>
        <v>#REF!</v>
      </c>
      <c r="NXQ4" s="149">
        <f>'CRO2_Pro-Mes'!NXM3</f>
        <v>0</v>
      </c>
      <c r="NXR4" s="149" t="e">
        <f>'CRO2_Pro-Mes'!#REF!</f>
        <v>#REF!</v>
      </c>
      <c r="NXS4" s="149">
        <f>'CRO2_Pro-Mes'!NXO3</f>
        <v>0</v>
      </c>
      <c r="NXT4" s="149" t="e">
        <f>'CRO2_Pro-Mes'!#REF!</f>
        <v>#REF!</v>
      </c>
      <c r="NXU4" s="149">
        <f>'CRO2_Pro-Mes'!NXQ3</f>
        <v>0</v>
      </c>
      <c r="NXV4" s="149" t="e">
        <f>'CRO2_Pro-Mes'!#REF!</f>
        <v>#REF!</v>
      </c>
      <c r="NXW4" s="149">
        <f>'CRO2_Pro-Mes'!NXS3</f>
        <v>0</v>
      </c>
      <c r="NXX4" s="149" t="e">
        <f>'CRO2_Pro-Mes'!#REF!</f>
        <v>#REF!</v>
      </c>
      <c r="NXY4" s="149">
        <f>'CRO2_Pro-Mes'!NXU3</f>
        <v>0</v>
      </c>
      <c r="NXZ4" s="149" t="e">
        <f>'CRO2_Pro-Mes'!#REF!</f>
        <v>#REF!</v>
      </c>
      <c r="NYA4" s="149">
        <f>'CRO2_Pro-Mes'!NXW3</f>
        <v>0</v>
      </c>
      <c r="NYB4" s="149" t="e">
        <f>'CRO2_Pro-Mes'!#REF!</f>
        <v>#REF!</v>
      </c>
      <c r="NYC4" s="149">
        <f>'CRO2_Pro-Mes'!NXY3</f>
        <v>0</v>
      </c>
      <c r="NYD4" s="149" t="e">
        <f>'CRO2_Pro-Mes'!#REF!</f>
        <v>#REF!</v>
      </c>
      <c r="NYE4" s="149">
        <f>'CRO2_Pro-Mes'!NYA3</f>
        <v>0</v>
      </c>
      <c r="NYF4" s="149" t="e">
        <f>'CRO2_Pro-Mes'!#REF!</f>
        <v>#REF!</v>
      </c>
      <c r="NYG4" s="149">
        <f>'CRO2_Pro-Mes'!NYC3</f>
        <v>0</v>
      </c>
      <c r="NYH4" s="149" t="e">
        <f>'CRO2_Pro-Mes'!#REF!</f>
        <v>#REF!</v>
      </c>
      <c r="NYI4" s="149">
        <f>'CRO2_Pro-Mes'!NYE3</f>
        <v>0</v>
      </c>
      <c r="NYJ4" s="149" t="e">
        <f>'CRO2_Pro-Mes'!#REF!</f>
        <v>#REF!</v>
      </c>
      <c r="NYK4" s="149">
        <f>'CRO2_Pro-Mes'!NYG3</f>
        <v>0</v>
      </c>
      <c r="NYL4" s="149" t="e">
        <f>'CRO2_Pro-Mes'!#REF!</f>
        <v>#REF!</v>
      </c>
      <c r="NYM4" s="149">
        <f>'CRO2_Pro-Mes'!NYI3</f>
        <v>0</v>
      </c>
      <c r="NYN4" s="149" t="e">
        <f>'CRO2_Pro-Mes'!#REF!</f>
        <v>#REF!</v>
      </c>
      <c r="NYO4" s="149">
        <f>'CRO2_Pro-Mes'!NYK3</f>
        <v>0</v>
      </c>
      <c r="NYP4" s="149" t="e">
        <f>'CRO2_Pro-Mes'!#REF!</f>
        <v>#REF!</v>
      </c>
      <c r="NYQ4" s="149">
        <f>'CRO2_Pro-Mes'!NYM3</f>
        <v>0</v>
      </c>
      <c r="NYR4" s="149" t="e">
        <f>'CRO2_Pro-Mes'!#REF!</f>
        <v>#REF!</v>
      </c>
      <c r="NYS4" s="149">
        <f>'CRO2_Pro-Mes'!NYO3</f>
        <v>0</v>
      </c>
      <c r="NYT4" s="149" t="e">
        <f>'CRO2_Pro-Mes'!#REF!</f>
        <v>#REF!</v>
      </c>
      <c r="NYU4" s="149">
        <f>'CRO2_Pro-Mes'!NYQ3</f>
        <v>0</v>
      </c>
      <c r="NYV4" s="149" t="e">
        <f>'CRO2_Pro-Mes'!#REF!</f>
        <v>#REF!</v>
      </c>
      <c r="NYW4" s="149">
        <f>'CRO2_Pro-Mes'!NYS3</f>
        <v>0</v>
      </c>
      <c r="NYX4" s="149" t="e">
        <f>'CRO2_Pro-Mes'!#REF!</f>
        <v>#REF!</v>
      </c>
      <c r="NYY4" s="149">
        <f>'CRO2_Pro-Mes'!NYU3</f>
        <v>0</v>
      </c>
      <c r="NYZ4" s="149" t="e">
        <f>'CRO2_Pro-Mes'!#REF!</f>
        <v>#REF!</v>
      </c>
      <c r="NZA4" s="149">
        <f>'CRO2_Pro-Mes'!NYW3</f>
        <v>0</v>
      </c>
      <c r="NZB4" s="149" t="e">
        <f>'CRO2_Pro-Mes'!#REF!</f>
        <v>#REF!</v>
      </c>
      <c r="NZC4" s="149">
        <f>'CRO2_Pro-Mes'!NYY3</f>
        <v>0</v>
      </c>
      <c r="NZD4" s="149" t="e">
        <f>'CRO2_Pro-Mes'!#REF!</f>
        <v>#REF!</v>
      </c>
      <c r="NZE4" s="149">
        <f>'CRO2_Pro-Mes'!NZA3</f>
        <v>0</v>
      </c>
      <c r="NZF4" s="149" t="e">
        <f>'CRO2_Pro-Mes'!#REF!</f>
        <v>#REF!</v>
      </c>
      <c r="NZG4" s="149">
        <f>'CRO2_Pro-Mes'!NZC3</f>
        <v>0</v>
      </c>
      <c r="NZH4" s="149" t="e">
        <f>'CRO2_Pro-Mes'!#REF!</f>
        <v>#REF!</v>
      </c>
      <c r="NZI4" s="149">
        <f>'CRO2_Pro-Mes'!NZE3</f>
        <v>0</v>
      </c>
      <c r="NZJ4" s="149" t="e">
        <f>'CRO2_Pro-Mes'!#REF!</f>
        <v>#REF!</v>
      </c>
      <c r="NZK4" s="149">
        <f>'CRO2_Pro-Mes'!NZG3</f>
        <v>0</v>
      </c>
      <c r="NZL4" s="149" t="e">
        <f>'CRO2_Pro-Mes'!#REF!</f>
        <v>#REF!</v>
      </c>
      <c r="NZM4" s="149">
        <f>'CRO2_Pro-Mes'!NZI3</f>
        <v>0</v>
      </c>
      <c r="NZN4" s="149" t="e">
        <f>'CRO2_Pro-Mes'!#REF!</f>
        <v>#REF!</v>
      </c>
      <c r="NZO4" s="149">
        <f>'CRO2_Pro-Mes'!NZK3</f>
        <v>0</v>
      </c>
      <c r="NZP4" s="149" t="e">
        <f>'CRO2_Pro-Mes'!#REF!</f>
        <v>#REF!</v>
      </c>
      <c r="NZQ4" s="149">
        <f>'CRO2_Pro-Mes'!NZM3</f>
        <v>0</v>
      </c>
      <c r="NZR4" s="149" t="e">
        <f>'CRO2_Pro-Mes'!#REF!</f>
        <v>#REF!</v>
      </c>
      <c r="NZS4" s="149">
        <f>'CRO2_Pro-Mes'!NZO3</f>
        <v>0</v>
      </c>
      <c r="NZT4" s="149" t="e">
        <f>'CRO2_Pro-Mes'!#REF!</f>
        <v>#REF!</v>
      </c>
      <c r="NZU4" s="149">
        <f>'CRO2_Pro-Mes'!NZQ3</f>
        <v>0</v>
      </c>
      <c r="NZV4" s="149" t="e">
        <f>'CRO2_Pro-Mes'!#REF!</f>
        <v>#REF!</v>
      </c>
      <c r="NZW4" s="149">
        <f>'CRO2_Pro-Mes'!NZS3</f>
        <v>0</v>
      </c>
      <c r="NZX4" s="149" t="e">
        <f>'CRO2_Pro-Mes'!#REF!</f>
        <v>#REF!</v>
      </c>
      <c r="NZY4" s="149">
        <f>'CRO2_Pro-Mes'!NZU3</f>
        <v>0</v>
      </c>
      <c r="NZZ4" s="149" t="e">
        <f>'CRO2_Pro-Mes'!#REF!</f>
        <v>#REF!</v>
      </c>
      <c r="OAA4" s="149">
        <f>'CRO2_Pro-Mes'!NZW3</f>
        <v>0</v>
      </c>
      <c r="OAB4" s="149" t="e">
        <f>'CRO2_Pro-Mes'!#REF!</f>
        <v>#REF!</v>
      </c>
      <c r="OAC4" s="149">
        <f>'CRO2_Pro-Mes'!NZY3</f>
        <v>0</v>
      </c>
      <c r="OAD4" s="149" t="e">
        <f>'CRO2_Pro-Mes'!#REF!</f>
        <v>#REF!</v>
      </c>
      <c r="OAE4" s="149">
        <f>'CRO2_Pro-Mes'!OAA3</f>
        <v>0</v>
      </c>
      <c r="OAF4" s="149" t="e">
        <f>'CRO2_Pro-Mes'!#REF!</f>
        <v>#REF!</v>
      </c>
      <c r="OAG4" s="149">
        <f>'CRO2_Pro-Mes'!OAC3</f>
        <v>0</v>
      </c>
      <c r="OAH4" s="149" t="e">
        <f>'CRO2_Pro-Mes'!#REF!</f>
        <v>#REF!</v>
      </c>
      <c r="OAI4" s="149">
        <f>'CRO2_Pro-Mes'!OAE3</f>
        <v>0</v>
      </c>
      <c r="OAJ4" s="149" t="e">
        <f>'CRO2_Pro-Mes'!#REF!</f>
        <v>#REF!</v>
      </c>
      <c r="OAK4" s="149">
        <f>'CRO2_Pro-Mes'!OAG3</f>
        <v>0</v>
      </c>
      <c r="OAL4" s="149" t="e">
        <f>'CRO2_Pro-Mes'!#REF!</f>
        <v>#REF!</v>
      </c>
      <c r="OAM4" s="149">
        <f>'CRO2_Pro-Mes'!OAI3</f>
        <v>0</v>
      </c>
      <c r="OAN4" s="149" t="e">
        <f>'CRO2_Pro-Mes'!#REF!</f>
        <v>#REF!</v>
      </c>
      <c r="OAO4" s="149">
        <f>'CRO2_Pro-Mes'!OAK3</f>
        <v>0</v>
      </c>
      <c r="OAP4" s="149" t="e">
        <f>'CRO2_Pro-Mes'!#REF!</f>
        <v>#REF!</v>
      </c>
      <c r="OAQ4" s="149">
        <f>'CRO2_Pro-Mes'!OAM3</f>
        <v>0</v>
      </c>
      <c r="OAR4" s="149" t="e">
        <f>'CRO2_Pro-Mes'!#REF!</f>
        <v>#REF!</v>
      </c>
      <c r="OAS4" s="149">
        <f>'CRO2_Pro-Mes'!OAO3</f>
        <v>0</v>
      </c>
      <c r="OAT4" s="149" t="e">
        <f>'CRO2_Pro-Mes'!#REF!</f>
        <v>#REF!</v>
      </c>
      <c r="OAU4" s="149">
        <f>'CRO2_Pro-Mes'!OAQ3</f>
        <v>0</v>
      </c>
      <c r="OAV4" s="149" t="e">
        <f>'CRO2_Pro-Mes'!#REF!</f>
        <v>#REF!</v>
      </c>
      <c r="OAW4" s="149">
        <f>'CRO2_Pro-Mes'!OAS3</f>
        <v>0</v>
      </c>
      <c r="OAX4" s="149" t="e">
        <f>'CRO2_Pro-Mes'!#REF!</f>
        <v>#REF!</v>
      </c>
      <c r="OAY4" s="149">
        <f>'CRO2_Pro-Mes'!OAU3</f>
        <v>0</v>
      </c>
      <c r="OAZ4" s="149" t="e">
        <f>'CRO2_Pro-Mes'!#REF!</f>
        <v>#REF!</v>
      </c>
      <c r="OBA4" s="149">
        <f>'CRO2_Pro-Mes'!OAW3</f>
        <v>0</v>
      </c>
      <c r="OBB4" s="149" t="e">
        <f>'CRO2_Pro-Mes'!#REF!</f>
        <v>#REF!</v>
      </c>
      <c r="OBC4" s="149">
        <f>'CRO2_Pro-Mes'!OAY3</f>
        <v>0</v>
      </c>
      <c r="OBD4" s="149" t="e">
        <f>'CRO2_Pro-Mes'!#REF!</f>
        <v>#REF!</v>
      </c>
      <c r="OBE4" s="149">
        <f>'CRO2_Pro-Mes'!OBA3</f>
        <v>0</v>
      </c>
      <c r="OBF4" s="149" t="e">
        <f>'CRO2_Pro-Mes'!#REF!</f>
        <v>#REF!</v>
      </c>
      <c r="OBG4" s="149">
        <f>'CRO2_Pro-Mes'!OBC3</f>
        <v>0</v>
      </c>
      <c r="OBH4" s="149" t="e">
        <f>'CRO2_Pro-Mes'!#REF!</f>
        <v>#REF!</v>
      </c>
      <c r="OBI4" s="149">
        <f>'CRO2_Pro-Mes'!OBE3</f>
        <v>0</v>
      </c>
      <c r="OBJ4" s="149" t="e">
        <f>'CRO2_Pro-Mes'!#REF!</f>
        <v>#REF!</v>
      </c>
      <c r="OBK4" s="149">
        <f>'CRO2_Pro-Mes'!OBG3</f>
        <v>0</v>
      </c>
      <c r="OBL4" s="149" t="e">
        <f>'CRO2_Pro-Mes'!#REF!</f>
        <v>#REF!</v>
      </c>
      <c r="OBM4" s="149">
        <f>'CRO2_Pro-Mes'!OBI3</f>
        <v>0</v>
      </c>
      <c r="OBN4" s="149" t="e">
        <f>'CRO2_Pro-Mes'!#REF!</f>
        <v>#REF!</v>
      </c>
      <c r="OBO4" s="149">
        <f>'CRO2_Pro-Mes'!OBK3</f>
        <v>0</v>
      </c>
      <c r="OBP4" s="149" t="e">
        <f>'CRO2_Pro-Mes'!#REF!</f>
        <v>#REF!</v>
      </c>
      <c r="OBQ4" s="149">
        <f>'CRO2_Pro-Mes'!OBM3</f>
        <v>0</v>
      </c>
      <c r="OBR4" s="149" t="e">
        <f>'CRO2_Pro-Mes'!#REF!</f>
        <v>#REF!</v>
      </c>
      <c r="OBS4" s="149">
        <f>'CRO2_Pro-Mes'!OBO3</f>
        <v>0</v>
      </c>
      <c r="OBT4" s="149" t="e">
        <f>'CRO2_Pro-Mes'!#REF!</f>
        <v>#REF!</v>
      </c>
      <c r="OBU4" s="149">
        <f>'CRO2_Pro-Mes'!OBQ3</f>
        <v>0</v>
      </c>
      <c r="OBV4" s="149" t="e">
        <f>'CRO2_Pro-Mes'!#REF!</f>
        <v>#REF!</v>
      </c>
      <c r="OBW4" s="149">
        <f>'CRO2_Pro-Mes'!OBS3</f>
        <v>0</v>
      </c>
      <c r="OBX4" s="149" t="e">
        <f>'CRO2_Pro-Mes'!#REF!</f>
        <v>#REF!</v>
      </c>
      <c r="OBY4" s="149">
        <f>'CRO2_Pro-Mes'!OBU3</f>
        <v>0</v>
      </c>
      <c r="OBZ4" s="149" t="e">
        <f>'CRO2_Pro-Mes'!#REF!</f>
        <v>#REF!</v>
      </c>
      <c r="OCA4" s="149">
        <f>'CRO2_Pro-Mes'!OBW3</f>
        <v>0</v>
      </c>
      <c r="OCB4" s="149" t="e">
        <f>'CRO2_Pro-Mes'!#REF!</f>
        <v>#REF!</v>
      </c>
      <c r="OCC4" s="149">
        <f>'CRO2_Pro-Mes'!OBY3</f>
        <v>0</v>
      </c>
      <c r="OCD4" s="149" t="e">
        <f>'CRO2_Pro-Mes'!#REF!</f>
        <v>#REF!</v>
      </c>
      <c r="OCE4" s="149">
        <f>'CRO2_Pro-Mes'!OCA3</f>
        <v>0</v>
      </c>
      <c r="OCF4" s="149" t="e">
        <f>'CRO2_Pro-Mes'!#REF!</f>
        <v>#REF!</v>
      </c>
      <c r="OCG4" s="149">
        <f>'CRO2_Pro-Mes'!OCC3</f>
        <v>0</v>
      </c>
      <c r="OCH4" s="149" t="e">
        <f>'CRO2_Pro-Mes'!#REF!</f>
        <v>#REF!</v>
      </c>
      <c r="OCI4" s="149">
        <f>'CRO2_Pro-Mes'!OCE3</f>
        <v>0</v>
      </c>
      <c r="OCJ4" s="149" t="e">
        <f>'CRO2_Pro-Mes'!#REF!</f>
        <v>#REF!</v>
      </c>
      <c r="OCK4" s="149">
        <f>'CRO2_Pro-Mes'!OCG3</f>
        <v>0</v>
      </c>
      <c r="OCL4" s="149" t="e">
        <f>'CRO2_Pro-Mes'!#REF!</f>
        <v>#REF!</v>
      </c>
      <c r="OCM4" s="149">
        <f>'CRO2_Pro-Mes'!OCI3</f>
        <v>0</v>
      </c>
      <c r="OCN4" s="149" t="e">
        <f>'CRO2_Pro-Mes'!#REF!</f>
        <v>#REF!</v>
      </c>
      <c r="OCO4" s="149">
        <f>'CRO2_Pro-Mes'!OCK3</f>
        <v>0</v>
      </c>
      <c r="OCP4" s="149" t="e">
        <f>'CRO2_Pro-Mes'!#REF!</f>
        <v>#REF!</v>
      </c>
      <c r="OCQ4" s="149">
        <f>'CRO2_Pro-Mes'!OCM3</f>
        <v>0</v>
      </c>
      <c r="OCR4" s="149" t="e">
        <f>'CRO2_Pro-Mes'!#REF!</f>
        <v>#REF!</v>
      </c>
      <c r="OCS4" s="149">
        <f>'CRO2_Pro-Mes'!OCO3</f>
        <v>0</v>
      </c>
      <c r="OCT4" s="149" t="e">
        <f>'CRO2_Pro-Mes'!#REF!</f>
        <v>#REF!</v>
      </c>
      <c r="OCU4" s="149">
        <f>'CRO2_Pro-Mes'!OCQ3</f>
        <v>0</v>
      </c>
      <c r="OCV4" s="149" t="e">
        <f>'CRO2_Pro-Mes'!#REF!</f>
        <v>#REF!</v>
      </c>
      <c r="OCW4" s="149">
        <f>'CRO2_Pro-Mes'!OCS3</f>
        <v>0</v>
      </c>
      <c r="OCX4" s="149" t="e">
        <f>'CRO2_Pro-Mes'!#REF!</f>
        <v>#REF!</v>
      </c>
      <c r="OCY4" s="149">
        <f>'CRO2_Pro-Mes'!OCU3</f>
        <v>0</v>
      </c>
      <c r="OCZ4" s="149" t="e">
        <f>'CRO2_Pro-Mes'!#REF!</f>
        <v>#REF!</v>
      </c>
      <c r="ODA4" s="149">
        <f>'CRO2_Pro-Mes'!OCW3</f>
        <v>0</v>
      </c>
      <c r="ODB4" s="149" t="e">
        <f>'CRO2_Pro-Mes'!#REF!</f>
        <v>#REF!</v>
      </c>
      <c r="ODC4" s="149">
        <f>'CRO2_Pro-Mes'!OCY3</f>
        <v>0</v>
      </c>
      <c r="ODD4" s="149" t="e">
        <f>'CRO2_Pro-Mes'!#REF!</f>
        <v>#REF!</v>
      </c>
      <c r="ODE4" s="149">
        <f>'CRO2_Pro-Mes'!ODA3</f>
        <v>0</v>
      </c>
      <c r="ODF4" s="149" t="e">
        <f>'CRO2_Pro-Mes'!#REF!</f>
        <v>#REF!</v>
      </c>
      <c r="ODG4" s="149">
        <f>'CRO2_Pro-Mes'!ODC3</f>
        <v>0</v>
      </c>
      <c r="ODH4" s="149" t="e">
        <f>'CRO2_Pro-Mes'!#REF!</f>
        <v>#REF!</v>
      </c>
      <c r="ODI4" s="149">
        <f>'CRO2_Pro-Mes'!ODE3</f>
        <v>0</v>
      </c>
      <c r="ODJ4" s="149" t="e">
        <f>'CRO2_Pro-Mes'!#REF!</f>
        <v>#REF!</v>
      </c>
      <c r="ODK4" s="149">
        <f>'CRO2_Pro-Mes'!ODG3</f>
        <v>0</v>
      </c>
      <c r="ODL4" s="149" t="e">
        <f>'CRO2_Pro-Mes'!#REF!</f>
        <v>#REF!</v>
      </c>
      <c r="ODM4" s="149">
        <f>'CRO2_Pro-Mes'!ODI3</f>
        <v>0</v>
      </c>
      <c r="ODN4" s="149" t="e">
        <f>'CRO2_Pro-Mes'!#REF!</f>
        <v>#REF!</v>
      </c>
      <c r="ODO4" s="149">
        <f>'CRO2_Pro-Mes'!ODK3</f>
        <v>0</v>
      </c>
      <c r="ODP4" s="149" t="e">
        <f>'CRO2_Pro-Mes'!#REF!</f>
        <v>#REF!</v>
      </c>
      <c r="ODQ4" s="149">
        <f>'CRO2_Pro-Mes'!ODM3</f>
        <v>0</v>
      </c>
      <c r="ODR4" s="149" t="e">
        <f>'CRO2_Pro-Mes'!#REF!</f>
        <v>#REF!</v>
      </c>
      <c r="ODS4" s="149">
        <f>'CRO2_Pro-Mes'!ODO3</f>
        <v>0</v>
      </c>
      <c r="ODT4" s="149" t="e">
        <f>'CRO2_Pro-Mes'!#REF!</f>
        <v>#REF!</v>
      </c>
      <c r="ODU4" s="149">
        <f>'CRO2_Pro-Mes'!ODQ3</f>
        <v>0</v>
      </c>
      <c r="ODV4" s="149" t="e">
        <f>'CRO2_Pro-Mes'!#REF!</f>
        <v>#REF!</v>
      </c>
      <c r="ODW4" s="149">
        <f>'CRO2_Pro-Mes'!ODS3</f>
        <v>0</v>
      </c>
      <c r="ODX4" s="149" t="e">
        <f>'CRO2_Pro-Mes'!#REF!</f>
        <v>#REF!</v>
      </c>
      <c r="ODY4" s="149">
        <f>'CRO2_Pro-Mes'!ODU3</f>
        <v>0</v>
      </c>
      <c r="ODZ4" s="149" t="e">
        <f>'CRO2_Pro-Mes'!#REF!</f>
        <v>#REF!</v>
      </c>
      <c r="OEA4" s="149">
        <f>'CRO2_Pro-Mes'!ODW3</f>
        <v>0</v>
      </c>
      <c r="OEB4" s="149" t="e">
        <f>'CRO2_Pro-Mes'!#REF!</f>
        <v>#REF!</v>
      </c>
      <c r="OEC4" s="149">
        <f>'CRO2_Pro-Mes'!ODY3</f>
        <v>0</v>
      </c>
      <c r="OED4" s="149" t="e">
        <f>'CRO2_Pro-Mes'!#REF!</f>
        <v>#REF!</v>
      </c>
      <c r="OEE4" s="149">
        <f>'CRO2_Pro-Mes'!OEA3</f>
        <v>0</v>
      </c>
      <c r="OEF4" s="149" t="e">
        <f>'CRO2_Pro-Mes'!#REF!</f>
        <v>#REF!</v>
      </c>
      <c r="OEG4" s="149">
        <f>'CRO2_Pro-Mes'!OEC3</f>
        <v>0</v>
      </c>
      <c r="OEH4" s="149" t="e">
        <f>'CRO2_Pro-Mes'!#REF!</f>
        <v>#REF!</v>
      </c>
      <c r="OEI4" s="149">
        <f>'CRO2_Pro-Mes'!OEE3</f>
        <v>0</v>
      </c>
      <c r="OEJ4" s="149" t="e">
        <f>'CRO2_Pro-Mes'!#REF!</f>
        <v>#REF!</v>
      </c>
      <c r="OEK4" s="149">
        <f>'CRO2_Pro-Mes'!OEG3</f>
        <v>0</v>
      </c>
      <c r="OEL4" s="149" t="e">
        <f>'CRO2_Pro-Mes'!#REF!</f>
        <v>#REF!</v>
      </c>
      <c r="OEM4" s="149">
        <f>'CRO2_Pro-Mes'!OEI3</f>
        <v>0</v>
      </c>
      <c r="OEN4" s="149" t="e">
        <f>'CRO2_Pro-Mes'!#REF!</f>
        <v>#REF!</v>
      </c>
      <c r="OEO4" s="149">
        <f>'CRO2_Pro-Mes'!OEK3</f>
        <v>0</v>
      </c>
      <c r="OEP4" s="149" t="e">
        <f>'CRO2_Pro-Mes'!#REF!</f>
        <v>#REF!</v>
      </c>
      <c r="OEQ4" s="149">
        <f>'CRO2_Pro-Mes'!OEM3</f>
        <v>0</v>
      </c>
      <c r="OER4" s="149" t="e">
        <f>'CRO2_Pro-Mes'!#REF!</f>
        <v>#REF!</v>
      </c>
      <c r="OES4" s="149">
        <f>'CRO2_Pro-Mes'!OEO3</f>
        <v>0</v>
      </c>
      <c r="OET4" s="149" t="e">
        <f>'CRO2_Pro-Mes'!#REF!</f>
        <v>#REF!</v>
      </c>
      <c r="OEU4" s="149">
        <f>'CRO2_Pro-Mes'!OEQ3</f>
        <v>0</v>
      </c>
      <c r="OEV4" s="149" t="e">
        <f>'CRO2_Pro-Mes'!#REF!</f>
        <v>#REF!</v>
      </c>
      <c r="OEW4" s="149">
        <f>'CRO2_Pro-Mes'!OES3</f>
        <v>0</v>
      </c>
      <c r="OEX4" s="149" t="e">
        <f>'CRO2_Pro-Mes'!#REF!</f>
        <v>#REF!</v>
      </c>
      <c r="OEY4" s="149">
        <f>'CRO2_Pro-Mes'!OEU3</f>
        <v>0</v>
      </c>
      <c r="OEZ4" s="149" t="e">
        <f>'CRO2_Pro-Mes'!#REF!</f>
        <v>#REF!</v>
      </c>
      <c r="OFA4" s="149">
        <f>'CRO2_Pro-Mes'!OEW3</f>
        <v>0</v>
      </c>
      <c r="OFB4" s="149" t="e">
        <f>'CRO2_Pro-Mes'!#REF!</f>
        <v>#REF!</v>
      </c>
      <c r="OFC4" s="149">
        <f>'CRO2_Pro-Mes'!OEY3</f>
        <v>0</v>
      </c>
      <c r="OFD4" s="149" t="e">
        <f>'CRO2_Pro-Mes'!#REF!</f>
        <v>#REF!</v>
      </c>
      <c r="OFE4" s="149">
        <f>'CRO2_Pro-Mes'!OFA3</f>
        <v>0</v>
      </c>
      <c r="OFF4" s="149" t="e">
        <f>'CRO2_Pro-Mes'!#REF!</f>
        <v>#REF!</v>
      </c>
      <c r="OFG4" s="149">
        <f>'CRO2_Pro-Mes'!OFC3</f>
        <v>0</v>
      </c>
      <c r="OFH4" s="149" t="e">
        <f>'CRO2_Pro-Mes'!#REF!</f>
        <v>#REF!</v>
      </c>
      <c r="OFI4" s="149">
        <f>'CRO2_Pro-Mes'!OFE3</f>
        <v>0</v>
      </c>
      <c r="OFJ4" s="149" t="e">
        <f>'CRO2_Pro-Mes'!#REF!</f>
        <v>#REF!</v>
      </c>
      <c r="OFK4" s="149">
        <f>'CRO2_Pro-Mes'!OFG3</f>
        <v>0</v>
      </c>
      <c r="OFL4" s="149" t="e">
        <f>'CRO2_Pro-Mes'!#REF!</f>
        <v>#REF!</v>
      </c>
      <c r="OFM4" s="149">
        <f>'CRO2_Pro-Mes'!OFI3</f>
        <v>0</v>
      </c>
      <c r="OFN4" s="149" t="e">
        <f>'CRO2_Pro-Mes'!#REF!</f>
        <v>#REF!</v>
      </c>
      <c r="OFO4" s="149">
        <f>'CRO2_Pro-Mes'!OFK3</f>
        <v>0</v>
      </c>
      <c r="OFP4" s="149" t="e">
        <f>'CRO2_Pro-Mes'!#REF!</f>
        <v>#REF!</v>
      </c>
      <c r="OFQ4" s="149">
        <f>'CRO2_Pro-Mes'!OFM3</f>
        <v>0</v>
      </c>
      <c r="OFR4" s="149" t="e">
        <f>'CRO2_Pro-Mes'!#REF!</f>
        <v>#REF!</v>
      </c>
      <c r="OFS4" s="149">
        <f>'CRO2_Pro-Mes'!OFO3</f>
        <v>0</v>
      </c>
      <c r="OFT4" s="149" t="e">
        <f>'CRO2_Pro-Mes'!#REF!</f>
        <v>#REF!</v>
      </c>
      <c r="OFU4" s="149">
        <f>'CRO2_Pro-Mes'!OFQ3</f>
        <v>0</v>
      </c>
      <c r="OFV4" s="149" t="e">
        <f>'CRO2_Pro-Mes'!#REF!</f>
        <v>#REF!</v>
      </c>
      <c r="OFW4" s="149">
        <f>'CRO2_Pro-Mes'!OFS3</f>
        <v>0</v>
      </c>
      <c r="OFX4" s="149" t="e">
        <f>'CRO2_Pro-Mes'!#REF!</f>
        <v>#REF!</v>
      </c>
      <c r="OFY4" s="149">
        <f>'CRO2_Pro-Mes'!OFU3</f>
        <v>0</v>
      </c>
      <c r="OFZ4" s="149" t="e">
        <f>'CRO2_Pro-Mes'!#REF!</f>
        <v>#REF!</v>
      </c>
      <c r="OGA4" s="149">
        <f>'CRO2_Pro-Mes'!OFW3</f>
        <v>0</v>
      </c>
      <c r="OGB4" s="149" t="e">
        <f>'CRO2_Pro-Mes'!#REF!</f>
        <v>#REF!</v>
      </c>
      <c r="OGC4" s="149">
        <f>'CRO2_Pro-Mes'!OFY3</f>
        <v>0</v>
      </c>
      <c r="OGD4" s="149" t="e">
        <f>'CRO2_Pro-Mes'!#REF!</f>
        <v>#REF!</v>
      </c>
      <c r="OGE4" s="149">
        <f>'CRO2_Pro-Mes'!OGA3</f>
        <v>0</v>
      </c>
      <c r="OGF4" s="149" t="e">
        <f>'CRO2_Pro-Mes'!#REF!</f>
        <v>#REF!</v>
      </c>
      <c r="OGG4" s="149">
        <f>'CRO2_Pro-Mes'!OGC3</f>
        <v>0</v>
      </c>
      <c r="OGH4" s="149" t="e">
        <f>'CRO2_Pro-Mes'!#REF!</f>
        <v>#REF!</v>
      </c>
      <c r="OGI4" s="149">
        <f>'CRO2_Pro-Mes'!OGE3</f>
        <v>0</v>
      </c>
      <c r="OGJ4" s="149" t="e">
        <f>'CRO2_Pro-Mes'!#REF!</f>
        <v>#REF!</v>
      </c>
      <c r="OGK4" s="149">
        <f>'CRO2_Pro-Mes'!OGG3</f>
        <v>0</v>
      </c>
      <c r="OGL4" s="149" t="e">
        <f>'CRO2_Pro-Mes'!#REF!</f>
        <v>#REF!</v>
      </c>
      <c r="OGM4" s="149">
        <f>'CRO2_Pro-Mes'!OGI3</f>
        <v>0</v>
      </c>
      <c r="OGN4" s="149" t="e">
        <f>'CRO2_Pro-Mes'!#REF!</f>
        <v>#REF!</v>
      </c>
      <c r="OGO4" s="149">
        <f>'CRO2_Pro-Mes'!OGK3</f>
        <v>0</v>
      </c>
      <c r="OGP4" s="149" t="e">
        <f>'CRO2_Pro-Mes'!#REF!</f>
        <v>#REF!</v>
      </c>
      <c r="OGQ4" s="149">
        <f>'CRO2_Pro-Mes'!OGM3</f>
        <v>0</v>
      </c>
      <c r="OGR4" s="149" t="e">
        <f>'CRO2_Pro-Mes'!#REF!</f>
        <v>#REF!</v>
      </c>
      <c r="OGS4" s="149">
        <f>'CRO2_Pro-Mes'!OGO3</f>
        <v>0</v>
      </c>
      <c r="OGT4" s="149" t="e">
        <f>'CRO2_Pro-Mes'!#REF!</f>
        <v>#REF!</v>
      </c>
      <c r="OGU4" s="149">
        <f>'CRO2_Pro-Mes'!OGQ3</f>
        <v>0</v>
      </c>
      <c r="OGV4" s="149" t="e">
        <f>'CRO2_Pro-Mes'!#REF!</f>
        <v>#REF!</v>
      </c>
      <c r="OGW4" s="149">
        <f>'CRO2_Pro-Mes'!OGS3</f>
        <v>0</v>
      </c>
      <c r="OGX4" s="149" t="e">
        <f>'CRO2_Pro-Mes'!#REF!</f>
        <v>#REF!</v>
      </c>
      <c r="OGY4" s="149">
        <f>'CRO2_Pro-Mes'!OGU3</f>
        <v>0</v>
      </c>
      <c r="OGZ4" s="149" t="e">
        <f>'CRO2_Pro-Mes'!#REF!</f>
        <v>#REF!</v>
      </c>
      <c r="OHA4" s="149">
        <f>'CRO2_Pro-Mes'!OGW3</f>
        <v>0</v>
      </c>
      <c r="OHB4" s="149" t="e">
        <f>'CRO2_Pro-Mes'!#REF!</f>
        <v>#REF!</v>
      </c>
      <c r="OHC4" s="149">
        <f>'CRO2_Pro-Mes'!OGY3</f>
        <v>0</v>
      </c>
      <c r="OHD4" s="149" t="e">
        <f>'CRO2_Pro-Mes'!#REF!</f>
        <v>#REF!</v>
      </c>
      <c r="OHE4" s="149">
        <f>'CRO2_Pro-Mes'!OHA3</f>
        <v>0</v>
      </c>
      <c r="OHF4" s="149" t="e">
        <f>'CRO2_Pro-Mes'!#REF!</f>
        <v>#REF!</v>
      </c>
      <c r="OHG4" s="149">
        <f>'CRO2_Pro-Mes'!OHC3</f>
        <v>0</v>
      </c>
      <c r="OHH4" s="149" t="e">
        <f>'CRO2_Pro-Mes'!#REF!</f>
        <v>#REF!</v>
      </c>
      <c r="OHI4" s="149">
        <f>'CRO2_Pro-Mes'!OHE3</f>
        <v>0</v>
      </c>
      <c r="OHJ4" s="149" t="e">
        <f>'CRO2_Pro-Mes'!#REF!</f>
        <v>#REF!</v>
      </c>
      <c r="OHK4" s="149">
        <f>'CRO2_Pro-Mes'!OHG3</f>
        <v>0</v>
      </c>
      <c r="OHL4" s="149" t="e">
        <f>'CRO2_Pro-Mes'!#REF!</f>
        <v>#REF!</v>
      </c>
      <c r="OHM4" s="149">
        <f>'CRO2_Pro-Mes'!OHI3</f>
        <v>0</v>
      </c>
      <c r="OHN4" s="149" t="e">
        <f>'CRO2_Pro-Mes'!#REF!</f>
        <v>#REF!</v>
      </c>
      <c r="OHO4" s="149">
        <f>'CRO2_Pro-Mes'!OHK3</f>
        <v>0</v>
      </c>
      <c r="OHP4" s="149" t="e">
        <f>'CRO2_Pro-Mes'!#REF!</f>
        <v>#REF!</v>
      </c>
      <c r="OHQ4" s="149">
        <f>'CRO2_Pro-Mes'!OHM3</f>
        <v>0</v>
      </c>
      <c r="OHR4" s="149" t="e">
        <f>'CRO2_Pro-Mes'!#REF!</f>
        <v>#REF!</v>
      </c>
      <c r="OHS4" s="149">
        <f>'CRO2_Pro-Mes'!OHO3</f>
        <v>0</v>
      </c>
      <c r="OHT4" s="149" t="e">
        <f>'CRO2_Pro-Mes'!#REF!</f>
        <v>#REF!</v>
      </c>
      <c r="OHU4" s="149">
        <f>'CRO2_Pro-Mes'!OHQ3</f>
        <v>0</v>
      </c>
      <c r="OHV4" s="149" t="e">
        <f>'CRO2_Pro-Mes'!#REF!</f>
        <v>#REF!</v>
      </c>
      <c r="OHW4" s="149">
        <f>'CRO2_Pro-Mes'!OHS3</f>
        <v>0</v>
      </c>
      <c r="OHX4" s="149" t="e">
        <f>'CRO2_Pro-Mes'!#REF!</f>
        <v>#REF!</v>
      </c>
      <c r="OHY4" s="149">
        <f>'CRO2_Pro-Mes'!OHU3</f>
        <v>0</v>
      </c>
      <c r="OHZ4" s="149" t="e">
        <f>'CRO2_Pro-Mes'!#REF!</f>
        <v>#REF!</v>
      </c>
      <c r="OIA4" s="149">
        <f>'CRO2_Pro-Mes'!OHW3</f>
        <v>0</v>
      </c>
      <c r="OIB4" s="149" t="e">
        <f>'CRO2_Pro-Mes'!#REF!</f>
        <v>#REF!</v>
      </c>
      <c r="OIC4" s="149">
        <f>'CRO2_Pro-Mes'!OHY3</f>
        <v>0</v>
      </c>
      <c r="OID4" s="149" t="e">
        <f>'CRO2_Pro-Mes'!#REF!</f>
        <v>#REF!</v>
      </c>
      <c r="OIE4" s="149">
        <f>'CRO2_Pro-Mes'!OIA3</f>
        <v>0</v>
      </c>
      <c r="OIF4" s="149" t="e">
        <f>'CRO2_Pro-Mes'!#REF!</f>
        <v>#REF!</v>
      </c>
      <c r="OIG4" s="149">
        <f>'CRO2_Pro-Mes'!OIC3</f>
        <v>0</v>
      </c>
      <c r="OIH4" s="149" t="e">
        <f>'CRO2_Pro-Mes'!#REF!</f>
        <v>#REF!</v>
      </c>
      <c r="OII4" s="149">
        <f>'CRO2_Pro-Mes'!OIE3</f>
        <v>0</v>
      </c>
      <c r="OIJ4" s="149" t="e">
        <f>'CRO2_Pro-Mes'!#REF!</f>
        <v>#REF!</v>
      </c>
      <c r="OIK4" s="149">
        <f>'CRO2_Pro-Mes'!OIG3</f>
        <v>0</v>
      </c>
      <c r="OIL4" s="149" t="e">
        <f>'CRO2_Pro-Mes'!#REF!</f>
        <v>#REF!</v>
      </c>
      <c r="OIM4" s="149">
        <f>'CRO2_Pro-Mes'!OII3</f>
        <v>0</v>
      </c>
      <c r="OIN4" s="149" t="e">
        <f>'CRO2_Pro-Mes'!#REF!</f>
        <v>#REF!</v>
      </c>
      <c r="OIO4" s="149">
        <f>'CRO2_Pro-Mes'!OIK3</f>
        <v>0</v>
      </c>
      <c r="OIP4" s="149" t="e">
        <f>'CRO2_Pro-Mes'!#REF!</f>
        <v>#REF!</v>
      </c>
      <c r="OIQ4" s="149">
        <f>'CRO2_Pro-Mes'!OIM3</f>
        <v>0</v>
      </c>
      <c r="OIR4" s="149" t="e">
        <f>'CRO2_Pro-Mes'!#REF!</f>
        <v>#REF!</v>
      </c>
      <c r="OIS4" s="149">
        <f>'CRO2_Pro-Mes'!OIO3</f>
        <v>0</v>
      </c>
      <c r="OIT4" s="149" t="e">
        <f>'CRO2_Pro-Mes'!#REF!</f>
        <v>#REF!</v>
      </c>
      <c r="OIU4" s="149">
        <f>'CRO2_Pro-Mes'!OIQ3</f>
        <v>0</v>
      </c>
      <c r="OIV4" s="149" t="e">
        <f>'CRO2_Pro-Mes'!#REF!</f>
        <v>#REF!</v>
      </c>
      <c r="OIW4" s="149">
        <f>'CRO2_Pro-Mes'!OIS3</f>
        <v>0</v>
      </c>
      <c r="OIX4" s="149" t="e">
        <f>'CRO2_Pro-Mes'!#REF!</f>
        <v>#REF!</v>
      </c>
      <c r="OIY4" s="149">
        <f>'CRO2_Pro-Mes'!OIU3</f>
        <v>0</v>
      </c>
      <c r="OIZ4" s="149" t="e">
        <f>'CRO2_Pro-Mes'!#REF!</f>
        <v>#REF!</v>
      </c>
      <c r="OJA4" s="149">
        <f>'CRO2_Pro-Mes'!OIW3</f>
        <v>0</v>
      </c>
      <c r="OJB4" s="149" t="e">
        <f>'CRO2_Pro-Mes'!#REF!</f>
        <v>#REF!</v>
      </c>
      <c r="OJC4" s="149">
        <f>'CRO2_Pro-Mes'!OIY3</f>
        <v>0</v>
      </c>
      <c r="OJD4" s="149" t="e">
        <f>'CRO2_Pro-Mes'!#REF!</f>
        <v>#REF!</v>
      </c>
      <c r="OJE4" s="149">
        <f>'CRO2_Pro-Mes'!OJA3</f>
        <v>0</v>
      </c>
      <c r="OJF4" s="149" t="e">
        <f>'CRO2_Pro-Mes'!#REF!</f>
        <v>#REF!</v>
      </c>
      <c r="OJG4" s="149">
        <f>'CRO2_Pro-Mes'!OJC3</f>
        <v>0</v>
      </c>
      <c r="OJH4" s="149" t="e">
        <f>'CRO2_Pro-Mes'!#REF!</f>
        <v>#REF!</v>
      </c>
      <c r="OJI4" s="149">
        <f>'CRO2_Pro-Mes'!OJE3</f>
        <v>0</v>
      </c>
      <c r="OJJ4" s="149" t="e">
        <f>'CRO2_Pro-Mes'!#REF!</f>
        <v>#REF!</v>
      </c>
      <c r="OJK4" s="149">
        <f>'CRO2_Pro-Mes'!OJG3</f>
        <v>0</v>
      </c>
      <c r="OJL4" s="149" t="e">
        <f>'CRO2_Pro-Mes'!#REF!</f>
        <v>#REF!</v>
      </c>
      <c r="OJM4" s="149">
        <f>'CRO2_Pro-Mes'!OJI3</f>
        <v>0</v>
      </c>
      <c r="OJN4" s="149" t="e">
        <f>'CRO2_Pro-Mes'!#REF!</f>
        <v>#REF!</v>
      </c>
      <c r="OJO4" s="149">
        <f>'CRO2_Pro-Mes'!OJK3</f>
        <v>0</v>
      </c>
      <c r="OJP4" s="149" t="e">
        <f>'CRO2_Pro-Mes'!#REF!</f>
        <v>#REF!</v>
      </c>
      <c r="OJQ4" s="149">
        <f>'CRO2_Pro-Mes'!OJM3</f>
        <v>0</v>
      </c>
      <c r="OJR4" s="149" t="e">
        <f>'CRO2_Pro-Mes'!#REF!</f>
        <v>#REF!</v>
      </c>
      <c r="OJS4" s="149">
        <f>'CRO2_Pro-Mes'!OJO3</f>
        <v>0</v>
      </c>
      <c r="OJT4" s="149" t="e">
        <f>'CRO2_Pro-Mes'!#REF!</f>
        <v>#REF!</v>
      </c>
      <c r="OJU4" s="149">
        <f>'CRO2_Pro-Mes'!OJQ3</f>
        <v>0</v>
      </c>
      <c r="OJV4" s="149" t="e">
        <f>'CRO2_Pro-Mes'!#REF!</f>
        <v>#REF!</v>
      </c>
      <c r="OJW4" s="149">
        <f>'CRO2_Pro-Mes'!OJS3</f>
        <v>0</v>
      </c>
      <c r="OJX4" s="149" t="e">
        <f>'CRO2_Pro-Mes'!#REF!</f>
        <v>#REF!</v>
      </c>
      <c r="OJY4" s="149">
        <f>'CRO2_Pro-Mes'!OJU3</f>
        <v>0</v>
      </c>
      <c r="OJZ4" s="149" t="e">
        <f>'CRO2_Pro-Mes'!#REF!</f>
        <v>#REF!</v>
      </c>
      <c r="OKA4" s="149">
        <f>'CRO2_Pro-Mes'!OJW3</f>
        <v>0</v>
      </c>
      <c r="OKB4" s="149" t="e">
        <f>'CRO2_Pro-Mes'!#REF!</f>
        <v>#REF!</v>
      </c>
      <c r="OKC4" s="149">
        <f>'CRO2_Pro-Mes'!OJY3</f>
        <v>0</v>
      </c>
      <c r="OKD4" s="149" t="e">
        <f>'CRO2_Pro-Mes'!#REF!</f>
        <v>#REF!</v>
      </c>
      <c r="OKE4" s="149">
        <f>'CRO2_Pro-Mes'!OKA3</f>
        <v>0</v>
      </c>
      <c r="OKF4" s="149" t="e">
        <f>'CRO2_Pro-Mes'!#REF!</f>
        <v>#REF!</v>
      </c>
      <c r="OKG4" s="149">
        <f>'CRO2_Pro-Mes'!OKC3</f>
        <v>0</v>
      </c>
      <c r="OKH4" s="149" t="e">
        <f>'CRO2_Pro-Mes'!#REF!</f>
        <v>#REF!</v>
      </c>
      <c r="OKI4" s="149">
        <f>'CRO2_Pro-Mes'!OKE3</f>
        <v>0</v>
      </c>
      <c r="OKJ4" s="149" t="e">
        <f>'CRO2_Pro-Mes'!#REF!</f>
        <v>#REF!</v>
      </c>
      <c r="OKK4" s="149">
        <f>'CRO2_Pro-Mes'!OKG3</f>
        <v>0</v>
      </c>
      <c r="OKL4" s="149" t="e">
        <f>'CRO2_Pro-Mes'!#REF!</f>
        <v>#REF!</v>
      </c>
      <c r="OKM4" s="149">
        <f>'CRO2_Pro-Mes'!OKI3</f>
        <v>0</v>
      </c>
      <c r="OKN4" s="149" t="e">
        <f>'CRO2_Pro-Mes'!#REF!</f>
        <v>#REF!</v>
      </c>
      <c r="OKO4" s="149">
        <f>'CRO2_Pro-Mes'!OKK3</f>
        <v>0</v>
      </c>
      <c r="OKP4" s="149" t="e">
        <f>'CRO2_Pro-Mes'!#REF!</f>
        <v>#REF!</v>
      </c>
      <c r="OKQ4" s="149">
        <f>'CRO2_Pro-Mes'!OKM3</f>
        <v>0</v>
      </c>
      <c r="OKR4" s="149" t="e">
        <f>'CRO2_Pro-Mes'!#REF!</f>
        <v>#REF!</v>
      </c>
      <c r="OKS4" s="149">
        <f>'CRO2_Pro-Mes'!OKO3</f>
        <v>0</v>
      </c>
      <c r="OKT4" s="149" t="e">
        <f>'CRO2_Pro-Mes'!#REF!</f>
        <v>#REF!</v>
      </c>
      <c r="OKU4" s="149">
        <f>'CRO2_Pro-Mes'!OKQ3</f>
        <v>0</v>
      </c>
      <c r="OKV4" s="149" t="e">
        <f>'CRO2_Pro-Mes'!#REF!</f>
        <v>#REF!</v>
      </c>
      <c r="OKW4" s="149">
        <f>'CRO2_Pro-Mes'!OKS3</f>
        <v>0</v>
      </c>
      <c r="OKX4" s="149" t="e">
        <f>'CRO2_Pro-Mes'!#REF!</f>
        <v>#REF!</v>
      </c>
      <c r="OKY4" s="149">
        <f>'CRO2_Pro-Mes'!OKU3</f>
        <v>0</v>
      </c>
      <c r="OKZ4" s="149" t="e">
        <f>'CRO2_Pro-Mes'!#REF!</f>
        <v>#REF!</v>
      </c>
      <c r="OLA4" s="149">
        <f>'CRO2_Pro-Mes'!OKW3</f>
        <v>0</v>
      </c>
      <c r="OLB4" s="149" t="e">
        <f>'CRO2_Pro-Mes'!#REF!</f>
        <v>#REF!</v>
      </c>
      <c r="OLC4" s="149">
        <f>'CRO2_Pro-Mes'!OKY3</f>
        <v>0</v>
      </c>
      <c r="OLD4" s="149" t="e">
        <f>'CRO2_Pro-Mes'!#REF!</f>
        <v>#REF!</v>
      </c>
      <c r="OLE4" s="149">
        <f>'CRO2_Pro-Mes'!OLA3</f>
        <v>0</v>
      </c>
      <c r="OLF4" s="149" t="e">
        <f>'CRO2_Pro-Mes'!#REF!</f>
        <v>#REF!</v>
      </c>
      <c r="OLG4" s="149">
        <f>'CRO2_Pro-Mes'!OLC3</f>
        <v>0</v>
      </c>
      <c r="OLH4" s="149" t="e">
        <f>'CRO2_Pro-Mes'!#REF!</f>
        <v>#REF!</v>
      </c>
      <c r="OLI4" s="149">
        <f>'CRO2_Pro-Mes'!OLE3</f>
        <v>0</v>
      </c>
      <c r="OLJ4" s="149" t="e">
        <f>'CRO2_Pro-Mes'!#REF!</f>
        <v>#REF!</v>
      </c>
      <c r="OLK4" s="149">
        <f>'CRO2_Pro-Mes'!OLG3</f>
        <v>0</v>
      </c>
      <c r="OLL4" s="149" t="e">
        <f>'CRO2_Pro-Mes'!#REF!</f>
        <v>#REF!</v>
      </c>
      <c r="OLM4" s="149">
        <f>'CRO2_Pro-Mes'!OLI3</f>
        <v>0</v>
      </c>
      <c r="OLN4" s="149" t="e">
        <f>'CRO2_Pro-Mes'!#REF!</f>
        <v>#REF!</v>
      </c>
      <c r="OLO4" s="149">
        <f>'CRO2_Pro-Mes'!OLK3</f>
        <v>0</v>
      </c>
      <c r="OLP4" s="149" t="e">
        <f>'CRO2_Pro-Mes'!#REF!</f>
        <v>#REF!</v>
      </c>
      <c r="OLQ4" s="149">
        <f>'CRO2_Pro-Mes'!OLM3</f>
        <v>0</v>
      </c>
      <c r="OLR4" s="149" t="e">
        <f>'CRO2_Pro-Mes'!#REF!</f>
        <v>#REF!</v>
      </c>
      <c r="OLS4" s="149">
        <f>'CRO2_Pro-Mes'!OLO3</f>
        <v>0</v>
      </c>
      <c r="OLT4" s="149" t="e">
        <f>'CRO2_Pro-Mes'!#REF!</f>
        <v>#REF!</v>
      </c>
      <c r="OLU4" s="149">
        <f>'CRO2_Pro-Mes'!OLQ3</f>
        <v>0</v>
      </c>
      <c r="OLV4" s="149" t="e">
        <f>'CRO2_Pro-Mes'!#REF!</f>
        <v>#REF!</v>
      </c>
      <c r="OLW4" s="149">
        <f>'CRO2_Pro-Mes'!OLS3</f>
        <v>0</v>
      </c>
      <c r="OLX4" s="149" t="e">
        <f>'CRO2_Pro-Mes'!#REF!</f>
        <v>#REF!</v>
      </c>
      <c r="OLY4" s="149">
        <f>'CRO2_Pro-Mes'!OLU3</f>
        <v>0</v>
      </c>
      <c r="OLZ4" s="149" t="e">
        <f>'CRO2_Pro-Mes'!#REF!</f>
        <v>#REF!</v>
      </c>
      <c r="OMA4" s="149">
        <f>'CRO2_Pro-Mes'!OLW3</f>
        <v>0</v>
      </c>
      <c r="OMB4" s="149" t="e">
        <f>'CRO2_Pro-Mes'!#REF!</f>
        <v>#REF!</v>
      </c>
      <c r="OMC4" s="149">
        <f>'CRO2_Pro-Mes'!OLY3</f>
        <v>0</v>
      </c>
      <c r="OMD4" s="149" t="e">
        <f>'CRO2_Pro-Mes'!#REF!</f>
        <v>#REF!</v>
      </c>
      <c r="OME4" s="149">
        <f>'CRO2_Pro-Mes'!OMA3</f>
        <v>0</v>
      </c>
      <c r="OMF4" s="149" t="e">
        <f>'CRO2_Pro-Mes'!#REF!</f>
        <v>#REF!</v>
      </c>
      <c r="OMG4" s="149">
        <f>'CRO2_Pro-Mes'!OMC3</f>
        <v>0</v>
      </c>
      <c r="OMH4" s="149" t="e">
        <f>'CRO2_Pro-Mes'!#REF!</f>
        <v>#REF!</v>
      </c>
      <c r="OMI4" s="149">
        <f>'CRO2_Pro-Mes'!OME3</f>
        <v>0</v>
      </c>
      <c r="OMJ4" s="149" t="e">
        <f>'CRO2_Pro-Mes'!#REF!</f>
        <v>#REF!</v>
      </c>
      <c r="OMK4" s="149">
        <f>'CRO2_Pro-Mes'!OMG3</f>
        <v>0</v>
      </c>
      <c r="OML4" s="149" t="e">
        <f>'CRO2_Pro-Mes'!#REF!</f>
        <v>#REF!</v>
      </c>
      <c r="OMM4" s="149">
        <f>'CRO2_Pro-Mes'!OMI3</f>
        <v>0</v>
      </c>
      <c r="OMN4" s="149" t="e">
        <f>'CRO2_Pro-Mes'!#REF!</f>
        <v>#REF!</v>
      </c>
      <c r="OMO4" s="149">
        <f>'CRO2_Pro-Mes'!OMK3</f>
        <v>0</v>
      </c>
      <c r="OMP4" s="149" t="e">
        <f>'CRO2_Pro-Mes'!#REF!</f>
        <v>#REF!</v>
      </c>
      <c r="OMQ4" s="149">
        <f>'CRO2_Pro-Mes'!OMM3</f>
        <v>0</v>
      </c>
      <c r="OMR4" s="149" t="e">
        <f>'CRO2_Pro-Mes'!#REF!</f>
        <v>#REF!</v>
      </c>
      <c r="OMS4" s="149">
        <f>'CRO2_Pro-Mes'!OMO3</f>
        <v>0</v>
      </c>
      <c r="OMT4" s="149" t="e">
        <f>'CRO2_Pro-Mes'!#REF!</f>
        <v>#REF!</v>
      </c>
      <c r="OMU4" s="149">
        <f>'CRO2_Pro-Mes'!OMQ3</f>
        <v>0</v>
      </c>
      <c r="OMV4" s="149" t="e">
        <f>'CRO2_Pro-Mes'!#REF!</f>
        <v>#REF!</v>
      </c>
      <c r="OMW4" s="149">
        <f>'CRO2_Pro-Mes'!OMS3</f>
        <v>0</v>
      </c>
      <c r="OMX4" s="149" t="e">
        <f>'CRO2_Pro-Mes'!#REF!</f>
        <v>#REF!</v>
      </c>
      <c r="OMY4" s="149">
        <f>'CRO2_Pro-Mes'!OMU3</f>
        <v>0</v>
      </c>
      <c r="OMZ4" s="149" t="e">
        <f>'CRO2_Pro-Mes'!#REF!</f>
        <v>#REF!</v>
      </c>
      <c r="ONA4" s="149">
        <f>'CRO2_Pro-Mes'!OMW3</f>
        <v>0</v>
      </c>
      <c r="ONB4" s="149" t="e">
        <f>'CRO2_Pro-Mes'!#REF!</f>
        <v>#REF!</v>
      </c>
      <c r="ONC4" s="149">
        <f>'CRO2_Pro-Mes'!OMY3</f>
        <v>0</v>
      </c>
      <c r="OND4" s="149" t="e">
        <f>'CRO2_Pro-Mes'!#REF!</f>
        <v>#REF!</v>
      </c>
      <c r="ONE4" s="149">
        <f>'CRO2_Pro-Mes'!ONA3</f>
        <v>0</v>
      </c>
      <c r="ONF4" s="149" t="e">
        <f>'CRO2_Pro-Mes'!#REF!</f>
        <v>#REF!</v>
      </c>
      <c r="ONG4" s="149">
        <f>'CRO2_Pro-Mes'!ONC3</f>
        <v>0</v>
      </c>
      <c r="ONH4" s="149" t="e">
        <f>'CRO2_Pro-Mes'!#REF!</f>
        <v>#REF!</v>
      </c>
      <c r="ONI4" s="149">
        <f>'CRO2_Pro-Mes'!ONE3</f>
        <v>0</v>
      </c>
      <c r="ONJ4" s="149" t="e">
        <f>'CRO2_Pro-Mes'!#REF!</f>
        <v>#REF!</v>
      </c>
      <c r="ONK4" s="149">
        <f>'CRO2_Pro-Mes'!ONG3</f>
        <v>0</v>
      </c>
      <c r="ONL4" s="149" t="e">
        <f>'CRO2_Pro-Mes'!#REF!</f>
        <v>#REF!</v>
      </c>
      <c r="ONM4" s="149">
        <f>'CRO2_Pro-Mes'!ONI3</f>
        <v>0</v>
      </c>
      <c r="ONN4" s="149" t="e">
        <f>'CRO2_Pro-Mes'!#REF!</f>
        <v>#REF!</v>
      </c>
      <c r="ONO4" s="149">
        <f>'CRO2_Pro-Mes'!ONK3</f>
        <v>0</v>
      </c>
      <c r="ONP4" s="149" t="e">
        <f>'CRO2_Pro-Mes'!#REF!</f>
        <v>#REF!</v>
      </c>
      <c r="ONQ4" s="149">
        <f>'CRO2_Pro-Mes'!ONM3</f>
        <v>0</v>
      </c>
      <c r="ONR4" s="149" t="e">
        <f>'CRO2_Pro-Mes'!#REF!</f>
        <v>#REF!</v>
      </c>
      <c r="ONS4" s="149">
        <f>'CRO2_Pro-Mes'!ONO3</f>
        <v>0</v>
      </c>
      <c r="ONT4" s="149" t="e">
        <f>'CRO2_Pro-Mes'!#REF!</f>
        <v>#REF!</v>
      </c>
      <c r="ONU4" s="149">
        <f>'CRO2_Pro-Mes'!ONQ3</f>
        <v>0</v>
      </c>
      <c r="ONV4" s="149" t="e">
        <f>'CRO2_Pro-Mes'!#REF!</f>
        <v>#REF!</v>
      </c>
      <c r="ONW4" s="149">
        <f>'CRO2_Pro-Mes'!ONS3</f>
        <v>0</v>
      </c>
      <c r="ONX4" s="149" t="e">
        <f>'CRO2_Pro-Mes'!#REF!</f>
        <v>#REF!</v>
      </c>
      <c r="ONY4" s="149">
        <f>'CRO2_Pro-Mes'!ONU3</f>
        <v>0</v>
      </c>
      <c r="ONZ4" s="149" t="e">
        <f>'CRO2_Pro-Mes'!#REF!</f>
        <v>#REF!</v>
      </c>
      <c r="OOA4" s="149">
        <f>'CRO2_Pro-Mes'!ONW3</f>
        <v>0</v>
      </c>
      <c r="OOB4" s="149" t="e">
        <f>'CRO2_Pro-Mes'!#REF!</f>
        <v>#REF!</v>
      </c>
      <c r="OOC4" s="149">
        <f>'CRO2_Pro-Mes'!ONY3</f>
        <v>0</v>
      </c>
      <c r="OOD4" s="149" t="e">
        <f>'CRO2_Pro-Mes'!#REF!</f>
        <v>#REF!</v>
      </c>
      <c r="OOE4" s="149">
        <f>'CRO2_Pro-Mes'!OOA3</f>
        <v>0</v>
      </c>
      <c r="OOF4" s="149" t="e">
        <f>'CRO2_Pro-Mes'!#REF!</f>
        <v>#REF!</v>
      </c>
      <c r="OOG4" s="149">
        <f>'CRO2_Pro-Mes'!OOC3</f>
        <v>0</v>
      </c>
      <c r="OOH4" s="149" t="e">
        <f>'CRO2_Pro-Mes'!#REF!</f>
        <v>#REF!</v>
      </c>
      <c r="OOI4" s="149">
        <f>'CRO2_Pro-Mes'!OOE3</f>
        <v>0</v>
      </c>
      <c r="OOJ4" s="149" t="e">
        <f>'CRO2_Pro-Mes'!#REF!</f>
        <v>#REF!</v>
      </c>
      <c r="OOK4" s="149">
        <f>'CRO2_Pro-Mes'!OOG3</f>
        <v>0</v>
      </c>
      <c r="OOL4" s="149" t="e">
        <f>'CRO2_Pro-Mes'!#REF!</f>
        <v>#REF!</v>
      </c>
      <c r="OOM4" s="149">
        <f>'CRO2_Pro-Mes'!OOI3</f>
        <v>0</v>
      </c>
      <c r="OON4" s="149" t="e">
        <f>'CRO2_Pro-Mes'!#REF!</f>
        <v>#REF!</v>
      </c>
      <c r="OOO4" s="149">
        <f>'CRO2_Pro-Mes'!OOK3</f>
        <v>0</v>
      </c>
      <c r="OOP4" s="149" t="e">
        <f>'CRO2_Pro-Mes'!#REF!</f>
        <v>#REF!</v>
      </c>
      <c r="OOQ4" s="149">
        <f>'CRO2_Pro-Mes'!OOM3</f>
        <v>0</v>
      </c>
      <c r="OOR4" s="149" t="e">
        <f>'CRO2_Pro-Mes'!#REF!</f>
        <v>#REF!</v>
      </c>
      <c r="OOS4" s="149">
        <f>'CRO2_Pro-Mes'!OOO3</f>
        <v>0</v>
      </c>
      <c r="OOT4" s="149" t="e">
        <f>'CRO2_Pro-Mes'!#REF!</f>
        <v>#REF!</v>
      </c>
      <c r="OOU4" s="149">
        <f>'CRO2_Pro-Mes'!OOQ3</f>
        <v>0</v>
      </c>
      <c r="OOV4" s="149" t="e">
        <f>'CRO2_Pro-Mes'!#REF!</f>
        <v>#REF!</v>
      </c>
      <c r="OOW4" s="149">
        <f>'CRO2_Pro-Mes'!OOS3</f>
        <v>0</v>
      </c>
      <c r="OOX4" s="149" t="e">
        <f>'CRO2_Pro-Mes'!#REF!</f>
        <v>#REF!</v>
      </c>
      <c r="OOY4" s="149">
        <f>'CRO2_Pro-Mes'!OOU3</f>
        <v>0</v>
      </c>
      <c r="OOZ4" s="149" t="e">
        <f>'CRO2_Pro-Mes'!#REF!</f>
        <v>#REF!</v>
      </c>
      <c r="OPA4" s="149">
        <f>'CRO2_Pro-Mes'!OOW3</f>
        <v>0</v>
      </c>
      <c r="OPB4" s="149" t="e">
        <f>'CRO2_Pro-Mes'!#REF!</f>
        <v>#REF!</v>
      </c>
      <c r="OPC4" s="149">
        <f>'CRO2_Pro-Mes'!OOY3</f>
        <v>0</v>
      </c>
      <c r="OPD4" s="149" t="e">
        <f>'CRO2_Pro-Mes'!#REF!</f>
        <v>#REF!</v>
      </c>
      <c r="OPE4" s="149">
        <f>'CRO2_Pro-Mes'!OPA3</f>
        <v>0</v>
      </c>
      <c r="OPF4" s="149" t="e">
        <f>'CRO2_Pro-Mes'!#REF!</f>
        <v>#REF!</v>
      </c>
      <c r="OPG4" s="149">
        <f>'CRO2_Pro-Mes'!OPC3</f>
        <v>0</v>
      </c>
      <c r="OPH4" s="149" t="e">
        <f>'CRO2_Pro-Mes'!#REF!</f>
        <v>#REF!</v>
      </c>
      <c r="OPI4" s="149">
        <f>'CRO2_Pro-Mes'!OPE3</f>
        <v>0</v>
      </c>
      <c r="OPJ4" s="149" t="e">
        <f>'CRO2_Pro-Mes'!#REF!</f>
        <v>#REF!</v>
      </c>
      <c r="OPK4" s="149">
        <f>'CRO2_Pro-Mes'!OPG3</f>
        <v>0</v>
      </c>
      <c r="OPL4" s="149" t="e">
        <f>'CRO2_Pro-Mes'!#REF!</f>
        <v>#REF!</v>
      </c>
      <c r="OPM4" s="149">
        <f>'CRO2_Pro-Mes'!OPI3</f>
        <v>0</v>
      </c>
      <c r="OPN4" s="149" t="e">
        <f>'CRO2_Pro-Mes'!#REF!</f>
        <v>#REF!</v>
      </c>
      <c r="OPO4" s="149">
        <f>'CRO2_Pro-Mes'!OPK3</f>
        <v>0</v>
      </c>
      <c r="OPP4" s="149" t="e">
        <f>'CRO2_Pro-Mes'!#REF!</f>
        <v>#REF!</v>
      </c>
      <c r="OPQ4" s="149">
        <f>'CRO2_Pro-Mes'!OPM3</f>
        <v>0</v>
      </c>
      <c r="OPR4" s="149" t="e">
        <f>'CRO2_Pro-Mes'!#REF!</f>
        <v>#REF!</v>
      </c>
      <c r="OPS4" s="149">
        <f>'CRO2_Pro-Mes'!OPO3</f>
        <v>0</v>
      </c>
      <c r="OPT4" s="149" t="e">
        <f>'CRO2_Pro-Mes'!#REF!</f>
        <v>#REF!</v>
      </c>
      <c r="OPU4" s="149">
        <f>'CRO2_Pro-Mes'!OPQ3</f>
        <v>0</v>
      </c>
      <c r="OPV4" s="149" t="e">
        <f>'CRO2_Pro-Mes'!#REF!</f>
        <v>#REF!</v>
      </c>
      <c r="OPW4" s="149">
        <f>'CRO2_Pro-Mes'!OPS3</f>
        <v>0</v>
      </c>
      <c r="OPX4" s="149" t="e">
        <f>'CRO2_Pro-Mes'!#REF!</f>
        <v>#REF!</v>
      </c>
      <c r="OPY4" s="149">
        <f>'CRO2_Pro-Mes'!OPU3</f>
        <v>0</v>
      </c>
      <c r="OPZ4" s="149" t="e">
        <f>'CRO2_Pro-Mes'!#REF!</f>
        <v>#REF!</v>
      </c>
      <c r="OQA4" s="149">
        <f>'CRO2_Pro-Mes'!OPW3</f>
        <v>0</v>
      </c>
      <c r="OQB4" s="149" t="e">
        <f>'CRO2_Pro-Mes'!#REF!</f>
        <v>#REF!</v>
      </c>
      <c r="OQC4" s="149">
        <f>'CRO2_Pro-Mes'!OPY3</f>
        <v>0</v>
      </c>
      <c r="OQD4" s="149" t="e">
        <f>'CRO2_Pro-Mes'!#REF!</f>
        <v>#REF!</v>
      </c>
      <c r="OQE4" s="149">
        <f>'CRO2_Pro-Mes'!OQA3</f>
        <v>0</v>
      </c>
      <c r="OQF4" s="149" t="e">
        <f>'CRO2_Pro-Mes'!#REF!</f>
        <v>#REF!</v>
      </c>
      <c r="OQG4" s="149">
        <f>'CRO2_Pro-Mes'!OQC3</f>
        <v>0</v>
      </c>
      <c r="OQH4" s="149" t="e">
        <f>'CRO2_Pro-Mes'!#REF!</f>
        <v>#REF!</v>
      </c>
      <c r="OQI4" s="149">
        <f>'CRO2_Pro-Mes'!OQE3</f>
        <v>0</v>
      </c>
      <c r="OQJ4" s="149" t="e">
        <f>'CRO2_Pro-Mes'!#REF!</f>
        <v>#REF!</v>
      </c>
      <c r="OQK4" s="149">
        <f>'CRO2_Pro-Mes'!OQG3</f>
        <v>0</v>
      </c>
      <c r="OQL4" s="149" t="e">
        <f>'CRO2_Pro-Mes'!#REF!</f>
        <v>#REF!</v>
      </c>
      <c r="OQM4" s="149">
        <f>'CRO2_Pro-Mes'!OQI3</f>
        <v>0</v>
      </c>
      <c r="OQN4" s="149" t="e">
        <f>'CRO2_Pro-Mes'!#REF!</f>
        <v>#REF!</v>
      </c>
      <c r="OQO4" s="149">
        <f>'CRO2_Pro-Mes'!OQK3</f>
        <v>0</v>
      </c>
      <c r="OQP4" s="149" t="e">
        <f>'CRO2_Pro-Mes'!#REF!</f>
        <v>#REF!</v>
      </c>
      <c r="OQQ4" s="149">
        <f>'CRO2_Pro-Mes'!OQM3</f>
        <v>0</v>
      </c>
      <c r="OQR4" s="149" t="e">
        <f>'CRO2_Pro-Mes'!#REF!</f>
        <v>#REF!</v>
      </c>
      <c r="OQS4" s="149">
        <f>'CRO2_Pro-Mes'!OQO3</f>
        <v>0</v>
      </c>
      <c r="OQT4" s="149" t="e">
        <f>'CRO2_Pro-Mes'!#REF!</f>
        <v>#REF!</v>
      </c>
      <c r="OQU4" s="149">
        <f>'CRO2_Pro-Mes'!OQQ3</f>
        <v>0</v>
      </c>
      <c r="OQV4" s="149" t="e">
        <f>'CRO2_Pro-Mes'!#REF!</f>
        <v>#REF!</v>
      </c>
      <c r="OQW4" s="149">
        <f>'CRO2_Pro-Mes'!OQS3</f>
        <v>0</v>
      </c>
      <c r="OQX4" s="149" t="e">
        <f>'CRO2_Pro-Mes'!#REF!</f>
        <v>#REF!</v>
      </c>
      <c r="OQY4" s="149">
        <f>'CRO2_Pro-Mes'!OQU3</f>
        <v>0</v>
      </c>
      <c r="OQZ4" s="149" t="e">
        <f>'CRO2_Pro-Mes'!#REF!</f>
        <v>#REF!</v>
      </c>
      <c r="ORA4" s="149">
        <f>'CRO2_Pro-Mes'!OQW3</f>
        <v>0</v>
      </c>
      <c r="ORB4" s="149" t="e">
        <f>'CRO2_Pro-Mes'!#REF!</f>
        <v>#REF!</v>
      </c>
      <c r="ORC4" s="149">
        <f>'CRO2_Pro-Mes'!OQY3</f>
        <v>0</v>
      </c>
      <c r="ORD4" s="149" t="e">
        <f>'CRO2_Pro-Mes'!#REF!</f>
        <v>#REF!</v>
      </c>
      <c r="ORE4" s="149">
        <f>'CRO2_Pro-Mes'!ORA3</f>
        <v>0</v>
      </c>
      <c r="ORF4" s="149" t="e">
        <f>'CRO2_Pro-Mes'!#REF!</f>
        <v>#REF!</v>
      </c>
      <c r="ORG4" s="149">
        <f>'CRO2_Pro-Mes'!ORC3</f>
        <v>0</v>
      </c>
      <c r="ORH4" s="149" t="e">
        <f>'CRO2_Pro-Mes'!#REF!</f>
        <v>#REF!</v>
      </c>
      <c r="ORI4" s="149">
        <f>'CRO2_Pro-Mes'!ORE3</f>
        <v>0</v>
      </c>
      <c r="ORJ4" s="149" t="e">
        <f>'CRO2_Pro-Mes'!#REF!</f>
        <v>#REF!</v>
      </c>
      <c r="ORK4" s="149">
        <f>'CRO2_Pro-Mes'!ORG3</f>
        <v>0</v>
      </c>
      <c r="ORL4" s="149" t="e">
        <f>'CRO2_Pro-Mes'!#REF!</f>
        <v>#REF!</v>
      </c>
      <c r="ORM4" s="149">
        <f>'CRO2_Pro-Mes'!ORI3</f>
        <v>0</v>
      </c>
      <c r="ORN4" s="149" t="e">
        <f>'CRO2_Pro-Mes'!#REF!</f>
        <v>#REF!</v>
      </c>
      <c r="ORO4" s="149">
        <f>'CRO2_Pro-Mes'!ORK3</f>
        <v>0</v>
      </c>
      <c r="ORP4" s="149" t="e">
        <f>'CRO2_Pro-Mes'!#REF!</f>
        <v>#REF!</v>
      </c>
      <c r="ORQ4" s="149">
        <f>'CRO2_Pro-Mes'!ORM3</f>
        <v>0</v>
      </c>
      <c r="ORR4" s="149" t="e">
        <f>'CRO2_Pro-Mes'!#REF!</f>
        <v>#REF!</v>
      </c>
      <c r="ORS4" s="149">
        <f>'CRO2_Pro-Mes'!ORO3</f>
        <v>0</v>
      </c>
      <c r="ORT4" s="149" t="e">
        <f>'CRO2_Pro-Mes'!#REF!</f>
        <v>#REF!</v>
      </c>
      <c r="ORU4" s="149">
        <f>'CRO2_Pro-Mes'!ORQ3</f>
        <v>0</v>
      </c>
      <c r="ORV4" s="149" t="e">
        <f>'CRO2_Pro-Mes'!#REF!</f>
        <v>#REF!</v>
      </c>
      <c r="ORW4" s="149">
        <f>'CRO2_Pro-Mes'!ORS3</f>
        <v>0</v>
      </c>
      <c r="ORX4" s="149" t="e">
        <f>'CRO2_Pro-Mes'!#REF!</f>
        <v>#REF!</v>
      </c>
      <c r="ORY4" s="149">
        <f>'CRO2_Pro-Mes'!ORU3</f>
        <v>0</v>
      </c>
      <c r="ORZ4" s="149" t="e">
        <f>'CRO2_Pro-Mes'!#REF!</f>
        <v>#REF!</v>
      </c>
      <c r="OSA4" s="149">
        <f>'CRO2_Pro-Mes'!ORW3</f>
        <v>0</v>
      </c>
      <c r="OSB4" s="149" t="e">
        <f>'CRO2_Pro-Mes'!#REF!</f>
        <v>#REF!</v>
      </c>
      <c r="OSC4" s="149">
        <f>'CRO2_Pro-Mes'!ORY3</f>
        <v>0</v>
      </c>
      <c r="OSD4" s="149" t="e">
        <f>'CRO2_Pro-Mes'!#REF!</f>
        <v>#REF!</v>
      </c>
      <c r="OSE4" s="149">
        <f>'CRO2_Pro-Mes'!OSA3</f>
        <v>0</v>
      </c>
      <c r="OSF4" s="149" t="e">
        <f>'CRO2_Pro-Mes'!#REF!</f>
        <v>#REF!</v>
      </c>
      <c r="OSG4" s="149">
        <f>'CRO2_Pro-Mes'!OSC3</f>
        <v>0</v>
      </c>
      <c r="OSH4" s="149" t="e">
        <f>'CRO2_Pro-Mes'!#REF!</f>
        <v>#REF!</v>
      </c>
      <c r="OSI4" s="149">
        <f>'CRO2_Pro-Mes'!OSE3</f>
        <v>0</v>
      </c>
      <c r="OSJ4" s="149" t="e">
        <f>'CRO2_Pro-Mes'!#REF!</f>
        <v>#REF!</v>
      </c>
      <c r="OSK4" s="149">
        <f>'CRO2_Pro-Mes'!OSG3</f>
        <v>0</v>
      </c>
      <c r="OSL4" s="149" t="e">
        <f>'CRO2_Pro-Mes'!#REF!</f>
        <v>#REF!</v>
      </c>
      <c r="OSM4" s="149">
        <f>'CRO2_Pro-Mes'!OSI3</f>
        <v>0</v>
      </c>
      <c r="OSN4" s="149" t="e">
        <f>'CRO2_Pro-Mes'!#REF!</f>
        <v>#REF!</v>
      </c>
      <c r="OSO4" s="149">
        <f>'CRO2_Pro-Mes'!OSK3</f>
        <v>0</v>
      </c>
      <c r="OSP4" s="149" t="e">
        <f>'CRO2_Pro-Mes'!#REF!</f>
        <v>#REF!</v>
      </c>
      <c r="OSQ4" s="149">
        <f>'CRO2_Pro-Mes'!OSM3</f>
        <v>0</v>
      </c>
      <c r="OSR4" s="149" t="e">
        <f>'CRO2_Pro-Mes'!#REF!</f>
        <v>#REF!</v>
      </c>
      <c r="OSS4" s="149">
        <f>'CRO2_Pro-Mes'!OSO3</f>
        <v>0</v>
      </c>
      <c r="OST4" s="149" t="e">
        <f>'CRO2_Pro-Mes'!#REF!</f>
        <v>#REF!</v>
      </c>
      <c r="OSU4" s="149">
        <f>'CRO2_Pro-Mes'!OSQ3</f>
        <v>0</v>
      </c>
      <c r="OSV4" s="149" t="e">
        <f>'CRO2_Pro-Mes'!#REF!</f>
        <v>#REF!</v>
      </c>
      <c r="OSW4" s="149">
        <f>'CRO2_Pro-Mes'!OSS3</f>
        <v>0</v>
      </c>
      <c r="OSX4" s="149" t="e">
        <f>'CRO2_Pro-Mes'!#REF!</f>
        <v>#REF!</v>
      </c>
      <c r="OSY4" s="149">
        <f>'CRO2_Pro-Mes'!OSU3</f>
        <v>0</v>
      </c>
      <c r="OSZ4" s="149" t="e">
        <f>'CRO2_Pro-Mes'!#REF!</f>
        <v>#REF!</v>
      </c>
      <c r="OTA4" s="149">
        <f>'CRO2_Pro-Mes'!OSW3</f>
        <v>0</v>
      </c>
      <c r="OTB4" s="149" t="e">
        <f>'CRO2_Pro-Mes'!#REF!</f>
        <v>#REF!</v>
      </c>
      <c r="OTC4" s="149">
        <f>'CRO2_Pro-Mes'!OSY3</f>
        <v>0</v>
      </c>
      <c r="OTD4" s="149" t="e">
        <f>'CRO2_Pro-Mes'!#REF!</f>
        <v>#REF!</v>
      </c>
      <c r="OTE4" s="149">
        <f>'CRO2_Pro-Mes'!OTA3</f>
        <v>0</v>
      </c>
      <c r="OTF4" s="149" t="e">
        <f>'CRO2_Pro-Mes'!#REF!</f>
        <v>#REF!</v>
      </c>
      <c r="OTG4" s="149">
        <f>'CRO2_Pro-Mes'!OTC3</f>
        <v>0</v>
      </c>
      <c r="OTH4" s="149" t="e">
        <f>'CRO2_Pro-Mes'!#REF!</f>
        <v>#REF!</v>
      </c>
      <c r="OTI4" s="149">
        <f>'CRO2_Pro-Mes'!OTE3</f>
        <v>0</v>
      </c>
      <c r="OTJ4" s="149" t="e">
        <f>'CRO2_Pro-Mes'!#REF!</f>
        <v>#REF!</v>
      </c>
      <c r="OTK4" s="149">
        <f>'CRO2_Pro-Mes'!OTG3</f>
        <v>0</v>
      </c>
      <c r="OTL4" s="149" t="e">
        <f>'CRO2_Pro-Mes'!#REF!</f>
        <v>#REF!</v>
      </c>
      <c r="OTM4" s="149">
        <f>'CRO2_Pro-Mes'!OTI3</f>
        <v>0</v>
      </c>
      <c r="OTN4" s="149" t="e">
        <f>'CRO2_Pro-Mes'!#REF!</f>
        <v>#REF!</v>
      </c>
      <c r="OTO4" s="149">
        <f>'CRO2_Pro-Mes'!OTK3</f>
        <v>0</v>
      </c>
      <c r="OTP4" s="149" t="e">
        <f>'CRO2_Pro-Mes'!#REF!</f>
        <v>#REF!</v>
      </c>
      <c r="OTQ4" s="149">
        <f>'CRO2_Pro-Mes'!OTM3</f>
        <v>0</v>
      </c>
      <c r="OTR4" s="149" t="e">
        <f>'CRO2_Pro-Mes'!#REF!</f>
        <v>#REF!</v>
      </c>
      <c r="OTS4" s="149">
        <f>'CRO2_Pro-Mes'!OTO3</f>
        <v>0</v>
      </c>
      <c r="OTT4" s="149" t="e">
        <f>'CRO2_Pro-Mes'!#REF!</f>
        <v>#REF!</v>
      </c>
      <c r="OTU4" s="149">
        <f>'CRO2_Pro-Mes'!OTQ3</f>
        <v>0</v>
      </c>
      <c r="OTV4" s="149" t="e">
        <f>'CRO2_Pro-Mes'!#REF!</f>
        <v>#REF!</v>
      </c>
      <c r="OTW4" s="149">
        <f>'CRO2_Pro-Mes'!OTS3</f>
        <v>0</v>
      </c>
      <c r="OTX4" s="149" t="e">
        <f>'CRO2_Pro-Mes'!#REF!</f>
        <v>#REF!</v>
      </c>
      <c r="OTY4" s="149">
        <f>'CRO2_Pro-Mes'!OTU3</f>
        <v>0</v>
      </c>
      <c r="OTZ4" s="149" t="e">
        <f>'CRO2_Pro-Mes'!#REF!</f>
        <v>#REF!</v>
      </c>
      <c r="OUA4" s="149">
        <f>'CRO2_Pro-Mes'!OTW3</f>
        <v>0</v>
      </c>
      <c r="OUB4" s="149" t="e">
        <f>'CRO2_Pro-Mes'!#REF!</f>
        <v>#REF!</v>
      </c>
      <c r="OUC4" s="149">
        <f>'CRO2_Pro-Mes'!OTY3</f>
        <v>0</v>
      </c>
      <c r="OUD4" s="149" t="e">
        <f>'CRO2_Pro-Mes'!#REF!</f>
        <v>#REF!</v>
      </c>
      <c r="OUE4" s="149">
        <f>'CRO2_Pro-Mes'!OUA3</f>
        <v>0</v>
      </c>
      <c r="OUF4" s="149" t="e">
        <f>'CRO2_Pro-Mes'!#REF!</f>
        <v>#REF!</v>
      </c>
      <c r="OUG4" s="149">
        <f>'CRO2_Pro-Mes'!OUC3</f>
        <v>0</v>
      </c>
      <c r="OUH4" s="149" t="e">
        <f>'CRO2_Pro-Mes'!#REF!</f>
        <v>#REF!</v>
      </c>
      <c r="OUI4" s="149">
        <f>'CRO2_Pro-Mes'!OUE3</f>
        <v>0</v>
      </c>
      <c r="OUJ4" s="149" t="e">
        <f>'CRO2_Pro-Mes'!#REF!</f>
        <v>#REF!</v>
      </c>
      <c r="OUK4" s="149">
        <f>'CRO2_Pro-Mes'!OUG3</f>
        <v>0</v>
      </c>
      <c r="OUL4" s="149" t="e">
        <f>'CRO2_Pro-Mes'!#REF!</f>
        <v>#REF!</v>
      </c>
      <c r="OUM4" s="149">
        <f>'CRO2_Pro-Mes'!OUI3</f>
        <v>0</v>
      </c>
      <c r="OUN4" s="149" t="e">
        <f>'CRO2_Pro-Mes'!#REF!</f>
        <v>#REF!</v>
      </c>
      <c r="OUO4" s="149">
        <f>'CRO2_Pro-Mes'!OUK3</f>
        <v>0</v>
      </c>
      <c r="OUP4" s="149" t="e">
        <f>'CRO2_Pro-Mes'!#REF!</f>
        <v>#REF!</v>
      </c>
      <c r="OUQ4" s="149">
        <f>'CRO2_Pro-Mes'!OUM3</f>
        <v>0</v>
      </c>
      <c r="OUR4" s="149" t="e">
        <f>'CRO2_Pro-Mes'!#REF!</f>
        <v>#REF!</v>
      </c>
      <c r="OUS4" s="149">
        <f>'CRO2_Pro-Mes'!OUO3</f>
        <v>0</v>
      </c>
      <c r="OUT4" s="149" t="e">
        <f>'CRO2_Pro-Mes'!#REF!</f>
        <v>#REF!</v>
      </c>
      <c r="OUU4" s="149">
        <f>'CRO2_Pro-Mes'!OUQ3</f>
        <v>0</v>
      </c>
      <c r="OUV4" s="149" t="e">
        <f>'CRO2_Pro-Mes'!#REF!</f>
        <v>#REF!</v>
      </c>
      <c r="OUW4" s="149">
        <f>'CRO2_Pro-Mes'!OUS3</f>
        <v>0</v>
      </c>
      <c r="OUX4" s="149" t="e">
        <f>'CRO2_Pro-Mes'!#REF!</f>
        <v>#REF!</v>
      </c>
      <c r="OUY4" s="149">
        <f>'CRO2_Pro-Mes'!OUU3</f>
        <v>0</v>
      </c>
      <c r="OUZ4" s="149" t="e">
        <f>'CRO2_Pro-Mes'!#REF!</f>
        <v>#REF!</v>
      </c>
      <c r="OVA4" s="149">
        <f>'CRO2_Pro-Mes'!OUW3</f>
        <v>0</v>
      </c>
      <c r="OVB4" s="149" t="e">
        <f>'CRO2_Pro-Mes'!#REF!</f>
        <v>#REF!</v>
      </c>
      <c r="OVC4" s="149">
        <f>'CRO2_Pro-Mes'!OUY3</f>
        <v>0</v>
      </c>
      <c r="OVD4" s="149" t="e">
        <f>'CRO2_Pro-Mes'!#REF!</f>
        <v>#REF!</v>
      </c>
      <c r="OVE4" s="149">
        <f>'CRO2_Pro-Mes'!OVA3</f>
        <v>0</v>
      </c>
      <c r="OVF4" s="149" t="e">
        <f>'CRO2_Pro-Mes'!#REF!</f>
        <v>#REF!</v>
      </c>
      <c r="OVG4" s="149">
        <f>'CRO2_Pro-Mes'!OVC3</f>
        <v>0</v>
      </c>
      <c r="OVH4" s="149" t="e">
        <f>'CRO2_Pro-Mes'!#REF!</f>
        <v>#REF!</v>
      </c>
      <c r="OVI4" s="149">
        <f>'CRO2_Pro-Mes'!OVE3</f>
        <v>0</v>
      </c>
      <c r="OVJ4" s="149" t="e">
        <f>'CRO2_Pro-Mes'!#REF!</f>
        <v>#REF!</v>
      </c>
      <c r="OVK4" s="149">
        <f>'CRO2_Pro-Mes'!OVG3</f>
        <v>0</v>
      </c>
      <c r="OVL4" s="149" t="e">
        <f>'CRO2_Pro-Mes'!#REF!</f>
        <v>#REF!</v>
      </c>
      <c r="OVM4" s="149">
        <f>'CRO2_Pro-Mes'!OVI3</f>
        <v>0</v>
      </c>
      <c r="OVN4" s="149" t="e">
        <f>'CRO2_Pro-Mes'!#REF!</f>
        <v>#REF!</v>
      </c>
      <c r="OVO4" s="149">
        <f>'CRO2_Pro-Mes'!OVK3</f>
        <v>0</v>
      </c>
      <c r="OVP4" s="149" t="e">
        <f>'CRO2_Pro-Mes'!#REF!</f>
        <v>#REF!</v>
      </c>
      <c r="OVQ4" s="149">
        <f>'CRO2_Pro-Mes'!OVM3</f>
        <v>0</v>
      </c>
      <c r="OVR4" s="149" t="e">
        <f>'CRO2_Pro-Mes'!#REF!</f>
        <v>#REF!</v>
      </c>
      <c r="OVS4" s="149">
        <f>'CRO2_Pro-Mes'!OVO3</f>
        <v>0</v>
      </c>
      <c r="OVT4" s="149" t="e">
        <f>'CRO2_Pro-Mes'!#REF!</f>
        <v>#REF!</v>
      </c>
      <c r="OVU4" s="149">
        <f>'CRO2_Pro-Mes'!OVQ3</f>
        <v>0</v>
      </c>
      <c r="OVV4" s="149" t="e">
        <f>'CRO2_Pro-Mes'!#REF!</f>
        <v>#REF!</v>
      </c>
      <c r="OVW4" s="149">
        <f>'CRO2_Pro-Mes'!OVS3</f>
        <v>0</v>
      </c>
      <c r="OVX4" s="149" t="e">
        <f>'CRO2_Pro-Mes'!#REF!</f>
        <v>#REF!</v>
      </c>
      <c r="OVY4" s="149">
        <f>'CRO2_Pro-Mes'!OVU3</f>
        <v>0</v>
      </c>
      <c r="OVZ4" s="149" t="e">
        <f>'CRO2_Pro-Mes'!#REF!</f>
        <v>#REF!</v>
      </c>
      <c r="OWA4" s="149">
        <f>'CRO2_Pro-Mes'!OVW3</f>
        <v>0</v>
      </c>
      <c r="OWB4" s="149" t="e">
        <f>'CRO2_Pro-Mes'!#REF!</f>
        <v>#REF!</v>
      </c>
      <c r="OWC4" s="149">
        <f>'CRO2_Pro-Mes'!OVY3</f>
        <v>0</v>
      </c>
      <c r="OWD4" s="149" t="e">
        <f>'CRO2_Pro-Mes'!#REF!</f>
        <v>#REF!</v>
      </c>
      <c r="OWE4" s="149">
        <f>'CRO2_Pro-Mes'!OWA3</f>
        <v>0</v>
      </c>
      <c r="OWF4" s="149" t="e">
        <f>'CRO2_Pro-Mes'!#REF!</f>
        <v>#REF!</v>
      </c>
      <c r="OWG4" s="149">
        <f>'CRO2_Pro-Mes'!OWC3</f>
        <v>0</v>
      </c>
      <c r="OWH4" s="149" t="e">
        <f>'CRO2_Pro-Mes'!#REF!</f>
        <v>#REF!</v>
      </c>
      <c r="OWI4" s="149">
        <f>'CRO2_Pro-Mes'!OWE3</f>
        <v>0</v>
      </c>
      <c r="OWJ4" s="149" t="e">
        <f>'CRO2_Pro-Mes'!#REF!</f>
        <v>#REF!</v>
      </c>
      <c r="OWK4" s="149">
        <f>'CRO2_Pro-Mes'!OWG3</f>
        <v>0</v>
      </c>
      <c r="OWL4" s="149" t="e">
        <f>'CRO2_Pro-Mes'!#REF!</f>
        <v>#REF!</v>
      </c>
      <c r="OWM4" s="149">
        <f>'CRO2_Pro-Mes'!OWI3</f>
        <v>0</v>
      </c>
      <c r="OWN4" s="149" t="e">
        <f>'CRO2_Pro-Mes'!#REF!</f>
        <v>#REF!</v>
      </c>
      <c r="OWO4" s="149">
        <f>'CRO2_Pro-Mes'!OWK3</f>
        <v>0</v>
      </c>
      <c r="OWP4" s="149" t="e">
        <f>'CRO2_Pro-Mes'!#REF!</f>
        <v>#REF!</v>
      </c>
      <c r="OWQ4" s="149">
        <f>'CRO2_Pro-Mes'!OWM3</f>
        <v>0</v>
      </c>
      <c r="OWR4" s="149" t="e">
        <f>'CRO2_Pro-Mes'!#REF!</f>
        <v>#REF!</v>
      </c>
      <c r="OWS4" s="149">
        <f>'CRO2_Pro-Mes'!OWO3</f>
        <v>0</v>
      </c>
      <c r="OWT4" s="149" t="e">
        <f>'CRO2_Pro-Mes'!#REF!</f>
        <v>#REF!</v>
      </c>
      <c r="OWU4" s="149">
        <f>'CRO2_Pro-Mes'!OWQ3</f>
        <v>0</v>
      </c>
      <c r="OWV4" s="149" t="e">
        <f>'CRO2_Pro-Mes'!#REF!</f>
        <v>#REF!</v>
      </c>
      <c r="OWW4" s="149">
        <f>'CRO2_Pro-Mes'!OWS3</f>
        <v>0</v>
      </c>
      <c r="OWX4" s="149" t="e">
        <f>'CRO2_Pro-Mes'!#REF!</f>
        <v>#REF!</v>
      </c>
      <c r="OWY4" s="149">
        <f>'CRO2_Pro-Mes'!OWU3</f>
        <v>0</v>
      </c>
      <c r="OWZ4" s="149" t="e">
        <f>'CRO2_Pro-Mes'!#REF!</f>
        <v>#REF!</v>
      </c>
      <c r="OXA4" s="149">
        <f>'CRO2_Pro-Mes'!OWW3</f>
        <v>0</v>
      </c>
      <c r="OXB4" s="149" t="e">
        <f>'CRO2_Pro-Mes'!#REF!</f>
        <v>#REF!</v>
      </c>
      <c r="OXC4" s="149">
        <f>'CRO2_Pro-Mes'!OWY3</f>
        <v>0</v>
      </c>
      <c r="OXD4" s="149" t="e">
        <f>'CRO2_Pro-Mes'!#REF!</f>
        <v>#REF!</v>
      </c>
      <c r="OXE4" s="149">
        <f>'CRO2_Pro-Mes'!OXA3</f>
        <v>0</v>
      </c>
      <c r="OXF4" s="149" t="e">
        <f>'CRO2_Pro-Mes'!#REF!</f>
        <v>#REF!</v>
      </c>
      <c r="OXG4" s="149">
        <f>'CRO2_Pro-Mes'!OXC3</f>
        <v>0</v>
      </c>
      <c r="OXH4" s="149" t="e">
        <f>'CRO2_Pro-Mes'!#REF!</f>
        <v>#REF!</v>
      </c>
      <c r="OXI4" s="149">
        <f>'CRO2_Pro-Mes'!OXE3</f>
        <v>0</v>
      </c>
      <c r="OXJ4" s="149" t="e">
        <f>'CRO2_Pro-Mes'!#REF!</f>
        <v>#REF!</v>
      </c>
      <c r="OXK4" s="149">
        <f>'CRO2_Pro-Mes'!OXG3</f>
        <v>0</v>
      </c>
      <c r="OXL4" s="149" t="e">
        <f>'CRO2_Pro-Mes'!#REF!</f>
        <v>#REF!</v>
      </c>
      <c r="OXM4" s="149">
        <f>'CRO2_Pro-Mes'!OXI3</f>
        <v>0</v>
      </c>
      <c r="OXN4" s="149" t="e">
        <f>'CRO2_Pro-Mes'!#REF!</f>
        <v>#REF!</v>
      </c>
      <c r="OXO4" s="149">
        <f>'CRO2_Pro-Mes'!OXK3</f>
        <v>0</v>
      </c>
      <c r="OXP4" s="149" t="e">
        <f>'CRO2_Pro-Mes'!#REF!</f>
        <v>#REF!</v>
      </c>
      <c r="OXQ4" s="149">
        <f>'CRO2_Pro-Mes'!OXM3</f>
        <v>0</v>
      </c>
      <c r="OXR4" s="149" t="e">
        <f>'CRO2_Pro-Mes'!#REF!</f>
        <v>#REF!</v>
      </c>
      <c r="OXS4" s="149">
        <f>'CRO2_Pro-Mes'!OXO3</f>
        <v>0</v>
      </c>
      <c r="OXT4" s="149" t="e">
        <f>'CRO2_Pro-Mes'!#REF!</f>
        <v>#REF!</v>
      </c>
      <c r="OXU4" s="149">
        <f>'CRO2_Pro-Mes'!OXQ3</f>
        <v>0</v>
      </c>
      <c r="OXV4" s="149" t="e">
        <f>'CRO2_Pro-Mes'!#REF!</f>
        <v>#REF!</v>
      </c>
      <c r="OXW4" s="149">
        <f>'CRO2_Pro-Mes'!OXS3</f>
        <v>0</v>
      </c>
      <c r="OXX4" s="149" t="e">
        <f>'CRO2_Pro-Mes'!#REF!</f>
        <v>#REF!</v>
      </c>
      <c r="OXY4" s="149">
        <f>'CRO2_Pro-Mes'!OXU3</f>
        <v>0</v>
      </c>
      <c r="OXZ4" s="149" t="e">
        <f>'CRO2_Pro-Mes'!#REF!</f>
        <v>#REF!</v>
      </c>
      <c r="OYA4" s="149">
        <f>'CRO2_Pro-Mes'!OXW3</f>
        <v>0</v>
      </c>
      <c r="OYB4" s="149" t="e">
        <f>'CRO2_Pro-Mes'!#REF!</f>
        <v>#REF!</v>
      </c>
      <c r="OYC4" s="149">
        <f>'CRO2_Pro-Mes'!OXY3</f>
        <v>0</v>
      </c>
      <c r="OYD4" s="149" t="e">
        <f>'CRO2_Pro-Mes'!#REF!</f>
        <v>#REF!</v>
      </c>
      <c r="OYE4" s="149">
        <f>'CRO2_Pro-Mes'!OYA3</f>
        <v>0</v>
      </c>
      <c r="OYF4" s="149" t="e">
        <f>'CRO2_Pro-Mes'!#REF!</f>
        <v>#REF!</v>
      </c>
      <c r="OYG4" s="149">
        <f>'CRO2_Pro-Mes'!OYC3</f>
        <v>0</v>
      </c>
      <c r="OYH4" s="149" t="e">
        <f>'CRO2_Pro-Mes'!#REF!</f>
        <v>#REF!</v>
      </c>
      <c r="OYI4" s="149">
        <f>'CRO2_Pro-Mes'!OYE3</f>
        <v>0</v>
      </c>
      <c r="OYJ4" s="149" t="e">
        <f>'CRO2_Pro-Mes'!#REF!</f>
        <v>#REF!</v>
      </c>
      <c r="OYK4" s="149">
        <f>'CRO2_Pro-Mes'!OYG3</f>
        <v>0</v>
      </c>
      <c r="OYL4" s="149" t="e">
        <f>'CRO2_Pro-Mes'!#REF!</f>
        <v>#REF!</v>
      </c>
      <c r="OYM4" s="149">
        <f>'CRO2_Pro-Mes'!OYI3</f>
        <v>0</v>
      </c>
      <c r="OYN4" s="149" t="e">
        <f>'CRO2_Pro-Mes'!#REF!</f>
        <v>#REF!</v>
      </c>
      <c r="OYO4" s="149">
        <f>'CRO2_Pro-Mes'!OYK3</f>
        <v>0</v>
      </c>
      <c r="OYP4" s="149" t="e">
        <f>'CRO2_Pro-Mes'!#REF!</f>
        <v>#REF!</v>
      </c>
      <c r="OYQ4" s="149">
        <f>'CRO2_Pro-Mes'!OYM3</f>
        <v>0</v>
      </c>
      <c r="OYR4" s="149" t="e">
        <f>'CRO2_Pro-Mes'!#REF!</f>
        <v>#REF!</v>
      </c>
      <c r="OYS4" s="149">
        <f>'CRO2_Pro-Mes'!OYO3</f>
        <v>0</v>
      </c>
      <c r="OYT4" s="149" t="e">
        <f>'CRO2_Pro-Mes'!#REF!</f>
        <v>#REF!</v>
      </c>
      <c r="OYU4" s="149">
        <f>'CRO2_Pro-Mes'!OYQ3</f>
        <v>0</v>
      </c>
      <c r="OYV4" s="149" t="e">
        <f>'CRO2_Pro-Mes'!#REF!</f>
        <v>#REF!</v>
      </c>
      <c r="OYW4" s="149">
        <f>'CRO2_Pro-Mes'!OYS3</f>
        <v>0</v>
      </c>
      <c r="OYX4" s="149" t="e">
        <f>'CRO2_Pro-Mes'!#REF!</f>
        <v>#REF!</v>
      </c>
      <c r="OYY4" s="149">
        <f>'CRO2_Pro-Mes'!OYU3</f>
        <v>0</v>
      </c>
      <c r="OYZ4" s="149" t="e">
        <f>'CRO2_Pro-Mes'!#REF!</f>
        <v>#REF!</v>
      </c>
      <c r="OZA4" s="149">
        <f>'CRO2_Pro-Mes'!OYW3</f>
        <v>0</v>
      </c>
      <c r="OZB4" s="149" t="e">
        <f>'CRO2_Pro-Mes'!#REF!</f>
        <v>#REF!</v>
      </c>
      <c r="OZC4" s="149">
        <f>'CRO2_Pro-Mes'!OYY3</f>
        <v>0</v>
      </c>
      <c r="OZD4" s="149" t="e">
        <f>'CRO2_Pro-Mes'!#REF!</f>
        <v>#REF!</v>
      </c>
      <c r="OZE4" s="149">
        <f>'CRO2_Pro-Mes'!OZA3</f>
        <v>0</v>
      </c>
      <c r="OZF4" s="149" t="e">
        <f>'CRO2_Pro-Mes'!#REF!</f>
        <v>#REF!</v>
      </c>
      <c r="OZG4" s="149">
        <f>'CRO2_Pro-Mes'!OZC3</f>
        <v>0</v>
      </c>
      <c r="OZH4" s="149" t="e">
        <f>'CRO2_Pro-Mes'!#REF!</f>
        <v>#REF!</v>
      </c>
      <c r="OZI4" s="149">
        <f>'CRO2_Pro-Mes'!OZE3</f>
        <v>0</v>
      </c>
      <c r="OZJ4" s="149" t="e">
        <f>'CRO2_Pro-Mes'!#REF!</f>
        <v>#REF!</v>
      </c>
      <c r="OZK4" s="149">
        <f>'CRO2_Pro-Mes'!OZG3</f>
        <v>0</v>
      </c>
      <c r="OZL4" s="149" t="e">
        <f>'CRO2_Pro-Mes'!#REF!</f>
        <v>#REF!</v>
      </c>
      <c r="OZM4" s="149">
        <f>'CRO2_Pro-Mes'!OZI3</f>
        <v>0</v>
      </c>
      <c r="OZN4" s="149" t="e">
        <f>'CRO2_Pro-Mes'!#REF!</f>
        <v>#REF!</v>
      </c>
      <c r="OZO4" s="149">
        <f>'CRO2_Pro-Mes'!OZK3</f>
        <v>0</v>
      </c>
      <c r="OZP4" s="149" t="e">
        <f>'CRO2_Pro-Mes'!#REF!</f>
        <v>#REF!</v>
      </c>
      <c r="OZQ4" s="149">
        <f>'CRO2_Pro-Mes'!OZM3</f>
        <v>0</v>
      </c>
      <c r="OZR4" s="149" t="e">
        <f>'CRO2_Pro-Mes'!#REF!</f>
        <v>#REF!</v>
      </c>
      <c r="OZS4" s="149">
        <f>'CRO2_Pro-Mes'!OZO3</f>
        <v>0</v>
      </c>
      <c r="OZT4" s="149" t="e">
        <f>'CRO2_Pro-Mes'!#REF!</f>
        <v>#REF!</v>
      </c>
      <c r="OZU4" s="149">
        <f>'CRO2_Pro-Mes'!OZQ3</f>
        <v>0</v>
      </c>
      <c r="OZV4" s="149" t="e">
        <f>'CRO2_Pro-Mes'!#REF!</f>
        <v>#REF!</v>
      </c>
      <c r="OZW4" s="149">
        <f>'CRO2_Pro-Mes'!OZS3</f>
        <v>0</v>
      </c>
      <c r="OZX4" s="149" t="e">
        <f>'CRO2_Pro-Mes'!#REF!</f>
        <v>#REF!</v>
      </c>
      <c r="OZY4" s="149">
        <f>'CRO2_Pro-Mes'!OZU3</f>
        <v>0</v>
      </c>
      <c r="OZZ4" s="149" t="e">
        <f>'CRO2_Pro-Mes'!#REF!</f>
        <v>#REF!</v>
      </c>
      <c r="PAA4" s="149">
        <f>'CRO2_Pro-Mes'!OZW3</f>
        <v>0</v>
      </c>
      <c r="PAB4" s="149" t="e">
        <f>'CRO2_Pro-Mes'!#REF!</f>
        <v>#REF!</v>
      </c>
      <c r="PAC4" s="149">
        <f>'CRO2_Pro-Mes'!OZY3</f>
        <v>0</v>
      </c>
      <c r="PAD4" s="149" t="e">
        <f>'CRO2_Pro-Mes'!#REF!</f>
        <v>#REF!</v>
      </c>
      <c r="PAE4" s="149">
        <f>'CRO2_Pro-Mes'!PAA3</f>
        <v>0</v>
      </c>
      <c r="PAF4" s="149" t="e">
        <f>'CRO2_Pro-Mes'!#REF!</f>
        <v>#REF!</v>
      </c>
      <c r="PAG4" s="149">
        <f>'CRO2_Pro-Mes'!PAC3</f>
        <v>0</v>
      </c>
      <c r="PAH4" s="149" t="e">
        <f>'CRO2_Pro-Mes'!#REF!</f>
        <v>#REF!</v>
      </c>
      <c r="PAI4" s="149">
        <f>'CRO2_Pro-Mes'!PAE3</f>
        <v>0</v>
      </c>
      <c r="PAJ4" s="149" t="e">
        <f>'CRO2_Pro-Mes'!#REF!</f>
        <v>#REF!</v>
      </c>
      <c r="PAK4" s="149">
        <f>'CRO2_Pro-Mes'!PAG3</f>
        <v>0</v>
      </c>
      <c r="PAL4" s="149" t="e">
        <f>'CRO2_Pro-Mes'!#REF!</f>
        <v>#REF!</v>
      </c>
      <c r="PAM4" s="149">
        <f>'CRO2_Pro-Mes'!PAI3</f>
        <v>0</v>
      </c>
      <c r="PAN4" s="149" t="e">
        <f>'CRO2_Pro-Mes'!#REF!</f>
        <v>#REF!</v>
      </c>
      <c r="PAO4" s="149">
        <f>'CRO2_Pro-Mes'!PAK3</f>
        <v>0</v>
      </c>
      <c r="PAP4" s="149" t="e">
        <f>'CRO2_Pro-Mes'!#REF!</f>
        <v>#REF!</v>
      </c>
      <c r="PAQ4" s="149">
        <f>'CRO2_Pro-Mes'!PAM3</f>
        <v>0</v>
      </c>
      <c r="PAR4" s="149" t="e">
        <f>'CRO2_Pro-Mes'!#REF!</f>
        <v>#REF!</v>
      </c>
      <c r="PAS4" s="149">
        <f>'CRO2_Pro-Mes'!PAO3</f>
        <v>0</v>
      </c>
      <c r="PAT4" s="149" t="e">
        <f>'CRO2_Pro-Mes'!#REF!</f>
        <v>#REF!</v>
      </c>
      <c r="PAU4" s="149">
        <f>'CRO2_Pro-Mes'!PAQ3</f>
        <v>0</v>
      </c>
      <c r="PAV4" s="149" t="e">
        <f>'CRO2_Pro-Mes'!#REF!</f>
        <v>#REF!</v>
      </c>
      <c r="PAW4" s="149">
        <f>'CRO2_Pro-Mes'!PAS3</f>
        <v>0</v>
      </c>
      <c r="PAX4" s="149" t="e">
        <f>'CRO2_Pro-Mes'!#REF!</f>
        <v>#REF!</v>
      </c>
      <c r="PAY4" s="149">
        <f>'CRO2_Pro-Mes'!PAU3</f>
        <v>0</v>
      </c>
      <c r="PAZ4" s="149" t="e">
        <f>'CRO2_Pro-Mes'!#REF!</f>
        <v>#REF!</v>
      </c>
      <c r="PBA4" s="149">
        <f>'CRO2_Pro-Mes'!PAW3</f>
        <v>0</v>
      </c>
      <c r="PBB4" s="149" t="e">
        <f>'CRO2_Pro-Mes'!#REF!</f>
        <v>#REF!</v>
      </c>
      <c r="PBC4" s="149">
        <f>'CRO2_Pro-Mes'!PAY3</f>
        <v>0</v>
      </c>
      <c r="PBD4" s="149" t="e">
        <f>'CRO2_Pro-Mes'!#REF!</f>
        <v>#REF!</v>
      </c>
      <c r="PBE4" s="149">
        <f>'CRO2_Pro-Mes'!PBA3</f>
        <v>0</v>
      </c>
      <c r="PBF4" s="149" t="e">
        <f>'CRO2_Pro-Mes'!#REF!</f>
        <v>#REF!</v>
      </c>
      <c r="PBG4" s="149">
        <f>'CRO2_Pro-Mes'!PBC3</f>
        <v>0</v>
      </c>
      <c r="PBH4" s="149" t="e">
        <f>'CRO2_Pro-Mes'!#REF!</f>
        <v>#REF!</v>
      </c>
      <c r="PBI4" s="149">
        <f>'CRO2_Pro-Mes'!PBE3</f>
        <v>0</v>
      </c>
      <c r="PBJ4" s="149" t="e">
        <f>'CRO2_Pro-Mes'!#REF!</f>
        <v>#REF!</v>
      </c>
      <c r="PBK4" s="149">
        <f>'CRO2_Pro-Mes'!PBG3</f>
        <v>0</v>
      </c>
      <c r="PBL4" s="149" t="e">
        <f>'CRO2_Pro-Mes'!#REF!</f>
        <v>#REF!</v>
      </c>
      <c r="PBM4" s="149">
        <f>'CRO2_Pro-Mes'!PBI3</f>
        <v>0</v>
      </c>
      <c r="PBN4" s="149" t="e">
        <f>'CRO2_Pro-Mes'!#REF!</f>
        <v>#REF!</v>
      </c>
      <c r="PBO4" s="149">
        <f>'CRO2_Pro-Mes'!PBK3</f>
        <v>0</v>
      </c>
      <c r="PBP4" s="149" t="e">
        <f>'CRO2_Pro-Mes'!#REF!</f>
        <v>#REF!</v>
      </c>
      <c r="PBQ4" s="149">
        <f>'CRO2_Pro-Mes'!PBM3</f>
        <v>0</v>
      </c>
      <c r="PBR4" s="149" t="e">
        <f>'CRO2_Pro-Mes'!#REF!</f>
        <v>#REF!</v>
      </c>
      <c r="PBS4" s="149">
        <f>'CRO2_Pro-Mes'!PBO3</f>
        <v>0</v>
      </c>
      <c r="PBT4" s="149" t="e">
        <f>'CRO2_Pro-Mes'!#REF!</f>
        <v>#REF!</v>
      </c>
      <c r="PBU4" s="149">
        <f>'CRO2_Pro-Mes'!PBQ3</f>
        <v>0</v>
      </c>
      <c r="PBV4" s="149" t="e">
        <f>'CRO2_Pro-Mes'!#REF!</f>
        <v>#REF!</v>
      </c>
      <c r="PBW4" s="149">
        <f>'CRO2_Pro-Mes'!PBS3</f>
        <v>0</v>
      </c>
      <c r="PBX4" s="149" t="e">
        <f>'CRO2_Pro-Mes'!#REF!</f>
        <v>#REF!</v>
      </c>
      <c r="PBY4" s="149">
        <f>'CRO2_Pro-Mes'!PBU3</f>
        <v>0</v>
      </c>
      <c r="PBZ4" s="149" t="e">
        <f>'CRO2_Pro-Mes'!#REF!</f>
        <v>#REF!</v>
      </c>
      <c r="PCA4" s="149">
        <f>'CRO2_Pro-Mes'!PBW3</f>
        <v>0</v>
      </c>
      <c r="PCB4" s="149" t="e">
        <f>'CRO2_Pro-Mes'!#REF!</f>
        <v>#REF!</v>
      </c>
      <c r="PCC4" s="149">
        <f>'CRO2_Pro-Mes'!PBY3</f>
        <v>0</v>
      </c>
      <c r="PCD4" s="149" t="e">
        <f>'CRO2_Pro-Mes'!#REF!</f>
        <v>#REF!</v>
      </c>
      <c r="PCE4" s="149">
        <f>'CRO2_Pro-Mes'!PCA3</f>
        <v>0</v>
      </c>
      <c r="PCF4" s="149" t="e">
        <f>'CRO2_Pro-Mes'!#REF!</f>
        <v>#REF!</v>
      </c>
      <c r="PCG4" s="149">
        <f>'CRO2_Pro-Mes'!PCC3</f>
        <v>0</v>
      </c>
      <c r="PCH4" s="149" t="e">
        <f>'CRO2_Pro-Mes'!#REF!</f>
        <v>#REF!</v>
      </c>
      <c r="PCI4" s="149">
        <f>'CRO2_Pro-Mes'!PCE3</f>
        <v>0</v>
      </c>
      <c r="PCJ4" s="149" t="e">
        <f>'CRO2_Pro-Mes'!#REF!</f>
        <v>#REF!</v>
      </c>
      <c r="PCK4" s="149">
        <f>'CRO2_Pro-Mes'!PCG3</f>
        <v>0</v>
      </c>
      <c r="PCL4" s="149" t="e">
        <f>'CRO2_Pro-Mes'!#REF!</f>
        <v>#REF!</v>
      </c>
      <c r="PCM4" s="149">
        <f>'CRO2_Pro-Mes'!PCI3</f>
        <v>0</v>
      </c>
      <c r="PCN4" s="149" t="e">
        <f>'CRO2_Pro-Mes'!#REF!</f>
        <v>#REF!</v>
      </c>
      <c r="PCO4" s="149">
        <f>'CRO2_Pro-Mes'!PCK3</f>
        <v>0</v>
      </c>
      <c r="PCP4" s="149" t="e">
        <f>'CRO2_Pro-Mes'!#REF!</f>
        <v>#REF!</v>
      </c>
      <c r="PCQ4" s="149">
        <f>'CRO2_Pro-Mes'!PCM3</f>
        <v>0</v>
      </c>
      <c r="PCR4" s="149" t="e">
        <f>'CRO2_Pro-Mes'!#REF!</f>
        <v>#REF!</v>
      </c>
      <c r="PCS4" s="149">
        <f>'CRO2_Pro-Mes'!PCO3</f>
        <v>0</v>
      </c>
      <c r="PCT4" s="149" t="e">
        <f>'CRO2_Pro-Mes'!#REF!</f>
        <v>#REF!</v>
      </c>
      <c r="PCU4" s="149">
        <f>'CRO2_Pro-Mes'!PCQ3</f>
        <v>0</v>
      </c>
      <c r="PCV4" s="149" t="e">
        <f>'CRO2_Pro-Mes'!#REF!</f>
        <v>#REF!</v>
      </c>
      <c r="PCW4" s="149">
        <f>'CRO2_Pro-Mes'!PCS3</f>
        <v>0</v>
      </c>
      <c r="PCX4" s="149" t="e">
        <f>'CRO2_Pro-Mes'!#REF!</f>
        <v>#REF!</v>
      </c>
      <c r="PCY4" s="149">
        <f>'CRO2_Pro-Mes'!PCU3</f>
        <v>0</v>
      </c>
      <c r="PCZ4" s="149" t="e">
        <f>'CRO2_Pro-Mes'!#REF!</f>
        <v>#REF!</v>
      </c>
      <c r="PDA4" s="149">
        <f>'CRO2_Pro-Mes'!PCW3</f>
        <v>0</v>
      </c>
      <c r="PDB4" s="149" t="e">
        <f>'CRO2_Pro-Mes'!#REF!</f>
        <v>#REF!</v>
      </c>
      <c r="PDC4" s="149">
        <f>'CRO2_Pro-Mes'!PCY3</f>
        <v>0</v>
      </c>
      <c r="PDD4" s="149" t="e">
        <f>'CRO2_Pro-Mes'!#REF!</f>
        <v>#REF!</v>
      </c>
      <c r="PDE4" s="149">
        <f>'CRO2_Pro-Mes'!PDA3</f>
        <v>0</v>
      </c>
      <c r="PDF4" s="149" t="e">
        <f>'CRO2_Pro-Mes'!#REF!</f>
        <v>#REF!</v>
      </c>
      <c r="PDG4" s="149">
        <f>'CRO2_Pro-Mes'!PDC3</f>
        <v>0</v>
      </c>
      <c r="PDH4" s="149" t="e">
        <f>'CRO2_Pro-Mes'!#REF!</f>
        <v>#REF!</v>
      </c>
      <c r="PDI4" s="149">
        <f>'CRO2_Pro-Mes'!PDE3</f>
        <v>0</v>
      </c>
      <c r="PDJ4" s="149" t="e">
        <f>'CRO2_Pro-Mes'!#REF!</f>
        <v>#REF!</v>
      </c>
      <c r="PDK4" s="149">
        <f>'CRO2_Pro-Mes'!PDG3</f>
        <v>0</v>
      </c>
      <c r="PDL4" s="149" t="e">
        <f>'CRO2_Pro-Mes'!#REF!</f>
        <v>#REF!</v>
      </c>
      <c r="PDM4" s="149">
        <f>'CRO2_Pro-Mes'!PDI3</f>
        <v>0</v>
      </c>
      <c r="PDN4" s="149" t="e">
        <f>'CRO2_Pro-Mes'!#REF!</f>
        <v>#REF!</v>
      </c>
      <c r="PDO4" s="149">
        <f>'CRO2_Pro-Mes'!PDK3</f>
        <v>0</v>
      </c>
      <c r="PDP4" s="149" t="e">
        <f>'CRO2_Pro-Mes'!#REF!</f>
        <v>#REF!</v>
      </c>
      <c r="PDQ4" s="149">
        <f>'CRO2_Pro-Mes'!PDM3</f>
        <v>0</v>
      </c>
      <c r="PDR4" s="149" t="e">
        <f>'CRO2_Pro-Mes'!#REF!</f>
        <v>#REF!</v>
      </c>
      <c r="PDS4" s="149">
        <f>'CRO2_Pro-Mes'!PDO3</f>
        <v>0</v>
      </c>
      <c r="PDT4" s="149" t="e">
        <f>'CRO2_Pro-Mes'!#REF!</f>
        <v>#REF!</v>
      </c>
      <c r="PDU4" s="149">
        <f>'CRO2_Pro-Mes'!PDQ3</f>
        <v>0</v>
      </c>
      <c r="PDV4" s="149" t="e">
        <f>'CRO2_Pro-Mes'!#REF!</f>
        <v>#REF!</v>
      </c>
      <c r="PDW4" s="149">
        <f>'CRO2_Pro-Mes'!PDS3</f>
        <v>0</v>
      </c>
      <c r="PDX4" s="149" t="e">
        <f>'CRO2_Pro-Mes'!#REF!</f>
        <v>#REF!</v>
      </c>
      <c r="PDY4" s="149">
        <f>'CRO2_Pro-Mes'!PDU3</f>
        <v>0</v>
      </c>
      <c r="PDZ4" s="149" t="e">
        <f>'CRO2_Pro-Mes'!#REF!</f>
        <v>#REF!</v>
      </c>
      <c r="PEA4" s="149">
        <f>'CRO2_Pro-Mes'!PDW3</f>
        <v>0</v>
      </c>
      <c r="PEB4" s="149" t="e">
        <f>'CRO2_Pro-Mes'!#REF!</f>
        <v>#REF!</v>
      </c>
      <c r="PEC4" s="149">
        <f>'CRO2_Pro-Mes'!PDY3</f>
        <v>0</v>
      </c>
      <c r="PED4" s="149" t="e">
        <f>'CRO2_Pro-Mes'!#REF!</f>
        <v>#REF!</v>
      </c>
      <c r="PEE4" s="149">
        <f>'CRO2_Pro-Mes'!PEA3</f>
        <v>0</v>
      </c>
      <c r="PEF4" s="149" t="e">
        <f>'CRO2_Pro-Mes'!#REF!</f>
        <v>#REF!</v>
      </c>
      <c r="PEG4" s="149">
        <f>'CRO2_Pro-Mes'!PEC3</f>
        <v>0</v>
      </c>
      <c r="PEH4" s="149" t="e">
        <f>'CRO2_Pro-Mes'!#REF!</f>
        <v>#REF!</v>
      </c>
      <c r="PEI4" s="149">
        <f>'CRO2_Pro-Mes'!PEE3</f>
        <v>0</v>
      </c>
      <c r="PEJ4" s="149" t="e">
        <f>'CRO2_Pro-Mes'!#REF!</f>
        <v>#REF!</v>
      </c>
      <c r="PEK4" s="149">
        <f>'CRO2_Pro-Mes'!PEG3</f>
        <v>0</v>
      </c>
      <c r="PEL4" s="149" t="e">
        <f>'CRO2_Pro-Mes'!#REF!</f>
        <v>#REF!</v>
      </c>
      <c r="PEM4" s="149">
        <f>'CRO2_Pro-Mes'!PEI3</f>
        <v>0</v>
      </c>
      <c r="PEN4" s="149" t="e">
        <f>'CRO2_Pro-Mes'!#REF!</f>
        <v>#REF!</v>
      </c>
      <c r="PEO4" s="149">
        <f>'CRO2_Pro-Mes'!PEK3</f>
        <v>0</v>
      </c>
      <c r="PEP4" s="149" t="e">
        <f>'CRO2_Pro-Mes'!#REF!</f>
        <v>#REF!</v>
      </c>
      <c r="PEQ4" s="149">
        <f>'CRO2_Pro-Mes'!PEM3</f>
        <v>0</v>
      </c>
      <c r="PER4" s="149" t="e">
        <f>'CRO2_Pro-Mes'!#REF!</f>
        <v>#REF!</v>
      </c>
      <c r="PES4" s="149">
        <f>'CRO2_Pro-Mes'!PEO3</f>
        <v>0</v>
      </c>
      <c r="PET4" s="149" t="e">
        <f>'CRO2_Pro-Mes'!#REF!</f>
        <v>#REF!</v>
      </c>
      <c r="PEU4" s="149">
        <f>'CRO2_Pro-Mes'!PEQ3</f>
        <v>0</v>
      </c>
      <c r="PEV4" s="149" t="e">
        <f>'CRO2_Pro-Mes'!#REF!</f>
        <v>#REF!</v>
      </c>
      <c r="PEW4" s="149">
        <f>'CRO2_Pro-Mes'!PES3</f>
        <v>0</v>
      </c>
      <c r="PEX4" s="149" t="e">
        <f>'CRO2_Pro-Mes'!#REF!</f>
        <v>#REF!</v>
      </c>
      <c r="PEY4" s="149">
        <f>'CRO2_Pro-Mes'!PEU3</f>
        <v>0</v>
      </c>
      <c r="PEZ4" s="149" t="e">
        <f>'CRO2_Pro-Mes'!#REF!</f>
        <v>#REF!</v>
      </c>
      <c r="PFA4" s="149">
        <f>'CRO2_Pro-Mes'!PEW3</f>
        <v>0</v>
      </c>
      <c r="PFB4" s="149" t="e">
        <f>'CRO2_Pro-Mes'!#REF!</f>
        <v>#REF!</v>
      </c>
      <c r="PFC4" s="149">
        <f>'CRO2_Pro-Mes'!PEY3</f>
        <v>0</v>
      </c>
      <c r="PFD4" s="149" t="e">
        <f>'CRO2_Pro-Mes'!#REF!</f>
        <v>#REF!</v>
      </c>
      <c r="PFE4" s="149">
        <f>'CRO2_Pro-Mes'!PFA3</f>
        <v>0</v>
      </c>
      <c r="PFF4" s="149" t="e">
        <f>'CRO2_Pro-Mes'!#REF!</f>
        <v>#REF!</v>
      </c>
      <c r="PFG4" s="149">
        <f>'CRO2_Pro-Mes'!PFC3</f>
        <v>0</v>
      </c>
      <c r="PFH4" s="149" t="e">
        <f>'CRO2_Pro-Mes'!#REF!</f>
        <v>#REF!</v>
      </c>
      <c r="PFI4" s="149">
        <f>'CRO2_Pro-Mes'!PFE3</f>
        <v>0</v>
      </c>
      <c r="PFJ4" s="149" t="e">
        <f>'CRO2_Pro-Mes'!#REF!</f>
        <v>#REF!</v>
      </c>
      <c r="PFK4" s="149">
        <f>'CRO2_Pro-Mes'!PFG3</f>
        <v>0</v>
      </c>
      <c r="PFL4" s="149" t="e">
        <f>'CRO2_Pro-Mes'!#REF!</f>
        <v>#REF!</v>
      </c>
      <c r="PFM4" s="149">
        <f>'CRO2_Pro-Mes'!PFI3</f>
        <v>0</v>
      </c>
      <c r="PFN4" s="149" t="e">
        <f>'CRO2_Pro-Mes'!#REF!</f>
        <v>#REF!</v>
      </c>
      <c r="PFO4" s="149">
        <f>'CRO2_Pro-Mes'!PFK3</f>
        <v>0</v>
      </c>
      <c r="PFP4" s="149" t="e">
        <f>'CRO2_Pro-Mes'!#REF!</f>
        <v>#REF!</v>
      </c>
      <c r="PFQ4" s="149">
        <f>'CRO2_Pro-Mes'!PFM3</f>
        <v>0</v>
      </c>
      <c r="PFR4" s="149" t="e">
        <f>'CRO2_Pro-Mes'!#REF!</f>
        <v>#REF!</v>
      </c>
      <c r="PFS4" s="149">
        <f>'CRO2_Pro-Mes'!PFO3</f>
        <v>0</v>
      </c>
      <c r="PFT4" s="149" t="e">
        <f>'CRO2_Pro-Mes'!#REF!</f>
        <v>#REF!</v>
      </c>
      <c r="PFU4" s="149">
        <f>'CRO2_Pro-Mes'!PFQ3</f>
        <v>0</v>
      </c>
      <c r="PFV4" s="149" t="e">
        <f>'CRO2_Pro-Mes'!#REF!</f>
        <v>#REF!</v>
      </c>
      <c r="PFW4" s="149">
        <f>'CRO2_Pro-Mes'!PFS3</f>
        <v>0</v>
      </c>
      <c r="PFX4" s="149" t="e">
        <f>'CRO2_Pro-Mes'!#REF!</f>
        <v>#REF!</v>
      </c>
      <c r="PFY4" s="149">
        <f>'CRO2_Pro-Mes'!PFU3</f>
        <v>0</v>
      </c>
      <c r="PFZ4" s="149" t="e">
        <f>'CRO2_Pro-Mes'!#REF!</f>
        <v>#REF!</v>
      </c>
      <c r="PGA4" s="149">
        <f>'CRO2_Pro-Mes'!PFW3</f>
        <v>0</v>
      </c>
      <c r="PGB4" s="149" t="e">
        <f>'CRO2_Pro-Mes'!#REF!</f>
        <v>#REF!</v>
      </c>
      <c r="PGC4" s="149">
        <f>'CRO2_Pro-Mes'!PFY3</f>
        <v>0</v>
      </c>
      <c r="PGD4" s="149" t="e">
        <f>'CRO2_Pro-Mes'!#REF!</f>
        <v>#REF!</v>
      </c>
      <c r="PGE4" s="149">
        <f>'CRO2_Pro-Mes'!PGA3</f>
        <v>0</v>
      </c>
      <c r="PGF4" s="149" t="e">
        <f>'CRO2_Pro-Mes'!#REF!</f>
        <v>#REF!</v>
      </c>
      <c r="PGG4" s="149">
        <f>'CRO2_Pro-Mes'!PGC3</f>
        <v>0</v>
      </c>
      <c r="PGH4" s="149" t="e">
        <f>'CRO2_Pro-Mes'!#REF!</f>
        <v>#REF!</v>
      </c>
      <c r="PGI4" s="149">
        <f>'CRO2_Pro-Mes'!PGE3</f>
        <v>0</v>
      </c>
      <c r="PGJ4" s="149" t="e">
        <f>'CRO2_Pro-Mes'!#REF!</f>
        <v>#REF!</v>
      </c>
      <c r="PGK4" s="149">
        <f>'CRO2_Pro-Mes'!PGG3</f>
        <v>0</v>
      </c>
      <c r="PGL4" s="149" t="e">
        <f>'CRO2_Pro-Mes'!#REF!</f>
        <v>#REF!</v>
      </c>
      <c r="PGM4" s="149">
        <f>'CRO2_Pro-Mes'!PGI3</f>
        <v>0</v>
      </c>
      <c r="PGN4" s="149" t="e">
        <f>'CRO2_Pro-Mes'!#REF!</f>
        <v>#REF!</v>
      </c>
      <c r="PGO4" s="149">
        <f>'CRO2_Pro-Mes'!PGK3</f>
        <v>0</v>
      </c>
      <c r="PGP4" s="149" t="e">
        <f>'CRO2_Pro-Mes'!#REF!</f>
        <v>#REF!</v>
      </c>
      <c r="PGQ4" s="149">
        <f>'CRO2_Pro-Mes'!PGM3</f>
        <v>0</v>
      </c>
      <c r="PGR4" s="149" t="e">
        <f>'CRO2_Pro-Mes'!#REF!</f>
        <v>#REF!</v>
      </c>
      <c r="PGS4" s="149">
        <f>'CRO2_Pro-Mes'!PGO3</f>
        <v>0</v>
      </c>
      <c r="PGT4" s="149" t="e">
        <f>'CRO2_Pro-Mes'!#REF!</f>
        <v>#REF!</v>
      </c>
      <c r="PGU4" s="149">
        <f>'CRO2_Pro-Mes'!PGQ3</f>
        <v>0</v>
      </c>
      <c r="PGV4" s="149" t="e">
        <f>'CRO2_Pro-Mes'!#REF!</f>
        <v>#REF!</v>
      </c>
      <c r="PGW4" s="149">
        <f>'CRO2_Pro-Mes'!PGS3</f>
        <v>0</v>
      </c>
      <c r="PGX4" s="149" t="e">
        <f>'CRO2_Pro-Mes'!#REF!</f>
        <v>#REF!</v>
      </c>
      <c r="PGY4" s="149">
        <f>'CRO2_Pro-Mes'!PGU3</f>
        <v>0</v>
      </c>
      <c r="PGZ4" s="149" t="e">
        <f>'CRO2_Pro-Mes'!#REF!</f>
        <v>#REF!</v>
      </c>
      <c r="PHA4" s="149">
        <f>'CRO2_Pro-Mes'!PGW3</f>
        <v>0</v>
      </c>
      <c r="PHB4" s="149" t="e">
        <f>'CRO2_Pro-Mes'!#REF!</f>
        <v>#REF!</v>
      </c>
      <c r="PHC4" s="149">
        <f>'CRO2_Pro-Mes'!PGY3</f>
        <v>0</v>
      </c>
      <c r="PHD4" s="149" t="e">
        <f>'CRO2_Pro-Mes'!#REF!</f>
        <v>#REF!</v>
      </c>
      <c r="PHE4" s="149">
        <f>'CRO2_Pro-Mes'!PHA3</f>
        <v>0</v>
      </c>
      <c r="PHF4" s="149" t="e">
        <f>'CRO2_Pro-Mes'!#REF!</f>
        <v>#REF!</v>
      </c>
      <c r="PHG4" s="149">
        <f>'CRO2_Pro-Mes'!PHC3</f>
        <v>0</v>
      </c>
      <c r="PHH4" s="149" t="e">
        <f>'CRO2_Pro-Mes'!#REF!</f>
        <v>#REF!</v>
      </c>
      <c r="PHI4" s="149">
        <f>'CRO2_Pro-Mes'!PHE3</f>
        <v>0</v>
      </c>
      <c r="PHJ4" s="149" t="e">
        <f>'CRO2_Pro-Mes'!#REF!</f>
        <v>#REF!</v>
      </c>
      <c r="PHK4" s="149">
        <f>'CRO2_Pro-Mes'!PHG3</f>
        <v>0</v>
      </c>
      <c r="PHL4" s="149" t="e">
        <f>'CRO2_Pro-Mes'!#REF!</f>
        <v>#REF!</v>
      </c>
      <c r="PHM4" s="149">
        <f>'CRO2_Pro-Mes'!PHI3</f>
        <v>0</v>
      </c>
      <c r="PHN4" s="149" t="e">
        <f>'CRO2_Pro-Mes'!#REF!</f>
        <v>#REF!</v>
      </c>
      <c r="PHO4" s="149">
        <f>'CRO2_Pro-Mes'!PHK3</f>
        <v>0</v>
      </c>
      <c r="PHP4" s="149" t="e">
        <f>'CRO2_Pro-Mes'!#REF!</f>
        <v>#REF!</v>
      </c>
      <c r="PHQ4" s="149">
        <f>'CRO2_Pro-Mes'!PHM3</f>
        <v>0</v>
      </c>
      <c r="PHR4" s="149" t="e">
        <f>'CRO2_Pro-Mes'!#REF!</f>
        <v>#REF!</v>
      </c>
      <c r="PHS4" s="149">
        <f>'CRO2_Pro-Mes'!PHO3</f>
        <v>0</v>
      </c>
      <c r="PHT4" s="149" t="e">
        <f>'CRO2_Pro-Mes'!#REF!</f>
        <v>#REF!</v>
      </c>
      <c r="PHU4" s="149">
        <f>'CRO2_Pro-Mes'!PHQ3</f>
        <v>0</v>
      </c>
      <c r="PHV4" s="149" t="e">
        <f>'CRO2_Pro-Mes'!#REF!</f>
        <v>#REF!</v>
      </c>
      <c r="PHW4" s="149">
        <f>'CRO2_Pro-Mes'!PHS3</f>
        <v>0</v>
      </c>
      <c r="PHX4" s="149" t="e">
        <f>'CRO2_Pro-Mes'!#REF!</f>
        <v>#REF!</v>
      </c>
      <c r="PHY4" s="149">
        <f>'CRO2_Pro-Mes'!PHU3</f>
        <v>0</v>
      </c>
      <c r="PHZ4" s="149" t="e">
        <f>'CRO2_Pro-Mes'!#REF!</f>
        <v>#REF!</v>
      </c>
      <c r="PIA4" s="149">
        <f>'CRO2_Pro-Mes'!PHW3</f>
        <v>0</v>
      </c>
      <c r="PIB4" s="149" t="e">
        <f>'CRO2_Pro-Mes'!#REF!</f>
        <v>#REF!</v>
      </c>
      <c r="PIC4" s="149">
        <f>'CRO2_Pro-Mes'!PHY3</f>
        <v>0</v>
      </c>
      <c r="PID4" s="149" t="e">
        <f>'CRO2_Pro-Mes'!#REF!</f>
        <v>#REF!</v>
      </c>
      <c r="PIE4" s="149">
        <f>'CRO2_Pro-Mes'!PIA3</f>
        <v>0</v>
      </c>
      <c r="PIF4" s="149" t="e">
        <f>'CRO2_Pro-Mes'!#REF!</f>
        <v>#REF!</v>
      </c>
      <c r="PIG4" s="149">
        <f>'CRO2_Pro-Mes'!PIC3</f>
        <v>0</v>
      </c>
      <c r="PIH4" s="149" t="e">
        <f>'CRO2_Pro-Mes'!#REF!</f>
        <v>#REF!</v>
      </c>
      <c r="PII4" s="149">
        <f>'CRO2_Pro-Mes'!PIE3</f>
        <v>0</v>
      </c>
      <c r="PIJ4" s="149" t="e">
        <f>'CRO2_Pro-Mes'!#REF!</f>
        <v>#REF!</v>
      </c>
      <c r="PIK4" s="149">
        <f>'CRO2_Pro-Mes'!PIG3</f>
        <v>0</v>
      </c>
      <c r="PIL4" s="149" t="e">
        <f>'CRO2_Pro-Mes'!#REF!</f>
        <v>#REF!</v>
      </c>
      <c r="PIM4" s="149">
        <f>'CRO2_Pro-Mes'!PII3</f>
        <v>0</v>
      </c>
      <c r="PIN4" s="149" t="e">
        <f>'CRO2_Pro-Mes'!#REF!</f>
        <v>#REF!</v>
      </c>
      <c r="PIO4" s="149">
        <f>'CRO2_Pro-Mes'!PIK3</f>
        <v>0</v>
      </c>
      <c r="PIP4" s="149" t="e">
        <f>'CRO2_Pro-Mes'!#REF!</f>
        <v>#REF!</v>
      </c>
      <c r="PIQ4" s="149">
        <f>'CRO2_Pro-Mes'!PIM3</f>
        <v>0</v>
      </c>
      <c r="PIR4" s="149" t="e">
        <f>'CRO2_Pro-Mes'!#REF!</f>
        <v>#REF!</v>
      </c>
      <c r="PIS4" s="149">
        <f>'CRO2_Pro-Mes'!PIO3</f>
        <v>0</v>
      </c>
      <c r="PIT4" s="149" t="e">
        <f>'CRO2_Pro-Mes'!#REF!</f>
        <v>#REF!</v>
      </c>
      <c r="PIU4" s="149">
        <f>'CRO2_Pro-Mes'!PIQ3</f>
        <v>0</v>
      </c>
      <c r="PIV4" s="149" t="e">
        <f>'CRO2_Pro-Mes'!#REF!</f>
        <v>#REF!</v>
      </c>
      <c r="PIW4" s="149">
        <f>'CRO2_Pro-Mes'!PIS3</f>
        <v>0</v>
      </c>
      <c r="PIX4" s="149" t="e">
        <f>'CRO2_Pro-Mes'!#REF!</f>
        <v>#REF!</v>
      </c>
      <c r="PIY4" s="149">
        <f>'CRO2_Pro-Mes'!PIU3</f>
        <v>0</v>
      </c>
      <c r="PIZ4" s="149" t="e">
        <f>'CRO2_Pro-Mes'!#REF!</f>
        <v>#REF!</v>
      </c>
      <c r="PJA4" s="149">
        <f>'CRO2_Pro-Mes'!PIW3</f>
        <v>0</v>
      </c>
      <c r="PJB4" s="149" t="e">
        <f>'CRO2_Pro-Mes'!#REF!</f>
        <v>#REF!</v>
      </c>
      <c r="PJC4" s="149">
        <f>'CRO2_Pro-Mes'!PIY3</f>
        <v>0</v>
      </c>
      <c r="PJD4" s="149" t="e">
        <f>'CRO2_Pro-Mes'!#REF!</f>
        <v>#REF!</v>
      </c>
      <c r="PJE4" s="149">
        <f>'CRO2_Pro-Mes'!PJA3</f>
        <v>0</v>
      </c>
      <c r="PJF4" s="149" t="e">
        <f>'CRO2_Pro-Mes'!#REF!</f>
        <v>#REF!</v>
      </c>
      <c r="PJG4" s="149">
        <f>'CRO2_Pro-Mes'!PJC3</f>
        <v>0</v>
      </c>
      <c r="PJH4" s="149" t="e">
        <f>'CRO2_Pro-Mes'!#REF!</f>
        <v>#REF!</v>
      </c>
      <c r="PJI4" s="149">
        <f>'CRO2_Pro-Mes'!PJE3</f>
        <v>0</v>
      </c>
      <c r="PJJ4" s="149" t="e">
        <f>'CRO2_Pro-Mes'!#REF!</f>
        <v>#REF!</v>
      </c>
      <c r="PJK4" s="149">
        <f>'CRO2_Pro-Mes'!PJG3</f>
        <v>0</v>
      </c>
      <c r="PJL4" s="149" t="e">
        <f>'CRO2_Pro-Mes'!#REF!</f>
        <v>#REF!</v>
      </c>
      <c r="PJM4" s="149">
        <f>'CRO2_Pro-Mes'!PJI3</f>
        <v>0</v>
      </c>
      <c r="PJN4" s="149" t="e">
        <f>'CRO2_Pro-Mes'!#REF!</f>
        <v>#REF!</v>
      </c>
      <c r="PJO4" s="149">
        <f>'CRO2_Pro-Mes'!PJK3</f>
        <v>0</v>
      </c>
      <c r="PJP4" s="149" t="e">
        <f>'CRO2_Pro-Mes'!#REF!</f>
        <v>#REF!</v>
      </c>
      <c r="PJQ4" s="149">
        <f>'CRO2_Pro-Mes'!PJM3</f>
        <v>0</v>
      </c>
      <c r="PJR4" s="149" t="e">
        <f>'CRO2_Pro-Mes'!#REF!</f>
        <v>#REF!</v>
      </c>
      <c r="PJS4" s="149">
        <f>'CRO2_Pro-Mes'!PJO3</f>
        <v>0</v>
      </c>
      <c r="PJT4" s="149" t="e">
        <f>'CRO2_Pro-Mes'!#REF!</f>
        <v>#REF!</v>
      </c>
      <c r="PJU4" s="149">
        <f>'CRO2_Pro-Mes'!PJQ3</f>
        <v>0</v>
      </c>
      <c r="PJV4" s="149" t="e">
        <f>'CRO2_Pro-Mes'!#REF!</f>
        <v>#REF!</v>
      </c>
      <c r="PJW4" s="149">
        <f>'CRO2_Pro-Mes'!PJS3</f>
        <v>0</v>
      </c>
      <c r="PJX4" s="149" t="e">
        <f>'CRO2_Pro-Mes'!#REF!</f>
        <v>#REF!</v>
      </c>
      <c r="PJY4" s="149">
        <f>'CRO2_Pro-Mes'!PJU3</f>
        <v>0</v>
      </c>
      <c r="PJZ4" s="149" t="e">
        <f>'CRO2_Pro-Mes'!#REF!</f>
        <v>#REF!</v>
      </c>
      <c r="PKA4" s="149">
        <f>'CRO2_Pro-Mes'!PJW3</f>
        <v>0</v>
      </c>
      <c r="PKB4" s="149" t="e">
        <f>'CRO2_Pro-Mes'!#REF!</f>
        <v>#REF!</v>
      </c>
      <c r="PKC4" s="149">
        <f>'CRO2_Pro-Mes'!PJY3</f>
        <v>0</v>
      </c>
      <c r="PKD4" s="149" t="e">
        <f>'CRO2_Pro-Mes'!#REF!</f>
        <v>#REF!</v>
      </c>
      <c r="PKE4" s="149">
        <f>'CRO2_Pro-Mes'!PKA3</f>
        <v>0</v>
      </c>
      <c r="PKF4" s="149" t="e">
        <f>'CRO2_Pro-Mes'!#REF!</f>
        <v>#REF!</v>
      </c>
      <c r="PKG4" s="149">
        <f>'CRO2_Pro-Mes'!PKC3</f>
        <v>0</v>
      </c>
      <c r="PKH4" s="149" t="e">
        <f>'CRO2_Pro-Mes'!#REF!</f>
        <v>#REF!</v>
      </c>
      <c r="PKI4" s="149">
        <f>'CRO2_Pro-Mes'!PKE3</f>
        <v>0</v>
      </c>
      <c r="PKJ4" s="149" t="e">
        <f>'CRO2_Pro-Mes'!#REF!</f>
        <v>#REF!</v>
      </c>
      <c r="PKK4" s="149">
        <f>'CRO2_Pro-Mes'!PKG3</f>
        <v>0</v>
      </c>
      <c r="PKL4" s="149" t="e">
        <f>'CRO2_Pro-Mes'!#REF!</f>
        <v>#REF!</v>
      </c>
      <c r="PKM4" s="149">
        <f>'CRO2_Pro-Mes'!PKI3</f>
        <v>0</v>
      </c>
      <c r="PKN4" s="149" t="e">
        <f>'CRO2_Pro-Mes'!#REF!</f>
        <v>#REF!</v>
      </c>
      <c r="PKO4" s="149">
        <f>'CRO2_Pro-Mes'!PKK3</f>
        <v>0</v>
      </c>
      <c r="PKP4" s="149" t="e">
        <f>'CRO2_Pro-Mes'!#REF!</f>
        <v>#REF!</v>
      </c>
      <c r="PKQ4" s="149">
        <f>'CRO2_Pro-Mes'!PKM3</f>
        <v>0</v>
      </c>
      <c r="PKR4" s="149" t="e">
        <f>'CRO2_Pro-Mes'!#REF!</f>
        <v>#REF!</v>
      </c>
      <c r="PKS4" s="149">
        <f>'CRO2_Pro-Mes'!PKO3</f>
        <v>0</v>
      </c>
      <c r="PKT4" s="149" t="e">
        <f>'CRO2_Pro-Mes'!#REF!</f>
        <v>#REF!</v>
      </c>
      <c r="PKU4" s="149">
        <f>'CRO2_Pro-Mes'!PKQ3</f>
        <v>0</v>
      </c>
      <c r="PKV4" s="149" t="e">
        <f>'CRO2_Pro-Mes'!#REF!</f>
        <v>#REF!</v>
      </c>
      <c r="PKW4" s="149">
        <f>'CRO2_Pro-Mes'!PKS3</f>
        <v>0</v>
      </c>
      <c r="PKX4" s="149" t="e">
        <f>'CRO2_Pro-Mes'!#REF!</f>
        <v>#REF!</v>
      </c>
      <c r="PKY4" s="149">
        <f>'CRO2_Pro-Mes'!PKU3</f>
        <v>0</v>
      </c>
      <c r="PKZ4" s="149" t="e">
        <f>'CRO2_Pro-Mes'!#REF!</f>
        <v>#REF!</v>
      </c>
      <c r="PLA4" s="149">
        <f>'CRO2_Pro-Mes'!PKW3</f>
        <v>0</v>
      </c>
      <c r="PLB4" s="149" t="e">
        <f>'CRO2_Pro-Mes'!#REF!</f>
        <v>#REF!</v>
      </c>
      <c r="PLC4" s="149">
        <f>'CRO2_Pro-Mes'!PKY3</f>
        <v>0</v>
      </c>
      <c r="PLD4" s="149" t="e">
        <f>'CRO2_Pro-Mes'!#REF!</f>
        <v>#REF!</v>
      </c>
      <c r="PLE4" s="149">
        <f>'CRO2_Pro-Mes'!PLA3</f>
        <v>0</v>
      </c>
      <c r="PLF4" s="149" t="e">
        <f>'CRO2_Pro-Mes'!#REF!</f>
        <v>#REF!</v>
      </c>
      <c r="PLG4" s="149">
        <f>'CRO2_Pro-Mes'!PLC3</f>
        <v>0</v>
      </c>
      <c r="PLH4" s="149" t="e">
        <f>'CRO2_Pro-Mes'!#REF!</f>
        <v>#REF!</v>
      </c>
      <c r="PLI4" s="149">
        <f>'CRO2_Pro-Mes'!PLE3</f>
        <v>0</v>
      </c>
      <c r="PLJ4" s="149" t="e">
        <f>'CRO2_Pro-Mes'!#REF!</f>
        <v>#REF!</v>
      </c>
      <c r="PLK4" s="149">
        <f>'CRO2_Pro-Mes'!PLG3</f>
        <v>0</v>
      </c>
      <c r="PLL4" s="149" t="e">
        <f>'CRO2_Pro-Mes'!#REF!</f>
        <v>#REF!</v>
      </c>
      <c r="PLM4" s="149">
        <f>'CRO2_Pro-Mes'!PLI3</f>
        <v>0</v>
      </c>
      <c r="PLN4" s="149" t="e">
        <f>'CRO2_Pro-Mes'!#REF!</f>
        <v>#REF!</v>
      </c>
      <c r="PLO4" s="149">
        <f>'CRO2_Pro-Mes'!PLK3</f>
        <v>0</v>
      </c>
      <c r="PLP4" s="149" t="e">
        <f>'CRO2_Pro-Mes'!#REF!</f>
        <v>#REF!</v>
      </c>
      <c r="PLQ4" s="149">
        <f>'CRO2_Pro-Mes'!PLM3</f>
        <v>0</v>
      </c>
      <c r="PLR4" s="149" t="e">
        <f>'CRO2_Pro-Mes'!#REF!</f>
        <v>#REF!</v>
      </c>
      <c r="PLS4" s="149">
        <f>'CRO2_Pro-Mes'!PLO3</f>
        <v>0</v>
      </c>
      <c r="PLT4" s="149" t="e">
        <f>'CRO2_Pro-Mes'!#REF!</f>
        <v>#REF!</v>
      </c>
      <c r="PLU4" s="149">
        <f>'CRO2_Pro-Mes'!PLQ3</f>
        <v>0</v>
      </c>
      <c r="PLV4" s="149" t="e">
        <f>'CRO2_Pro-Mes'!#REF!</f>
        <v>#REF!</v>
      </c>
      <c r="PLW4" s="149">
        <f>'CRO2_Pro-Mes'!PLS3</f>
        <v>0</v>
      </c>
      <c r="PLX4" s="149" t="e">
        <f>'CRO2_Pro-Mes'!#REF!</f>
        <v>#REF!</v>
      </c>
      <c r="PLY4" s="149">
        <f>'CRO2_Pro-Mes'!PLU3</f>
        <v>0</v>
      </c>
      <c r="PLZ4" s="149" t="e">
        <f>'CRO2_Pro-Mes'!#REF!</f>
        <v>#REF!</v>
      </c>
      <c r="PMA4" s="149">
        <f>'CRO2_Pro-Mes'!PLW3</f>
        <v>0</v>
      </c>
      <c r="PMB4" s="149" t="e">
        <f>'CRO2_Pro-Mes'!#REF!</f>
        <v>#REF!</v>
      </c>
      <c r="PMC4" s="149">
        <f>'CRO2_Pro-Mes'!PLY3</f>
        <v>0</v>
      </c>
      <c r="PMD4" s="149" t="e">
        <f>'CRO2_Pro-Mes'!#REF!</f>
        <v>#REF!</v>
      </c>
      <c r="PME4" s="149">
        <f>'CRO2_Pro-Mes'!PMA3</f>
        <v>0</v>
      </c>
      <c r="PMF4" s="149" t="e">
        <f>'CRO2_Pro-Mes'!#REF!</f>
        <v>#REF!</v>
      </c>
      <c r="PMG4" s="149">
        <f>'CRO2_Pro-Mes'!PMC3</f>
        <v>0</v>
      </c>
      <c r="PMH4" s="149" t="e">
        <f>'CRO2_Pro-Mes'!#REF!</f>
        <v>#REF!</v>
      </c>
      <c r="PMI4" s="149">
        <f>'CRO2_Pro-Mes'!PME3</f>
        <v>0</v>
      </c>
      <c r="PMJ4" s="149" t="e">
        <f>'CRO2_Pro-Mes'!#REF!</f>
        <v>#REF!</v>
      </c>
      <c r="PMK4" s="149">
        <f>'CRO2_Pro-Mes'!PMG3</f>
        <v>0</v>
      </c>
      <c r="PML4" s="149" t="e">
        <f>'CRO2_Pro-Mes'!#REF!</f>
        <v>#REF!</v>
      </c>
      <c r="PMM4" s="149">
        <f>'CRO2_Pro-Mes'!PMI3</f>
        <v>0</v>
      </c>
      <c r="PMN4" s="149" t="e">
        <f>'CRO2_Pro-Mes'!#REF!</f>
        <v>#REF!</v>
      </c>
      <c r="PMO4" s="149">
        <f>'CRO2_Pro-Mes'!PMK3</f>
        <v>0</v>
      </c>
      <c r="PMP4" s="149" t="e">
        <f>'CRO2_Pro-Mes'!#REF!</f>
        <v>#REF!</v>
      </c>
      <c r="PMQ4" s="149">
        <f>'CRO2_Pro-Mes'!PMM3</f>
        <v>0</v>
      </c>
      <c r="PMR4" s="149" t="e">
        <f>'CRO2_Pro-Mes'!#REF!</f>
        <v>#REF!</v>
      </c>
      <c r="PMS4" s="149">
        <f>'CRO2_Pro-Mes'!PMO3</f>
        <v>0</v>
      </c>
      <c r="PMT4" s="149" t="e">
        <f>'CRO2_Pro-Mes'!#REF!</f>
        <v>#REF!</v>
      </c>
      <c r="PMU4" s="149">
        <f>'CRO2_Pro-Mes'!PMQ3</f>
        <v>0</v>
      </c>
      <c r="PMV4" s="149" t="e">
        <f>'CRO2_Pro-Mes'!#REF!</f>
        <v>#REF!</v>
      </c>
      <c r="PMW4" s="149">
        <f>'CRO2_Pro-Mes'!PMS3</f>
        <v>0</v>
      </c>
      <c r="PMX4" s="149" t="e">
        <f>'CRO2_Pro-Mes'!#REF!</f>
        <v>#REF!</v>
      </c>
      <c r="PMY4" s="149">
        <f>'CRO2_Pro-Mes'!PMU3</f>
        <v>0</v>
      </c>
      <c r="PMZ4" s="149" t="e">
        <f>'CRO2_Pro-Mes'!#REF!</f>
        <v>#REF!</v>
      </c>
      <c r="PNA4" s="149">
        <f>'CRO2_Pro-Mes'!PMW3</f>
        <v>0</v>
      </c>
      <c r="PNB4" s="149" t="e">
        <f>'CRO2_Pro-Mes'!#REF!</f>
        <v>#REF!</v>
      </c>
      <c r="PNC4" s="149">
        <f>'CRO2_Pro-Mes'!PMY3</f>
        <v>0</v>
      </c>
      <c r="PND4" s="149" t="e">
        <f>'CRO2_Pro-Mes'!#REF!</f>
        <v>#REF!</v>
      </c>
      <c r="PNE4" s="149">
        <f>'CRO2_Pro-Mes'!PNA3</f>
        <v>0</v>
      </c>
      <c r="PNF4" s="149" t="e">
        <f>'CRO2_Pro-Mes'!#REF!</f>
        <v>#REF!</v>
      </c>
      <c r="PNG4" s="149">
        <f>'CRO2_Pro-Mes'!PNC3</f>
        <v>0</v>
      </c>
      <c r="PNH4" s="149" t="e">
        <f>'CRO2_Pro-Mes'!#REF!</f>
        <v>#REF!</v>
      </c>
      <c r="PNI4" s="149">
        <f>'CRO2_Pro-Mes'!PNE3</f>
        <v>0</v>
      </c>
      <c r="PNJ4" s="149" t="e">
        <f>'CRO2_Pro-Mes'!#REF!</f>
        <v>#REF!</v>
      </c>
      <c r="PNK4" s="149">
        <f>'CRO2_Pro-Mes'!PNG3</f>
        <v>0</v>
      </c>
      <c r="PNL4" s="149" t="e">
        <f>'CRO2_Pro-Mes'!#REF!</f>
        <v>#REF!</v>
      </c>
      <c r="PNM4" s="149">
        <f>'CRO2_Pro-Mes'!PNI3</f>
        <v>0</v>
      </c>
      <c r="PNN4" s="149" t="e">
        <f>'CRO2_Pro-Mes'!#REF!</f>
        <v>#REF!</v>
      </c>
      <c r="PNO4" s="149">
        <f>'CRO2_Pro-Mes'!PNK3</f>
        <v>0</v>
      </c>
      <c r="PNP4" s="149" t="e">
        <f>'CRO2_Pro-Mes'!#REF!</f>
        <v>#REF!</v>
      </c>
      <c r="PNQ4" s="149">
        <f>'CRO2_Pro-Mes'!PNM3</f>
        <v>0</v>
      </c>
      <c r="PNR4" s="149" t="e">
        <f>'CRO2_Pro-Mes'!#REF!</f>
        <v>#REF!</v>
      </c>
      <c r="PNS4" s="149">
        <f>'CRO2_Pro-Mes'!PNO3</f>
        <v>0</v>
      </c>
      <c r="PNT4" s="149" t="e">
        <f>'CRO2_Pro-Mes'!#REF!</f>
        <v>#REF!</v>
      </c>
      <c r="PNU4" s="149">
        <f>'CRO2_Pro-Mes'!PNQ3</f>
        <v>0</v>
      </c>
      <c r="PNV4" s="149" t="e">
        <f>'CRO2_Pro-Mes'!#REF!</f>
        <v>#REF!</v>
      </c>
      <c r="PNW4" s="149">
        <f>'CRO2_Pro-Mes'!PNS3</f>
        <v>0</v>
      </c>
      <c r="PNX4" s="149" t="e">
        <f>'CRO2_Pro-Mes'!#REF!</f>
        <v>#REF!</v>
      </c>
      <c r="PNY4" s="149">
        <f>'CRO2_Pro-Mes'!PNU3</f>
        <v>0</v>
      </c>
      <c r="PNZ4" s="149" t="e">
        <f>'CRO2_Pro-Mes'!#REF!</f>
        <v>#REF!</v>
      </c>
      <c r="POA4" s="149">
        <f>'CRO2_Pro-Mes'!PNW3</f>
        <v>0</v>
      </c>
      <c r="POB4" s="149" t="e">
        <f>'CRO2_Pro-Mes'!#REF!</f>
        <v>#REF!</v>
      </c>
      <c r="POC4" s="149">
        <f>'CRO2_Pro-Mes'!PNY3</f>
        <v>0</v>
      </c>
      <c r="POD4" s="149" t="e">
        <f>'CRO2_Pro-Mes'!#REF!</f>
        <v>#REF!</v>
      </c>
      <c r="POE4" s="149">
        <f>'CRO2_Pro-Mes'!POA3</f>
        <v>0</v>
      </c>
      <c r="POF4" s="149" t="e">
        <f>'CRO2_Pro-Mes'!#REF!</f>
        <v>#REF!</v>
      </c>
      <c r="POG4" s="149">
        <f>'CRO2_Pro-Mes'!POC3</f>
        <v>0</v>
      </c>
      <c r="POH4" s="149" t="e">
        <f>'CRO2_Pro-Mes'!#REF!</f>
        <v>#REF!</v>
      </c>
      <c r="POI4" s="149">
        <f>'CRO2_Pro-Mes'!POE3</f>
        <v>0</v>
      </c>
      <c r="POJ4" s="149" t="e">
        <f>'CRO2_Pro-Mes'!#REF!</f>
        <v>#REF!</v>
      </c>
      <c r="POK4" s="149">
        <f>'CRO2_Pro-Mes'!POG3</f>
        <v>0</v>
      </c>
      <c r="POL4" s="149" t="e">
        <f>'CRO2_Pro-Mes'!#REF!</f>
        <v>#REF!</v>
      </c>
      <c r="POM4" s="149">
        <f>'CRO2_Pro-Mes'!POI3</f>
        <v>0</v>
      </c>
      <c r="PON4" s="149" t="e">
        <f>'CRO2_Pro-Mes'!#REF!</f>
        <v>#REF!</v>
      </c>
      <c r="POO4" s="149">
        <f>'CRO2_Pro-Mes'!POK3</f>
        <v>0</v>
      </c>
      <c r="POP4" s="149" t="e">
        <f>'CRO2_Pro-Mes'!#REF!</f>
        <v>#REF!</v>
      </c>
      <c r="POQ4" s="149">
        <f>'CRO2_Pro-Mes'!POM3</f>
        <v>0</v>
      </c>
      <c r="POR4" s="149" t="e">
        <f>'CRO2_Pro-Mes'!#REF!</f>
        <v>#REF!</v>
      </c>
      <c r="POS4" s="149">
        <f>'CRO2_Pro-Mes'!POO3</f>
        <v>0</v>
      </c>
      <c r="POT4" s="149" t="e">
        <f>'CRO2_Pro-Mes'!#REF!</f>
        <v>#REF!</v>
      </c>
      <c r="POU4" s="149">
        <f>'CRO2_Pro-Mes'!POQ3</f>
        <v>0</v>
      </c>
      <c r="POV4" s="149" t="e">
        <f>'CRO2_Pro-Mes'!#REF!</f>
        <v>#REF!</v>
      </c>
      <c r="POW4" s="149">
        <f>'CRO2_Pro-Mes'!POS3</f>
        <v>0</v>
      </c>
      <c r="POX4" s="149" t="e">
        <f>'CRO2_Pro-Mes'!#REF!</f>
        <v>#REF!</v>
      </c>
      <c r="POY4" s="149">
        <f>'CRO2_Pro-Mes'!POU3</f>
        <v>0</v>
      </c>
      <c r="POZ4" s="149" t="e">
        <f>'CRO2_Pro-Mes'!#REF!</f>
        <v>#REF!</v>
      </c>
      <c r="PPA4" s="149">
        <f>'CRO2_Pro-Mes'!POW3</f>
        <v>0</v>
      </c>
      <c r="PPB4" s="149" t="e">
        <f>'CRO2_Pro-Mes'!#REF!</f>
        <v>#REF!</v>
      </c>
      <c r="PPC4" s="149">
        <f>'CRO2_Pro-Mes'!POY3</f>
        <v>0</v>
      </c>
      <c r="PPD4" s="149" t="e">
        <f>'CRO2_Pro-Mes'!#REF!</f>
        <v>#REF!</v>
      </c>
      <c r="PPE4" s="149">
        <f>'CRO2_Pro-Mes'!PPA3</f>
        <v>0</v>
      </c>
      <c r="PPF4" s="149" t="e">
        <f>'CRO2_Pro-Mes'!#REF!</f>
        <v>#REF!</v>
      </c>
      <c r="PPG4" s="149">
        <f>'CRO2_Pro-Mes'!PPC3</f>
        <v>0</v>
      </c>
      <c r="PPH4" s="149" t="e">
        <f>'CRO2_Pro-Mes'!#REF!</f>
        <v>#REF!</v>
      </c>
      <c r="PPI4" s="149">
        <f>'CRO2_Pro-Mes'!PPE3</f>
        <v>0</v>
      </c>
      <c r="PPJ4" s="149" t="e">
        <f>'CRO2_Pro-Mes'!#REF!</f>
        <v>#REF!</v>
      </c>
      <c r="PPK4" s="149">
        <f>'CRO2_Pro-Mes'!PPG3</f>
        <v>0</v>
      </c>
      <c r="PPL4" s="149" t="e">
        <f>'CRO2_Pro-Mes'!#REF!</f>
        <v>#REF!</v>
      </c>
      <c r="PPM4" s="149">
        <f>'CRO2_Pro-Mes'!PPI3</f>
        <v>0</v>
      </c>
      <c r="PPN4" s="149" t="e">
        <f>'CRO2_Pro-Mes'!#REF!</f>
        <v>#REF!</v>
      </c>
      <c r="PPO4" s="149">
        <f>'CRO2_Pro-Mes'!PPK3</f>
        <v>0</v>
      </c>
      <c r="PPP4" s="149" t="e">
        <f>'CRO2_Pro-Mes'!#REF!</f>
        <v>#REF!</v>
      </c>
      <c r="PPQ4" s="149">
        <f>'CRO2_Pro-Mes'!PPM3</f>
        <v>0</v>
      </c>
      <c r="PPR4" s="149" t="e">
        <f>'CRO2_Pro-Mes'!#REF!</f>
        <v>#REF!</v>
      </c>
      <c r="PPS4" s="149">
        <f>'CRO2_Pro-Mes'!PPO3</f>
        <v>0</v>
      </c>
      <c r="PPT4" s="149" t="e">
        <f>'CRO2_Pro-Mes'!#REF!</f>
        <v>#REF!</v>
      </c>
      <c r="PPU4" s="149">
        <f>'CRO2_Pro-Mes'!PPQ3</f>
        <v>0</v>
      </c>
      <c r="PPV4" s="149" t="e">
        <f>'CRO2_Pro-Mes'!#REF!</f>
        <v>#REF!</v>
      </c>
      <c r="PPW4" s="149">
        <f>'CRO2_Pro-Mes'!PPS3</f>
        <v>0</v>
      </c>
      <c r="PPX4" s="149" t="e">
        <f>'CRO2_Pro-Mes'!#REF!</f>
        <v>#REF!</v>
      </c>
      <c r="PPY4" s="149">
        <f>'CRO2_Pro-Mes'!PPU3</f>
        <v>0</v>
      </c>
      <c r="PPZ4" s="149" t="e">
        <f>'CRO2_Pro-Mes'!#REF!</f>
        <v>#REF!</v>
      </c>
      <c r="PQA4" s="149">
        <f>'CRO2_Pro-Mes'!PPW3</f>
        <v>0</v>
      </c>
      <c r="PQB4" s="149" t="e">
        <f>'CRO2_Pro-Mes'!#REF!</f>
        <v>#REF!</v>
      </c>
      <c r="PQC4" s="149">
        <f>'CRO2_Pro-Mes'!PPY3</f>
        <v>0</v>
      </c>
      <c r="PQD4" s="149" t="e">
        <f>'CRO2_Pro-Mes'!#REF!</f>
        <v>#REF!</v>
      </c>
      <c r="PQE4" s="149">
        <f>'CRO2_Pro-Mes'!PQA3</f>
        <v>0</v>
      </c>
      <c r="PQF4" s="149" t="e">
        <f>'CRO2_Pro-Mes'!#REF!</f>
        <v>#REF!</v>
      </c>
      <c r="PQG4" s="149">
        <f>'CRO2_Pro-Mes'!PQC3</f>
        <v>0</v>
      </c>
      <c r="PQH4" s="149" t="e">
        <f>'CRO2_Pro-Mes'!#REF!</f>
        <v>#REF!</v>
      </c>
      <c r="PQI4" s="149">
        <f>'CRO2_Pro-Mes'!PQE3</f>
        <v>0</v>
      </c>
      <c r="PQJ4" s="149" t="e">
        <f>'CRO2_Pro-Mes'!#REF!</f>
        <v>#REF!</v>
      </c>
      <c r="PQK4" s="149">
        <f>'CRO2_Pro-Mes'!PQG3</f>
        <v>0</v>
      </c>
      <c r="PQL4" s="149" t="e">
        <f>'CRO2_Pro-Mes'!#REF!</f>
        <v>#REF!</v>
      </c>
      <c r="PQM4" s="149">
        <f>'CRO2_Pro-Mes'!PQI3</f>
        <v>0</v>
      </c>
      <c r="PQN4" s="149" t="e">
        <f>'CRO2_Pro-Mes'!#REF!</f>
        <v>#REF!</v>
      </c>
      <c r="PQO4" s="149">
        <f>'CRO2_Pro-Mes'!PQK3</f>
        <v>0</v>
      </c>
      <c r="PQP4" s="149" t="e">
        <f>'CRO2_Pro-Mes'!#REF!</f>
        <v>#REF!</v>
      </c>
      <c r="PQQ4" s="149">
        <f>'CRO2_Pro-Mes'!PQM3</f>
        <v>0</v>
      </c>
      <c r="PQR4" s="149" t="e">
        <f>'CRO2_Pro-Mes'!#REF!</f>
        <v>#REF!</v>
      </c>
      <c r="PQS4" s="149">
        <f>'CRO2_Pro-Mes'!PQO3</f>
        <v>0</v>
      </c>
      <c r="PQT4" s="149" t="e">
        <f>'CRO2_Pro-Mes'!#REF!</f>
        <v>#REF!</v>
      </c>
      <c r="PQU4" s="149">
        <f>'CRO2_Pro-Mes'!PQQ3</f>
        <v>0</v>
      </c>
      <c r="PQV4" s="149" t="e">
        <f>'CRO2_Pro-Mes'!#REF!</f>
        <v>#REF!</v>
      </c>
      <c r="PQW4" s="149">
        <f>'CRO2_Pro-Mes'!PQS3</f>
        <v>0</v>
      </c>
      <c r="PQX4" s="149" t="e">
        <f>'CRO2_Pro-Mes'!#REF!</f>
        <v>#REF!</v>
      </c>
      <c r="PQY4" s="149">
        <f>'CRO2_Pro-Mes'!PQU3</f>
        <v>0</v>
      </c>
      <c r="PQZ4" s="149" t="e">
        <f>'CRO2_Pro-Mes'!#REF!</f>
        <v>#REF!</v>
      </c>
      <c r="PRA4" s="149">
        <f>'CRO2_Pro-Mes'!PQW3</f>
        <v>0</v>
      </c>
      <c r="PRB4" s="149" t="e">
        <f>'CRO2_Pro-Mes'!#REF!</f>
        <v>#REF!</v>
      </c>
      <c r="PRC4" s="149">
        <f>'CRO2_Pro-Mes'!PQY3</f>
        <v>0</v>
      </c>
      <c r="PRD4" s="149" t="e">
        <f>'CRO2_Pro-Mes'!#REF!</f>
        <v>#REF!</v>
      </c>
      <c r="PRE4" s="149">
        <f>'CRO2_Pro-Mes'!PRA3</f>
        <v>0</v>
      </c>
      <c r="PRF4" s="149" t="e">
        <f>'CRO2_Pro-Mes'!#REF!</f>
        <v>#REF!</v>
      </c>
      <c r="PRG4" s="149">
        <f>'CRO2_Pro-Mes'!PRC3</f>
        <v>0</v>
      </c>
      <c r="PRH4" s="149" t="e">
        <f>'CRO2_Pro-Mes'!#REF!</f>
        <v>#REF!</v>
      </c>
      <c r="PRI4" s="149">
        <f>'CRO2_Pro-Mes'!PRE3</f>
        <v>0</v>
      </c>
      <c r="PRJ4" s="149" t="e">
        <f>'CRO2_Pro-Mes'!#REF!</f>
        <v>#REF!</v>
      </c>
      <c r="PRK4" s="149">
        <f>'CRO2_Pro-Mes'!PRG3</f>
        <v>0</v>
      </c>
      <c r="PRL4" s="149" t="e">
        <f>'CRO2_Pro-Mes'!#REF!</f>
        <v>#REF!</v>
      </c>
      <c r="PRM4" s="149">
        <f>'CRO2_Pro-Mes'!PRI3</f>
        <v>0</v>
      </c>
      <c r="PRN4" s="149" t="e">
        <f>'CRO2_Pro-Mes'!#REF!</f>
        <v>#REF!</v>
      </c>
      <c r="PRO4" s="149">
        <f>'CRO2_Pro-Mes'!PRK3</f>
        <v>0</v>
      </c>
      <c r="PRP4" s="149" t="e">
        <f>'CRO2_Pro-Mes'!#REF!</f>
        <v>#REF!</v>
      </c>
      <c r="PRQ4" s="149">
        <f>'CRO2_Pro-Mes'!PRM3</f>
        <v>0</v>
      </c>
      <c r="PRR4" s="149" t="e">
        <f>'CRO2_Pro-Mes'!#REF!</f>
        <v>#REF!</v>
      </c>
      <c r="PRS4" s="149">
        <f>'CRO2_Pro-Mes'!PRO3</f>
        <v>0</v>
      </c>
      <c r="PRT4" s="149" t="e">
        <f>'CRO2_Pro-Mes'!#REF!</f>
        <v>#REF!</v>
      </c>
      <c r="PRU4" s="149">
        <f>'CRO2_Pro-Mes'!PRQ3</f>
        <v>0</v>
      </c>
      <c r="PRV4" s="149" t="e">
        <f>'CRO2_Pro-Mes'!#REF!</f>
        <v>#REF!</v>
      </c>
      <c r="PRW4" s="149">
        <f>'CRO2_Pro-Mes'!PRS3</f>
        <v>0</v>
      </c>
      <c r="PRX4" s="149" t="e">
        <f>'CRO2_Pro-Mes'!#REF!</f>
        <v>#REF!</v>
      </c>
      <c r="PRY4" s="149">
        <f>'CRO2_Pro-Mes'!PRU3</f>
        <v>0</v>
      </c>
      <c r="PRZ4" s="149" t="e">
        <f>'CRO2_Pro-Mes'!#REF!</f>
        <v>#REF!</v>
      </c>
      <c r="PSA4" s="149">
        <f>'CRO2_Pro-Mes'!PRW3</f>
        <v>0</v>
      </c>
      <c r="PSB4" s="149" t="e">
        <f>'CRO2_Pro-Mes'!#REF!</f>
        <v>#REF!</v>
      </c>
      <c r="PSC4" s="149">
        <f>'CRO2_Pro-Mes'!PRY3</f>
        <v>0</v>
      </c>
      <c r="PSD4" s="149" t="e">
        <f>'CRO2_Pro-Mes'!#REF!</f>
        <v>#REF!</v>
      </c>
      <c r="PSE4" s="149">
        <f>'CRO2_Pro-Mes'!PSA3</f>
        <v>0</v>
      </c>
      <c r="PSF4" s="149" t="e">
        <f>'CRO2_Pro-Mes'!#REF!</f>
        <v>#REF!</v>
      </c>
      <c r="PSG4" s="149">
        <f>'CRO2_Pro-Mes'!PSC3</f>
        <v>0</v>
      </c>
      <c r="PSH4" s="149" t="e">
        <f>'CRO2_Pro-Mes'!#REF!</f>
        <v>#REF!</v>
      </c>
      <c r="PSI4" s="149">
        <f>'CRO2_Pro-Mes'!PSE3</f>
        <v>0</v>
      </c>
      <c r="PSJ4" s="149" t="e">
        <f>'CRO2_Pro-Mes'!#REF!</f>
        <v>#REF!</v>
      </c>
      <c r="PSK4" s="149">
        <f>'CRO2_Pro-Mes'!PSG3</f>
        <v>0</v>
      </c>
      <c r="PSL4" s="149" t="e">
        <f>'CRO2_Pro-Mes'!#REF!</f>
        <v>#REF!</v>
      </c>
      <c r="PSM4" s="149">
        <f>'CRO2_Pro-Mes'!PSI3</f>
        <v>0</v>
      </c>
      <c r="PSN4" s="149" t="e">
        <f>'CRO2_Pro-Mes'!#REF!</f>
        <v>#REF!</v>
      </c>
      <c r="PSO4" s="149">
        <f>'CRO2_Pro-Mes'!PSK3</f>
        <v>0</v>
      </c>
      <c r="PSP4" s="149" t="e">
        <f>'CRO2_Pro-Mes'!#REF!</f>
        <v>#REF!</v>
      </c>
      <c r="PSQ4" s="149">
        <f>'CRO2_Pro-Mes'!PSM3</f>
        <v>0</v>
      </c>
      <c r="PSR4" s="149" t="e">
        <f>'CRO2_Pro-Mes'!#REF!</f>
        <v>#REF!</v>
      </c>
      <c r="PSS4" s="149">
        <f>'CRO2_Pro-Mes'!PSO3</f>
        <v>0</v>
      </c>
      <c r="PST4" s="149" t="e">
        <f>'CRO2_Pro-Mes'!#REF!</f>
        <v>#REF!</v>
      </c>
      <c r="PSU4" s="149">
        <f>'CRO2_Pro-Mes'!PSQ3</f>
        <v>0</v>
      </c>
      <c r="PSV4" s="149" t="e">
        <f>'CRO2_Pro-Mes'!#REF!</f>
        <v>#REF!</v>
      </c>
      <c r="PSW4" s="149">
        <f>'CRO2_Pro-Mes'!PSS3</f>
        <v>0</v>
      </c>
      <c r="PSX4" s="149" t="e">
        <f>'CRO2_Pro-Mes'!#REF!</f>
        <v>#REF!</v>
      </c>
      <c r="PSY4" s="149">
        <f>'CRO2_Pro-Mes'!PSU3</f>
        <v>0</v>
      </c>
      <c r="PSZ4" s="149" t="e">
        <f>'CRO2_Pro-Mes'!#REF!</f>
        <v>#REF!</v>
      </c>
      <c r="PTA4" s="149">
        <f>'CRO2_Pro-Mes'!PSW3</f>
        <v>0</v>
      </c>
      <c r="PTB4" s="149" t="e">
        <f>'CRO2_Pro-Mes'!#REF!</f>
        <v>#REF!</v>
      </c>
      <c r="PTC4" s="149">
        <f>'CRO2_Pro-Mes'!PSY3</f>
        <v>0</v>
      </c>
      <c r="PTD4" s="149" t="e">
        <f>'CRO2_Pro-Mes'!#REF!</f>
        <v>#REF!</v>
      </c>
      <c r="PTE4" s="149">
        <f>'CRO2_Pro-Mes'!PTA3</f>
        <v>0</v>
      </c>
      <c r="PTF4" s="149" t="e">
        <f>'CRO2_Pro-Mes'!#REF!</f>
        <v>#REF!</v>
      </c>
      <c r="PTG4" s="149">
        <f>'CRO2_Pro-Mes'!PTC3</f>
        <v>0</v>
      </c>
      <c r="PTH4" s="149" t="e">
        <f>'CRO2_Pro-Mes'!#REF!</f>
        <v>#REF!</v>
      </c>
      <c r="PTI4" s="149">
        <f>'CRO2_Pro-Mes'!PTE3</f>
        <v>0</v>
      </c>
      <c r="PTJ4" s="149" t="e">
        <f>'CRO2_Pro-Mes'!#REF!</f>
        <v>#REF!</v>
      </c>
      <c r="PTK4" s="149">
        <f>'CRO2_Pro-Mes'!PTG3</f>
        <v>0</v>
      </c>
      <c r="PTL4" s="149" t="e">
        <f>'CRO2_Pro-Mes'!#REF!</f>
        <v>#REF!</v>
      </c>
      <c r="PTM4" s="149">
        <f>'CRO2_Pro-Mes'!PTI3</f>
        <v>0</v>
      </c>
      <c r="PTN4" s="149" t="e">
        <f>'CRO2_Pro-Mes'!#REF!</f>
        <v>#REF!</v>
      </c>
      <c r="PTO4" s="149">
        <f>'CRO2_Pro-Mes'!PTK3</f>
        <v>0</v>
      </c>
      <c r="PTP4" s="149" t="e">
        <f>'CRO2_Pro-Mes'!#REF!</f>
        <v>#REF!</v>
      </c>
      <c r="PTQ4" s="149">
        <f>'CRO2_Pro-Mes'!PTM3</f>
        <v>0</v>
      </c>
      <c r="PTR4" s="149" t="e">
        <f>'CRO2_Pro-Mes'!#REF!</f>
        <v>#REF!</v>
      </c>
      <c r="PTS4" s="149">
        <f>'CRO2_Pro-Mes'!PTO3</f>
        <v>0</v>
      </c>
      <c r="PTT4" s="149" t="e">
        <f>'CRO2_Pro-Mes'!#REF!</f>
        <v>#REF!</v>
      </c>
      <c r="PTU4" s="149">
        <f>'CRO2_Pro-Mes'!PTQ3</f>
        <v>0</v>
      </c>
      <c r="PTV4" s="149" t="e">
        <f>'CRO2_Pro-Mes'!#REF!</f>
        <v>#REF!</v>
      </c>
      <c r="PTW4" s="149">
        <f>'CRO2_Pro-Mes'!PTS3</f>
        <v>0</v>
      </c>
      <c r="PTX4" s="149" t="e">
        <f>'CRO2_Pro-Mes'!#REF!</f>
        <v>#REF!</v>
      </c>
      <c r="PTY4" s="149">
        <f>'CRO2_Pro-Mes'!PTU3</f>
        <v>0</v>
      </c>
      <c r="PTZ4" s="149" t="e">
        <f>'CRO2_Pro-Mes'!#REF!</f>
        <v>#REF!</v>
      </c>
      <c r="PUA4" s="149">
        <f>'CRO2_Pro-Mes'!PTW3</f>
        <v>0</v>
      </c>
      <c r="PUB4" s="149" t="e">
        <f>'CRO2_Pro-Mes'!#REF!</f>
        <v>#REF!</v>
      </c>
      <c r="PUC4" s="149">
        <f>'CRO2_Pro-Mes'!PTY3</f>
        <v>0</v>
      </c>
      <c r="PUD4" s="149" t="e">
        <f>'CRO2_Pro-Mes'!#REF!</f>
        <v>#REF!</v>
      </c>
      <c r="PUE4" s="149">
        <f>'CRO2_Pro-Mes'!PUA3</f>
        <v>0</v>
      </c>
      <c r="PUF4" s="149" t="e">
        <f>'CRO2_Pro-Mes'!#REF!</f>
        <v>#REF!</v>
      </c>
      <c r="PUG4" s="149">
        <f>'CRO2_Pro-Mes'!PUC3</f>
        <v>0</v>
      </c>
      <c r="PUH4" s="149" t="e">
        <f>'CRO2_Pro-Mes'!#REF!</f>
        <v>#REF!</v>
      </c>
      <c r="PUI4" s="149">
        <f>'CRO2_Pro-Mes'!PUE3</f>
        <v>0</v>
      </c>
      <c r="PUJ4" s="149" t="e">
        <f>'CRO2_Pro-Mes'!#REF!</f>
        <v>#REF!</v>
      </c>
      <c r="PUK4" s="149">
        <f>'CRO2_Pro-Mes'!PUG3</f>
        <v>0</v>
      </c>
      <c r="PUL4" s="149" t="e">
        <f>'CRO2_Pro-Mes'!#REF!</f>
        <v>#REF!</v>
      </c>
      <c r="PUM4" s="149">
        <f>'CRO2_Pro-Mes'!PUI3</f>
        <v>0</v>
      </c>
      <c r="PUN4" s="149" t="e">
        <f>'CRO2_Pro-Mes'!#REF!</f>
        <v>#REF!</v>
      </c>
      <c r="PUO4" s="149">
        <f>'CRO2_Pro-Mes'!PUK3</f>
        <v>0</v>
      </c>
      <c r="PUP4" s="149" t="e">
        <f>'CRO2_Pro-Mes'!#REF!</f>
        <v>#REF!</v>
      </c>
      <c r="PUQ4" s="149">
        <f>'CRO2_Pro-Mes'!PUM3</f>
        <v>0</v>
      </c>
      <c r="PUR4" s="149" t="e">
        <f>'CRO2_Pro-Mes'!#REF!</f>
        <v>#REF!</v>
      </c>
      <c r="PUS4" s="149">
        <f>'CRO2_Pro-Mes'!PUO3</f>
        <v>0</v>
      </c>
      <c r="PUT4" s="149" t="e">
        <f>'CRO2_Pro-Mes'!#REF!</f>
        <v>#REF!</v>
      </c>
      <c r="PUU4" s="149">
        <f>'CRO2_Pro-Mes'!PUQ3</f>
        <v>0</v>
      </c>
      <c r="PUV4" s="149" t="e">
        <f>'CRO2_Pro-Mes'!#REF!</f>
        <v>#REF!</v>
      </c>
      <c r="PUW4" s="149">
        <f>'CRO2_Pro-Mes'!PUS3</f>
        <v>0</v>
      </c>
      <c r="PUX4" s="149" t="e">
        <f>'CRO2_Pro-Mes'!#REF!</f>
        <v>#REF!</v>
      </c>
      <c r="PUY4" s="149">
        <f>'CRO2_Pro-Mes'!PUU3</f>
        <v>0</v>
      </c>
      <c r="PUZ4" s="149" t="e">
        <f>'CRO2_Pro-Mes'!#REF!</f>
        <v>#REF!</v>
      </c>
      <c r="PVA4" s="149">
        <f>'CRO2_Pro-Mes'!PUW3</f>
        <v>0</v>
      </c>
      <c r="PVB4" s="149" t="e">
        <f>'CRO2_Pro-Mes'!#REF!</f>
        <v>#REF!</v>
      </c>
      <c r="PVC4" s="149">
        <f>'CRO2_Pro-Mes'!PUY3</f>
        <v>0</v>
      </c>
      <c r="PVD4" s="149" t="e">
        <f>'CRO2_Pro-Mes'!#REF!</f>
        <v>#REF!</v>
      </c>
      <c r="PVE4" s="149">
        <f>'CRO2_Pro-Mes'!PVA3</f>
        <v>0</v>
      </c>
      <c r="PVF4" s="149" t="e">
        <f>'CRO2_Pro-Mes'!#REF!</f>
        <v>#REF!</v>
      </c>
      <c r="PVG4" s="149">
        <f>'CRO2_Pro-Mes'!PVC3</f>
        <v>0</v>
      </c>
      <c r="PVH4" s="149" t="e">
        <f>'CRO2_Pro-Mes'!#REF!</f>
        <v>#REF!</v>
      </c>
      <c r="PVI4" s="149">
        <f>'CRO2_Pro-Mes'!PVE3</f>
        <v>0</v>
      </c>
      <c r="PVJ4" s="149" t="e">
        <f>'CRO2_Pro-Mes'!#REF!</f>
        <v>#REF!</v>
      </c>
      <c r="PVK4" s="149">
        <f>'CRO2_Pro-Mes'!PVG3</f>
        <v>0</v>
      </c>
      <c r="PVL4" s="149" t="e">
        <f>'CRO2_Pro-Mes'!#REF!</f>
        <v>#REF!</v>
      </c>
      <c r="PVM4" s="149">
        <f>'CRO2_Pro-Mes'!PVI3</f>
        <v>0</v>
      </c>
      <c r="PVN4" s="149" t="e">
        <f>'CRO2_Pro-Mes'!#REF!</f>
        <v>#REF!</v>
      </c>
      <c r="PVO4" s="149">
        <f>'CRO2_Pro-Mes'!PVK3</f>
        <v>0</v>
      </c>
      <c r="PVP4" s="149" t="e">
        <f>'CRO2_Pro-Mes'!#REF!</f>
        <v>#REF!</v>
      </c>
      <c r="PVQ4" s="149">
        <f>'CRO2_Pro-Mes'!PVM3</f>
        <v>0</v>
      </c>
      <c r="PVR4" s="149" t="e">
        <f>'CRO2_Pro-Mes'!#REF!</f>
        <v>#REF!</v>
      </c>
      <c r="PVS4" s="149">
        <f>'CRO2_Pro-Mes'!PVO3</f>
        <v>0</v>
      </c>
      <c r="PVT4" s="149" t="e">
        <f>'CRO2_Pro-Mes'!#REF!</f>
        <v>#REF!</v>
      </c>
      <c r="PVU4" s="149">
        <f>'CRO2_Pro-Mes'!PVQ3</f>
        <v>0</v>
      </c>
      <c r="PVV4" s="149" t="e">
        <f>'CRO2_Pro-Mes'!#REF!</f>
        <v>#REF!</v>
      </c>
      <c r="PVW4" s="149">
        <f>'CRO2_Pro-Mes'!PVS3</f>
        <v>0</v>
      </c>
      <c r="PVX4" s="149" t="e">
        <f>'CRO2_Pro-Mes'!#REF!</f>
        <v>#REF!</v>
      </c>
      <c r="PVY4" s="149">
        <f>'CRO2_Pro-Mes'!PVU3</f>
        <v>0</v>
      </c>
      <c r="PVZ4" s="149" t="e">
        <f>'CRO2_Pro-Mes'!#REF!</f>
        <v>#REF!</v>
      </c>
      <c r="PWA4" s="149">
        <f>'CRO2_Pro-Mes'!PVW3</f>
        <v>0</v>
      </c>
      <c r="PWB4" s="149" t="e">
        <f>'CRO2_Pro-Mes'!#REF!</f>
        <v>#REF!</v>
      </c>
      <c r="PWC4" s="149">
        <f>'CRO2_Pro-Mes'!PVY3</f>
        <v>0</v>
      </c>
      <c r="PWD4" s="149" t="e">
        <f>'CRO2_Pro-Mes'!#REF!</f>
        <v>#REF!</v>
      </c>
      <c r="PWE4" s="149">
        <f>'CRO2_Pro-Mes'!PWA3</f>
        <v>0</v>
      </c>
      <c r="PWF4" s="149" t="e">
        <f>'CRO2_Pro-Mes'!#REF!</f>
        <v>#REF!</v>
      </c>
      <c r="PWG4" s="149">
        <f>'CRO2_Pro-Mes'!PWC3</f>
        <v>0</v>
      </c>
      <c r="PWH4" s="149" t="e">
        <f>'CRO2_Pro-Mes'!#REF!</f>
        <v>#REF!</v>
      </c>
      <c r="PWI4" s="149">
        <f>'CRO2_Pro-Mes'!PWE3</f>
        <v>0</v>
      </c>
      <c r="PWJ4" s="149" t="e">
        <f>'CRO2_Pro-Mes'!#REF!</f>
        <v>#REF!</v>
      </c>
      <c r="PWK4" s="149">
        <f>'CRO2_Pro-Mes'!PWG3</f>
        <v>0</v>
      </c>
      <c r="PWL4" s="149" t="e">
        <f>'CRO2_Pro-Mes'!#REF!</f>
        <v>#REF!</v>
      </c>
      <c r="PWM4" s="149">
        <f>'CRO2_Pro-Mes'!PWI3</f>
        <v>0</v>
      </c>
      <c r="PWN4" s="149" t="e">
        <f>'CRO2_Pro-Mes'!#REF!</f>
        <v>#REF!</v>
      </c>
      <c r="PWO4" s="149">
        <f>'CRO2_Pro-Mes'!PWK3</f>
        <v>0</v>
      </c>
      <c r="PWP4" s="149" t="e">
        <f>'CRO2_Pro-Mes'!#REF!</f>
        <v>#REF!</v>
      </c>
      <c r="PWQ4" s="149">
        <f>'CRO2_Pro-Mes'!PWM3</f>
        <v>0</v>
      </c>
      <c r="PWR4" s="149" t="e">
        <f>'CRO2_Pro-Mes'!#REF!</f>
        <v>#REF!</v>
      </c>
      <c r="PWS4" s="149">
        <f>'CRO2_Pro-Mes'!PWO3</f>
        <v>0</v>
      </c>
      <c r="PWT4" s="149" t="e">
        <f>'CRO2_Pro-Mes'!#REF!</f>
        <v>#REF!</v>
      </c>
      <c r="PWU4" s="149">
        <f>'CRO2_Pro-Mes'!PWQ3</f>
        <v>0</v>
      </c>
      <c r="PWV4" s="149" t="e">
        <f>'CRO2_Pro-Mes'!#REF!</f>
        <v>#REF!</v>
      </c>
      <c r="PWW4" s="149">
        <f>'CRO2_Pro-Mes'!PWS3</f>
        <v>0</v>
      </c>
      <c r="PWX4" s="149" t="e">
        <f>'CRO2_Pro-Mes'!#REF!</f>
        <v>#REF!</v>
      </c>
      <c r="PWY4" s="149">
        <f>'CRO2_Pro-Mes'!PWU3</f>
        <v>0</v>
      </c>
      <c r="PWZ4" s="149" t="e">
        <f>'CRO2_Pro-Mes'!#REF!</f>
        <v>#REF!</v>
      </c>
      <c r="PXA4" s="149">
        <f>'CRO2_Pro-Mes'!PWW3</f>
        <v>0</v>
      </c>
      <c r="PXB4" s="149" t="e">
        <f>'CRO2_Pro-Mes'!#REF!</f>
        <v>#REF!</v>
      </c>
      <c r="PXC4" s="149">
        <f>'CRO2_Pro-Mes'!PWY3</f>
        <v>0</v>
      </c>
      <c r="PXD4" s="149" t="e">
        <f>'CRO2_Pro-Mes'!#REF!</f>
        <v>#REF!</v>
      </c>
      <c r="PXE4" s="149">
        <f>'CRO2_Pro-Mes'!PXA3</f>
        <v>0</v>
      </c>
      <c r="PXF4" s="149" t="e">
        <f>'CRO2_Pro-Mes'!#REF!</f>
        <v>#REF!</v>
      </c>
      <c r="PXG4" s="149">
        <f>'CRO2_Pro-Mes'!PXC3</f>
        <v>0</v>
      </c>
      <c r="PXH4" s="149" t="e">
        <f>'CRO2_Pro-Mes'!#REF!</f>
        <v>#REF!</v>
      </c>
      <c r="PXI4" s="149">
        <f>'CRO2_Pro-Mes'!PXE3</f>
        <v>0</v>
      </c>
      <c r="PXJ4" s="149" t="e">
        <f>'CRO2_Pro-Mes'!#REF!</f>
        <v>#REF!</v>
      </c>
      <c r="PXK4" s="149">
        <f>'CRO2_Pro-Mes'!PXG3</f>
        <v>0</v>
      </c>
      <c r="PXL4" s="149" t="e">
        <f>'CRO2_Pro-Mes'!#REF!</f>
        <v>#REF!</v>
      </c>
      <c r="PXM4" s="149">
        <f>'CRO2_Pro-Mes'!PXI3</f>
        <v>0</v>
      </c>
      <c r="PXN4" s="149" t="e">
        <f>'CRO2_Pro-Mes'!#REF!</f>
        <v>#REF!</v>
      </c>
      <c r="PXO4" s="149">
        <f>'CRO2_Pro-Mes'!PXK3</f>
        <v>0</v>
      </c>
      <c r="PXP4" s="149" t="e">
        <f>'CRO2_Pro-Mes'!#REF!</f>
        <v>#REF!</v>
      </c>
      <c r="PXQ4" s="149">
        <f>'CRO2_Pro-Mes'!PXM3</f>
        <v>0</v>
      </c>
      <c r="PXR4" s="149" t="e">
        <f>'CRO2_Pro-Mes'!#REF!</f>
        <v>#REF!</v>
      </c>
      <c r="PXS4" s="149">
        <f>'CRO2_Pro-Mes'!PXO3</f>
        <v>0</v>
      </c>
      <c r="PXT4" s="149" t="e">
        <f>'CRO2_Pro-Mes'!#REF!</f>
        <v>#REF!</v>
      </c>
      <c r="PXU4" s="149">
        <f>'CRO2_Pro-Mes'!PXQ3</f>
        <v>0</v>
      </c>
      <c r="PXV4" s="149" t="e">
        <f>'CRO2_Pro-Mes'!#REF!</f>
        <v>#REF!</v>
      </c>
      <c r="PXW4" s="149">
        <f>'CRO2_Pro-Mes'!PXS3</f>
        <v>0</v>
      </c>
      <c r="PXX4" s="149" t="e">
        <f>'CRO2_Pro-Mes'!#REF!</f>
        <v>#REF!</v>
      </c>
      <c r="PXY4" s="149">
        <f>'CRO2_Pro-Mes'!PXU3</f>
        <v>0</v>
      </c>
      <c r="PXZ4" s="149" t="e">
        <f>'CRO2_Pro-Mes'!#REF!</f>
        <v>#REF!</v>
      </c>
      <c r="PYA4" s="149">
        <f>'CRO2_Pro-Mes'!PXW3</f>
        <v>0</v>
      </c>
      <c r="PYB4" s="149" t="e">
        <f>'CRO2_Pro-Mes'!#REF!</f>
        <v>#REF!</v>
      </c>
      <c r="PYC4" s="149">
        <f>'CRO2_Pro-Mes'!PXY3</f>
        <v>0</v>
      </c>
      <c r="PYD4" s="149" t="e">
        <f>'CRO2_Pro-Mes'!#REF!</f>
        <v>#REF!</v>
      </c>
      <c r="PYE4" s="149">
        <f>'CRO2_Pro-Mes'!PYA3</f>
        <v>0</v>
      </c>
      <c r="PYF4" s="149" t="e">
        <f>'CRO2_Pro-Mes'!#REF!</f>
        <v>#REF!</v>
      </c>
      <c r="PYG4" s="149">
        <f>'CRO2_Pro-Mes'!PYC3</f>
        <v>0</v>
      </c>
      <c r="PYH4" s="149" t="e">
        <f>'CRO2_Pro-Mes'!#REF!</f>
        <v>#REF!</v>
      </c>
      <c r="PYI4" s="149">
        <f>'CRO2_Pro-Mes'!PYE3</f>
        <v>0</v>
      </c>
      <c r="PYJ4" s="149" t="e">
        <f>'CRO2_Pro-Mes'!#REF!</f>
        <v>#REF!</v>
      </c>
      <c r="PYK4" s="149">
        <f>'CRO2_Pro-Mes'!PYG3</f>
        <v>0</v>
      </c>
      <c r="PYL4" s="149" t="e">
        <f>'CRO2_Pro-Mes'!#REF!</f>
        <v>#REF!</v>
      </c>
      <c r="PYM4" s="149">
        <f>'CRO2_Pro-Mes'!PYI3</f>
        <v>0</v>
      </c>
      <c r="PYN4" s="149" t="e">
        <f>'CRO2_Pro-Mes'!#REF!</f>
        <v>#REF!</v>
      </c>
      <c r="PYO4" s="149">
        <f>'CRO2_Pro-Mes'!PYK3</f>
        <v>0</v>
      </c>
      <c r="PYP4" s="149" t="e">
        <f>'CRO2_Pro-Mes'!#REF!</f>
        <v>#REF!</v>
      </c>
      <c r="PYQ4" s="149">
        <f>'CRO2_Pro-Mes'!PYM3</f>
        <v>0</v>
      </c>
      <c r="PYR4" s="149" t="e">
        <f>'CRO2_Pro-Mes'!#REF!</f>
        <v>#REF!</v>
      </c>
      <c r="PYS4" s="149">
        <f>'CRO2_Pro-Mes'!PYO3</f>
        <v>0</v>
      </c>
      <c r="PYT4" s="149" t="e">
        <f>'CRO2_Pro-Mes'!#REF!</f>
        <v>#REF!</v>
      </c>
      <c r="PYU4" s="149">
        <f>'CRO2_Pro-Mes'!PYQ3</f>
        <v>0</v>
      </c>
      <c r="PYV4" s="149" t="e">
        <f>'CRO2_Pro-Mes'!#REF!</f>
        <v>#REF!</v>
      </c>
      <c r="PYW4" s="149">
        <f>'CRO2_Pro-Mes'!PYS3</f>
        <v>0</v>
      </c>
      <c r="PYX4" s="149" t="e">
        <f>'CRO2_Pro-Mes'!#REF!</f>
        <v>#REF!</v>
      </c>
      <c r="PYY4" s="149">
        <f>'CRO2_Pro-Mes'!PYU3</f>
        <v>0</v>
      </c>
      <c r="PYZ4" s="149" t="e">
        <f>'CRO2_Pro-Mes'!#REF!</f>
        <v>#REF!</v>
      </c>
      <c r="PZA4" s="149">
        <f>'CRO2_Pro-Mes'!PYW3</f>
        <v>0</v>
      </c>
      <c r="PZB4" s="149" t="e">
        <f>'CRO2_Pro-Mes'!#REF!</f>
        <v>#REF!</v>
      </c>
      <c r="PZC4" s="149">
        <f>'CRO2_Pro-Mes'!PYY3</f>
        <v>0</v>
      </c>
      <c r="PZD4" s="149" t="e">
        <f>'CRO2_Pro-Mes'!#REF!</f>
        <v>#REF!</v>
      </c>
      <c r="PZE4" s="149">
        <f>'CRO2_Pro-Mes'!PZA3</f>
        <v>0</v>
      </c>
      <c r="PZF4" s="149" t="e">
        <f>'CRO2_Pro-Mes'!#REF!</f>
        <v>#REF!</v>
      </c>
      <c r="PZG4" s="149">
        <f>'CRO2_Pro-Mes'!PZC3</f>
        <v>0</v>
      </c>
      <c r="PZH4" s="149" t="e">
        <f>'CRO2_Pro-Mes'!#REF!</f>
        <v>#REF!</v>
      </c>
      <c r="PZI4" s="149">
        <f>'CRO2_Pro-Mes'!PZE3</f>
        <v>0</v>
      </c>
      <c r="PZJ4" s="149" t="e">
        <f>'CRO2_Pro-Mes'!#REF!</f>
        <v>#REF!</v>
      </c>
      <c r="PZK4" s="149">
        <f>'CRO2_Pro-Mes'!PZG3</f>
        <v>0</v>
      </c>
      <c r="PZL4" s="149" t="e">
        <f>'CRO2_Pro-Mes'!#REF!</f>
        <v>#REF!</v>
      </c>
      <c r="PZM4" s="149">
        <f>'CRO2_Pro-Mes'!PZI3</f>
        <v>0</v>
      </c>
      <c r="PZN4" s="149" t="e">
        <f>'CRO2_Pro-Mes'!#REF!</f>
        <v>#REF!</v>
      </c>
      <c r="PZO4" s="149">
        <f>'CRO2_Pro-Mes'!PZK3</f>
        <v>0</v>
      </c>
      <c r="PZP4" s="149" t="e">
        <f>'CRO2_Pro-Mes'!#REF!</f>
        <v>#REF!</v>
      </c>
      <c r="PZQ4" s="149">
        <f>'CRO2_Pro-Mes'!PZM3</f>
        <v>0</v>
      </c>
      <c r="PZR4" s="149" t="e">
        <f>'CRO2_Pro-Mes'!#REF!</f>
        <v>#REF!</v>
      </c>
      <c r="PZS4" s="149">
        <f>'CRO2_Pro-Mes'!PZO3</f>
        <v>0</v>
      </c>
      <c r="PZT4" s="149" t="e">
        <f>'CRO2_Pro-Mes'!#REF!</f>
        <v>#REF!</v>
      </c>
      <c r="PZU4" s="149">
        <f>'CRO2_Pro-Mes'!PZQ3</f>
        <v>0</v>
      </c>
      <c r="PZV4" s="149" t="e">
        <f>'CRO2_Pro-Mes'!#REF!</f>
        <v>#REF!</v>
      </c>
      <c r="PZW4" s="149">
        <f>'CRO2_Pro-Mes'!PZS3</f>
        <v>0</v>
      </c>
      <c r="PZX4" s="149" t="e">
        <f>'CRO2_Pro-Mes'!#REF!</f>
        <v>#REF!</v>
      </c>
      <c r="PZY4" s="149">
        <f>'CRO2_Pro-Mes'!PZU3</f>
        <v>0</v>
      </c>
      <c r="PZZ4" s="149" t="e">
        <f>'CRO2_Pro-Mes'!#REF!</f>
        <v>#REF!</v>
      </c>
      <c r="QAA4" s="149">
        <f>'CRO2_Pro-Mes'!PZW3</f>
        <v>0</v>
      </c>
      <c r="QAB4" s="149" t="e">
        <f>'CRO2_Pro-Mes'!#REF!</f>
        <v>#REF!</v>
      </c>
      <c r="QAC4" s="149">
        <f>'CRO2_Pro-Mes'!PZY3</f>
        <v>0</v>
      </c>
      <c r="QAD4" s="149" t="e">
        <f>'CRO2_Pro-Mes'!#REF!</f>
        <v>#REF!</v>
      </c>
      <c r="QAE4" s="149">
        <f>'CRO2_Pro-Mes'!QAA3</f>
        <v>0</v>
      </c>
      <c r="QAF4" s="149" t="e">
        <f>'CRO2_Pro-Mes'!#REF!</f>
        <v>#REF!</v>
      </c>
      <c r="QAG4" s="149">
        <f>'CRO2_Pro-Mes'!QAC3</f>
        <v>0</v>
      </c>
      <c r="QAH4" s="149" t="e">
        <f>'CRO2_Pro-Mes'!#REF!</f>
        <v>#REF!</v>
      </c>
      <c r="QAI4" s="149">
        <f>'CRO2_Pro-Mes'!QAE3</f>
        <v>0</v>
      </c>
      <c r="QAJ4" s="149" t="e">
        <f>'CRO2_Pro-Mes'!#REF!</f>
        <v>#REF!</v>
      </c>
      <c r="QAK4" s="149">
        <f>'CRO2_Pro-Mes'!QAG3</f>
        <v>0</v>
      </c>
      <c r="QAL4" s="149" t="e">
        <f>'CRO2_Pro-Mes'!#REF!</f>
        <v>#REF!</v>
      </c>
      <c r="QAM4" s="149">
        <f>'CRO2_Pro-Mes'!QAI3</f>
        <v>0</v>
      </c>
      <c r="QAN4" s="149" t="e">
        <f>'CRO2_Pro-Mes'!#REF!</f>
        <v>#REF!</v>
      </c>
      <c r="QAO4" s="149">
        <f>'CRO2_Pro-Mes'!QAK3</f>
        <v>0</v>
      </c>
      <c r="QAP4" s="149" t="e">
        <f>'CRO2_Pro-Mes'!#REF!</f>
        <v>#REF!</v>
      </c>
      <c r="QAQ4" s="149">
        <f>'CRO2_Pro-Mes'!QAM3</f>
        <v>0</v>
      </c>
      <c r="QAR4" s="149" t="e">
        <f>'CRO2_Pro-Mes'!#REF!</f>
        <v>#REF!</v>
      </c>
      <c r="QAS4" s="149">
        <f>'CRO2_Pro-Mes'!QAO3</f>
        <v>0</v>
      </c>
      <c r="QAT4" s="149" t="e">
        <f>'CRO2_Pro-Mes'!#REF!</f>
        <v>#REF!</v>
      </c>
      <c r="QAU4" s="149">
        <f>'CRO2_Pro-Mes'!QAQ3</f>
        <v>0</v>
      </c>
      <c r="QAV4" s="149" t="e">
        <f>'CRO2_Pro-Mes'!#REF!</f>
        <v>#REF!</v>
      </c>
      <c r="QAW4" s="149">
        <f>'CRO2_Pro-Mes'!QAS3</f>
        <v>0</v>
      </c>
      <c r="QAX4" s="149" t="e">
        <f>'CRO2_Pro-Mes'!#REF!</f>
        <v>#REF!</v>
      </c>
      <c r="QAY4" s="149">
        <f>'CRO2_Pro-Mes'!QAU3</f>
        <v>0</v>
      </c>
      <c r="QAZ4" s="149" t="e">
        <f>'CRO2_Pro-Mes'!#REF!</f>
        <v>#REF!</v>
      </c>
      <c r="QBA4" s="149">
        <f>'CRO2_Pro-Mes'!QAW3</f>
        <v>0</v>
      </c>
      <c r="QBB4" s="149" t="e">
        <f>'CRO2_Pro-Mes'!#REF!</f>
        <v>#REF!</v>
      </c>
      <c r="QBC4" s="149">
        <f>'CRO2_Pro-Mes'!QAY3</f>
        <v>0</v>
      </c>
      <c r="QBD4" s="149" t="e">
        <f>'CRO2_Pro-Mes'!#REF!</f>
        <v>#REF!</v>
      </c>
      <c r="QBE4" s="149">
        <f>'CRO2_Pro-Mes'!QBA3</f>
        <v>0</v>
      </c>
      <c r="QBF4" s="149" t="e">
        <f>'CRO2_Pro-Mes'!#REF!</f>
        <v>#REF!</v>
      </c>
      <c r="QBG4" s="149">
        <f>'CRO2_Pro-Mes'!QBC3</f>
        <v>0</v>
      </c>
      <c r="QBH4" s="149" t="e">
        <f>'CRO2_Pro-Mes'!#REF!</f>
        <v>#REF!</v>
      </c>
      <c r="QBI4" s="149">
        <f>'CRO2_Pro-Mes'!QBE3</f>
        <v>0</v>
      </c>
      <c r="QBJ4" s="149" t="e">
        <f>'CRO2_Pro-Mes'!#REF!</f>
        <v>#REF!</v>
      </c>
      <c r="QBK4" s="149">
        <f>'CRO2_Pro-Mes'!QBG3</f>
        <v>0</v>
      </c>
      <c r="QBL4" s="149" t="e">
        <f>'CRO2_Pro-Mes'!#REF!</f>
        <v>#REF!</v>
      </c>
      <c r="QBM4" s="149">
        <f>'CRO2_Pro-Mes'!QBI3</f>
        <v>0</v>
      </c>
      <c r="QBN4" s="149" t="e">
        <f>'CRO2_Pro-Mes'!#REF!</f>
        <v>#REF!</v>
      </c>
      <c r="QBO4" s="149">
        <f>'CRO2_Pro-Mes'!QBK3</f>
        <v>0</v>
      </c>
      <c r="QBP4" s="149" t="e">
        <f>'CRO2_Pro-Mes'!#REF!</f>
        <v>#REF!</v>
      </c>
      <c r="QBQ4" s="149">
        <f>'CRO2_Pro-Mes'!QBM3</f>
        <v>0</v>
      </c>
      <c r="QBR4" s="149" t="e">
        <f>'CRO2_Pro-Mes'!#REF!</f>
        <v>#REF!</v>
      </c>
      <c r="QBS4" s="149">
        <f>'CRO2_Pro-Mes'!QBO3</f>
        <v>0</v>
      </c>
      <c r="QBT4" s="149" t="e">
        <f>'CRO2_Pro-Mes'!#REF!</f>
        <v>#REF!</v>
      </c>
      <c r="QBU4" s="149">
        <f>'CRO2_Pro-Mes'!QBQ3</f>
        <v>0</v>
      </c>
      <c r="QBV4" s="149" t="e">
        <f>'CRO2_Pro-Mes'!#REF!</f>
        <v>#REF!</v>
      </c>
      <c r="QBW4" s="149">
        <f>'CRO2_Pro-Mes'!QBS3</f>
        <v>0</v>
      </c>
      <c r="QBX4" s="149" t="e">
        <f>'CRO2_Pro-Mes'!#REF!</f>
        <v>#REF!</v>
      </c>
      <c r="QBY4" s="149">
        <f>'CRO2_Pro-Mes'!QBU3</f>
        <v>0</v>
      </c>
      <c r="QBZ4" s="149" t="e">
        <f>'CRO2_Pro-Mes'!#REF!</f>
        <v>#REF!</v>
      </c>
      <c r="QCA4" s="149">
        <f>'CRO2_Pro-Mes'!QBW3</f>
        <v>0</v>
      </c>
      <c r="QCB4" s="149" t="e">
        <f>'CRO2_Pro-Mes'!#REF!</f>
        <v>#REF!</v>
      </c>
      <c r="QCC4" s="149">
        <f>'CRO2_Pro-Mes'!QBY3</f>
        <v>0</v>
      </c>
      <c r="QCD4" s="149" t="e">
        <f>'CRO2_Pro-Mes'!#REF!</f>
        <v>#REF!</v>
      </c>
      <c r="QCE4" s="149">
        <f>'CRO2_Pro-Mes'!QCA3</f>
        <v>0</v>
      </c>
      <c r="QCF4" s="149" t="e">
        <f>'CRO2_Pro-Mes'!#REF!</f>
        <v>#REF!</v>
      </c>
      <c r="QCG4" s="149">
        <f>'CRO2_Pro-Mes'!QCC3</f>
        <v>0</v>
      </c>
      <c r="QCH4" s="149" t="e">
        <f>'CRO2_Pro-Mes'!#REF!</f>
        <v>#REF!</v>
      </c>
      <c r="QCI4" s="149">
        <f>'CRO2_Pro-Mes'!QCE3</f>
        <v>0</v>
      </c>
      <c r="QCJ4" s="149" t="e">
        <f>'CRO2_Pro-Mes'!#REF!</f>
        <v>#REF!</v>
      </c>
      <c r="QCK4" s="149">
        <f>'CRO2_Pro-Mes'!QCG3</f>
        <v>0</v>
      </c>
      <c r="QCL4" s="149" t="e">
        <f>'CRO2_Pro-Mes'!#REF!</f>
        <v>#REF!</v>
      </c>
      <c r="QCM4" s="149">
        <f>'CRO2_Pro-Mes'!QCI3</f>
        <v>0</v>
      </c>
      <c r="QCN4" s="149" t="e">
        <f>'CRO2_Pro-Mes'!#REF!</f>
        <v>#REF!</v>
      </c>
      <c r="QCO4" s="149">
        <f>'CRO2_Pro-Mes'!QCK3</f>
        <v>0</v>
      </c>
      <c r="QCP4" s="149" t="e">
        <f>'CRO2_Pro-Mes'!#REF!</f>
        <v>#REF!</v>
      </c>
      <c r="QCQ4" s="149">
        <f>'CRO2_Pro-Mes'!QCM3</f>
        <v>0</v>
      </c>
      <c r="QCR4" s="149" t="e">
        <f>'CRO2_Pro-Mes'!#REF!</f>
        <v>#REF!</v>
      </c>
      <c r="QCS4" s="149">
        <f>'CRO2_Pro-Mes'!QCO3</f>
        <v>0</v>
      </c>
      <c r="QCT4" s="149" t="e">
        <f>'CRO2_Pro-Mes'!#REF!</f>
        <v>#REF!</v>
      </c>
      <c r="QCU4" s="149">
        <f>'CRO2_Pro-Mes'!QCQ3</f>
        <v>0</v>
      </c>
      <c r="QCV4" s="149" t="e">
        <f>'CRO2_Pro-Mes'!#REF!</f>
        <v>#REF!</v>
      </c>
      <c r="QCW4" s="149">
        <f>'CRO2_Pro-Mes'!QCS3</f>
        <v>0</v>
      </c>
      <c r="QCX4" s="149" t="e">
        <f>'CRO2_Pro-Mes'!#REF!</f>
        <v>#REF!</v>
      </c>
      <c r="QCY4" s="149">
        <f>'CRO2_Pro-Mes'!QCU3</f>
        <v>0</v>
      </c>
      <c r="QCZ4" s="149" t="e">
        <f>'CRO2_Pro-Mes'!#REF!</f>
        <v>#REF!</v>
      </c>
      <c r="QDA4" s="149">
        <f>'CRO2_Pro-Mes'!QCW3</f>
        <v>0</v>
      </c>
      <c r="QDB4" s="149" t="e">
        <f>'CRO2_Pro-Mes'!#REF!</f>
        <v>#REF!</v>
      </c>
      <c r="QDC4" s="149">
        <f>'CRO2_Pro-Mes'!QCY3</f>
        <v>0</v>
      </c>
      <c r="QDD4" s="149" t="e">
        <f>'CRO2_Pro-Mes'!#REF!</f>
        <v>#REF!</v>
      </c>
      <c r="QDE4" s="149">
        <f>'CRO2_Pro-Mes'!QDA3</f>
        <v>0</v>
      </c>
      <c r="QDF4" s="149" t="e">
        <f>'CRO2_Pro-Mes'!#REF!</f>
        <v>#REF!</v>
      </c>
      <c r="QDG4" s="149">
        <f>'CRO2_Pro-Mes'!QDC3</f>
        <v>0</v>
      </c>
      <c r="QDH4" s="149" t="e">
        <f>'CRO2_Pro-Mes'!#REF!</f>
        <v>#REF!</v>
      </c>
      <c r="QDI4" s="149">
        <f>'CRO2_Pro-Mes'!QDE3</f>
        <v>0</v>
      </c>
      <c r="QDJ4" s="149" t="e">
        <f>'CRO2_Pro-Mes'!#REF!</f>
        <v>#REF!</v>
      </c>
      <c r="QDK4" s="149">
        <f>'CRO2_Pro-Mes'!QDG3</f>
        <v>0</v>
      </c>
      <c r="QDL4" s="149" t="e">
        <f>'CRO2_Pro-Mes'!#REF!</f>
        <v>#REF!</v>
      </c>
      <c r="QDM4" s="149">
        <f>'CRO2_Pro-Mes'!QDI3</f>
        <v>0</v>
      </c>
      <c r="QDN4" s="149" t="e">
        <f>'CRO2_Pro-Mes'!#REF!</f>
        <v>#REF!</v>
      </c>
      <c r="QDO4" s="149">
        <f>'CRO2_Pro-Mes'!QDK3</f>
        <v>0</v>
      </c>
      <c r="QDP4" s="149" t="e">
        <f>'CRO2_Pro-Mes'!#REF!</f>
        <v>#REF!</v>
      </c>
      <c r="QDQ4" s="149">
        <f>'CRO2_Pro-Mes'!QDM3</f>
        <v>0</v>
      </c>
      <c r="QDR4" s="149" t="e">
        <f>'CRO2_Pro-Mes'!#REF!</f>
        <v>#REF!</v>
      </c>
      <c r="QDS4" s="149">
        <f>'CRO2_Pro-Mes'!QDO3</f>
        <v>0</v>
      </c>
      <c r="QDT4" s="149" t="e">
        <f>'CRO2_Pro-Mes'!#REF!</f>
        <v>#REF!</v>
      </c>
      <c r="QDU4" s="149">
        <f>'CRO2_Pro-Mes'!QDQ3</f>
        <v>0</v>
      </c>
      <c r="QDV4" s="149" t="e">
        <f>'CRO2_Pro-Mes'!#REF!</f>
        <v>#REF!</v>
      </c>
      <c r="QDW4" s="149">
        <f>'CRO2_Pro-Mes'!QDS3</f>
        <v>0</v>
      </c>
      <c r="QDX4" s="149" t="e">
        <f>'CRO2_Pro-Mes'!#REF!</f>
        <v>#REF!</v>
      </c>
      <c r="QDY4" s="149">
        <f>'CRO2_Pro-Mes'!QDU3</f>
        <v>0</v>
      </c>
      <c r="QDZ4" s="149" t="e">
        <f>'CRO2_Pro-Mes'!#REF!</f>
        <v>#REF!</v>
      </c>
      <c r="QEA4" s="149">
        <f>'CRO2_Pro-Mes'!QDW3</f>
        <v>0</v>
      </c>
      <c r="QEB4" s="149" t="e">
        <f>'CRO2_Pro-Mes'!#REF!</f>
        <v>#REF!</v>
      </c>
      <c r="QEC4" s="149">
        <f>'CRO2_Pro-Mes'!QDY3</f>
        <v>0</v>
      </c>
      <c r="QED4" s="149" t="e">
        <f>'CRO2_Pro-Mes'!#REF!</f>
        <v>#REF!</v>
      </c>
      <c r="QEE4" s="149">
        <f>'CRO2_Pro-Mes'!QEA3</f>
        <v>0</v>
      </c>
      <c r="QEF4" s="149" t="e">
        <f>'CRO2_Pro-Mes'!#REF!</f>
        <v>#REF!</v>
      </c>
      <c r="QEG4" s="149">
        <f>'CRO2_Pro-Mes'!QEC3</f>
        <v>0</v>
      </c>
      <c r="QEH4" s="149" t="e">
        <f>'CRO2_Pro-Mes'!#REF!</f>
        <v>#REF!</v>
      </c>
      <c r="QEI4" s="149">
        <f>'CRO2_Pro-Mes'!QEE3</f>
        <v>0</v>
      </c>
      <c r="QEJ4" s="149" t="e">
        <f>'CRO2_Pro-Mes'!#REF!</f>
        <v>#REF!</v>
      </c>
      <c r="QEK4" s="149">
        <f>'CRO2_Pro-Mes'!QEG3</f>
        <v>0</v>
      </c>
      <c r="QEL4" s="149" t="e">
        <f>'CRO2_Pro-Mes'!#REF!</f>
        <v>#REF!</v>
      </c>
      <c r="QEM4" s="149">
        <f>'CRO2_Pro-Mes'!QEI3</f>
        <v>0</v>
      </c>
      <c r="QEN4" s="149" t="e">
        <f>'CRO2_Pro-Mes'!#REF!</f>
        <v>#REF!</v>
      </c>
      <c r="QEO4" s="149">
        <f>'CRO2_Pro-Mes'!QEK3</f>
        <v>0</v>
      </c>
      <c r="QEP4" s="149" t="e">
        <f>'CRO2_Pro-Mes'!#REF!</f>
        <v>#REF!</v>
      </c>
      <c r="QEQ4" s="149">
        <f>'CRO2_Pro-Mes'!QEM3</f>
        <v>0</v>
      </c>
      <c r="QER4" s="149" t="e">
        <f>'CRO2_Pro-Mes'!#REF!</f>
        <v>#REF!</v>
      </c>
      <c r="QES4" s="149">
        <f>'CRO2_Pro-Mes'!QEO3</f>
        <v>0</v>
      </c>
      <c r="QET4" s="149" t="e">
        <f>'CRO2_Pro-Mes'!#REF!</f>
        <v>#REF!</v>
      </c>
      <c r="QEU4" s="149">
        <f>'CRO2_Pro-Mes'!QEQ3</f>
        <v>0</v>
      </c>
      <c r="QEV4" s="149" t="e">
        <f>'CRO2_Pro-Mes'!#REF!</f>
        <v>#REF!</v>
      </c>
      <c r="QEW4" s="149">
        <f>'CRO2_Pro-Mes'!QES3</f>
        <v>0</v>
      </c>
      <c r="QEX4" s="149" t="e">
        <f>'CRO2_Pro-Mes'!#REF!</f>
        <v>#REF!</v>
      </c>
      <c r="QEY4" s="149">
        <f>'CRO2_Pro-Mes'!QEU3</f>
        <v>0</v>
      </c>
      <c r="QEZ4" s="149" t="e">
        <f>'CRO2_Pro-Mes'!#REF!</f>
        <v>#REF!</v>
      </c>
      <c r="QFA4" s="149">
        <f>'CRO2_Pro-Mes'!QEW3</f>
        <v>0</v>
      </c>
      <c r="QFB4" s="149" t="e">
        <f>'CRO2_Pro-Mes'!#REF!</f>
        <v>#REF!</v>
      </c>
      <c r="QFC4" s="149">
        <f>'CRO2_Pro-Mes'!QEY3</f>
        <v>0</v>
      </c>
      <c r="QFD4" s="149" t="e">
        <f>'CRO2_Pro-Mes'!#REF!</f>
        <v>#REF!</v>
      </c>
      <c r="QFE4" s="149">
        <f>'CRO2_Pro-Mes'!QFA3</f>
        <v>0</v>
      </c>
      <c r="QFF4" s="149" t="e">
        <f>'CRO2_Pro-Mes'!#REF!</f>
        <v>#REF!</v>
      </c>
      <c r="QFG4" s="149">
        <f>'CRO2_Pro-Mes'!QFC3</f>
        <v>0</v>
      </c>
      <c r="QFH4" s="149" t="e">
        <f>'CRO2_Pro-Mes'!#REF!</f>
        <v>#REF!</v>
      </c>
      <c r="QFI4" s="149">
        <f>'CRO2_Pro-Mes'!QFE3</f>
        <v>0</v>
      </c>
      <c r="QFJ4" s="149" t="e">
        <f>'CRO2_Pro-Mes'!#REF!</f>
        <v>#REF!</v>
      </c>
      <c r="QFK4" s="149">
        <f>'CRO2_Pro-Mes'!QFG3</f>
        <v>0</v>
      </c>
      <c r="QFL4" s="149" t="e">
        <f>'CRO2_Pro-Mes'!#REF!</f>
        <v>#REF!</v>
      </c>
      <c r="QFM4" s="149">
        <f>'CRO2_Pro-Mes'!QFI3</f>
        <v>0</v>
      </c>
      <c r="QFN4" s="149" t="e">
        <f>'CRO2_Pro-Mes'!#REF!</f>
        <v>#REF!</v>
      </c>
      <c r="QFO4" s="149">
        <f>'CRO2_Pro-Mes'!QFK3</f>
        <v>0</v>
      </c>
      <c r="QFP4" s="149" t="e">
        <f>'CRO2_Pro-Mes'!#REF!</f>
        <v>#REF!</v>
      </c>
      <c r="QFQ4" s="149">
        <f>'CRO2_Pro-Mes'!QFM3</f>
        <v>0</v>
      </c>
      <c r="QFR4" s="149" t="e">
        <f>'CRO2_Pro-Mes'!#REF!</f>
        <v>#REF!</v>
      </c>
      <c r="QFS4" s="149">
        <f>'CRO2_Pro-Mes'!QFO3</f>
        <v>0</v>
      </c>
      <c r="QFT4" s="149" t="e">
        <f>'CRO2_Pro-Mes'!#REF!</f>
        <v>#REF!</v>
      </c>
      <c r="QFU4" s="149">
        <f>'CRO2_Pro-Mes'!QFQ3</f>
        <v>0</v>
      </c>
      <c r="QFV4" s="149" t="e">
        <f>'CRO2_Pro-Mes'!#REF!</f>
        <v>#REF!</v>
      </c>
      <c r="QFW4" s="149">
        <f>'CRO2_Pro-Mes'!QFS3</f>
        <v>0</v>
      </c>
      <c r="QFX4" s="149" t="e">
        <f>'CRO2_Pro-Mes'!#REF!</f>
        <v>#REF!</v>
      </c>
      <c r="QFY4" s="149">
        <f>'CRO2_Pro-Mes'!QFU3</f>
        <v>0</v>
      </c>
      <c r="QFZ4" s="149" t="e">
        <f>'CRO2_Pro-Mes'!#REF!</f>
        <v>#REF!</v>
      </c>
      <c r="QGA4" s="149">
        <f>'CRO2_Pro-Mes'!QFW3</f>
        <v>0</v>
      </c>
      <c r="QGB4" s="149" t="e">
        <f>'CRO2_Pro-Mes'!#REF!</f>
        <v>#REF!</v>
      </c>
      <c r="QGC4" s="149">
        <f>'CRO2_Pro-Mes'!QFY3</f>
        <v>0</v>
      </c>
      <c r="QGD4" s="149" t="e">
        <f>'CRO2_Pro-Mes'!#REF!</f>
        <v>#REF!</v>
      </c>
      <c r="QGE4" s="149">
        <f>'CRO2_Pro-Mes'!QGA3</f>
        <v>0</v>
      </c>
      <c r="QGF4" s="149" t="e">
        <f>'CRO2_Pro-Mes'!#REF!</f>
        <v>#REF!</v>
      </c>
      <c r="QGG4" s="149">
        <f>'CRO2_Pro-Mes'!QGC3</f>
        <v>0</v>
      </c>
      <c r="QGH4" s="149" t="e">
        <f>'CRO2_Pro-Mes'!#REF!</f>
        <v>#REF!</v>
      </c>
      <c r="QGI4" s="149">
        <f>'CRO2_Pro-Mes'!QGE3</f>
        <v>0</v>
      </c>
      <c r="QGJ4" s="149" t="e">
        <f>'CRO2_Pro-Mes'!#REF!</f>
        <v>#REF!</v>
      </c>
      <c r="QGK4" s="149">
        <f>'CRO2_Pro-Mes'!QGG3</f>
        <v>0</v>
      </c>
      <c r="QGL4" s="149" t="e">
        <f>'CRO2_Pro-Mes'!#REF!</f>
        <v>#REF!</v>
      </c>
      <c r="QGM4" s="149">
        <f>'CRO2_Pro-Mes'!QGI3</f>
        <v>0</v>
      </c>
      <c r="QGN4" s="149" t="e">
        <f>'CRO2_Pro-Mes'!#REF!</f>
        <v>#REF!</v>
      </c>
      <c r="QGO4" s="149">
        <f>'CRO2_Pro-Mes'!QGK3</f>
        <v>0</v>
      </c>
      <c r="QGP4" s="149" t="e">
        <f>'CRO2_Pro-Mes'!#REF!</f>
        <v>#REF!</v>
      </c>
      <c r="QGQ4" s="149">
        <f>'CRO2_Pro-Mes'!QGM3</f>
        <v>0</v>
      </c>
      <c r="QGR4" s="149" t="e">
        <f>'CRO2_Pro-Mes'!#REF!</f>
        <v>#REF!</v>
      </c>
      <c r="QGS4" s="149">
        <f>'CRO2_Pro-Mes'!QGO3</f>
        <v>0</v>
      </c>
      <c r="QGT4" s="149" t="e">
        <f>'CRO2_Pro-Mes'!#REF!</f>
        <v>#REF!</v>
      </c>
      <c r="QGU4" s="149">
        <f>'CRO2_Pro-Mes'!QGQ3</f>
        <v>0</v>
      </c>
      <c r="QGV4" s="149" t="e">
        <f>'CRO2_Pro-Mes'!#REF!</f>
        <v>#REF!</v>
      </c>
      <c r="QGW4" s="149">
        <f>'CRO2_Pro-Mes'!QGS3</f>
        <v>0</v>
      </c>
      <c r="QGX4" s="149" t="e">
        <f>'CRO2_Pro-Mes'!#REF!</f>
        <v>#REF!</v>
      </c>
      <c r="QGY4" s="149">
        <f>'CRO2_Pro-Mes'!QGU3</f>
        <v>0</v>
      </c>
      <c r="QGZ4" s="149" t="e">
        <f>'CRO2_Pro-Mes'!#REF!</f>
        <v>#REF!</v>
      </c>
      <c r="QHA4" s="149">
        <f>'CRO2_Pro-Mes'!QGW3</f>
        <v>0</v>
      </c>
      <c r="QHB4" s="149" t="e">
        <f>'CRO2_Pro-Mes'!#REF!</f>
        <v>#REF!</v>
      </c>
      <c r="QHC4" s="149">
        <f>'CRO2_Pro-Mes'!QGY3</f>
        <v>0</v>
      </c>
      <c r="QHD4" s="149" t="e">
        <f>'CRO2_Pro-Mes'!#REF!</f>
        <v>#REF!</v>
      </c>
      <c r="QHE4" s="149">
        <f>'CRO2_Pro-Mes'!QHA3</f>
        <v>0</v>
      </c>
      <c r="QHF4" s="149" t="e">
        <f>'CRO2_Pro-Mes'!#REF!</f>
        <v>#REF!</v>
      </c>
      <c r="QHG4" s="149">
        <f>'CRO2_Pro-Mes'!QHC3</f>
        <v>0</v>
      </c>
      <c r="QHH4" s="149" t="e">
        <f>'CRO2_Pro-Mes'!#REF!</f>
        <v>#REF!</v>
      </c>
      <c r="QHI4" s="149">
        <f>'CRO2_Pro-Mes'!QHE3</f>
        <v>0</v>
      </c>
      <c r="QHJ4" s="149" t="e">
        <f>'CRO2_Pro-Mes'!#REF!</f>
        <v>#REF!</v>
      </c>
      <c r="QHK4" s="149">
        <f>'CRO2_Pro-Mes'!QHG3</f>
        <v>0</v>
      </c>
      <c r="QHL4" s="149" t="e">
        <f>'CRO2_Pro-Mes'!#REF!</f>
        <v>#REF!</v>
      </c>
      <c r="QHM4" s="149">
        <f>'CRO2_Pro-Mes'!QHI3</f>
        <v>0</v>
      </c>
      <c r="QHN4" s="149" t="e">
        <f>'CRO2_Pro-Mes'!#REF!</f>
        <v>#REF!</v>
      </c>
      <c r="QHO4" s="149">
        <f>'CRO2_Pro-Mes'!QHK3</f>
        <v>0</v>
      </c>
      <c r="QHP4" s="149" t="e">
        <f>'CRO2_Pro-Mes'!#REF!</f>
        <v>#REF!</v>
      </c>
      <c r="QHQ4" s="149">
        <f>'CRO2_Pro-Mes'!QHM3</f>
        <v>0</v>
      </c>
      <c r="QHR4" s="149" t="e">
        <f>'CRO2_Pro-Mes'!#REF!</f>
        <v>#REF!</v>
      </c>
      <c r="QHS4" s="149">
        <f>'CRO2_Pro-Mes'!QHO3</f>
        <v>0</v>
      </c>
      <c r="QHT4" s="149" t="e">
        <f>'CRO2_Pro-Mes'!#REF!</f>
        <v>#REF!</v>
      </c>
      <c r="QHU4" s="149">
        <f>'CRO2_Pro-Mes'!QHQ3</f>
        <v>0</v>
      </c>
      <c r="QHV4" s="149" t="e">
        <f>'CRO2_Pro-Mes'!#REF!</f>
        <v>#REF!</v>
      </c>
      <c r="QHW4" s="149">
        <f>'CRO2_Pro-Mes'!QHS3</f>
        <v>0</v>
      </c>
      <c r="QHX4" s="149" t="e">
        <f>'CRO2_Pro-Mes'!#REF!</f>
        <v>#REF!</v>
      </c>
      <c r="QHY4" s="149">
        <f>'CRO2_Pro-Mes'!QHU3</f>
        <v>0</v>
      </c>
      <c r="QHZ4" s="149" t="e">
        <f>'CRO2_Pro-Mes'!#REF!</f>
        <v>#REF!</v>
      </c>
      <c r="QIA4" s="149">
        <f>'CRO2_Pro-Mes'!QHW3</f>
        <v>0</v>
      </c>
      <c r="QIB4" s="149" t="e">
        <f>'CRO2_Pro-Mes'!#REF!</f>
        <v>#REF!</v>
      </c>
      <c r="QIC4" s="149">
        <f>'CRO2_Pro-Mes'!QHY3</f>
        <v>0</v>
      </c>
      <c r="QID4" s="149" t="e">
        <f>'CRO2_Pro-Mes'!#REF!</f>
        <v>#REF!</v>
      </c>
      <c r="QIE4" s="149">
        <f>'CRO2_Pro-Mes'!QIA3</f>
        <v>0</v>
      </c>
      <c r="QIF4" s="149" t="e">
        <f>'CRO2_Pro-Mes'!#REF!</f>
        <v>#REF!</v>
      </c>
      <c r="QIG4" s="149">
        <f>'CRO2_Pro-Mes'!QIC3</f>
        <v>0</v>
      </c>
      <c r="QIH4" s="149" t="e">
        <f>'CRO2_Pro-Mes'!#REF!</f>
        <v>#REF!</v>
      </c>
      <c r="QII4" s="149">
        <f>'CRO2_Pro-Mes'!QIE3</f>
        <v>0</v>
      </c>
      <c r="QIJ4" s="149" t="e">
        <f>'CRO2_Pro-Mes'!#REF!</f>
        <v>#REF!</v>
      </c>
      <c r="QIK4" s="149">
        <f>'CRO2_Pro-Mes'!QIG3</f>
        <v>0</v>
      </c>
      <c r="QIL4" s="149" t="e">
        <f>'CRO2_Pro-Mes'!#REF!</f>
        <v>#REF!</v>
      </c>
      <c r="QIM4" s="149">
        <f>'CRO2_Pro-Mes'!QII3</f>
        <v>0</v>
      </c>
      <c r="QIN4" s="149" t="e">
        <f>'CRO2_Pro-Mes'!#REF!</f>
        <v>#REF!</v>
      </c>
      <c r="QIO4" s="149">
        <f>'CRO2_Pro-Mes'!QIK3</f>
        <v>0</v>
      </c>
      <c r="QIP4" s="149" t="e">
        <f>'CRO2_Pro-Mes'!#REF!</f>
        <v>#REF!</v>
      </c>
      <c r="QIQ4" s="149">
        <f>'CRO2_Pro-Mes'!QIM3</f>
        <v>0</v>
      </c>
      <c r="QIR4" s="149" t="e">
        <f>'CRO2_Pro-Mes'!#REF!</f>
        <v>#REF!</v>
      </c>
      <c r="QIS4" s="149">
        <f>'CRO2_Pro-Mes'!QIO3</f>
        <v>0</v>
      </c>
      <c r="QIT4" s="149" t="e">
        <f>'CRO2_Pro-Mes'!#REF!</f>
        <v>#REF!</v>
      </c>
      <c r="QIU4" s="149">
        <f>'CRO2_Pro-Mes'!QIQ3</f>
        <v>0</v>
      </c>
      <c r="QIV4" s="149" t="e">
        <f>'CRO2_Pro-Mes'!#REF!</f>
        <v>#REF!</v>
      </c>
      <c r="QIW4" s="149">
        <f>'CRO2_Pro-Mes'!QIS3</f>
        <v>0</v>
      </c>
      <c r="QIX4" s="149" t="e">
        <f>'CRO2_Pro-Mes'!#REF!</f>
        <v>#REF!</v>
      </c>
      <c r="QIY4" s="149">
        <f>'CRO2_Pro-Mes'!QIU3</f>
        <v>0</v>
      </c>
      <c r="QIZ4" s="149" t="e">
        <f>'CRO2_Pro-Mes'!#REF!</f>
        <v>#REF!</v>
      </c>
      <c r="QJA4" s="149">
        <f>'CRO2_Pro-Mes'!QIW3</f>
        <v>0</v>
      </c>
      <c r="QJB4" s="149" t="e">
        <f>'CRO2_Pro-Mes'!#REF!</f>
        <v>#REF!</v>
      </c>
      <c r="QJC4" s="149">
        <f>'CRO2_Pro-Mes'!QIY3</f>
        <v>0</v>
      </c>
      <c r="QJD4" s="149" t="e">
        <f>'CRO2_Pro-Mes'!#REF!</f>
        <v>#REF!</v>
      </c>
      <c r="QJE4" s="149">
        <f>'CRO2_Pro-Mes'!QJA3</f>
        <v>0</v>
      </c>
      <c r="QJF4" s="149" t="e">
        <f>'CRO2_Pro-Mes'!#REF!</f>
        <v>#REF!</v>
      </c>
      <c r="QJG4" s="149">
        <f>'CRO2_Pro-Mes'!QJC3</f>
        <v>0</v>
      </c>
      <c r="QJH4" s="149" t="e">
        <f>'CRO2_Pro-Mes'!#REF!</f>
        <v>#REF!</v>
      </c>
      <c r="QJI4" s="149">
        <f>'CRO2_Pro-Mes'!QJE3</f>
        <v>0</v>
      </c>
      <c r="QJJ4" s="149" t="e">
        <f>'CRO2_Pro-Mes'!#REF!</f>
        <v>#REF!</v>
      </c>
      <c r="QJK4" s="149">
        <f>'CRO2_Pro-Mes'!QJG3</f>
        <v>0</v>
      </c>
      <c r="QJL4" s="149" t="e">
        <f>'CRO2_Pro-Mes'!#REF!</f>
        <v>#REF!</v>
      </c>
      <c r="QJM4" s="149">
        <f>'CRO2_Pro-Mes'!QJI3</f>
        <v>0</v>
      </c>
      <c r="QJN4" s="149" t="e">
        <f>'CRO2_Pro-Mes'!#REF!</f>
        <v>#REF!</v>
      </c>
      <c r="QJO4" s="149">
        <f>'CRO2_Pro-Mes'!QJK3</f>
        <v>0</v>
      </c>
      <c r="QJP4" s="149" t="e">
        <f>'CRO2_Pro-Mes'!#REF!</f>
        <v>#REF!</v>
      </c>
      <c r="QJQ4" s="149">
        <f>'CRO2_Pro-Mes'!QJM3</f>
        <v>0</v>
      </c>
      <c r="QJR4" s="149" t="e">
        <f>'CRO2_Pro-Mes'!#REF!</f>
        <v>#REF!</v>
      </c>
      <c r="QJS4" s="149">
        <f>'CRO2_Pro-Mes'!QJO3</f>
        <v>0</v>
      </c>
      <c r="QJT4" s="149" t="e">
        <f>'CRO2_Pro-Mes'!#REF!</f>
        <v>#REF!</v>
      </c>
      <c r="QJU4" s="149">
        <f>'CRO2_Pro-Mes'!QJQ3</f>
        <v>0</v>
      </c>
      <c r="QJV4" s="149" t="e">
        <f>'CRO2_Pro-Mes'!#REF!</f>
        <v>#REF!</v>
      </c>
      <c r="QJW4" s="149">
        <f>'CRO2_Pro-Mes'!QJS3</f>
        <v>0</v>
      </c>
      <c r="QJX4" s="149" t="e">
        <f>'CRO2_Pro-Mes'!#REF!</f>
        <v>#REF!</v>
      </c>
      <c r="QJY4" s="149">
        <f>'CRO2_Pro-Mes'!QJU3</f>
        <v>0</v>
      </c>
      <c r="QJZ4" s="149" t="e">
        <f>'CRO2_Pro-Mes'!#REF!</f>
        <v>#REF!</v>
      </c>
      <c r="QKA4" s="149">
        <f>'CRO2_Pro-Mes'!QJW3</f>
        <v>0</v>
      </c>
      <c r="QKB4" s="149" t="e">
        <f>'CRO2_Pro-Mes'!#REF!</f>
        <v>#REF!</v>
      </c>
      <c r="QKC4" s="149">
        <f>'CRO2_Pro-Mes'!QJY3</f>
        <v>0</v>
      </c>
      <c r="QKD4" s="149" t="e">
        <f>'CRO2_Pro-Mes'!#REF!</f>
        <v>#REF!</v>
      </c>
      <c r="QKE4" s="149">
        <f>'CRO2_Pro-Mes'!QKA3</f>
        <v>0</v>
      </c>
      <c r="QKF4" s="149" t="e">
        <f>'CRO2_Pro-Mes'!#REF!</f>
        <v>#REF!</v>
      </c>
      <c r="QKG4" s="149">
        <f>'CRO2_Pro-Mes'!QKC3</f>
        <v>0</v>
      </c>
      <c r="QKH4" s="149" t="e">
        <f>'CRO2_Pro-Mes'!#REF!</f>
        <v>#REF!</v>
      </c>
      <c r="QKI4" s="149">
        <f>'CRO2_Pro-Mes'!QKE3</f>
        <v>0</v>
      </c>
      <c r="QKJ4" s="149" t="e">
        <f>'CRO2_Pro-Mes'!#REF!</f>
        <v>#REF!</v>
      </c>
      <c r="QKK4" s="149">
        <f>'CRO2_Pro-Mes'!QKG3</f>
        <v>0</v>
      </c>
      <c r="QKL4" s="149" t="e">
        <f>'CRO2_Pro-Mes'!#REF!</f>
        <v>#REF!</v>
      </c>
      <c r="QKM4" s="149">
        <f>'CRO2_Pro-Mes'!QKI3</f>
        <v>0</v>
      </c>
      <c r="QKN4" s="149" t="e">
        <f>'CRO2_Pro-Mes'!#REF!</f>
        <v>#REF!</v>
      </c>
      <c r="QKO4" s="149">
        <f>'CRO2_Pro-Mes'!QKK3</f>
        <v>0</v>
      </c>
      <c r="QKP4" s="149" t="e">
        <f>'CRO2_Pro-Mes'!#REF!</f>
        <v>#REF!</v>
      </c>
      <c r="QKQ4" s="149">
        <f>'CRO2_Pro-Mes'!QKM3</f>
        <v>0</v>
      </c>
      <c r="QKR4" s="149" t="e">
        <f>'CRO2_Pro-Mes'!#REF!</f>
        <v>#REF!</v>
      </c>
      <c r="QKS4" s="149">
        <f>'CRO2_Pro-Mes'!QKO3</f>
        <v>0</v>
      </c>
      <c r="QKT4" s="149" t="e">
        <f>'CRO2_Pro-Mes'!#REF!</f>
        <v>#REF!</v>
      </c>
      <c r="QKU4" s="149">
        <f>'CRO2_Pro-Mes'!QKQ3</f>
        <v>0</v>
      </c>
      <c r="QKV4" s="149" t="e">
        <f>'CRO2_Pro-Mes'!#REF!</f>
        <v>#REF!</v>
      </c>
      <c r="QKW4" s="149">
        <f>'CRO2_Pro-Mes'!QKS3</f>
        <v>0</v>
      </c>
      <c r="QKX4" s="149" t="e">
        <f>'CRO2_Pro-Mes'!#REF!</f>
        <v>#REF!</v>
      </c>
      <c r="QKY4" s="149">
        <f>'CRO2_Pro-Mes'!QKU3</f>
        <v>0</v>
      </c>
      <c r="QKZ4" s="149" t="e">
        <f>'CRO2_Pro-Mes'!#REF!</f>
        <v>#REF!</v>
      </c>
      <c r="QLA4" s="149">
        <f>'CRO2_Pro-Mes'!QKW3</f>
        <v>0</v>
      </c>
      <c r="QLB4" s="149" t="e">
        <f>'CRO2_Pro-Mes'!#REF!</f>
        <v>#REF!</v>
      </c>
      <c r="QLC4" s="149">
        <f>'CRO2_Pro-Mes'!QKY3</f>
        <v>0</v>
      </c>
      <c r="QLD4" s="149" t="e">
        <f>'CRO2_Pro-Mes'!#REF!</f>
        <v>#REF!</v>
      </c>
      <c r="QLE4" s="149">
        <f>'CRO2_Pro-Mes'!QLA3</f>
        <v>0</v>
      </c>
      <c r="QLF4" s="149" t="e">
        <f>'CRO2_Pro-Mes'!#REF!</f>
        <v>#REF!</v>
      </c>
      <c r="QLG4" s="149">
        <f>'CRO2_Pro-Mes'!QLC3</f>
        <v>0</v>
      </c>
      <c r="QLH4" s="149" t="e">
        <f>'CRO2_Pro-Mes'!#REF!</f>
        <v>#REF!</v>
      </c>
      <c r="QLI4" s="149">
        <f>'CRO2_Pro-Mes'!QLE3</f>
        <v>0</v>
      </c>
      <c r="QLJ4" s="149" t="e">
        <f>'CRO2_Pro-Mes'!#REF!</f>
        <v>#REF!</v>
      </c>
      <c r="QLK4" s="149">
        <f>'CRO2_Pro-Mes'!QLG3</f>
        <v>0</v>
      </c>
      <c r="QLL4" s="149" t="e">
        <f>'CRO2_Pro-Mes'!#REF!</f>
        <v>#REF!</v>
      </c>
      <c r="QLM4" s="149">
        <f>'CRO2_Pro-Mes'!QLI3</f>
        <v>0</v>
      </c>
      <c r="QLN4" s="149" t="e">
        <f>'CRO2_Pro-Mes'!#REF!</f>
        <v>#REF!</v>
      </c>
      <c r="QLO4" s="149">
        <f>'CRO2_Pro-Mes'!QLK3</f>
        <v>0</v>
      </c>
      <c r="QLP4" s="149" t="e">
        <f>'CRO2_Pro-Mes'!#REF!</f>
        <v>#REF!</v>
      </c>
      <c r="QLQ4" s="149">
        <f>'CRO2_Pro-Mes'!QLM3</f>
        <v>0</v>
      </c>
      <c r="QLR4" s="149" t="e">
        <f>'CRO2_Pro-Mes'!#REF!</f>
        <v>#REF!</v>
      </c>
      <c r="QLS4" s="149">
        <f>'CRO2_Pro-Mes'!QLO3</f>
        <v>0</v>
      </c>
      <c r="QLT4" s="149" t="e">
        <f>'CRO2_Pro-Mes'!#REF!</f>
        <v>#REF!</v>
      </c>
      <c r="QLU4" s="149">
        <f>'CRO2_Pro-Mes'!QLQ3</f>
        <v>0</v>
      </c>
      <c r="QLV4" s="149" t="e">
        <f>'CRO2_Pro-Mes'!#REF!</f>
        <v>#REF!</v>
      </c>
      <c r="QLW4" s="149">
        <f>'CRO2_Pro-Mes'!QLS3</f>
        <v>0</v>
      </c>
      <c r="QLX4" s="149" t="e">
        <f>'CRO2_Pro-Mes'!#REF!</f>
        <v>#REF!</v>
      </c>
      <c r="QLY4" s="149">
        <f>'CRO2_Pro-Mes'!QLU3</f>
        <v>0</v>
      </c>
      <c r="QLZ4" s="149" t="e">
        <f>'CRO2_Pro-Mes'!#REF!</f>
        <v>#REF!</v>
      </c>
      <c r="QMA4" s="149">
        <f>'CRO2_Pro-Mes'!QLW3</f>
        <v>0</v>
      </c>
      <c r="QMB4" s="149" t="e">
        <f>'CRO2_Pro-Mes'!#REF!</f>
        <v>#REF!</v>
      </c>
      <c r="QMC4" s="149">
        <f>'CRO2_Pro-Mes'!QLY3</f>
        <v>0</v>
      </c>
      <c r="QMD4" s="149" t="e">
        <f>'CRO2_Pro-Mes'!#REF!</f>
        <v>#REF!</v>
      </c>
      <c r="QME4" s="149">
        <f>'CRO2_Pro-Mes'!QMA3</f>
        <v>0</v>
      </c>
      <c r="QMF4" s="149" t="e">
        <f>'CRO2_Pro-Mes'!#REF!</f>
        <v>#REF!</v>
      </c>
      <c r="QMG4" s="149">
        <f>'CRO2_Pro-Mes'!QMC3</f>
        <v>0</v>
      </c>
      <c r="QMH4" s="149" t="e">
        <f>'CRO2_Pro-Mes'!#REF!</f>
        <v>#REF!</v>
      </c>
      <c r="QMI4" s="149">
        <f>'CRO2_Pro-Mes'!QME3</f>
        <v>0</v>
      </c>
      <c r="QMJ4" s="149" t="e">
        <f>'CRO2_Pro-Mes'!#REF!</f>
        <v>#REF!</v>
      </c>
      <c r="QMK4" s="149">
        <f>'CRO2_Pro-Mes'!QMG3</f>
        <v>0</v>
      </c>
      <c r="QML4" s="149" t="e">
        <f>'CRO2_Pro-Mes'!#REF!</f>
        <v>#REF!</v>
      </c>
      <c r="QMM4" s="149">
        <f>'CRO2_Pro-Mes'!QMI3</f>
        <v>0</v>
      </c>
      <c r="QMN4" s="149" t="e">
        <f>'CRO2_Pro-Mes'!#REF!</f>
        <v>#REF!</v>
      </c>
      <c r="QMO4" s="149">
        <f>'CRO2_Pro-Mes'!QMK3</f>
        <v>0</v>
      </c>
      <c r="QMP4" s="149" t="e">
        <f>'CRO2_Pro-Mes'!#REF!</f>
        <v>#REF!</v>
      </c>
      <c r="QMQ4" s="149">
        <f>'CRO2_Pro-Mes'!QMM3</f>
        <v>0</v>
      </c>
      <c r="QMR4" s="149" t="e">
        <f>'CRO2_Pro-Mes'!#REF!</f>
        <v>#REF!</v>
      </c>
      <c r="QMS4" s="149">
        <f>'CRO2_Pro-Mes'!QMO3</f>
        <v>0</v>
      </c>
      <c r="QMT4" s="149" t="e">
        <f>'CRO2_Pro-Mes'!#REF!</f>
        <v>#REF!</v>
      </c>
      <c r="QMU4" s="149">
        <f>'CRO2_Pro-Mes'!QMQ3</f>
        <v>0</v>
      </c>
      <c r="QMV4" s="149" t="e">
        <f>'CRO2_Pro-Mes'!#REF!</f>
        <v>#REF!</v>
      </c>
      <c r="QMW4" s="149">
        <f>'CRO2_Pro-Mes'!QMS3</f>
        <v>0</v>
      </c>
      <c r="QMX4" s="149" t="e">
        <f>'CRO2_Pro-Mes'!#REF!</f>
        <v>#REF!</v>
      </c>
      <c r="QMY4" s="149">
        <f>'CRO2_Pro-Mes'!QMU3</f>
        <v>0</v>
      </c>
      <c r="QMZ4" s="149" t="e">
        <f>'CRO2_Pro-Mes'!#REF!</f>
        <v>#REF!</v>
      </c>
      <c r="QNA4" s="149">
        <f>'CRO2_Pro-Mes'!QMW3</f>
        <v>0</v>
      </c>
      <c r="QNB4" s="149" t="e">
        <f>'CRO2_Pro-Mes'!#REF!</f>
        <v>#REF!</v>
      </c>
      <c r="QNC4" s="149">
        <f>'CRO2_Pro-Mes'!QMY3</f>
        <v>0</v>
      </c>
      <c r="QND4" s="149" t="e">
        <f>'CRO2_Pro-Mes'!#REF!</f>
        <v>#REF!</v>
      </c>
      <c r="QNE4" s="149">
        <f>'CRO2_Pro-Mes'!QNA3</f>
        <v>0</v>
      </c>
      <c r="QNF4" s="149" t="e">
        <f>'CRO2_Pro-Mes'!#REF!</f>
        <v>#REF!</v>
      </c>
      <c r="QNG4" s="149">
        <f>'CRO2_Pro-Mes'!QNC3</f>
        <v>0</v>
      </c>
      <c r="QNH4" s="149" t="e">
        <f>'CRO2_Pro-Mes'!#REF!</f>
        <v>#REF!</v>
      </c>
      <c r="QNI4" s="149">
        <f>'CRO2_Pro-Mes'!QNE3</f>
        <v>0</v>
      </c>
      <c r="QNJ4" s="149" t="e">
        <f>'CRO2_Pro-Mes'!#REF!</f>
        <v>#REF!</v>
      </c>
      <c r="QNK4" s="149">
        <f>'CRO2_Pro-Mes'!QNG3</f>
        <v>0</v>
      </c>
      <c r="QNL4" s="149" t="e">
        <f>'CRO2_Pro-Mes'!#REF!</f>
        <v>#REF!</v>
      </c>
      <c r="QNM4" s="149">
        <f>'CRO2_Pro-Mes'!QNI3</f>
        <v>0</v>
      </c>
      <c r="QNN4" s="149" t="e">
        <f>'CRO2_Pro-Mes'!#REF!</f>
        <v>#REF!</v>
      </c>
      <c r="QNO4" s="149">
        <f>'CRO2_Pro-Mes'!QNK3</f>
        <v>0</v>
      </c>
      <c r="QNP4" s="149" t="e">
        <f>'CRO2_Pro-Mes'!#REF!</f>
        <v>#REF!</v>
      </c>
      <c r="QNQ4" s="149">
        <f>'CRO2_Pro-Mes'!QNM3</f>
        <v>0</v>
      </c>
      <c r="QNR4" s="149" t="e">
        <f>'CRO2_Pro-Mes'!#REF!</f>
        <v>#REF!</v>
      </c>
      <c r="QNS4" s="149">
        <f>'CRO2_Pro-Mes'!QNO3</f>
        <v>0</v>
      </c>
      <c r="QNT4" s="149" t="e">
        <f>'CRO2_Pro-Mes'!#REF!</f>
        <v>#REF!</v>
      </c>
      <c r="QNU4" s="149">
        <f>'CRO2_Pro-Mes'!QNQ3</f>
        <v>0</v>
      </c>
      <c r="QNV4" s="149" t="e">
        <f>'CRO2_Pro-Mes'!#REF!</f>
        <v>#REF!</v>
      </c>
      <c r="QNW4" s="149">
        <f>'CRO2_Pro-Mes'!QNS3</f>
        <v>0</v>
      </c>
      <c r="QNX4" s="149" t="e">
        <f>'CRO2_Pro-Mes'!#REF!</f>
        <v>#REF!</v>
      </c>
      <c r="QNY4" s="149">
        <f>'CRO2_Pro-Mes'!QNU3</f>
        <v>0</v>
      </c>
      <c r="QNZ4" s="149" t="e">
        <f>'CRO2_Pro-Mes'!#REF!</f>
        <v>#REF!</v>
      </c>
      <c r="QOA4" s="149">
        <f>'CRO2_Pro-Mes'!QNW3</f>
        <v>0</v>
      </c>
      <c r="QOB4" s="149" t="e">
        <f>'CRO2_Pro-Mes'!#REF!</f>
        <v>#REF!</v>
      </c>
      <c r="QOC4" s="149">
        <f>'CRO2_Pro-Mes'!QNY3</f>
        <v>0</v>
      </c>
      <c r="QOD4" s="149" t="e">
        <f>'CRO2_Pro-Mes'!#REF!</f>
        <v>#REF!</v>
      </c>
      <c r="QOE4" s="149">
        <f>'CRO2_Pro-Mes'!QOA3</f>
        <v>0</v>
      </c>
      <c r="QOF4" s="149" t="e">
        <f>'CRO2_Pro-Mes'!#REF!</f>
        <v>#REF!</v>
      </c>
      <c r="QOG4" s="149">
        <f>'CRO2_Pro-Mes'!QOC3</f>
        <v>0</v>
      </c>
      <c r="QOH4" s="149" t="e">
        <f>'CRO2_Pro-Mes'!#REF!</f>
        <v>#REF!</v>
      </c>
      <c r="QOI4" s="149">
        <f>'CRO2_Pro-Mes'!QOE3</f>
        <v>0</v>
      </c>
      <c r="QOJ4" s="149" t="e">
        <f>'CRO2_Pro-Mes'!#REF!</f>
        <v>#REF!</v>
      </c>
      <c r="QOK4" s="149">
        <f>'CRO2_Pro-Mes'!QOG3</f>
        <v>0</v>
      </c>
      <c r="QOL4" s="149" t="e">
        <f>'CRO2_Pro-Mes'!#REF!</f>
        <v>#REF!</v>
      </c>
      <c r="QOM4" s="149">
        <f>'CRO2_Pro-Mes'!QOI3</f>
        <v>0</v>
      </c>
      <c r="QON4" s="149" t="e">
        <f>'CRO2_Pro-Mes'!#REF!</f>
        <v>#REF!</v>
      </c>
      <c r="QOO4" s="149">
        <f>'CRO2_Pro-Mes'!QOK3</f>
        <v>0</v>
      </c>
      <c r="QOP4" s="149" t="e">
        <f>'CRO2_Pro-Mes'!#REF!</f>
        <v>#REF!</v>
      </c>
      <c r="QOQ4" s="149">
        <f>'CRO2_Pro-Mes'!QOM3</f>
        <v>0</v>
      </c>
      <c r="QOR4" s="149" t="e">
        <f>'CRO2_Pro-Mes'!#REF!</f>
        <v>#REF!</v>
      </c>
      <c r="QOS4" s="149">
        <f>'CRO2_Pro-Mes'!QOO3</f>
        <v>0</v>
      </c>
      <c r="QOT4" s="149" t="e">
        <f>'CRO2_Pro-Mes'!#REF!</f>
        <v>#REF!</v>
      </c>
      <c r="QOU4" s="149">
        <f>'CRO2_Pro-Mes'!QOQ3</f>
        <v>0</v>
      </c>
      <c r="QOV4" s="149" t="e">
        <f>'CRO2_Pro-Mes'!#REF!</f>
        <v>#REF!</v>
      </c>
      <c r="QOW4" s="149">
        <f>'CRO2_Pro-Mes'!QOS3</f>
        <v>0</v>
      </c>
      <c r="QOX4" s="149" t="e">
        <f>'CRO2_Pro-Mes'!#REF!</f>
        <v>#REF!</v>
      </c>
      <c r="QOY4" s="149">
        <f>'CRO2_Pro-Mes'!QOU3</f>
        <v>0</v>
      </c>
      <c r="QOZ4" s="149" t="e">
        <f>'CRO2_Pro-Mes'!#REF!</f>
        <v>#REF!</v>
      </c>
      <c r="QPA4" s="149">
        <f>'CRO2_Pro-Mes'!QOW3</f>
        <v>0</v>
      </c>
      <c r="QPB4" s="149" t="e">
        <f>'CRO2_Pro-Mes'!#REF!</f>
        <v>#REF!</v>
      </c>
      <c r="QPC4" s="149">
        <f>'CRO2_Pro-Mes'!QOY3</f>
        <v>0</v>
      </c>
      <c r="QPD4" s="149" t="e">
        <f>'CRO2_Pro-Mes'!#REF!</f>
        <v>#REF!</v>
      </c>
      <c r="QPE4" s="149">
        <f>'CRO2_Pro-Mes'!QPA3</f>
        <v>0</v>
      </c>
      <c r="QPF4" s="149" t="e">
        <f>'CRO2_Pro-Mes'!#REF!</f>
        <v>#REF!</v>
      </c>
      <c r="QPG4" s="149">
        <f>'CRO2_Pro-Mes'!QPC3</f>
        <v>0</v>
      </c>
      <c r="QPH4" s="149" t="e">
        <f>'CRO2_Pro-Mes'!#REF!</f>
        <v>#REF!</v>
      </c>
      <c r="QPI4" s="149">
        <f>'CRO2_Pro-Mes'!QPE3</f>
        <v>0</v>
      </c>
      <c r="QPJ4" s="149" t="e">
        <f>'CRO2_Pro-Mes'!#REF!</f>
        <v>#REF!</v>
      </c>
      <c r="QPK4" s="149">
        <f>'CRO2_Pro-Mes'!QPG3</f>
        <v>0</v>
      </c>
      <c r="QPL4" s="149" t="e">
        <f>'CRO2_Pro-Mes'!#REF!</f>
        <v>#REF!</v>
      </c>
      <c r="QPM4" s="149">
        <f>'CRO2_Pro-Mes'!QPI3</f>
        <v>0</v>
      </c>
      <c r="QPN4" s="149" t="e">
        <f>'CRO2_Pro-Mes'!#REF!</f>
        <v>#REF!</v>
      </c>
      <c r="QPO4" s="149">
        <f>'CRO2_Pro-Mes'!QPK3</f>
        <v>0</v>
      </c>
      <c r="QPP4" s="149" t="e">
        <f>'CRO2_Pro-Mes'!#REF!</f>
        <v>#REF!</v>
      </c>
      <c r="QPQ4" s="149">
        <f>'CRO2_Pro-Mes'!QPM3</f>
        <v>0</v>
      </c>
      <c r="QPR4" s="149" t="e">
        <f>'CRO2_Pro-Mes'!#REF!</f>
        <v>#REF!</v>
      </c>
      <c r="QPS4" s="149">
        <f>'CRO2_Pro-Mes'!QPO3</f>
        <v>0</v>
      </c>
      <c r="QPT4" s="149" t="e">
        <f>'CRO2_Pro-Mes'!#REF!</f>
        <v>#REF!</v>
      </c>
      <c r="QPU4" s="149">
        <f>'CRO2_Pro-Mes'!QPQ3</f>
        <v>0</v>
      </c>
      <c r="QPV4" s="149" t="e">
        <f>'CRO2_Pro-Mes'!#REF!</f>
        <v>#REF!</v>
      </c>
      <c r="QPW4" s="149">
        <f>'CRO2_Pro-Mes'!QPS3</f>
        <v>0</v>
      </c>
      <c r="QPX4" s="149" t="e">
        <f>'CRO2_Pro-Mes'!#REF!</f>
        <v>#REF!</v>
      </c>
      <c r="QPY4" s="149">
        <f>'CRO2_Pro-Mes'!QPU3</f>
        <v>0</v>
      </c>
      <c r="QPZ4" s="149" t="e">
        <f>'CRO2_Pro-Mes'!#REF!</f>
        <v>#REF!</v>
      </c>
      <c r="QQA4" s="149">
        <f>'CRO2_Pro-Mes'!QPW3</f>
        <v>0</v>
      </c>
      <c r="QQB4" s="149" t="e">
        <f>'CRO2_Pro-Mes'!#REF!</f>
        <v>#REF!</v>
      </c>
      <c r="QQC4" s="149">
        <f>'CRO2_Pro-Mes'!QPY3</f>
        <v>0</v>
      </c>
      <c r="QQD4" s="149" t="e">
        <f>'CRO2_Pro-Mes'!#REF!</f>
        <v>#REF!</v>
      </c>
      <c r="QQE4" s="149">
        <f>'CRO2_Pro-Mes'!QQA3</f>
        <v>0</v>
      </c>
      <c r="QQF4" s="149" t="e">
        <f>'CRO2_Pro-Mes'!#REF!</f>
        <v>#REF!</v>
      </c>
      <c r="QQG4" s="149">
        <f>'CRO2_Pro-Mes'!QQC3</f>
        <v>0</v>
      </c>
      <c r="QQH4" s="149" t="e">
        <f>'CRO2_Pro-Mes'!#REF!</f>
        <v>#REF!</v>
      </c>
      <c r="QQI4" s="149">
        <f>'CRO2_Pro-Mes'!QQE3</f>
        <v>0</v>
      </c>
      <c r="QQJ4" s="149" t="e">
        <f>'CRO2_Pro-Mes'!#REF!</f>
        <v>#REF!</v>
      </c>
      <c r="QQK4" s="149">
        <f>'CRO2_Pro-Mes'!QQG3</f>
        <v>0</v>
      </c>
      <c r="QQL4" s="149" t="e">
        <f>'CRO2_Pro-Mes'!#REF!</f>
        <v>#REF!</v>
      </c>
      <c r="QQM4" s="149">
        <f>'CRO2_Pro-Mes'!QQI3</f>
        <v>0</v>
      </c>
      <c r="QQN4" s="149" t="e">
        <f>'CRO2_Pro-Mes'!#REF!</f>
        <v>#REF!</v>
      </c>
      <c r="QQO4" s="149">
        <f>'CRO2_Pro-Mes'!QQK3</f>
        <v>0</v>
      </c>
      <c r="QQP4" s="149" t="e">
        <f>'CRO2_Pro-Mes'!#REF!</f>
        <v>#REF!</v>
      </c>
      <c r="QQQ4" s="149">
        <f>'CRO2_Pro-Mes'!QQM3</f>
        <v>0</v>
      </c>
      <c r="QQR4" s="149" t="e">
        <f>'CRO2_Pro-Mes'!#REF!</f>
        <v>#REF!</v>
      </c>
      <c r="QQS4" s="149">
        <f>'CRO2_Pro-Mes'!QQO3</f>
        <v>0</v>
      </c>
      <c r="QQT4" s="149" t="e">
        <f>'CRO2_Pro-Mes'!#REF!</f>
        <v>#REF!</v>
      </c>
      <c r="QQU4" s="149">
        <f>'CRO2_Pro-Mes'!QQQ3</f>
        <v>0</v>
      </c>
      <c r="QQV4" s="149" t="e">
        <f>'CRO2_Pro-Mes'!#REF!</f>
        <v>#REF!</v>
      </c>
      <c r="QQW4" s="149">
        <f>'CRO2_Pro-Mes'!QQS3</f>
        <v>0</v>
      </c>
      <c r="QQX4" s="149" t="e">
        <f>'CRO2_Pro-Mes'!#REF!</f>
        <v>#REF!</v>
      </c>
      <c r="QQY4" s="149">
        <f>'CRO2_Pro-Mes'!QQU3</f>
        <v>0</v>
      </c>
      <c r="QQZ4" s="149" t="e">
        <f>'CRO2_Pro-Mes'!#REF!</f>
        <v>#REF!</v>
      </c>
      <c r="QRA4" s="149">
        <f>'CRO2_Pro-Mes'!QQW3</f>
        <v>0</v>
      </c>
      <c r="QRB4" s="149" t="e">
        <f>'CRO2_Pro-Mes'!#REF!</f>
        <v>#REF!</v>
      </c>
      <c r="QRC4" s="149">
        <f>'CRO2_Pro-Mes'!QQY3</f>
        <v>0</v>
      </c>
      <c r="QRD4" s="149" t="e">
        <f>'CRO2_Pro-Mes'!#REF!</f>
        <v>#REF!</v>
      </c>
      <c r="QRE4" s="149">
        <f>'CRO2_Pro-Mes'!QRA3</f>
        <v>0</v>
      </c>
      <c r="QRF4" s="149" t="e">
        <f>'CRO2_Pro-Mes'!#REF!</f>
        <v>#REF!</v>
      </c>
      <c r="QRG4" s="149">
        <f>'CRO2_Pro-Mes'!QRC3</f>
        <v>0</v>
      </c>
      <c r="QRH4" s="149" t="e">
        <f>'CRO2_Pro-Mes'!#REF!</f>
        <v>#REF!</v>
      </c>
      <c r="QRI4" s="149">
        <f>'CRO2_Pro-Mes'!QRE3</f>
        <v>0</v>
      </c>
      <c r="QRJ4" s="149" t="e">
        <f>'CRO2_Pro-Mes'!#REF!</f>
        <v>#REF!</v>
      </c>
      <c r="QRK4" s="149">
        <f>'CRO2_Pro-Mes'!QRG3</f>
        <v>0</v>
      </c>
      <c r="QRL4" s="149" t="e">
        <f>'CRO2_Pro-Mes'!#REF!</f>
        <v>#REF!</v>
      </c>
      <c r="QRM4" s="149">
        <f>'CRO2_Pro-Mes'!QRI3</f>
        <v>0</v>
      </c>
      <c r="QRN4" s="149" t="e">
        <f>'CRO2_Pro-Mes'!#REF!</f>
        <v>#REF!</v>
      </c>
      <c r="QRO4" s="149">
        <f>'CRO2_Pro-Mes'!QRK3</f>
        <v>0</v>
      </c>
      <c r="QRP4" s="149" t="e">
        <f>'CRO2_Pro-Mes'!#REF!</f>
        <v>#REF!</v>
      </c>
      <c r="QRQ4" s="149">
        <f>'CRO2_Pro-Mes'!QRM3</f>
        <v>0</v>
      </c>
      <c r="QRR4" s="149" t="e">
        <f>'CRO2_Pro-Mes'!#REF!</f>
        <v>#REF!</v>
      </c>
      <c r="QRS4" s="149">
        <f>'CRO2_Pro-Mes'!QRO3</f>
        <v>0</v>
      </c>
      <c r="QRT4" s="149" t="e">
        <f>'CRO2_Pro-Mes'!#REF!</f>
        <v>#REF!</v>
      </c>
      <c r="QRU4" s="149">
        <f>'CRO2_Pro-Mes'!QRQ3</f>
        <v>0</v>
      </c>
      <c r="QRV4" s="149" t="e">
        <f>'CRO2_Pro-Mes'!#REF!</f>
        <v>#REF!</v>
      </c>
      <c r="QRW4" s="149">
        <f>'CRO2_Pro-Mes'!QRS3</f>
        <v>0</v>
      </c>
      <c r="QRX4" s="149" t="e">
        <f>'CRO2_Pro-Mes'!#REF!</f>
        <v>#REF!</v>
      </c>
      <c r="QRY4" s="149">
        <f>'CRO2_Pro-Mes'!QRU3</f>
        <v>0</v>
      </c>
      <c r="QRZ4" s="149" t="e">
        <f>'CRO2_Pro-Mes'!#REF!</f>
        <v>#REF!</v>
      </c>
      <c r="QSA4" s="149">
        <f>'CRO2_Pro-Mes'!QRW3</f>
        <v>0</v>
      </c>
      <c r="QSB4" s="149" t="e">
        <f>'CRO2_Pro-Mes'!#REF!</f>
        <v>#REF!</v>
      </c>
      <c r="QSC4" s="149">
        <f>'CRO2_Pro-Mes'!QRY3</f>
        <v>0</v>
      </c>
      <c r="QSD4" s="149" t="e">
        <f>'CRO2_Pro-Mes'!#REF!</f>
        <v>#REF!</v>
      </c>
      <c r="QSE4" s="149">
        <f>'CRO2_Pro-Mes'!QSA3</f>
        <v>0</v>
      </c>
      <c r="QSF4" s="149" t="e">
        <f>'CRO2_Pro-Mes'!#REF!</f>
        <v>#REF!</v>
      </c>
      <c r="QSG4" s="149">
        <f>'CRO2_Pro-Mes'!QSC3</f>
        <v>0</v>
      </c>
      <c r="QSH4" s="149" t="e">
        <f>'CRO2_Pro-Mes'!#REF!</f>
        <v>#REF!</v>
      </c>
      <c r="QSI4" s="149">
        <f>'CRO2_Pro-Mes'!QSE3</f>
        <v>0</v>
      </c>
      <c r="QSJ4" s="149" t="e">
        <f>'CRO2_Pro-Mes'!#REF!</f>
        <v>#REF!</v>
      </c>
      <c r="QSK4" s="149">
        <f>'CRO2_Pro-Mes'!QSG3</f>
        <v>0</v>
      </c>
      <c r="QSL4" s="149" t="e">
        <f>'CRO2_Pro-Mes'!#REF!</f>
        <v>#REF!</v>
      </c>
      <c r="QSM4" s="149">
        <f>'CRO2_Pro-Mes'!QSI3</f>
        <v>0</v>
      </c>
      <c r="QSN4" s="149" t="e">
        <f>'CRO2_Pro-Mes'!#REF!</f>
        <v>#REF!</v>
      </c>
      <c r="QSO4" s="149">
        <f>'CRO2_Pro-Mes'!QSK3</f>
        <v>0</v>
      </c>
      <c r="QSP4" s="149" t="e">
        <f>'CRO2_Pro-Mes'!#REF!</f>
        <v>#REF!</v>
      </c>
      <c r="QSQ4" s="149">
        <f>'CRO2_Pro-Mes'!QSM3</f>
        <v>0</v>
      </c>
      <c r="QSR4" s="149" t="e">
        <f>'CRO2_Pro-Mes'!#REF!</f>
        <v>#REF!</v>
      </c>
      <c r="QSS4" s="149">
        <f>'CRO2_Pro-Mes'!QSO3</f>
        <v>0</v>
      </c>
      <c r="QST4" s="149" t="e">
        <f>'CRO2_Pro-Mes'!#REF!</f>
        <v>#REF!</v>
      </c>
      <c r="QSU4" s="149">
        <f>'CRO2_Pro-Mes'!QSQ3</f>
        <v>0</v>
      </c>
      <c r="QSV4" s="149" t="e">
        <f>'CRO2_Pro-Mes'!#REF!</f>
        <v>#REF!</v>
      </c>
      <c r="QSW4" s="149">
        <f>'CRO2_Pro-Mes'!QSS3</f>
        <v>0</v>
      </c>
      <c r="QSX4" s="149" t="e">
        <f>'CRO2_Pro-Mes'!#REF!</f>
        <v>#REF!</v>
      </c>
      <c r="QSY4" s="149">
        <f>'CRO2_Pro-Mes'!QSU3</f>
        <v>0</v>
      </c>
      <c r="QSZ4" s="149" t="e">
        <f>'CRO2_Pro-Mes'!#REF!</f>
        <v>#REF!</v>
      </c>
      <c r="QTA4" s="149">
        <f>'CRO2_Pro-Mes'!QSW3</f>
        <v>0</v>
      </c>
      <c r="QTB4" s="149" t="e">
        <f>'CRO2_Pro-Mes'!#REF!</f>
        <v>#REF!</v>
      </c>
      <c r="QTC4" s="149">
        <f>'CRO2_Pro-Mes'!QSY3</f>
        <v>0</v>
      </c>
      <c r="QTD4" s="149" t="e">
        <f>'CRO2_Pro-Mes'!#REF!</f>
        <v>#REF!</v>
      </c>
      <c r="QTE4" s="149">
        <f>'CRO2_Pro-Mes'!QTA3</f>
        <v>0</v>
      </c>
      <c r="QTF4" s="149" t="e">
        <f>'CRO2_Pro-Mes'!#REF!</f>
        <v>#REF!</v>
      </c>
      <c r="QTG4" s="149">
        <f>'CRO2_Pro-Mes'!QTC3</f>
        <v>0</v>
      </c>
      <c r="QTH4" s="149" t="e">
        <f>'CRO2_Pro-Mes'!#REF!</f>
        <v>#REF!</v>
      </c>
      <c r="QTI4" s="149">
        <f>'CRO2_Pro-Mes'!QTE3</f>
        <v>0</v>
      </c>
      <c r="QTJ4" s="149" t="e">
        <f>'CRO2_Pro-Mes'!#REF!</f>
        <v>#REF!</v>
      </c>
      <c r="QTK4" s="149">
        <f>'CRO2_Pro-Mes'!QTG3</f>
        <v>0</v>
      </c>
      <c r="QTL4" s="149" t="e">
        <f>'CRO2_Pro-Mes'!#REF!</f>
        <v>#REF!</v>
      </c>
      <c r="QTM4" s="149">
        <f>'CRO2_Pro-Mes'!QTI3</f>
        <v>0</v>
      </c>
      <c r="QTN4" s="149" t="e">
        <f>'CRO2_Pro-Mes'!#REF!</f>
        <v>#REF!</v>
      </c>
      <c r="QTO4" s="149">
        <f>'CRO2_Pro-Mes'!QTK3</f>
        <v>0</v>
      </c>
      <c r="QTP4" s="149" t="e">
        <f>'CRO2_Pro-Mes'!#REF!</f>
        <v>#REF!</v>
      </c>
      <c r="QTQ4" s="149">
        <f>'CRO2_Pro-Mes'!QTM3</f>
        <v>0</v>
      </c>
      <c r="QTR4" s="149" t="e">
        <f>'CRO2_Pro-Mes'!#REF!</f>
        <v>#REF!</v>
      </c>
      <c r="QTS4" s="149">
        <f>'CRO2_Pro-Mes'!QTO3</f>
        <v>0</v>
      </c>
      <c r="QTT4" s="149" t="e">
        <f>'CRO2_Pro-Mes'!#REF!</f>
        <v>#REF!</v>
      </c>
      <c r="QTU4" s="149">
        <f>'CRO2_Pro-Mes'!QTQ3</f>
        <v>0</v>
      </c>
      <c r="QTV4" s="149" t="e">
        <f>'CRO2_Pro-Mes'!#REF!</f>
        <v>#REF!</v>
      </c>
      <c r="QTW4" s="149">
        <f>'CRO2_Pro-Mes'!QTS3</f>
        <v>0</v>
      </c>
      <c r="QTX4" s="149" t="e">
        <f>'CRO2_Pro-Mes'!#REF!</f>
        <v>#REF!</v>
      </c>
      <c r="QTY4" s="149">
        <f>'CRO2_Pro-Mes'!QTU3</f>
        <v>0</v>
      </c>
      <c r="QTZ4" s="149" t="e">
        <f>'CRO2_Pro-Mes'!#REF!</f>
        <v>#REF!</v>
      </c>
      <c r="QUA4" s="149">
        <f>'CRO2_Pro-Mes'!QTW3</f>
        <v>0</v>
      </c>
      <c r="QUB4" s="149" t="e">
        <f>'CRO2_Pro-Mes'!#REF!</f>
        <v>#REF!</v>
      </c>
      <c r="QUC4" s="149">
        <f>'CRO2_Pro-Mes'!QTY3</f>
        <v>0</v>
      </c>
      <c r="QUD4" s="149" t="e">
        <f>'CRO2_Pro-Mes'!#REF!</f>
        <v>#REF!</v>
      </c>
      <c r="QUE4" s="149">
        <f>'CRO2_Pro-Mes'!QUA3</f>
        <v>0</v>
      </c>
      <c r="QUF4" s="149" t="e">
        <f>'CRO2_Pro-Mes'!#REF!</f>
        <v>#REF!</v>
      </c>
      <c r="QUG4" s="149">
        <f>'CRO2_Pro-Mes'!QUC3</f>
        <v>0</v>
      </c>
      <c r="QUH4" s="149" t="e">
        <f>'CRO2_Pro-Mes'!#REF!</f>
        <v>#REF!</v>
      </c>
      <c r="QUI4" s="149">
        <f>'CRO2_Pro-Mes'!QUE3</f>
        <v>0</v>
      </c>
      <c r="QUJ4" s="149" t="e">
        <f>'CRO2_Pro-Mes'!#REF!</f>
        <v>#REF!</v>
      </c>
      <c r="QUK4" s="149">
        <f>'CRO2_Pro-Mes'!QUG3</f>
        <v>0</v>
      </c>
      <c r="QUL4" s="149" t="e">
        <f>'CRO2_Pro-Mes'!#REF!</f>
        <v>#REF!</v>
      </c>
      <c r="QUM4" s="149">
        <f>'CRO2_Pro-Mes'!QUI3</f>
        <v>0</v>
      </c>
      <c r="QUN4" s="149" t="e">
        <f>'CRO2_Pro-Mes'!#REF!</f>
        <v>#REF!</v>
      </c>
      <c r="QUO4" s="149">
        <f>'CRO2_Pro-Mes'!QUK3</f>
        <v>0</v>
      </c>
      <c r="QUP4" s="149" t="e">
        <f>'CRO2_Pro-Mes'!#REF!</f>
        <v>#REF!</v>
      </c>
      <c r="QUQ4" s="149">
        <f>'CRO2_Pro-Mes'!QUM3</f>
        <v>0</v>
      </c>
      <c r="QUR4" s="149" t="e">
        <f>'CRO2_Pro-Mes'!#REF!</f>
        <v>#REF!</v>
      </c>
      <c r="QUS4" s="149">
        <f>'CRO2_Pro-Mes'!QUO3</f>
        <v>0</v>
      </c>
      <c r="QUT4" s="149" t="e">
        <f>'CRO2_Pro-Mes'!#REF!</f>
        <v>#REF!</v>
      </c>
      <c r="QUU4" s="149">
        <f>'CRO2_Pro-Mes'!QUQ3</f>
        <v>0</v>
      </c>
      <c r="QUV4" s="149" t="e">
        <f>'CRO2_Pro-Mes'!#REF!</f>
        <v>#REF!</v>
      </c>
      <c r="QUW4" s="149">
        <f>'CRO2_Pro-Mes'!QUS3</f>
        <v>0</v>
      </c>
      <c r="QUX4" s="149" t="e">
        <f>'CRO2_Pro-Mes'!#REF!</f>
        <v>#REF!</v>
      </c>
      <c r="QUY4" s="149">
        <f>'CRO2_Pro-Mes'!QUU3</f>
        <v>0</v>
      </c>
      <c r="QUZ4" s="149" t="e">
        <f>'CRO2_Pro-Mes'!#REF!</f>
        <v>#REF!</v>
      </c>
      <c r="QVA4" s="149">
        <f>'CRO2_Pro-Mes'!QUW3</f>
        <v>0</v>
      </c>
      <c r="QVB4" s="149" t="e">
        <f>'CRO2_Pro-Mes'!#REF!</f>
        <v>#REF!</v>
      </c>
      <c r="QVC4" s="149">
        <f>'CRO2_Pro-Mes'!QUY3</f>
        <v>0</v>
      </c>
      <c r="QVD4" s="149" t="e">
        <f>'CRO2_Pro-Mes'!#REF!</f>
        <v>#REF!</v>
      </c>
      <c r="QVE4" s="149">
        <f>'CRO2_Pro-Mes'!QVA3</f>
        <v>0</v>
      </c>
      <c r="QVF4" s="149" t="e">
        <f>'CRO2_Pro-Mes'!#REF!</f>
        <v>#REF!</v>
      </c>
      <c r="QVG4" s="149">
        <f>'CRO2_Pro-Mes'!QVC3</f>
        <v>0</v>
      </c>
      <c r="QVH4" s="149" t="e">
        <f>'CRO2_Pro-Mes'!#REF!</f>
        <v>#REF!</v>
      </c>
      <c r="QVI4" s="149">
        <f>'CRO2_Pro-Mes'!QVE3</f>
        <v>0</v>
      </c>
      <c r="QVJ4" s="149" t="e">
        <f>'CRO2_Pro-Mes'!#REF!</f>
        <v>#REF!</v>
      </c>
      <c r="QVK4" s="149">
        <f>'CRO2_Pro-Mes'!QVG3</f>
        <v>0</v>
      </c>
      <c r="QVL4" s="149" t="e">
        <f>'CRO2_Pro-Mes'!#REF!</f>
        <v>#REF!</v>
      </c>
      <c r="QVM4" s="149">
        <f>'CRO2_Pro-Mes'!QVI3</f>
        <v>0</v>
      </c>
      <c r="QVN4" s="149" t="e">
        <f>'CRO2_Pro-Mes'!#REF!</f>
        <v>#REF!</v>
      </c>
      <c r="QVO4" s="149">
        <f>'CRO2_Pro-Mes'!QVK3</f>
        <v>0</v>
      </c>
      <c r="QVP4" s="149" t="e">
        <f>'CRO2_Pro-Mes'!#REF!</f>
        <v>#REF!</v>
      </c>
      <c r="QVQ4" s="149">
        <f>'CRO2_Pro-Mes'!QVM3</f>
        <v>0</v>
      </c>
      <c r="QVR4" s="149" t="e">
        <f>'CRO2_Pro-Mes'!#REF!</f>
        <v>#REF!</v>
      </c>
      <c r="QVS4" s="149">
        <f>'CRO2_Pro-Mes'!QVO3</f>
        <v>0</v>
      </c>
      <c r="QVT4" s="149" t="e">
        <f>'CRO2_Pro-Mes'!#REF!</f>
        <v>#REF!</v>
      </c>
      <c r="QVU4" s="149">
        <f>'CRO2_Pro-Mes'!QVQ3</f>
        <v>0</v>
      </c>
      <c r="QVV4" s="149" t="e">
        <f>'CRO2_Pro-Mes'!#REF!</f>
        <v>#REF!</v>
      </c>
      <c r="QVW4" s="149">
        <f>'CRO2_Pro-Mes'!QVS3</f>
        <v>0</v>
      </c>
      <c r="QVX4" s="149" t="e">
        <f>'CRO2_Pro-Mes'!#REF!</f>
        <v>#REF!</v>
      </c>
      <c r="QVY4" s="149">
        <f>'CRO2_Pro-Mes'!QVU3</f>
        <v>0</v>
      </c>
      <c r="QVZ4" s="149" t="e">
        <f>'CRO2_Pro-Mes'!#REF!</f>
        <v>#REF!</v>
      </c>
      <c r="QWA4" s="149">
        <f>'CRO2_Pro-Mes'!QVW3</f>
        <v>0</v>
      </c>
      <c r="QWB4" s="149" t="e">
        <f>'CRO2_Pro-Mes'!#REF!</f>
        <v>#REF!</v>
      </c>
      <c r="QWC4" s="149">
        <f>'CRO2_Pro-Mes'!QVY3</f>
        <v>0</v>
      </c>
      <c r="QWD4" s="149" t="e">
        <f>'CRO2_Pro-Mes'!#REF!</f>
        <v>#REF!</v>
      </c>
      <c r="QWE4" s="149">
        <f>'CRO2_Pro-Mes'!QWA3</f>
        <v>0</v>
      </c>
      <c r="QWF4" s="149" t="e">
        <f>'CRO2_Pro-Mes'!#REF!</f>
        <v>#REF!</v>
      </c>
      <c r="QWG4" s="149">
        <f>'CRO2_Pro-Mes'!QWC3</f>
        <v>0</v>
      </c>
      <c r="QWH4" s="149" t="e">
        <f>'CRO2_Pro-Mes'!#REF!</f>
        <v>#REF!</v>
      </c>
      <c r="QWI4" s="149">
        <f>'CRO2_Pro-Mes'!QWE3</f>
        <v>0</v>
      </c>
      <c r="QWJ4" s="149" t="e">
        <f>'CRO2_Pro-Mes'!#REF!</f>
        <v>#REF!</v>
      </c>
      <c r="QWK4" s="149">
        <f>'CRO2_Pro-Mes'!QWG3</f>
        <v>0</v>
      </c>
      <c r="QWL4" s="149" t="e">
        <f>'CRO2_Pro-Mes'!#REF!</f>
        <v>#REF!</v>
      </c>
      <c r="QWM4" s="149">
        <f>'CRO2_Pro-Mes'!QWI3</f>
        <v>0</v>
      </c>
      <c r="QWN4" s="149" t="e">
        <f>'CRO2_Pro-Mes'!#REF!</f>
        <v>#REF!</v>
      </c>
      <c r="QWO4" s="149">
        <f>'CRO2_Pro-Mes'!QWK3</f>
        <v>0</v>
      </c>
      <c r="QWP4" s="149" t="e">
        <f>'CRO2_Pro-Mes'!#REF!</f>
        <v>#REF!</v>
      </c>
      <c r="QWQ4" s="149">
        <f>'CRO2_Pro-Mes'!QWM3</f>
        <v>0</v>
      </c>
      <c r="QWR4" s="149" t="e">
        <f>'CRO2_Pro-Mes'!#REF!</f>
        <v>#REF!</v>
      </c>
      <c r="QWS4" s="149">
        <f>'CRO2_Pro-Mes'!QWO3</f>
        <v>0</v>
      </c>
      <c r="QWT4" s="149" t="e">
        <f>'CRO2_Pro-Mes'!#REF!</f>
        <v>#REF!</v>
      </c>
      <c r="QWU4" s="149">
        <f>'CRO2_Pro-Mes'!QWQ3</f>
        <v>0</v>
      </c>
      <c r="QWV4" s="149" t="e">
        <f>'CRO2_Pro-Mes'!#REF!</f>
        <v>#REF!</v>
      </c>
      <c r="QWW4" s="149">
        <f>'CRO2_Pro-Mes'!QWS3</f>
        <v>0</v>
      </c>
      <c r="QWX4" s="149" t="e">
        <f>'CRO2_Pro-Mes'!#REF!</f>
        <v>#REF!</v>
      </c>
      <c r="QWY4" s="149">
        <f>'CRO2_Pro-Mes'!QWU3</f>
        <v>0</v>
      </c>
      <c r="QWZ4" s="149" t="e">
        <f>'CRO2_Pro-Mes'!#REF!</f>
        <v>#REF!</v>
      </c>
      <c r="QXA4" s="149">
        <f>'CRO2_Pro-Mes'!QWW3</f>
        <v>0</v>
      </c>
      <c r="QXB4" s="149" t="e">
        <f>'CRO2_Pro-Mes'!#REF!</f>
        <v>#REF!</v>
      </c>
      <c r="QXC4" s="149">
        <f>'CRO2_Pro-Mes'!QWY3</f>
        <v>0</v>
      </c>
      <c r="QXD4" s="149" t="e">
        <f>'CRO2_Pro-Mes'!#REF!</f>
        <v>#REF!</v>
      </c>
      <c r="QXE4" s="149">
        <f>'CRO2_Pro-Mes'!QXA3</f>
        <v>0</v>
      </c>
      <c r="QXF4" s="149" t="e">
        <f>'CRO2_Pro-Mes'!#REF!</f>
        <v>#REF!</v>
      </c>
      <c r="QXG4" s="149">
        <f>'CRO2_Pro-Mes'!QXC3</f>
        <v>0</v>
      </c>
      <c r="QXH4" s="149" t="e">
        <f>'CRO2_Pro-Mes'!#REF!</f>
        <v>#REF!</v>
      </c>
      <c r="QXI4" s="149">
        <f>'CRO2_Pro-Mes'!QXE3</f>
        <v>0</v>
      </c>
      <c r="QXJ4" s="149" t="e">
        <f>'CRO2_Pro-Mes'!#REF!</f>
        <v>#REF!</v>
      </c>
      <c r="QXK4" s="149">
        <f>'CRO2_Pro-Mes'!QXG3</f>
        <v>0</v>
      </c>
      <c r="QXL4" s="149" t="e">
        <f>'CRO2_Pro-Mes'!#REF!</f>
        <v>#REF!</v>
      </c>
      <c r="QXM4" s="149">
        <f>'CRO2_Pro-Mes'!QXI3</f>
        <v>0</v>
      </c>
      <c r="QXN4" s="149" t="e">
        <f>'CRO2_Pro-Mes'!#REF!</f>
        <v>#REF!</v>
      </c>
      <c r="QXO4" s="149">
        <f>'CRO2_Pro-Mes'!QXK3</f>
        <v>0</v>
      </c>
      <c r="QXP4" s="149" t="e">
        <f>'CRO2_Pro-Mes'!#REF!</f>
        <v>#REF!</v>
      </c>
      <c r="QXQ4" s="149">
        <f>'CRO2_Pro-Mes'!QXM3</f>
        <v>0</v>
      </c>
      <c r="QXR4" s="149" t="e">
        <f>'CRO2_Pro-Mes'!#REF!</f>
        <v>#REF!</v>
      </c>
      <c r="QXS4" s="149">
        <f>'CRO2_Pro-Mes'!QXO3</f>
        <v>0</v>
      </c>
      <c r="QXT4" s="149" t="e">
        <f>'CRO2_Pro-Mes'!#REF!</f>
        <v>#REF!</v>
      </c>
      <c r="QXU4" s="149">
        <f>'CRO2_Pro-Mes'!QXQ3</f>
        <v>0</v>
      </c>
      <c r="QXV4" s="149" t="e">
        <f>'CRO2_Pro-Mes'!#REF!</f>
        <v>#REF!</v>
      </c>
      <c r="QXW4" s="149">
        <f>'CRO2_Pro-Mes'!QXS3</f>
        <v>0</v>
      </c>
      <c r="QXX4" s="149" t="e">
        <f>'CRO2_Pro-Mes'!#REF!</f>
        <v>#REF!</v>
      </c>
      <c r="QXY4" s="149">
        <f>'CRO2_Pro-Mes'!QXU3</f>
        <v>0</v>
      </c>
      <c r="QXZ4" s="149" t="e">
        <f>'CRO2_Pro-Mes'!#REF!</f>
        <v>#REF!</v>
      </c>
      <c r="QYA4" s="149">
        <f>'CRO2_Pro-Mes'!QXW3</f>
        <v>0</v>
      </c>
      <c r="QYB4" s="149" t="e">
        <f>'CRO2_Pro-Mes'!#REF!</f>
        <v>#REF!</v>
      </c>
      <c r="QYC4" s="149">
        <f>'CRO2_Pro-Mes'!QXY3</f>
        <v>0</v>
      </c>
      <c r="QYD4" s="149" t="e">
        <f>'CRO2_Pro-Mes'!#REF!</f>
        <v>#REF!</v>
      </c>
      <c r="QYE4" s="149">
        <f>'CRO2_Pro-Mes'!QYA3</f>
        <v>0</v>
      </c>
      <c r="QYF4" s="149" t="e">
        <f>'CRO2_Pro-Mes'!#REF!</f>
        <v>#REF!</v>
      </c>
      <c r="QYG4" s="149">
        <f>'CRO2_Pro-Mes'!QYC3</f>
        <v>0</v>
      </c>
      <c r="QYH4" s="149" t="e">
        <f>'CRO2_Pro-Mes'!#REF!</f>
        <v>#REF!</v>
      </c>
      <c r="QYI4" s="149">
        <f>'CRO2_Pro-Mes'!QYE3</f>
        <v>0</v>
      </c>
      <c r="QYJ4" s="149" t="e">
        <f>'CRO2_Pro-Mes'!#REF!</f>
        <v>#REF!</v>
      </c>
      <c r="QYK4" s="149">
        <f>'CRO2_Pro-Mes'!QYG3</f>
        <v>0</v>
      </c>
      <c r="QYL4" s="149" t="e">
        <f>'CRO2_Pro-Mes'!#REF!</f>
        <v>#REF!</v>
      </c>
      <c r="QYM4" s="149">
        <f>'CRO2_Pro-Mes'!QYI3</f>
        <v>0</v>
      </c>
      <c r="QYN4" s="149" t="e">
        <f>'CRO2_Pro-Mes'!#REF!</f>
        <v>#REF!</v>
      </c>
      <c r="QYO4" s="149">
        <f>'CRO2_Pro-Mes'!QYK3</f>
        <v>0</v>
      </c>
      <c r="QYP4" s="149" t="e">
        <f>'CRO2_Pro-Mes'!#REF!</f>
        <v>#REF!</v>
      </c>
      <c r="QYQ4" s="149">
        <f>'CRO2_Pro-Mes'!QYM3</f>
        <v>0</v>
      </c>
      <c r="QYR4" s="149" t="e">
        <f>'CRO2_Pro-Mes'!#REF!</f>
        <v>#REF!</v>
      </c>
      <c r="QYS4" s="149">
        <f>'CRO2_Pro-Mes'!QYO3</f>
        <v>0</v>
      </c>
      <c r="QYT4" s="149" t="e">
        <f>'CRO2_Pro-Mes'!#REF!</f>
        <v>#REF!</v>
      </c>
      <c r="QYU4" s="149">
        <f>'CRO2_Pro-Mes'!QYQ3</f>
        <v>0</v>
      </c>
      <c r="QYV4" s="149" t="e">
        <f>'CRO2_Pro-Mes'!#REF!</f>
        <v>#REF!</v>
      </c>
      <c r="QYW4" s="149">
        <f>'CRO2_Pro-Mes'!QYS3</f>
        <v>0</v>
      </c>
      <c r="QYX4" s="149" t="e">
        <f>'CRO2_Pro-Mes'!#REF!</f>
        <v>#REF!</v>
      </c>
      <c r="QYY4" s="149">
        <f>'CRO2_Pro-Mes'!QYU3</f>
        <v>0</v>
      </c>
      <c r="QYZ4" s="149" t="e">
        <f>'CRO2_Pro-Mes'!#REF!</f>
        <v>#REF!</v>
      </c>
      <c r="QZA4" s="149">
        <f>'CRO2_Pro-Mes'!QYW3</f>
        <v>0</v>
      </c>
      <c r="QZB4" s="149" t="e">
        <f>'CRO2_Pro-Mes'!#REF!</f>
        <v>#REF!</v>
      </c>
      <c r="QZC4" s="149">
        <f>'CRO2_Pro-Mes'!QYY3</f>
        <v>0</v>
      </c>
      <c r="QZD4" s="149" t="e">
        <f>'CRO2_Pro-Mes'!#REF!</f>
        <v>#REF!</v>
      </c>
      <c r="QZE4" s="149">
        <f>'CRO2_Pro-Mes'!QZA3</f>
        <v>0</v>
      </c>
      <c r="QZF4" s="149" t="e">
        <f>'CRO2_Pro-Mes'!#REF!</f>
        <v>#REF!</v>
      </c>
      <c r="QZG4" s="149">
        <f>'CRO2_Pro-Mes'!QZC3</f>
        <v>0</v>
      </c>
      <c r="QZH4" s="149" t="e">
        <f>'CRO2_Pro-Mes'!#REF!</f>
        <v>#REF!</v>
      </c>
      <c r="QZI4" s="149">
        <f>'CRO2_Pro-Mes'!QZE3</f>
        <v>0</v>
      </c>
      <c r="QZJ4" s="149" t="e">
        <f>'CRO2_Pro-Mes'!#REF!</f>
        <v>#REF!</v>
      </c>
      <c r="QZK4" s="149">
        <f>'CRO2_Pro-Mes'!QZG3</f>
        <v>0</v>
      </c>
      <c r="QZL4" s="149" t="e">
        <f>'CRO2_Pro-Mes'!#REF!</f>
        <v>#REF!</v>
      </c>
      <c r="QZM4" s="149">
        <f>'CRO2_Pro-Mes'!QZI3</f>
        <v>0</v>
      </c>
      <c r="QZN4" s="149" t="e">
        <f>'CRO2_Pro-Mes'!#REF!</f>
        <v>#REF!</v>
      </c>
      <c r="QZO4" s="149">
        <f>'CRO2_Pro-Mes'!QZK3</f>
        <v>0</v>
      </c>
      <c r="QZP4" s="149" t="e">
        <f>'CRO2_Pro-Mes'!#REF!</f>
        <v>#REF!</v>
      </c>
      <c r="QZQ4" s="149">
        <f>'CRO2_Pro-Mes'!QZM3</f>
        <v>0</v>
      </c>
      <c r="QZR4" s="149" t="e">
        <f>'CRO2_Pro-Mes'!#REF!</f>
        <v>#REF!</v>
      </c>
      <c r="QZS4" s="149">
        <f>'CRO2_Pro-Mes'!QZO3</f>
        <v>0</v>
      </c>
      <c r="QZT4" s="149" t="e">
        <f>'CRO2_Pro-Mes'!#REF!</f>
        <v>#REF!</v>
      </c>
      <c r="QZU4" s="149">
        <f>'CRO2_Pro-Mes'!QZQ3</f>
        <v>0</v>
      </c>
      <c r="QZV4" s="149" t="e">
        <f>'CRO2_Pro-Mes'!#REF!</f>
        <v>#REF!</v>
      </c>
      <c r="QZW4" s="149">
        <f>'CRO2_Pro-Mes'!QZS3</f>
        <v>0</v>
      </c>
      <c r="QZX4" s="149" t="e">
        <f>'CRO2_Pro-Mes'!#REF!</f>
        <v>#REF!</v>
      </c>
      <c r="QZY4" s="149">
        <f>'CRO2_Pro-Mes'!QZU3</f>
        <v>0</v>
      </c>
      <c r="QZZ4" s="149" t="e">
        <f>'CRO2_Pro-Mes'!#REF!</f>
        <v>#REF!</v>
      </c>
      <c r="RAA4" s="149">
        <f>'CRO2_Pro-Mes'!QZW3</f>
        <v>0</v>
      </c>
      <c r="RAB4" s="149" t="e">
        <f>'CRO2_Pro-Mes'!#REF!</f>
        <v>#REF!</v>
      </c>
      <c r="RAC4" s="149">
        <f>'CRO2_Pro-Mes'!QZY3</f>
        <v>0</v>
      </c>
      <c r="RAD4" s="149" t="e">
        <f>'CRO2_Pro-Mes'!#REF!</f>
        <v>#REF!</v>
      </c>
      <c r="RAE4" s="149">
        <f>'CRO2_Pro-Mes'!RAA3</f>
        <v>0</v>
      </c>
      <c r="RAF4" s="149" t="e">
        <f>'CRO2_Pro-Mes'!#REF!</f>
        <v>#REF!</v>
      </c>
      <c r="RAG4" s="149">
        <f>'CRO2_Pro-Mes'!RAC3</f>
        <v>0</v>
      </c>
      <c r="RAH4" s="149" t="e">
        <f>'CRO2_Pro-Mes'!#REF!</f>
        <v>#REF!</v>
      </c>
      <c r="RAI4" s="149">
        <f>'CRO2_Pro-Mes'!RAE3</f>
        <v>0</v>
      </c>
      <c r="RAJ4" s="149" t="e">
        <f>'CRO2_Pro-Mes'!#REF!</f>
        <v>#REF!</v>
      </c>
      <c r="RAK4" s="149">
        <f>'CRO2_Pro-Mes'!RAG3</f>
        <v>0</v>
      </c>
      <c r="RAL4" s="149" t="e">
        <f>'CRO2_Pro-Mes'!#REF!</f>
        <v>#REF!</v>
      </c>
      <c r="RAM4" s="149">
        <f>'CRO2_Pro-Mes'!RAI3</f>
        <v>0</v>
      </c>
      <c r="RAN4" s="149" t="e">
        <f>'CRO2_Pro-Mes'!#REF!</f>
        <v>#REF!</v>
      </c>
      <c r="RAO4" s="149">
        <f>'CRO2_Pro-Mes'!RAK3</f>
        <v>0</v>
      </c>
      <c r="RAP4" s="149" t="e">
        <f>'CRO2_Pro-Mes'!#REF!</f>
        <v>#REF!</v>
      </c>
      <c r="RAQ4" s="149">
        <f>'CRO2_Pro-Mes'!RAM3</f>
        <v>0</v>
      </c>
      <c r="RAR4" s="149" t="e">
        <f>'CRO2_Pro-Mes'!#REF!</f>
        <v>#REF!</v>
      </c>
      <c r="RAS4" s="149">
        <f>'CRO2_Pro-Mes'!RAO3</f>
        <v>0</v>
      </c>
      <c r="RAT4" s="149" t="e">
        <f>'CRO2_Pro-Mes'!#REF!</f>
        <v>#REF!</v>
      </c>
      <c r="RAU4" s="149">
        <f>'CRO2_Pro-Mes'!RAQ3</f>
        <v>0</v>
      </c>
      <c r="RAV4" s="149" t="e">
        <f>'CRO2_Pro-Mes'!#REF!</f>
        <v>#REF!</v>
      </c>
      <c r="RAW4" s="149">
        <f>'CRO2_Pro-Mes'!RAS3</f>
        <v>0</v>
      </c>
      <c r="RAX4" s="149" t="e">
        <f>'CRO2_Pro-Mes'!#REF!</f>
        <v>#REF!</v>
      </c>
      <c r="RAY4" s="149">
        <f>'CRO2_Pro-Mes'!RAU3</f>
        <v>0</v>
      </c>
      <c r="RAZ4" s="149" t="e">
        <f>'CRO2_Pro-Mes'!#REF!</f>
        <v>#REF!</v>
      </c>
      <c r="RBA4" s="149">
        <f>'CRO2_Pro-Mes'!RAW3</f>
        <v>0</v>
      </c>
      <c r="RBB4" s="149" t="e">
        <f>'CRO2_Pro-Mes'!#REF!</f>
        <v>#REF!</v>
      </c>
      <c r="RBC4" s="149">
        <f>'CRO2_Pro-Mes'!RAY3</f>
        <v>0</v>
      </c>
      <c r="RBD4" s="149" t="e">
        <f>'CRO2_Pro-Mes'!#REF!</f>
        <v>#REF!</v>
      </c>
      <c r="RBE4" s="149">
        <f>'CRO2_Pro-Mes'!RBA3</f>
        <v>0</v>
      </c>
      <c r="RBF4" s="149" t="e">
        <f>'CRO2_Pro-Mes'!#REF!</f>
        <v>#REF!</v>
      </c>
      <c r="RBG4" s="149">
        <f>'CRO2_Pro-Mes'!RBC3</f>
        <v>0</v>
      </c>
      <c r="RBH4" s="149" t="e">
        <f>'CRO2_Pro-Mes'!#REF!</f>
        <v>#REF!</v>
      </c>
      <c r="RBI4" s="149">
        <f>'CRO2_Pro-Mes'!RBE3</f>
        <v>0</v>
      </c>
      <c r="RBJ4" s="149" t="e">
        <f>'CRO2_Pro-Mes'!#REF!</f>
        <v>#REF!</v>
      </c>
      <c r="RBK4" s="149">
        <f>'CRO2_Pro-Mes'!RBG3</f>
        <v>0</v>
      </c>
      <c r="RBL4" s="149" t="e">
        <f>'CRO2_Pro-Mes'!#REF!</f>
        <v>#REF!</v>
      </c>
      <c r="RBM4" s="149">
        <f>'CRO2_Pro-Mes'!RBI3</f>
        <v>0</v>
      </c>
      <c r="RBN4" s="149" t="e">
        <f>'CRO2_Pro-Mes'!#REF!</f>
        <v>#REF!</v>
      </c>
      <c r="RBO4" s="149">
        <f>'CRO2_Pro-Mes'!RBK3</f>
        <v>0</v>
      </c>
      <c r="RBP4" s="149" t="e">
        <f>'CRO2_Pro-Mes'!#REF!</f>
        <v>#REF!</v>
      </c>
      <c r="RBQ4" s="149">
        <f>'CRO2_Pro-Mes'!RBM3</f>
        <v>0</v>
      </c>
      <c r="RBR4" s="149" t="e">
        <f>'CRO2_Pro-Mes'!#REF!</f>
        <v>#REF!</v>
      </c>
      <c r="RBS4" s="149">
        <f>'CRO2_Pro-Mes'!RBO3</f>
        <v>0</v>
      </c>
      <c r="RBT4" s="149" t="e">
        <f>'CRO2_Pro-Mes'!#REF!</f>
        <v>#REF!</v>
      </c>
      <c r="RBU4" s="149">
        <f>'CRO2_Pro-Mes'!RBQ3</f>
        <v>0</v>
      </c>
      <c r="RBV4" s="149" t="e">
        <f>'CRO2_Pro-Mes'!#REF!</f>
        <v>#REF!</v>
      </c>
      <c r="RBW4" s="149">
        <f>'CRO2_Pro-Mes'!RBS3</f>
        <v>0</v>
      </c>
      <c r="RBX4" s="149" t="e">
        <f>'CRO2_Pro-Mes'!#REF!</f>
        <v>#REF!</v>
      </c>
      <c r="RBY4" s="149">
        <f>'CRO2_Pro-Mes'!RBU3</f>
        <v>0</v>
      </c>
      <c r="RBZ4" s="149" t="e">
        <f>'CRO2_Pro-Mes'!#REF!</f>
        <v>#REF!</v>
      </c>
      <c r="RCA4" s="149">
        <f>'CRO2_Pro-Mes'!RBW3</f>
        <v>0</v>
      </c>
      <c r="RCB4" s="149" t="e">
        <f>'CRO2_Pro-Mes'!#REF!</f>
        <v>#REF!</v>
      </c>
      <c r="RCC4" s="149">
        <f>'CRO2_Pro-Mes'!RBY3</f>
        <v>0</v>
      </c>
      <c r="RCD4" s="149" t="e">
        <f>'CRO2_Pro-Mes'!#REF!</f>
        <v>#REF!</v>
      </c>
      <c r="RCE4" s="149">
        <f>'CRO2_Pro-Mes'!RCA3</f>
        <v>0</v>
      </c>
      <c r="RCF4" s="149" t="e">
        <f>'CRO2_Pro-Mes'!#REF!</f>
        <v>#REF!</v>
      </c>
      <c r="RCG4" s="149">
        <f>'CRO2_Pro-Mes'!RCC3</f>
        <v>0</v>
      </c>
      <c r="RCH4" s="149" t="e">
        <f>'CRO2_Pro-Mes'!#REF!</f>
        <v>#REF!</v>
      </c>
      <c r="RCI4" s="149">
        <f>'CRO2_Pro-Mes'!RCE3</f>
        <v>0</v>
      </c>
      <c r="RCJ4" s="149" t="e">
        <f>'CRO2_Pro-Mes'!#REF!</f>
        <v>#REF!</v>
      </c>
      <c r="RCK4" s="149">
        <f>'CRO2_Pro-Mes'!RCG3</f>
        <v>0</v>
      </c>
      <c r="RCL4" s="149" t="e">
        <f>'CRO2_Pro-Mes'!#REF!</f>
        <v>#REF!</v>
      </c>
      <c r="RCM4" s="149">
        <f>'CRO2_Pro-Mes'!RCI3</f>
        <v>0</v>
      </c>
      <c r="RCN4" s="149" t="e">
        <f>'CRO2_Pro-Mes'!#REF!</f>
        <v>#REF!</v>
      </c>
      <c r="RCO4" s="149">
        <f>'CRO2_Pro-Mes'!RCK3</f>
        <v>0</v>
      </c>
      <c r="RCP4" s="149" t="e">
        <f>'CRO2_Pro-Mes'!#REF!</f>
        <v>#REF!</v>
      </c>
      <c r="RCQ4" s="149">
        <f>'CRO2_Pro-Mes'!RCM3</f>
        <v>0</v>
      </c>
      <c r="RCR4" s="149" t="e">
        <f>'CRO2_Pro-Mes'!#REF!</f>
        <v>#REF!</v>
      </c>
      <c r="RCS4" s="149">
        <f>'CRO2_Pro-Mes'!RCO3</f>
        <v>0</v>
      </c>
      <c r="RCT4" s="149" t="e">
        <f>'CRO2_Pro-Mes'!#REF!</f>
        <v>#REF!</v>
      </c>
      <c r="RCU4" s="149">
        <f>'CRO2_Pro-Mes'!RCQ3</f>
        <v>0</v>
      </c>
      <c r="RCV4" s="149" t="e">
        <f>'CRO2_Pro-Mes'!#REF!</f>
        <v>#REF!</v>
      </c>
      <c r="RCW4" s="149">
        <f>'CRO2_Pro-Mes'!RCS3</f>
        <v>0</v>
      </c>
      <c r="RCX4" s="149" t="e">
        <f>'CRO2_Pro-Mes'!#REF!</f>
        <v>#REF!</v>
      </c>
      <c r="RCY4" s="149">
        <f>'CRO2_Pro-Mes'!RCU3</f>
        <v>0</v>
      </c>
      <c r="RCZ4" s="149" t="e">
        <f>'CRO2_Pro-Mes'!#REF!</f>
        <v>#REF!</v>
      </c>
      <c r="RDA4" s="149">
        <f>'CRO2_Pro-Mes'!RCW3</f>
        <v>0</v>
      </c>
      <c r="RDB4" s="149" t="e">
        <f>'CRO2_Pro-Mes'!#REF!</f>
        <v>#REF!</v>
      </c>
      <c r="RDC4" s="149">
        <f>'CRO2_Pro-Mes'!RCY3</f>
        <v>0</v>
      </c>
      <c r="RDD4" s="149" t="e">
        <f>'CRO2_Pro-Mes'!#REF!</f>
        <v>#REF!</v>
      </c>
      <c r="RDE4" s="149">
        <f>'CRO2_Pro-Mes'!RDA3</f>
        <v>0</v>
      </c>
      <c r="RDF4" s="149" t="e">
        <f>'CRO2_Pro-Mes'!#REF!</f>
        <v>#REF!</v>
      </c>
      <c r="RDG4" s="149">
        <f>'CRO2_Pro-Mes'!RDC3</f>
        <v>0</v>
      </c>
      <c r="RDH4" s="149" t="e">
        <f>'CRO2_Pro-Mes'!#REF!</f>
        <v>#REF!</v>
      </c>
      <c r="RDI4" s="149">
        <f>'CRO2_Pro-Mes'!RDE3</f>
        <v>0</v>
      </c>
      <c r="RDJ4" s="149" t="e">
        <f>'CRO2_Pro-Mes'!#REF!</f>
        <v>#REF!</v>
      </c>
      <c r="RDK4" s="149">
        <f>'CRO2_Pro-Mes'!RDG3</f>
        <v>0</v>
      </c>
      <c r="RDL4" s="149" t="e">
        <f>'CRO2_Pro-Mes'!#REF!</f>
        <v>#REF!</v>
      </c>
      <c r="RDM4" s="149">
        <f>'CRO2_Pro-Mes'!RDI3</f>
        <v>0</v>
      </c>
      <c r="RDN4" s="149" t="e">
        <f>'CRO2_Pro-Mes'!#REF!</f>
        <v>#REF!</v>
      </c>
      <c r="RDO4" s="149">
        <f>'CRO2_Pro-Mes'!RDK3</f>
        <v>0</v>
      </c>
      <c r="RDP4" s="149" t="e">
        <f>'CRO2_Pro-Mes'!#REF!</f>
        <v>#REF!</v>
      </c>
      <c r="RDQ4" s="149">
        <f>'CRO2_Pro-Mes'!RDM3</f>
        <v>0</v>
      </c>
      <c r="RDR4" s="149" t="e">
        <f>'CRO2_Pro-Mes'!#REF!</f>
        <v>#REF!</v>
      </c>
      <c r="RDS4" s="149">
        <f>'CRO2_Pro-Mes'!RDO3</f>
        <v>0</v>
      </c>
      <c r="RDT4" s="149" t="e">
        <f>'CRO2_Pro-Mes'!#REF!</f>
        <v>#REF!</v>
      </c>
      <c r="RDU4" s="149">
        <f>'CRO2_Pro-Mes'!RDQ3</f>
        <v>0</v>
      </c>
      <c r="RDV4" s="149" t="e">
        <f>'CRO2_Pro-Mes'!#REF!</f>
        <v>#REF!</v>
      </c>
      <c r="RDW4" s="149">
        <f>'CRO2_Pro-Mes'!RDS3</f>
        <v>0</v>
      </c>
      <c r="RDX4" s="149" t="e">
        <f>'CRO2_Pro-Mes'!#REF!</f>
        <v>#REF!</v>
      </c>
      <c r="RDY4" s="149">
        <f>'CRO2_Pro-Mes'!RDU3</f>
        <v>0</v>
      </c>
      <c r="RDZ4" s="149" t="e">
        <f>'CRO2_Pro-Mes'!#REF!</f>
        <v>#REF!</v>
      </c>
      <c r="REA4" s="149">
        <f>'CRO2_Pro-Mes'!RDW3</f>
        <v>0</v>
      </c>
      <c r="REB4" s="149" t="e">
        <f>'CRO2_Pro-Mes'!#REF!</f>
        <v>#REF!</v>
      </c>
      <c r="REC4" s="149">
        <f>'CRO2_Pro-Mes'!RDY3</f>
        <v>0</v>
      </c>
      <c r="RED4" s="149" t="e">
        <f>'CRO2_Pro-Mes'!#REF!</f>
        <v>#REF!</v>
      </c>
      <c r="REE4" s="149">
        <f>'CRO2_Pro-Mes'!REA3</f>
        <v>0</v>
      </c>
      <c r="REF4" s="149" t="e">
        <f>'CRO2_Pro-Mes'!#REF!</f>
        <v>#REF!</v>
      </c>
      <c r="REG4" s="149">
        <f>'CRO2_Pro-Mes'!REC3</f>
        <v>0</v>
      </c>
      <c r="REH4" s="149" t="e">
        <f>'CRO2_Pro-Mes'!#REF!</f>
        <v>#REF!</v>
      </c>
      <c r="REI4" s="149">
        <f>'CRO2_Pro-Mes'!REE3</f>
        <v>0</v>
      </c>
      <c r="REJ4" s="149" t="e">
        <f>'CRO2_Pro-Mes'!#REF!</f>
        <v>#REF!</v>
      </c>
      <c r="REK4" s="149">
        <f>'CRO2_Pro-Mes'!REG3</f>
        <v>0</v>
      </c>
      <c r="REL4" s="149" t="e">
        <f>'CRO2_Pro-Mes'!#REF!</f>
        <v>#REF!</v>
      </c>
      <c r="REM4" s="149">
        <f>'CRO2_Pro-Mes'!REI3</f>
        <v>0</v>
      </c>
      <c r="REN4" s="149" t="e">
        <f>'CRO2_Pro-Mes'!#REF!</f>
        <v>#REF!</v>
      </c>
      <c r="REO4" s="149">
        <f>'CRO2_Pro-Mes'!REK3</f>
        <v>0</v>
      </c>
      <c r="REP4" s="149" t="e">
        <f>'CRO2_Pro-Mes'!#REF!</f>
        <v>#REF!</v>
      </c>
      <c r="REQ4" s="149">
        <f>'CRO2_Pro-Mes'!REM3</f>
        <v>0</v>
      </c>
      <c r="RER4" s="149" t="e">
        <f>'CRO2_Pro-Mes'!#REF!</f>
        <v>#REF!</v>
      </c>
      <c r="RES4" s="149">
        <f>'CRO2_Pro-Mes'!REO3</f>
        <v>0</v>
      </c>
      <c r="RET4" s="149" t="e">
        <f>'CRO2_Pro-Mes'!#REF!</f>
        <v>#REF!</v>
      </c>
      <c r="REU4" s="149">
        <f>'CRO2_Pro-Mes'!REQ3</f>
        <v>0</v>
      </c>
      <c r="REV4" s="149" t="e">
        <f>'CRO2_Pro-Mes'!#REF!</f>
        <v>#REF!</v>
      </c>
      <c r="REW4" s="149">
        <f>'CRO2_Pro-Mes'!RES3</f>
        <v>0</v>
      </c>
      <c r="REX4" s="149" t="e">
        <f>'CRO2_Pro-Mes'!#REF!</f>
        <v>#REF!</v>
      </c>
      <c r="REY4" s="149">
        <f>'CRO2_Pro-Mes'!REU3</f>
        <v>0</v>
      </c>
      <c r="REZ4" s="149" t="e">
        <f>'CRO2_Pro-Mes'!#REF!</f>
        <v>#REF!</v>
      </c>
      <c r="RFA4" s="149">
        <f>'CRO2_Pro-Mes'!REW3</f>
        <v>0</v>
      </c>
      <c r="RFB4" s="149" t="e">
        <f>'CRO2_Pro-Mes'!#REF!</f>
        <v>#REF!</v>
      </c>
      <c r="RFC4" s="149">
        <f>'CRO2_Pro-Mes'!REY3</f>
        <v>0</v>
      </c>
      <c r="RFD4" s="149" t="e">
        <f>'CRO2_Pro-Mes'!#REF!</f>
        <v>#REF!</v>
      </c>
      <c r="RFE4" s="149">
        <f>'CRO2_Pro-Mes'!RFA3</f>
        <v>0</v>
      </c>
      <c r="RFF4" s="149" t="e">
        <f>'CRO2_Pro-Mes'!#REF!</f>
        <v>#REF!</v>
      </c>
      <c r="RFG4" s="149">
        <f>'CRO2_Pro-Mes'!RFC3</f>
        <v>0</v>
      </c>
      <c r="RFH4" s="149" t="e">
        <f>'CRO2_Pro-Mes'!#REF!</f>
        <v>#REF!</v>
      </c>
      <c r="RFI4" s="149">
        <f>'CRO2_Pro-Mes'!RFE3</f>
        <v>0</v>
      </c>
      <c r="RFJ4" s="149" t="e">
        <f>'CRO2_Pro-Mes'!#REF!</f>
        <v>#REF!</v>
      </c>
      <c r="RFK4" s="149">
        <f>'CRO2_Pro-Mes'!RFG3</f>
        <v>0</v>
      </c>
      <c r="RFL4" s="149" t="e">
        <f>'CRO2_Pro-Mes'!#REF!</f>
        <v>#REF!</v>
      </c>
      <c r="RFM4" s="149">
        <f>'CRO2_Pro-Mes'!RFI3</f>
        <v>0</v>
      </c>
      <c r="RFN4" s="149" t="e">
        <f>'CRO2_Pro-Mes'!#REF!</f>
        <v>#REF!</v>
      </c>
      <c r="RFO4" s="149">
        <f>'CRO2_Pro-Mes'!RFK3</f>
        <v>0</v>
      </c>
      <c r="RFP4" s="149" t="e">
        <f>'CRO2_Pro-Mes'!#REF!</f>
        <v>#REF!</v>
      </c>
      <c r="RFQ4" s="149">
        <f>'CRO2_Pro-Mes'!RFM3</f>
        <v>0</v>
      </c>
      <c r="RFR4" s="149" t="e">
        <f>'CRO2_Pro-Mes'!#REF!</f>
        <v>#REF!</v>
      </c>
      <c r="RFS4" s="149">
        <f>'CRO2_Pro-Mes'!RFO3</f>
        <v>0</v>
      </c>
      <c r="RFT4" s="149" t="e">
        <f>'CRO2_Pro-Mes'!#REF!</f>
        <v>#REF!</v>
      </c>
      <c r="RFU4" s="149">
        <f>'CRO2_Pro-Mes'!RFQ3</f>
        <v>0</v>
      </c>
      <c r="RFV4" s="149" t="e">
        <f>'CRO2_Pro-Mes'!#REF!</f>
        <v>#REF!</v>
      </c>
      <c r="RFW4" s="149">
        <f>'CRO2_Pro-Mes'!RFS3</f>
        <v>0</v>
      </c>
      <c r="RFX4" s="149" t="e">
        <f>'CRO2_Pro-Mes'!#REF!</f>
        <v>#REF!</v>
      </c>
      <c r="RFY4" s="149">
        <f>'CRO2_Pro-Mes'!RFU3</f>
        <v>0</v>
      </c>
      <c r="RFZ4" s="149" t="e">
        <f>'CRO2_Pro-Mes'!#REF!</f>
        <v>#REF!</v>
      </c>
      <c r="RGA4" s="149">
        <f>'CRO2_Pro-Mes'!RFW3</f>
        <v>0</v>
      </c>
      <c r="RGB4" s="149" t="e">
        <f>'CRO2_Pro-Mes'!#REF!</f>
        <v>#REF!</v>
      </c>
      <c r="RGC4" s="149">
        <f>'CRO2_Pro-Mes'!RFY3</f>
        <v>0</v>
      </c>
      <c r="RGD4" s="149" t="e">
        <f>'CRO2_Pro-Mes'!#REF!</f>
        <v>#REF!</v>
      </c>
      <c r="RGE4" s="149">
        <f>'CRO2_Pro-Mes'!RGA3</f>
        <v>0</v>
      </c>
      <c r="RGF4" s="149" t="e">
        <f>'CRO2_Pro-Mes'!#REF!</f>
        <v>#REF!</v>
      </c>
      <c r="RGG4" s="149">
        <f>'CRO2_Pro-Mes'!RGC3</f>
        <v>0</v>
      </c>
      <c r="RGH4" s="149" t="e">
        <f>'CRO2_Pro-Mes'!#REF!</f>
        <v>#REF!</v>
      </c>
      <c r="RGI4" s="149">
        <f>'CRO2_Pro-Mes'!RGE3</f>
        <v>0</v>
      </c>
      <c r="RGJ4" s="149" t="e">
        <f>'CRO2_Pro-Mes'!#REF!</f>
        <v>#REF!</v>
      </c>
      <c r="RGK4" s="149">
        <f>'CRO2_Pro-Mes'!RGG3</f>
        <v>0</v>
      </c>
      <c r="RGL4" s="149" t="e">
        <f>'CRO2_Pro-Mes'!#REF!</f>
        <v>#REF!</v>
      </c>
      <c r="RGM4" s="149">
        <f>'CRO2_Pro-Mes'!RGI3</f>
        <v>0</v>
      </c>
      <c r="RGN4" s="149" t="e">
        <f>'CRO2_Pro-Mes'!#REF!</f>
        <v>#REF!</v>
      </c>
      <c r="RGO4" s="149">
        <f>'CRO2_Pro-Mes'!RGK3</f>
        <v>0</v>
      </c>
      <c r="RGP4" s="149" t="e">
        <f>'CRO2_Pro-Mes'!#REF!</f>
        <v>#REF!</v>
      </c>
      <c r="RGQ4" s="149">
        <f>'CRO2_Pro-Mes'!RGM3</f>
        <v>0</v>
      </c>
      <c r="RGR4" s="149" t="e">
        <f>'CRO2_Pro-Mes'!#REF!</f>
        <v>#REF!</v>
      </c>
      <c r="RGS4" s="149">
        <f>'CRO2_Pro-Mes'!RGO3</f>
        <v>0</v>
      </c>
      <c r="RGT4" s="149" t="e">
        <f>'CRO2_Pro-Mes'!#REF!</f>
        <v>#REF!</v>
      </c>
      <c r="RGU4" s="149">
        <f>'CRO2_Pro-Mes'!RGQ3</f>
        <v>0</v>
      </c>
      <c r="RGV4" s="149" t="e">
        <f>'CRO2_Pro-Mes'!#REF!</f>
        <v>#REF!</v>
      </c>
      <c r="RGW4" s="149">
        <f>'CRO2_Pro-Mes'!RGS3</f>
        <v>0</v>
      </c>
      <c r="RGX4" s="149" t="e">
        <f>'CRO2_Pro-Mes'!#REF!</f>
        <v>#REF!</v>
      </c>
      <c r="RGY4" s="149">
        <f>'CRO2_Pro-Mes'!RGU3</f>
        <v>0</v>
      </c>
      <c r="RGZ4" s="149" t="e">
        <f>'CRO2_Pro-Mes'!#REF!</f>
        <v>#REF!</v>
      </c>
      <c r="RHA4" s="149">
        <f>'CRO2_Pro-Mes'!RGW3</f>
        <v>0</v>
      </c>
      <c r="RHB4" s="149" t="e">
        <f>'CRO2_Pro-Mes'!#REF!</f>
        <v>#REF!</v>
      </c>
      <c r="RHC4" s="149">
        <f>'CRO2_Pro-Mes'!RGY3</f>
        <v>0</v>
      </c>
      <c r="RHD4" s="149" t="e">
        <f>'CRO2_Pro-Mes'!#REF!</f>
        <v>#REF!</v>
      </c>
      <c r="RHE4" s="149">
        <f>'CRO2_Pro-Mes'!RHA3</f>
        <v>0</v>
      </c>
      <c r="RHF4" s="149" t="e">
        <f>'CRO2_Pro-Mes'!#REF!</f>
        <v>#REF!</v>
      </c>
      <c r="RHG4" s="149">
        <f>'CRO2_Pro-Mes'!RHC3</f>
        <v>0</v>
      </c>
      <c r="RHH4" s="149" t="e">
        <f>'CRO2_Pro-Mes'!#REF!</f>
        <v>#REF!</v>
      </c>
      <c r="RHI4" s="149">
        <f>'CRO2_Pro-Mes'!RHE3</f>
        <v>0</v>
      </c>
      <c r="RHJ4" s="149" t="e">
        <f>'CRO2_Pro-Mes'!#REF!</f>
        <v>#REF!</v>
      </c>
      <c r="RHK4" s="149">
        <f>'CRO2_Pro-Mes'!RHG3</f>
        <v>0</v>
      </c>
      <c r="RHL4" s="149" t="e">
        <f>'CRO2_Pro-Mes'!#REF!</f>
        <v>#REF!</v>
      </c>
      <c r="RHM4" s="149">
        <f>'CRO2_Pro-Mes'!RHI3</f>
        <v>0</v>
      </c>
      <c r="RHN4" s="149" t="e">
        <f>'CRO2_Pro-Mes'!#REF!</f>
        <v>#REF!</v>
      </c>
      <c r="RHO4" s="149">
        <f>'CRO2_Pro-Mes'!RHK3</f>
        <v>0</v>
      </c>
      <c r="RHP4" s="149" t="e">
        <f>'CRO2_Pro-Mes'!#REF!</f>
        <v>#REF!</v>
      </c>
      <c r="RHQ4" s="149">
        <f>'CRO2_Pro-Mes'!RHM3</f>
        <v>0</v>
      </c>
      <c r="RHR4" s="149" t="e">
        <f>'CRO2_Pro-Mes'!#REF!</f>
        <v>#REF!</v>
      </c>
      <c r="RHS4" s="149">
        <f>'CRO2_Pro-Mes'!RHO3</f>
        <v>0</v>
      </c>
      <c r="RHT4" s="149" t="e">
        <f>'CRO2_Pro-Mes'!#REF!</f>
        <v>#REF!</v>
      </c>
      <c r="RHU4" s="149">
        <f>'CRO2_Pro-Mes'!RHQ3</f>
        <v>0</v>
      </c>
      <c r="RHV4" s="149" t="e">
        <f>'CRO2_Pro-Mes'!#REF!</f>
        <v>#REF!</v>
      </c>
      <c r="RHW4" s="149">
        <f>'CRO2_Pro-Mes'!RHS3</f>
        <v>0</v>
      </c>
      <c r="RHX4" s="149" t="e">
        <f>'CRO2_Pro-Mes'!#REF!</f>
        <v>#REF!</v>
      </c>
      <c r="RHY4" s="149">
        <f>'CRO2_Pro-Mes'!RHU3</f>
        <v>0</v>
      </c>
      <c r="RHZ4" s="149" t="e">
        <f>'CRO2_Pro-Mes'!#REF!</f>
        <v>#REF!</v>
      </c>
      <c r="RIA4" s="149">
        <f>'CRO2_Pro-Mes'!RHW3</f>
        <v>0</v>
      </c>
      <c r="RIB4" s="149" t="e">
        <f>'CRO2_Pro-Mes'!#REF!</f>
        <v>#REF!</v>
      </c>
      <c r="RIC4" s="149">
        <f>'CRO2_Pro-Mes'!RHY3</f>
        <v>0</v>
      </c>
      <c r="RID4" s="149" t="e">
        <f>'CRO2_Pro-Mes'!#REF!</f>
        <v>#REF!</v>
      </c>
      <c r="RIE4" s="149">
        <f>'CRO2_Pro-Mes'!RIA3</f>
        <v>0</v>
      </c>
      <c r="RIF4" s="149" t="e">
        <f>'CRO2_Pro-Mes'!#REF!</f>
        <v>#REF!</v>
      </c>
      <c r="RIG4" s="149">
        <f>'CRO2_Pro-Mes'!RIC3</f>
        <v>0</v>
      </c>
      <c r="RIH4" s="149" t="e">
        <f>'CRO2_Pro-Mes'!#REF!</f>
        <v>#REF!</v>
      </c>
      <c r="RII4" s="149">
        <f>'CRO2_Pro-Mes'!RIE3</f>
        <v>0</v>
      </c>
      <c r="RIJ4" s="149" t="e">
        <f>'CRO2_Pro-Mes'!#REF!</f>
        <v>#REF!</v>
      </c>
      <c r="RIK4" s="149">
        <f>'CRO2_Pro-Mes'!RIG3</f>
        <v>0</v>
      </c>
      <c r="RIL4" s="149" t="e">
        <f>'CRO2_Pro-Mes'!#REF!</f>
        <v>#REF!</v>
      </c>
      <c r="RIM4" s="149">
        <f>'CRO2_Pro-Mes'!RII3</f>
        <v>0</v>
      </c>
      <c r="RIN4" s="149" t="e">
        <f>'CRO2_Pro-Mes'!#REF!</f>
        <v>#REF!</v>
      </c>
      <c r="RIO4" s="149">
        <f>'CRO2_Pro-Mes'!RIK3</f>
        <v>0</v>
      </c>
      <c r="RIP4" s="149" t="e">
        <f>'CRO2_Pro-Mes'!#REF!</f>
        <v>#REF!</v>
      </c>
      <c r="RIQ4" s="149">
        <f>'CRO2_Pro-Mes'!RIM3</f>
        <v>0</v>
      </c>
      <c r="RIR4" s="149" t="e">
        <f>'CRO2_Pro-Mes'!#REF!</f>
        <v>#REF!</v>
      </c>
      <c r="RIS4" s="149">
        <f>'CRO2_Pro-Mes'!RIO3</f>
        <v>0</v>
      </c>
      <c r="RIT4" s="149" t="e">
        <f>'CRO2_Pro-Mes'!#REF!</f>
        <v>#REF!</v>
      </c>
      <c r="RIU4" s="149">
        <f>'CRO2_Pro-Mes'!RIQ3</f>
        <v>0</v>
      </c>
      <c r="RIV4" s="149" t="e">
        <f>'CRO2_Pro-Mes'!#REF!</f>
        <v>#REF!</v>
      </c>
      <c r="RIW4" s="149">
        <f>'CRO2_Pro-Mes'!RIS3</f>
        <v>0</v>
      </c>
      <c r="RIX4" s="149" t="e">
        <f>'CRO2_Pro-Mes'!#REF!</f>
        <v>#REF!</v>
      </c>
      <c r="RIY4" s="149">
        <f>'CRO2_Pro-Mes'!RIU3</f>
        <v>0</v>
      </c>
      <c r="RIZ4" s="149" t="e">
        <f>'CRO2_Pro-Mes'!#REF!</f>
        <v>#REF!</v>
      </c>
      <c r="RJA4" s="149">
        <f>'CRO2_Pro-Mes'!RIW3</f>
        <v>0</v>
      </c>
      <c r="RJB4" s="149" t="e">
        <f>'CRO2_Pro-Mes'!#REF!</f>
        <v>#REF!</v>
      </c>
      <c r="RJC4" s="149">
        <f>'CRO2_Pro-Mes'!RIY3</f>
        <v>0</v>
      </c>
      <c r="RJD4" s="149" t="e">
        <f>'CRO2_Pro-Mes'!#REF!</f>
        <v>#REF!</v>
      </c>
      <c r="RJE4" s="149">
        <f>'CRO2_Pro-Mes'!RJA3</f>
        <v>0</v>
      </c>
      <c r="RJF4" s="149" t="e">
        <f>'CRO2_Pro-Mes'!#REF!</f>
        <v>#REF!</v>
      </c>
      <c r="RJG4" s="149">
        <f>'CRO2_Pro-Mes'!RJC3</f>
        <v>0</v>
      </c>
      <c r="RJH4" s="149" t="e">
        <f>'CRO2_Pro-Mes'!#REF!</f>
        <v>#REF!</v>
      </c>
      <c r="RJI4" s="149">
        <f>'CRO2_Pro-Mes'!RJE3</f>
        <v>0</v>
      </c>
      <c r="RJJ4" s="149" t="e">
        <f>'CRO2_Pro-Mes'!#REF!</f>
        <v>#REF!</v>
      </c>
      <c r="RJK4" s="149">
        <f>'CRO2_Pro-Mes'!RJG3</f>
        <v>0</v>
      </c>
      <c r="RJL4" s="149" t="e">
        <f>'CRO2_Pro-Mes'!#REF!</f>
        <v>#REF!</v>
      </c>
      <c r="RJM4" s="149">
        <f>'CRO2_Pro-Mes'!RJI3</f>
        <v>0</v>
      </c>
      <c r="RJN4" s="149" t="e">
        <f>'CRO2_Pro-Mes'!#REF!</f>
        <v>#REF!</v>
      </c>
      <c r="RJO4" s="149">
        <f>'CRO2_Pro-Mes'!RJK3</f>
        <v>0</v>
      </c>
      <c r="RJP4" s="149" t="e">
        <f>'CRO2_Pro-Mes'!#REF!</f>
        <v>#REF!</v>
      </c>
      <c r="RJQ4" s="149">
        <f>'CRO2_Pro-Mes'!RJM3</f>
        <v>0</v>
      </c>
      <c r="RJR4" s="149" t="e">
        <f>'CRO2_Pro-Mes'!#REF!</f>
        <v>#REF!</v>
      </c>
      <c r="RJS4" s="149">
        <f>'CRO2_Pro-Mes'!RJO3</f>
        <v>0</v>
      </c>
      <c r="RJT4" s="149" t="e">
        <f>'CRO2_Pro-Mes'!#REF!</f>
        <v>#REF!</v>
      </c>
      <c r="RJU4" s="149">
        <f>'CRO2_Pro-Mes'!RJQ3</f>
        <v>0</v>
      </c>
      <c r="RJV4" s="149" t="e">
        <f>'CRO2_Pro-Mes'!#REF!</f>
        <v>#REF!</v>
      </c>
      <c r="RJW4" s="149">
        <f>'CRO2_Pro-Mes'!RJS3</f>
        <v>0</v>
      </c>
      <c r="RJX4" s="149" t="e">
        <f>'CRO2_Pro-Mes'!#REF!</f>
        <v>#REF!</v>
      </c>
      <c r="RJY4" s="149">
        <f>'CRO2_Pro-Mes'!RJU3</f>
        <v>0</v>
      </c>
      <c r="RJZ4" s="149" t="e">
        <f>'CRO2_Pro-Mes'!#REF!</f>
        <v>#REF!</v>
      </c>
      <c r="RKA4" s="149">
        <f>'CRO2_Pro-Mes'!RJW3</f>
        <v>0</v>
      </c>
      <c r="RKB4" s="149" t="e">
        <f>'CRO2_Pro-Mes'!#REF!</f>
        <v>#REF!</v>
      </c>
      <c r="RKC4" s="149">
        <f>'CRO2_Pro-Mes'!RJY3</f>
        <v>0</v>
      </c>
      <c r="RKD4" s="149" t="e">
        <f>'CRO2_Pro-Mes'!#REF!</f>
        <v>#REF!</v>
      </c>
      <c r="RKE4" s="149">
        <f>'CRO2_Pro-Mes'!RKA3</f>
        <v>0</v>
      </c>
      <c r="RKF4" s="149" t="e">
        <f>'CRO2_Pro-Mes'!#REF!</f>
        <v>#REF!</v>
      </c>
      <c r="RKG4" s="149">
        <f>'CRO2_Pro-Mes'!RKC3</f>
        <v>0</v>
      </c>
      <c r="RKH4" s="149" t="e">
        <f>'CRO2_Pro-Mes'!#REF!</f>
        <v>#REF!</v>
      </c>
      <c r="RKI4" s="149">
        <f>'CRO2_Pro-Mes'!RKE3</f>
        <v>0</v>
      </c>
      <c r="RKJ4" s="149" t="e">
        <f>'CRO2_Pro-Mes'!#REF!</f>
        <v>#REF!</v>
      </c>
      <c r="RKK4" s="149">
        <f>'CRO2_Pro-Mes'!RKG3</f>
        <v>0</v>
      </c>
      <c r="RKL4" s="149" t="e">
        <f>'CRO2_Pro-Mes'!#REF!</f>
        <v>#REF!</v>
      </c>
      <c r="RKM4" s="149">
        <f>'CRO2_Pro-Mes'!RKI3</f>
        <v>0</v>
      </c>
      <c r="RKN4" s="149" t="e">
        <f>'CRO2_Pro-Mes'!#REF!</f>
        <v>#REF!</v>
      </c>
      <c r="RKO4" s="149">
        <f>'CRO2_Pro-Mes'!RKK3</f>
        <v>0</v>
      </c>
      <c r="RKP4" s="149" t="e">
        <f>'CRO2_Pro-Mes'!#REF!</f>
        <v>#REF!</v>
      </c>
      <c r="RKQ4" s="149">
        <f>'CRO2_Pro-Mes'!RKM3</f>
        <v>0</v>
      </c>
      <c r="RKR4" s="149" t="e">
        <f>'CRO2_Pro-Mes'!#REF!</f>
        <v>#REF!</v>
      </c>
      <c r="RKS4" s="149">
        <f>'CRO2_Pro-Mes'!RKO3</f>
        <v>0</v>
      </c>
      <c r="RKT4" s="149" t="e">
        <f>'CRO2_Pro-Mes'!#REF!</f>
        <v>#REF!</v>
      </c>
      <c r="RKU4" s="149">
        <f>'CRO2_Pro-Mes'!RKQ3</f>
        <v>0</v>
      </c>
      <c r="RKV4" s="149" t="e">
        <f>'CRO2_Pro-Mes'!#REF!</f>
        <v>#REF!</v>
      </c>
      <c r="RKW4" s="149">
        <f>'CRO2_Pro-Mes'!RKS3</f>
        <v>0</v>
      </c>
      <c r="RKX4" s="149" t="e">
        <f>'CRO2_Pro-Mes'!#REF!</f>
        <v>#REF!</v>
      </c>
      <c r="RKY4" s="149">
        <f>'CRO2_Pro-Mes'!RKU3</f>
        <v>0</v>
      </c>
      <c r="RKZ4" s="149" t="e">
        <f>'CRO2_Pro-Mes'!#REF!</f>
        <v>#REF!</v>
      </c>
      <c r="RLA4" s="149">
        <f>'CRO2_Pro-Mes'!RKW3</f>
        <v>0</v>
      </c>
      <c r="RLB4" s="149" t="e">
        <f>'CRO2_Pro-Mes'!#REF!</f>
        <v>#REF!</v>
      </c>
      <c r="RLC4" s="149">
        <f>'CRO2_Pro-Mes'!RKY3</f>
        <v>0</v>
      </c>
      <c r="RLD4" s="149" t="e">
        <f>'CRO2_Pro-Mes'!#REF!</f>
        <v>#REF!</v>
      </c>
      <c r="RLE4" s="149">
        <f>'CRO2_Pro-Mes'!RLA3</f>
        <v>0</v>
      </c>
      <c r="RLF4" s="149" t="e">
        <f>'CRO2_Pro-Mes'!#REF!</f>
        <v>#REF!</v>
      </c>
      <c r="RLG4" s="149">
        <f>'CRO2_Pro-Mes'!RLC3</f>
        <v>0</v>
      </c>
      <c r="RLH4" s="149" t="e">
        <f>'CRO2_Pro-Mes'!#REF!</f>
        <v>#REF!</v>
      </c>
      <c r="RLI4" s="149">
        <f>'CRO2_Pro-Mes'!RLE3</f>
        <v>0</v>
      </c>
      <c r="RLJ4" s="149" t="e">
        <f>'CRO2_Pro-Mes'!#REF!</f>
        <v>#REF!</v>
      </c>
      <c r="RLK4" s="149">
        <f>'CRO2_Pro-Mes'!RLG3</f>
        <v>0</v>
      </c>
      <c r="RLL4" s="149" t="e">
        <f>'CRO2_Pro-Mes'!#REF!</f>
        <v>#REF!</v>
      </c>
      <c r="RLM4" s="149">
        <f>'CRO2_Pro-Mes'!RLI3</f>
        <v>0</v>
      </c>
      <c r="RLN4" s="149" t="e">
        <f>'CRO2_Pro-Mes'!#REF!</f>
        <v>#REF!</v>
      </c>
      <c r="RLO4" s="149">
        <f>'CRO2_Pro-Mes'!RLK3</f>
        <v>0</v>
      </c>
      <c r="RLP4" s="149" t="e">
        <f>'CRO2_Pro-Mes'!#REF!</f>
        <v>#REF!</v>
      </c>
      <c r="RLQ4" s="149">
        <f>'CRO2_Pro-Mes'!RLM3</f>
        <v>0</v>
      </c>
      <c r="RLR4" s="149" t="e">
        <f>'CRO2_Pro-Mes'!#REF!</f>
        <v>#REF!</v>
      </c>
      <c r="RLS4" s="149">
        <f>'CRO2_Pro-Mes'!RLO3</f>
        <v>0</v>
      </c>
      <c r="RLT4" s="149" t="e">
        <f>'CRO2_Pro-Mes'!#REF!</f>
        <v>#REF!</v>
      </c>
      <c r="RLU4" s="149">
        <f>'CRO2_Pro-Mes'!RLQ3</f>
        <v>0</v>
      </c>
      <c r="RLV4" s="149" t="e">
        <f>'CRO2_Pro-Mes'!#REF!</f>
        <v>#REF!</v>
      </c>
      <c r="RLW4" s="149">
        <f>'CRO2_Pro-Mes'!RLS3</f>
        <v>0</v>
      </c>
      <c r="RLX4" s="149" t="e">
        <f>'CRO2_Pro-Mes'!#REF!</f>
        <v>#REF!</v>
      </c>
      <c r="RLY4" s="149">
        <f>'CRO2_Pro-Mes'!RLU3</f>
        <v>0</v>
      </c>
      <c r="RLZ4" s="149" t="e">
        <f>'CRO2_Pro-Mes'!#REF!</f>
        <v>#REF!</v>
      </c>
      <c r="RMA4" s="149">
        <f>'CRO2_Pro-Mes'!RLW3</f>
        <v>0</v>
      </c>
      <c r="RMB4" s="149" t="e">
        <f>'CRO2_Pro-Mes'!#REF!</f>
        <v>#REF!</v>
      </c>
      <c r="RMC4" s="149">
        <f>'CRO2_Pro-Mes'!RLY3</f>
        <v>0</v>
      </c>
      <c r="RMD4" s="149" t="e">
        <f>'CRO2_Pro-Mes'!#REF!</f>
        <v>#REF!</v>
      </c>
      <c r="RME4" s="149">
        <f>'CRO2_Pro-Mes'!RMA3</f>
        <v>0</v>
      </c>
      <c r="RMF4" s="149" t="e">
        <f>'CRO2_Pro-Mes'!#REF!</f>
        <v>#REF!</v>
      </c>
      <c r="RMG4" s="149">
        <f>'CRO2_Pro-Mes'!RMC3</f>
        <v>0</v>
      </c>
      <c r="RMH4" s="149" t="e">
        <f>'CRO2_Pro-Mes'!#REF!</f>
        <v>#REF!</v>
      </c>
      <c r="RMI4" s="149">
        <f>'CRO2_Pro-Mes'!RME3</f>
        <v>0</v>
      </c>
      <c r="RMJ4" s="149" t="e">
        <f>'CRO2_Pro-Mes'!#REF!</f>
        <v>#REF!</v>
      </c>
      <c r="RMK4" s="149">
        <f>'CRO2_Pro-Mes'!RMG3</f>
        <v>0</v>
      </c>
      <c r="RML4" s="149" t="e">
        <f>'CRO2_Pro-Mes'!#REF!</f>
        <v>#REF!</v>
      </c>
      <c r="RMM4" s="149">
        <f>'CRO2_Pro-Mes'!RMI3</f>
        <v>0</v>
      </c>
      <c r="RMN4" s="149" t="e">
        <f>'CRO2_Pro-Mes'!#REF!</f>
        <v>#REF!</v>
      </c>
      <c r="RMO4" s="149">
        <f>'CRO2_Pro-Mes'!RMK3</f>
        <v>0</v>
      </c>
      <c r="RMP4" s="149" t="e">
        <f>'CRO2_Pro-Mes'!#REF!</f>
        <v>#REF!</v>
      </c>
      <c r="RMQ4" s="149">
        <f>'CRO2_Pro-Mes'!RMM3</f>
        <v>0</v>
      </c>
      <c r="RMR4" s="149" t="e">
        <f>'CRO2_Pro-Mes'!#REF!</f>
        <v>#REF!</v>
      </c>
      <c r="RMS4" s="149">
        <f>'CRO2_Pro-Mes'!RMO3</f>
        <v>0</v>
      </c>
      <c r="RMT4" s="149" t="e">
        <f>'CRO2_Pro-Mes'!#REF!</f>
        <v>#REF!</v>
      </c>
      <c r="RMU4" s="149">
        <f>'CRO2_Pro-Mes'!RMQ3</f>
        <v>0</v>
      </c>
      <c r="RMV4" s="149" t="e">
        <f>'CRO2_Pro-Mes'!#REF!</f>
        <v>#REF!</v>
      </c>
      <c r="RMW4" s="149">
        <f>'CRO2_Pro-Mes'!RMS3</f>
        <v>0</v>
      </c>
      <c r="RMX4" s="149" t="e">
        <f>'CRO2_Pro-Mes'!#REF!</f>
        <v>#REF!</v>
      </c>
      <c r="RMY4" s="149">
        <f>'CRO2_Pro-Mes'!RMU3</f>
        <v>0</v>
      </c>
      <c r="RMZ4" s="149" t="e">
        <f>'CRO2_Pro-Mes'!#REF!</f>
        <v>#REF!</v>
      </c>
      <c r="RNA4" s="149">
        <f>'CRO2_Pro-Mes'!RMW3</f>
        <v>0</v>
      </c>
      <c r="RNB4" s="149" t="e">
        <f>'CRO2_Pro-Mes'!#REF!</f>
        <v>#REF!</v>
      </c>
      <c r="RNC4" s="149">
        <f>'CRO2_Pro-Mes'!RMY3</f>
        <v>0</v>
      </c>
      <c r="RND4" s="149" t="e">
        <f>'CRO2_Pro-Mes'!#REF!</f>
        <v>#REF!</v>
      </c>
      <c r="RNE4" s="149">
        <f>'CRO2_Pro-Mes'!RNA3</f>
        <v>0</v>
      </c>
      <c r="RNF4" s="149" t="e">
        <f>'CRO2_Pro-Mes'!#REF!</f>
        <v>#REF!</v>
      </c>
      <c r="RNG4" s="149">
        <f>'CRO2_Pro-Mes'!RNC3</f>
        <v>0</v>
      </c>
      <c r="RNH4" s="149" t="e">
        <f>'CRO2_Pro-Mes'!#REF!</f>
        <v>#REF!</v>
      </c>
      <c r="RNI4" s="149">
        <f>'CRO2_Pro-Mes'!RNE3</f>
        <v>0</v>
      </c>
      <c r="RNJ4" s="149" t="e">
        <f>'CRO2_Pro-Mes'!#REF!</f>
        <v>#REF!</v>
      </c>
      <c r="RNK4" s="149">
        <f>'CRO2_Pro-Mes'!RNG3</f>
        <v>0</v>
      </c>
      <c r="RNL4" s="149" t="e">
        <f>'CRO2_Pro-Mes'!#REF!</f>
        <v>#REF!</v>
      </c>
      <c r="RNM4" s="149">
        <f>'CRO2_Pro-Mes'!RNI3</f>
        <v>0</v>
      </c>
      <c r="RNN4" s="149" t="e">
        <f>'CRO2_Pro-Mes'!#REF!</f>
        <v>#REF!</v>
      </c>
      <c r="RNO4" s="149">
        <f>'CRO2_Pro-Mes'!RNK3</f>
        <v>0</v>
      </c>
      <c r="RNP4" s="149" t="e">
        <f>'CRO2_Pro-Mes'!#REF!</f>
        <v>#REF!</v>
      </c>
      <c r="RNQ4" s="149">
        <f>'CRO2_Pro-Mes'!RNM3</f>
        <v>0</v>
      </c>
      <c r="RNR4" s="149" t="e">
        <f>'CRO2_Pro-Mes'!#REF!</f>
        <v>#REF!</v>
      </c>
      <c r="RNS4" s="149">
        <f>'CRO2_Pro-Mes'!RNO3</f>
        <v>0</v>
      </c>
      <c r="RNT4" s="149" t="e">
        <f>'CRO2_Pro-Mes'!#REF!</f>
        <v>#REF!</v>
      </c>
      <c r="RNU4" s="149">
        <f>'CRO2_Pro-Mes'!RNQ3</f>
        <v>0</v>
      </c>
      <c r="RNV4" s="149" t="e">
        <f>'CRO2_Pro-Mes'!#REF!</f>
        <v>#REF!</v>
      </c>
      <c r="RNW4" s="149">
        <f>'CRO2_Pro-Mes'!RNS3</f>
        <v>0</v>
      </c>
      <c r="RNX4" s="149" t="e">
        <f>'CRO2_Pro-Mes'!#REF!</f>
        <v>#REF!</v>
      </c>
      <c r="RNY4" s="149">
        <f>'CRO2_Pro-Mes'!RNU3</f>
        <v>0</v>
      </c>
      <c r="RNZ4" s="149" t="e">
        <f>'CRO2_Pro-Mes'!#REF!</f>
        <v>#REF!</v>
      </c>
      <c r="ROA4" s="149">
        <f>'CRO2_Pro-Mes'!RNW3</f>
        <v>0</v>
      </c>
      <c r="ROB4" s="149" t="e">
        <f>'CRO2_Pro-Mes'!#REF!</f>
        <v>#REF!</v>
      </c>
      <c r="ROC4" s="149">
        <f>'CRO2_Pro-Mes'!RNY3</f>
        <v>0</v>
      </c>
      <c r="ROD4" s="149" t="e">
        <f>'CRO2_Pro-Mes'!#REF!</f>
        <v>#REF!</v>
      </c>
      <c r="ROE4" s="149">
        <f>'CRO2_Pro-Mes'!ROA3</f>
        <v>0</v>
      </c>
      <c r="ROF4" s="149" t="e">
        <f>'CRO2_Pro-Mes'!#REF!</f>
        <v>#REF!</v>
      </c>
      <c r="ROG4" s="149">
        <f>'CRO2_Pro-Mes'!ROC3</f>
        <v>0</v>
      </c>
      <c r="ROH4" s="149" t="e">
        <f>'CRO2_Pro-Mes'!#REF!</f>
        <v>#REF!</v>
      </c>
      <c r="ROI4" s="149">
        <f>'CRO2_Pro-Mes'!ROE3</f>
        <v>0</v>
      </c>
      <c r="ROJ4" s="149" t="e">
        <f>'CRO2_Pro-Mes'!#REF!</f>
        <v>#REF!</v>
      </c>
      <c r="ROK4" s="149">
        <f>'CRO2_Pro-Mes'!ROG3</f>
        <v>0</v>
      </c>
      <c r="ROL4" s="149" t="e">
        <f>'CRO2_Pro-Mes'!#REF!</f>
        <v>#REF!</v>
      </c>
      <c r="ROM4" s="149">
        <f>'CRO2_Pro-Mes'!ROI3</f>
        <v>0</v>
      </c>
      <c r="RON4" s="149" t="e">
        <f>'CRO2_Pro-Mes'!#REF!</f>
        <v>#REF!</v>
      </c>
      <c r="ROO4" s="149">
        <f>'CRO2_Pro-Mes'!ROK3</f>
        <v>0</v>
      </c>
      <c r="ROP4" s="149" t="e">
        <f>'CRO2_Pro-Mes'!#REF!</f>
        <v>#REF!</v>
      </c>
      <c r="ROQ4" s="149">
        <f>'CRO2_Pro-Mes'!ROM3</f>
        <v>0</v>
      </c>
      <c r="ROR4" s="149" t="e">
        <f>'CRO2_Pro-Mes'!#REF!</f>
        <v>#REF!</v>
      </c>
      <c r="ROS4" s="149">
        <f>'CRO2_Pro-Mes'!ROO3</f>
        <v>0</v>
      </c>
      <c r="ROT4" s="149" t="e">
        <f>'CRO2_Pro-Mes'!#REF!</f>
        <v>#REF!</v>
      </c>
      <c r="ROU4" s="149">
        <f>'CRO2_Pro-Mes'!ROQ3</f>
        <v>0</v>
      </c>
      <c r="ROV4" s="149" t="e">
        <f>'CRO2_Pro-Mes'!#REF!</f>
        <v>#REF!</v>
      </c>
      <c r="ROW4" s="149">
        <f>'CRO2_Pro-Mes'!ROS3</f>
        <v>0</v>
      </c>
      <c r="ROX4" s="149" t="e">
        <f>'CRO2_Pro-Mes'!#REF!</f>
        <v>#REF!</v>
      </c>
      <c r="ROY4" s="149">
        <f>'CRO2_Pro-Mes'!ROU3</f>
        <v>0</v>
      </c>
      <c r="ROZ4" s="149" t="e">
        <f>'CRO2_Pro-Mes'!#REF!</f>
        <v>#REF!</v>
      </c>
      <c r="RPA4" s="149">
        <f>'CRO2_Pro-Mes'!ROW3</f>
        <v>0</v>
      </c>
      <c r="RPB4" s="149" t="e">
        <f>'CRO2_Pro-Mes'!#REF!</f>
        <v>#REF!</v>
      </c>
      <c r="RPC4" s="149">
        <f>'CRO2_Pro-Mes'!ROY3</f>
        <v>0</v>
      </c>
      <c r="RPD4" s="149" t="e">
        <f>'CRO2_Pro-Mes'!#REF!</f>
        <v>#REF!</v>
      </c>
      <c r="RPE4" s="149">
        <f>'CRO2_Pro-Mes'!RPA3</f>
        <v>0</v>
      </c>
      <c r="RPF4" s="149" t="e">
        <f>'CRO2_Pro-Mes'!#REF!</f>
        <v>#REF!</v>
      </c>
      <c r="RPG4" s="149">
        <f>'CRO2_Pro-Mes'!RPC3</f>
        <v>0</v>
      </c>
      <c r="RPH4" s="149" t="e">
        <f>'CRO2_Pro-Mes'!#REF!</f>
        <v>#REF!</v>
      </c>
      <c r="RPI4" s="149">
        <f>'CRO2_Pro-Mes'!RPE3</f>
        <v>0</v>
      </c>
      <c r="RPJ4" s="149" t="e">
        <f>'CRO2_Pro-Mes'!#REF!</f>
        <v>#REF!</v>
      </c>
      <c r="RPK4" s="149">
        <f>'CRO2_Pro-Mes'!RPG3</f>
        <v>0</v>
      </c>
      <c r="RPL4" s="149" t="e">
        <f>'CRO2_Pro-Mes'!#REF!</f>
        <v>#REF!</v>
      </c>
      <c r="RPM4" s="149">
        <f>'CRO2_Pro-Mes'!RPI3</f>
        <v>0</v>
      </c>
      <c r="RPN4" s="149" t="e">
        <f>'CRO2_Pro-Mes'!#REF!</f>
        <v>#REF!</v>
      </c>
      <c r="RPO4" s="149">
        <f>'CRO2_Pro-Mes'!RPK3</f>
        <v>0</v>
      </c>
      <c r="RPP4" s="149" t="e">
        <f>'CRO2_Pro-Mes'!#REF!</f>
        <v>#REF!</v>
      </c>
      <c r="RPQ4" s="149">
        <f>'CRO2_Pro-Mes'!RPM3</f>
        <v>0</v>
      </c>
      <c r="RPR4" s="149" t="e">
        <f>'CRO2_Pro-Mes'!#REF!</f>
        <v>#REF!</v>
      </c>
      <c r="RPS4" s="149">
        <f>'CRO2_Pro-Mes'!RPO3</f>
        <v>0</v>
      </c>
      <c r="RPT4" s="149" t="e">
        <f>'CRO2_Pro-Mes'!#REF!</f>
        <v>#REF!</v>
      </c>
      <c r="RPU4" s="149">
        <f>'CRO2_Pro-Mes'!RPQ3</f>
        <v>0</v>
      </c>
      <c r="RPV4" s="149" t="e">
        <f>'CRO2_Pro-Mes'!#REF!</f>
        <v>#REF!</v>
      </c>
      <c r="RPW4" s="149">
        <f>'CRO2_Pro-Mes'!RPS3</f>
        <v>0</v>
      </c>
      <c r="RPX4" s="149" t="e">
        <f>'CRO2_Pro-Mes'!#REF!</f>
        <v>#REF!</v>
      </c>
      <c r="RPY4" s="149">
        <f>'CRO2_Pro-Mes'!RPU3</f>
        <v>0</v>
      </c>
      <c r="RPZ4" s="149" t="e">
        <f>'CRO2_Pro-Mes'!#REF!</f>
        <v>#REF!</v>
      </c>
      <c r="RQA4" s="149">
        <f>'CRO2_Pro-Mes'!RPW3</f>
        <v>0</v>
      </c>
      <c r="RQB4" s="149" t="e">
        <f>'CRO2_Pro-Mes'!#REF!</f>
        <v>#REF!</v>
      </c>
      <c r="RQC4" s="149">
        <f>'CRO2_Pro-Mes'!RPY3</f>
        <v>0</v>
      </c>
      <c r="RQD4" s="149" t="e">
        <f>'CRO2_Pro-Mes'!#REF!</f>
        <v>#REF!</v>
      </c>
      <c r="RQE4" s="149">
        <f>'CRO2_Pro-Mes'!RQA3</f>
        <v>0</v>
      </c>
      <c r="RQF4" s="149" t="e">
        <f>'CRO2_Pro-Mes'!#REF!</f>
        <v>#REF!</v>
      </c>
      <c r="RQG4" s="149">
        <f>'CRO2_Pro-Mes'!RQC3</f>
        <v>0</v>
      </c>
      <c r="RQH4" s="149" t="e">
        <f>'CRO2_Pro-Mes'!#REF!</f>
        <v>#REF!</v>
      </c>
      <c r="RQI4" s="149">
        <f>'CRO2_Pro-Mes'!RQE3</f>
        <v>0</v>
      </c>
      <c r="RQJ4" s="149" t="e">
        <f>'CRO2_Pro-Mes'!#REF!</f>
        <v>#REF!</v>
      </c>
      <c r="RQK4" s="149">
        <f>'CRO2_Pro-Mes'!RQG3</f>
        <v>0</v>
      </c>
      <c r="RQL4" s="149" t="e">
        <f>'CRO2_Pro-Mes'!#REF!</f>
        <v>#REF!</v>
      </c>
      <c r="RQM4" s="149">
        <f>'CRO2_Pro-Mes'!RQI3</f>
        <v>0</v>
      </c>
      <c r="RQN4" s="149" t="e">
        <f>'CRO2_Pro-Mes'!#REF!</f>
        <v>#REF!</v>
      </c>
      <c r="RQO4" s="149">
        <f>'CRO2_Pro-Mes'!RQK3</f>
        <v>0</v>
      </c>
      <c r="RQP4" s="149" t="e">
        <f>'CRO2_Pro-Mes'!#REF!</f>
        <v>#REF!</v>
      </c>
      <c r="RQQ4" s="149">
        <f>'CRO2_Pro-Mes'!RQM3</f>
        <v>0</v>
      </c>
      <c r="RQR4" s="149" t="e">
        <f>'CRO2_Pro-Mes'!#REF!</f>
        <v>#REF!</v>
      </c>
      <c r="RQS4" s="149">
        <f>'CRO2_Pro-Mes'!RQO3</f>
        <v>0</v>
      </c>
      <c r="RQT4" s="149" t="e">
        <f>'CRO2_Pro-Mes'!#REF!</f>
        <v>#REF!</v>
      </c>
      <c r="RQU4" s="149">
        <f>'CRO2_Pro-Mes'!RQQ3</f>
        <v>0</v>
      </c>
      <c r="RQV4" s="149" t="e">
        <f>'CRO2_Pro-Mes'!#REF!</f>
        <v>#REF!</v>
      </c>
      <c r="RQW4" s="149">
        <f>'CRO2_Pro-Mes'!RQS3</f>
        <v>0</v>
      </c>
      <c r="RQX4" s="149" t="e">
        <f>'CRO2_Pro-Mes'!#REF!</f>
        <v>#REF!</v>
      </c>
      <c r="RQY4" s="149">
        <f>'CRO2_Pro-Mes'!RQU3</f>
        <v>0</v>
      </c>
      <c r="RQZ4" s="149" t="e">
        <f>'CRO2_Pro-Mes'!#REF!</f>
        <v>#REF!</v>
      </c>
      <c r="RRA4" s="149">
        <f>'CRO2_Pro-Mes'!RQW3</f>
        <v>0</v>
      </c>
      <c r="RRB4" s="149" t="e">
        <f>'CRO2_Pro-Mes'!#REF!</f>
        <v>#REF!</v>
      </c>
      <c r="RRC4" s="149">
        <f>'CRO2_Pro-Mes'!RQY3</f>
        <v>0</v>
      </c>
      <c r="RRD4" s="149" t="e">
        <f>'CRO2_Pro-Mes'!#REF!</f>
        <v>#REF!</v>
      </c>
      <c r="RRE4" s="149">
        <f>'CRO2_Pro-Mes'!RRA3</f>
        <v>0</v>
      </c>
      <c r="RRF4" s="149" t="e">
        <f>'CRO2_Pro-Mes'!#REF!</f>
        <v>#REF!</v>
      </c>
      <c r="RRG4" s="149">
        <f>'CRO2_Pro-Mes'!RRC3</f>
        <v>0</v>
      </c>
      <c r="RRH4" s="149" t="e">
        <f>'CRO2_Pro-Mes'!#REF!</f>
        <v>#REF!</v>
      </c>
      <c r="RRI4" s="149">
        <f>'CRO2_Pro-Mes'!RRE3</f>
        <v>0</v>
      </c>
      <c r="RRJ4" s="149" t="e">
        <f>'CRO2_Pro-Mes'!#REF!</f>
        <v>#REF!</v>
      </c>
      <c r="RRK4" s="149">
        <f>'CRO2_Pro-Mes'!RRG3</f>
        <v>0</v>
      </c>
      <c r="RRL4" s="149" t="e">
        <f>'CRO2_Pro-Mes'!#REF!</f>
        <v>#REF!</v>
      </c>
      <c r="RRM4" s="149">
        <f>'CRO2_Pro-Mes'!RRI3</f>
        <v>0</v>
      </c>
      <c r="RRN4" s="149" t="e">
        <f>'CRO2_Pro-Mes'!#REF!</f>
        <v>#REF!</v>
      </c>
      <c r="RRO4" s="149">
        <f>'CRO2_Pro-Mes'!RRK3</f>
        <v>0</v>
      </c>
      <c r="RRP4" s="149" t="e">
        <f>'CRO2_Pro-Mes'!#REF!</f>
        <v>#REF!</v>
      </c>
      <c r="RRQ4" s="149">
        <f>'CRO2_Pro-Mes'!RRM3</f>
        <v>0</v>
      </c>
      <c r="RRR4" s="149" t="e">
        <f>'CRO2_Pro-Mes'!#REF!</f>
        <v>#REF!</v>
      </c>
      <c r="RRS4" s="149">
        <f>'CRO2_Pro-Mes'!RRO3</f>
        <v>0</v>
      </c>
      <c r="RRT4" s="149" t="e">
        <f>'CRO2_Pro-Mes'!#REF!</f>
        <v>#REF!</v>
      </c>
      <c r="RRU4" s="149">
        <f>'CRO2_Pro-Mes'!RRQ3</f>
        <v>0</v>
      </c>
      <c r="RRV4" s="149" t="e">
        <f>'CRO2_Pro-Mes'!#REF!</f>
        <v>#REF!</v>
      </c>
      <c r="RRW4" s="149">
        <f>'CRO2_Pro-Mes'!RRS3</f>
        <v>0</v>
      </c>
      <c r="RRX4" s="149" t="e">
        <f>'CRO2_Pro-Mes'!#REF!</f>
        <v>#REF!</v>
      </c>
      <c r="RRY4" s="149">
        <f>'CRO2_Pro-Mes'!RRU3</f>
        <v>0</v>
      </c>
      <c r="RRZ4" s="149" t="e">
        <f>'CRO2_Pro-Mes'!#REF!</f>
        <v>#REF!</v>
      </c>
      <c r="RSA4" s="149">
        <f>'CRO2_Pro-Mes'!RRW3</f>
        <v>0</v>
      </c>
      <c r="RSB4" s="149" t="e">
        <f>'CRO2_Pro-Mes'!#REF!</f>
        <v>#REF!</v>
      </c>
      <c r="RSC4" s="149">
        <f>'CRO2_Pro-Mes'!RRY3</f>
        <v>0</v>
      </c>
      <c r="RSD4" s="149" t="e">
        <f>'CRO2_Pro-Mes'!#REF!</f>
        <v>#REF!</v>
      </c>
      <c r="RSE4" s="149">
        <f>'CRO2_Pro-Mes'!RSA3</f>
        <v>0</v>
      </c>
      <c r="RSF4" s="149" t="e">
        <f>'CRO2_Pro-Mes'!#REF!</f>
        <v>#REF!</v>
      </c>
      <c r="RSG4" s="149">
        <f>'CRO2_Pro-Mes'!RSC3</f>
        <v>0</v>
      </c>
      <c r="RSH4" s="149" t="e">
        <f>'CRO2_Pro-Mes'!#REF!</f>
        <v>#REF!</v>
      </c>
      <c r="RSI4" s="149">
        <f>'CRO2_Pro-Mes'!RSE3</f>
        <v>0</v>
      </c>
      <c r="RSJ4" s="149" t="e">
        <f>'CRO2_Pro-Mes'!#REF!</f>
        <v>#REF!</v>
      </c>
      <c r="RSK4" s="149">
        <f>'CRO2_Pro-Mes'!RSG3</f>
        <v>0</v>
      </c>
      <c r="RSL4" s="149" t="e">
        <f>'CRO2_Pro-Mes'!#REF!</f>
        <v>#REF!</v>
      </c>
      <c r="RSM4" s="149">
        <f>'CRO2_Pro-Mes'!RSI3</f>
        <v>0</v>
      </c>
      <c r="RSN4" s="149" t="e">
        <f>'CRO2_Pro-Mes'!#REF!</f>
        <v>#REF!</v>
      </c>
      <c r="RSO4" s="149">
        <f>'CRO2_Pro-Mes'!RSK3</f>
        <v>0</v>
      </c>
      <c r="RSP4" s="149" t="e">
        <f>'CRO2_Pro-Mes'!#REF!</f>
        <v>#REF!</v>
      </c>
      <c r="RSQ4" s="149">
        <f>'CRO2_Pro-Mes'!RSM3</f>
        <v>0</v>
      </c>
      <c r="RSR4" s="149" t="e">
        <f>'CRO2_Pro-Mes'!#REF!</f>
        <v>#REF!</v>
      </c>
      <c r="RSS4" s="149">
        <f>'CRO2_Pro-Mes'!RSO3</f>
        <v>0</v>
      </c>
      <c r="RST4" s="149" t="e">
        <f>'CRO2_Pro-Mes'!#REF!</f>
        <v>#REF!</v>
      </c>
      <c r="RSU4" s="149">
        <f>'CRO2_Pro-Mes'!RSQ3</f>
        <v>0</v>
      </c>
      <c r="RSV4" s="149" t="e">
        <f>'CRO2_Pro-Mes'!#REF!</f>
        <v>#REF!</v>
      </c>
      <c r="RSW4" s="149">
        <f>'CRO2_Pro-Mes'!RSS3</f>
        <v>0</v>
      </c>
      <c r="RSX4" s="149" t="e">
        <f>'CRO2_Pro-Mes'!#REF!</f>
        <v>#REF!</v>
      </c>
      <c r="RSY4" s="149">
        <f>'CRO2_Pro-Mes'!RSU3</f>
        <v>0</v>
      </c>
      <c r="RSZ4" s="149" t="e">
        <f>'CRO2_Pro-Mes'!#REF!</f>
        <v>#REF!</v>
      </c>
      <c r="RTA4" s="149">
        <f>'CRO2_Pro-Mes'!RSW3</f>
        <v>0</v>
      </c>
      <c r="RTB4" s="149" t="e">
        <f>'CRO2_Pro-Mes'!#REF!</f>
        <v>#REF!</v>
      </c>
      <c r="RTC4" s="149">
        <f>'CRO2_Pro-Mes'!RSY3</f>
        <v>0</v>
      </c>
      <c r="RTD4" s="149" t="e">
        <f>'CRO2_Pro-Mes'!#REF!</f>
        <v>#REF!</v>
      </c>
      <c r="RTE4" s="149">
        <f>'CRO2_Pro-Mes'!RTA3</f>
        <v>0</v>
      </c>
      <c r="RTF4" s="149" t="e">
        <f>'CRO2_Pro-Mes'!#REF!</f>
        <v>#REF!</v>
      </c>
      <c r="RTG4" s="149">
        <f>'CRO2_Pro-Mes'!RTC3</f>
        <v>0</v>
      </c>
      <c r="RTH4" s="149" t="e">
        <f>'CRO2_Pro-Mes'!#REF!</f>
        <v>#REF!</v>
      </c>
      <c r="RTI4" s="149">
        <f>'CRO2_Pro-Mes'!RTE3</f>
        <v>0</v>
      </c>
      <c r="RTJ4" s="149" t="e">
        <f>'CRO2_Pro-Mes'!#REF!</f>
        <v>#REF!</v>
      </c>
      <c r="RTK4" s="149">
        <f>'CRO2_Pro-Mes'!RTG3</f>
        <v>0</v>
      </c>
      <c r="RTL4" s="149" t="e">
        <f>'CRO2_Pro-Mes'!#REF!</f>
        <v>#REF!</v>
      </c>
      <c r="RTM4" s="149">
        <f>'CRO2_Pro-Mes'!RTI3</f>
        <v>0</v>
      </c>
      <c r="RTN4" s="149" t="e">
        <f>'CRO2_Pro-Mes'!#REF!</f>
        <v>#REF!</v>
      </c>
      <c r="RTO4" s="149">
        <f>'CRO2_Pro-Mes'!RTK3</f>
        <v>0</v>
      </c>
      <c r="RTP4" s="149" t="e">
        <f>'CRO2_Pro-Mes'!#REF!</f>
        <v>#REF!</v>
      </c>
      <c r="RTQ4" s="149">
        <f>'CRO2_Pro-Mes'!RTM3</f>
        <v>0</v>
      </c>
      <c r="RTR4" s="149" t="e">
        <f>'CRO2_Pro-Mes'!#REF!</f>
        <v>#REF!</v>
      </c>
      <c r="RTS4" s="149">
        <f>'CRO2_Pro-Mes'!RTO3</f>
        <v>0</v>
      </c>
      <c r="RTT4" s="149" t="e">
        <f>'CRO2_Pro-Mes'!#REF!</f>
        <v>#REF!</v>
      </c>
      <c r="RTU4" s="149">
        <f>'CRO2_Pro-Mes'!RTQ3</f>
        <v>0</v>
      </c>
      <c r="RTV4" s="149" t="e">
        <f>'CRO2_Pro-Mes'!#REF!</f>
        <v>#REF!</v>
      </c>
      <c r="RTW4" s="149">
        <f>'CRO2_Pro-Mes'!RTS3</f>
        <v>0</v>
      </c>
      <c r="RTX4" s="149" t="e">
        <f>'CRO2_Pro-Mes'!#REF!</f>
        <v>#REF!</v>
      </c>
      <c r="RTY4" s="149">
        <f>'CRO2_Pro-Mes'!RTU3</f>
        <v>0</v>
      </c>
      <c r="RTZ4" s="149" t="e">
        <f>'CRO2_Pro-Mes'!#REF!</f>
        <v>#REF!</v>
      </c>
      <c r="RUA4" s="149">
        <f>'CRO2_Pro-Mes'!RTW3</f>
        <v>0</v>
      </c>
      <c r="RUB4" s="149" t="e">
        <f>'CRO2_Pro-Mes'!#REF!</f>
        <v>#REF!</v>
      </c>
      <c r="RUC4" s="149">
        <f>'CRO2_Pro-Mes'!RTY3</f>
        <v>0</v>
      </c>
      <c r="RUD4" s="149" t="e">
        <f>'CRO2_Pro-Mes'!#REF!</f>
        <v>#REF!</v>
      </c>
      <c r="RUE4" s="149">
        <f>'CRO2_Pro-Mes'!RUA3</f>
        <v>0</v>
      </c>
      <c r="RUF4" s="149" t="e">
        <f>'CRO2_Pro-Mes'!#REF!</f>
        <v>#REF!</v>
      </c>
      <c r="RUG4" s="149">
        <f>'CRO2_Pro-Mes'!RUC3</f>
        <v>0</v>
      </c>
      <c r="RUH4" s="149" t="e">
        <f>'CRO2_Pro-Mes'!#REF!</f>
        <v>#REF!</v>
      </c>
      <c r="RUI4" s="149">
        <f>'CRO2_Pro-Mes'!RUE3</f>
        <v>0</v>
      </c>
      <c r="RUJ4" s="149" t="e">
        <f>'CRO2_Pro-Mes'!#REF!</f>
        <v>#REF!</v>
      </c>
      <c r="RUK4" s="149">
        <f>'CRO2_Pro-Mes'!RUG3</f>
        <v>0</v>
      </c>
      <c r="RUL4" s="149" t="e">
        <f>'CRO2_Pro-Mes'!#REF!</f>
        <v>#REF!</v>
      </c>
      <c r="RUM4" s="149">
        <f>'CRO2_Pro-Mes'!RUI3</f>
        <v>0</v>
      </c>
      <c r="RUN4" s="149" t="e">
        <f>'CRO2_Pro-Mes'!#REF!</f>
        <v>#REF!</v>
      </c>
      <c r="RUO4" s="149">
        <f>'CRO2_Pro-Mes'!RUK3</f>
        <v>0</v>
      </c>
      <c r="RUP4" s="149" t="e">
        <f>'CRO2_Pro-Mes'!#REF!</f>
        <v>#REF!</v>
      </c>
      <c r="RUQ4" s="149">
        <f>'CRO2_Pro-Mes'!RUM3</f>
        <v>0</v>
      </c>
      <c r="RUR4" s="149" t="e">
        <f>'CRO2_Pro-Mes'!#REF!</f>
        <v>#REF!</v>
      </c>
      <c r="RUS4" s="149">
        <f>'CRO2_Pro-Mes'!RUO3</f>
        <v>0</v>
      </c>
      <c r="RUT4" s="149" t="e">
        <f>'CRO2_Pro-Mes'!#REF!</f>
        <v>#REF!</v>
      </c>
      <c r="RUU4" s="149">
        <f>'CRO2_Pro-Mes'!RUQ3</f>
        <v>0</v>
      </c>
      <c r="RUV4" s="149" t="e">
        <f>'CRO2_Pro-Mes'!#REF!</f>
        <v>#REF!</v>
      </c>
      <c r="RUW4" s="149">
        <f>'CRO2_Pro-Mes'!RUS3</f>
        <v>0</v>
      </c>
      <c r="RUX4" s="149" t="e">
        <f>'CRO2_Pro-Mes'!#REF!</f>
        <v>#REF!</v>
      </c>
      <c r="RUY4" s="149">
        <f>'CRO2_Pro-Mes'!RUU3</f>
        <v>0</v>
      </c>
      <c r="RUZ4" s="149" t="e">
        <f>'CRO2_Pro-Mes'!#REF!</f>
        <v>#REF!</v>
      </c>
      <c r="RVA4" s="149">
        <f>'CRO2_Pro-Mes'!RUW3</f>
        <v>0</v>
      </c>
      <c r="RVB4" s="149" t="e">
        <f>'CRO2_Pro-Mes'!#REF!</f>
        <v>#REF!</v>
      </c>
      <c r="RVC4" s="149">
        <f>'CRO2_Pro-Mes'!RUY3</f>
        <v>0</v>
      </c>
      <c r="RVD4" s="149" t="e">
        <f>'CRO2_Pro-Mes'!#REF!</f>
        <v>#REF!</v>
      </c>
      <c r="RVE4" s="149">
        <f>'CRO2_Pro-Mes'!RVA3</f>
        <v>0</v>
      </c>
      <c r="RVF4" s="149" t="e">
        <f>'CRO2_Pro-Mes'!#REF!</f>
        <v>#REF!</v>
      </c>
      <c r="RVG4" s="149">
        <f>'CRO2_Pro-Mes'!RVC3</f>
        <v>0</v>
      </c>
      <c r="RVH4" s="149" t="e">
        <f>'CRO2_Pro-Mes'!#REF!</f>
        <v>#REF!</v>
      </c>
      <c r="RVI4" s="149">
        <f>'CRO2_Pro-Mes'!RVE3</f>
        <v>0</v>
      </c>
      <c r="RVJ4" s="149" t="e">
        <f>'CRO2_Pro-Mes'!#REF!</f>
        <v>#REF!</v>
      </c>
      <c r="RVK4" s="149">
        <f>'CRO2_Pro-Mes'!RVG3</f>
        <v>0</v>
      </c>
      <c r="RVL4" s="149" t="e">
        <f>'CRO2_Pro-Mes'!#REF!</f>
        <v>#REF!</v>
      </c>
      <c r="RVM4" s="149">
        <f>'CRO2_Pro-Mes'!RVI3</f>
        <v>0</v>
      </c>
      <c r="RVN4" s="149" t="e">
        <f>'CRO2_Pro-Mes'!#REF!</f>
        <v>#REF!</v>
      </c>
      <c r="RVO4" s="149">
        <f>'CRO2_Pro-Mes'!RVK3</f>
        <v>0</v>
      </c>
      <c r="RVP4" s="149" t="e">
        <f>'CRO2_Pro-Mes'!#REF!</f>
        <v>#REF!</v>
      </c>
      <c r="RVQ4" s="149">
        <f>'CRO2_Pro-Mes'!RVM3</f>
        <v>0</v>
      </c>
      <c r="RVR4" s="149" t="e">
        <f>'CRO2_Pro-Mes'!#REF!</f>
        <v>#REF!</v>
      </c>
      <c r="RVS4" s="149">
        <f>'CRO2_Pro-Mes'!RVO3</f>
        <v>0</v>
      </c>
      <c r="RVT4" s="149" t="e">
        <f>'CRO2_Pro-Mes'!#REF!</f>
        <v>#REF!</v>
      </c>
      <c r="RVU4" s="149">
        <f>'CRO2_Pro-Mes'!RVQ3</f>
        <v>0</v>
      </c>
      <c r="RVV4" s="149" t="e">
        <f>'CRO2_Pro-Mes'!#REF!</f>
        <v>#REF!</v>
      </c>
      <c r="RVW4" s="149">
        <f>'CRO2_Pro-Mes'!RVS3</f>
        <v>0</v>
      </c>
      <c r="RVX4" s="149" t="e">
        <f>'CRO2_Pro-Mes'!#REF!</f>
        <v>#REF!</v>
      </c>
      <c r="RVY4" s="149">
        <f>'CRO2_Pro-Mes'!RVU3</f>
        <v>0</v>
      </c>
      <c r="RVZ4" s="149" t="e">
        <f>'CRO2_Pro-Mes'!#REF!</f>
        <v>#REF!</v>
      </c>
      <c r="RWA4" s="149">
        <f>'CRO2_Pro-Mes'!RVW3</f>
        <v>0</v>
      </c>
      <c r="RWB4" s="149" t="e">
        <f>'CRO2_Pro-Mes'!#REF!</f>
        <v>#REF!</v>
      </c>
      <c r="RWC4" s="149">
        <f>'CRO2_Pro-Mes'!RVY3</f>
        <v>0</v>
      </c>
      <c r="RWD4" s="149" t="e">
        <f>'CRO2_Pro-Mes'!#REF!</f>
        <v>#REF!</v>
      </c>
      <c r="RWE4" s="149">
        <f>'CRO2_Pro-Mes'!RWA3</f>
        <v>0</v>
      </c>
      <c r="RWF4" s="149" t="e">
        <f>'CRO2_Pro-Mes'!#REF!</f>
        <v>#REF!</v>
      </c>
      <c r="RWG4" s="149">
        <f>'CRO2_Pro-Mes'!RWC3</f>
        <v>0</v>
      </c>
      <c r="RWH4" s="149" t="e">
        <f>'CRO2_Pro-Mes'!#REF!</f>
        <v>#REF!</v>
      </c>
      <c r="RWI4" s="149">
        <f>'CRO2_Pro-Mes'!RWE3</f>
        <v>0</v>
      </c>
      <c r="RWJ4" s="149" t="e">
        <f>'CRO2_Pro-Mes'!#REF!</f>
        <v>#REF!</v>
      </c>
      <c r="RWK4" s="149">
        <f>'CRO2_Pro-Mes'!RWG3</f>
        <v>0</v>
      </c>
      <c r="RWL4" s="149" t="e">
        <f>'CRO2_Pro-Mes'!#REF!</f>
        <v>#REF!</v>
      </c>
      <c r="RWM4" s="149">
        <f>'CRO2_Pro-Mes'!RWI3</f>
        <v>0</v>
      </c>
      <c r="RWN4" s="149" t="e">
        <f>'CRO2_Pro-Mes'!#REF!</f>
        <v>#REF!</v>
      </c>
      <c r="RWO4" s="149">
        <f>'CRO2_Pro-Mes'!RWK3</f>
        <v>0</v>
      </c>
      <c r="RWP4" s="149" t="e">
        <f>'CRO2_Pro-Mes'!#REF!</f>
        <v>#REF!</v>
      </c>
      <c r="RWQ4" s="149">
        <f>'CRO2_Pro-Mes'!RWM3</f>
        <v>0</v>
      </c>
      <c r="RWR4" s="149" t="e">
        <f>'CRO2_Pro-Mes'!#REF!</f>
        <v>#REF!</v>
      </c>
      <c r="RWS4" s="149">
        <f>'CRO2_Pro-Mes'!RWO3</f>
        <v>0</v>
      </c>
      <c r="RWT4" s="149" t="e">
        <f>'CRO2_Pro-Mes'!#REF!</f>
        <v>#REF!</v>
      </c>
      <c r="RWU4" s="149">
        <f>'CRO2_Pro-Mes'!RWQ3</f>
        <v>0</v>
      </c>
      <c r="RWV4" s="149" t="e">
        <f>'CRO2_Pro-Mes'!#REF!</f>
        <v>#REF!</v>
      </c>
      <c r="RWW4" s="149">
        <f>'CRO2_Pro-Mes'!RWS3</f>
        <v>0</v>
      </c>
      <c r="RWX4" s="149" t="e">
        <f>'CRO2_Pro-Mes'!#REF!</f>
        <v>#REF!</v>
      </c>
      <c r="RWY4" s="149">
        <f>'CRO2_Pro-Mes'!RWU3</f>
        <v>0</v>
      </c>
      <c r="RWZ4" s="149" t="e">
        <f>'CRO2_Pro-Mes'!#REF!</f>
        <v>#REF!</v>
      </c>
      <c r="RXA4" s="149">
        <f>'CRO2_Pro-Mes'!RWW3</f>
        <v>0</v>
      </c>
      <c r="RXB4" s="149" t="e">
        <f>'CRO2_Pro-Mes'!#REF!</f>
        <v>#REF!</v>
      </c>
      <c r="RXC4" s="149">
        <f>'CRO2_Pro-Mes'!RWY3</f>
        <v>0</v>
      </c>
      <c r="RXD4" s="149" t="e">
        <f>'CRO2_Pro-Mes'!#REF!</f>
        <v>#REF!</v>
      </c>
      <c r="RXE4" s="149">
        <f>'CRO2_Pro-Mes'!RXA3</f>
        <v>0</v>
      </c>
      <c r="RXF4" s="149" t="e">
        <f>'CRO2_Pro-Mes'!#REF!</f>
        <v>#REF!</v>
      </c>
      <c r="RXG4" s="149">
        <f>'CRO2_Pro-Mes'!RXC3</f>
        <v>0</v>
      </c>
      <c r="RXH4" s="149" t="e">
        <f>'CRO2_Pro-Mes'!#REF!</f>
        <v>#REF!</v>
      </c>
      <c r="RXI4" s="149">
        <f>'CRO2_Pro-Mes'!RXE3</f>
        <v>0</v>
      </c>
      <c r="RXJ4" s="149" t="e">
        <f>'CRO2_Pro-Mes'!#REF!</f>
        <v>#REF!</v>
      </c>
      <c r="RXK4" s="149">
        <f>'CRO2_Pro-Mes'!RXG3</f>
        <v>0</v>
      </c>
      <c r="RXL4" s="149" t="e">
        <f>'CRO2_Pro-Mes'!#REF!</f>
        <v>#REF!</v>
      </c>
      <c r="RXM4" s="149">
        <f>'CRO2_Pro-Mes'!RXI3</f>
        <v>0</v>
      </c>
      <c r="RXN4" s="149" t="e">
        <f>'CRO2_Pro-Mes'!#REF!</f>
        <v>#REF!</v>
      </c>
      <c r="RXO4" s="149">
        <f>'CRO2_Pro-Mes'!RXK3</f>
        <v>0</v>
      </c>
      <c r="RXP4" s="149" t="e">
        <f>'CRO2_Pro-Mes'!#REF!</f>
        <v>#REF!</v>
      </c>
      <c r="RXQ4" s="149">
        <f>'CRO2_Pro-Mes'!RXM3</f>
        <v>0</v>
      </c>
      <c r="RXR4" s="149" t="e">
        <f>'CRO2_Pro-Mes'!#REF!</f>
        <v>#REF!</v>
      </c>
      <c r="RXS4" s="149">
        <f>'CRO2_Pro-Mes'!RXO3</f>
        <v>0</v>
      </c>
      <c r="RXT4" s="149" t="e">
        <f>'CRO2_Pro-Mes'!#REF!</f>
        <v>#REF!</v>
      </c>
      <c r="RXU4" s="149">
        <f>'CRO2_Pro-Mes'!RXQ3</f>
        <v>0</v>
      </c>
      <c r="RXV4" s="149" t="e">
        <f>'CRO2_Pro-Mes'!#REF!</f>
        <v>#REF!</v>
      </c>
      <c r="RXW4" s="149">
        <f>'CRO2_Pro-Mes'!RXS3</f>
        <v>0</v>
      </c>
      <c r="RXX4" s="149" t="e">
        <f>'CRO2_Pro-Mes'!#REF!</f>
        <v>#REF!</v>
      </c>
      <c r="RXY4" s="149">
        <f>'CRO2_Pro-Mes'!RXU3</f>
        <v>0</v>
      </c>
      <c r="RXZ4" s="149" t="e">
        <f>'CRO2_Pro-Mes'!#REF!</f>
        <v>#REF!</v>
      </c>
      <c r="RYA4" s="149">
        <f>'CRO2_Pro-Mes'!RXW3</f>
        <v>0</v>
      </c>
      <c r="RYB4" s="149" t="e">
        <f>'CRO2_Pro-Mes'!#REF!</f>
        <v>#REF!</v>
      </c>
      <c r="RYC4" s="149">
        <f>'CRO2_Pro-Mes'!RXY3</f>
        <v>0</v>
      </c>
      <c r="RYD4" s="149" t="e">
        <f>'CRO2_Pro-Mes'!#REF!</f>
        <v>#REF!</v>
      </c>
      <c r="RYE4" s="149">
        <f>'CRO2_Pro-Mes'!RYA3</f>
        <v>0</v>
      </c>
      <c r="RYF4" s="149" t="e">
        <f>'CRO2_Pro-Mes'!#REF!</f>
        <v>#REF!</v>
      </c>
      <c r="RYG4" s="149">
        <f>'CRO2_Pro-Mes'!RYC3</f>
        <v>0</v>
      </c>
      <c r="RYH4" s="149" t="e">
        <f>'CRO2_Pro-Mes'!#REF!</f>
        <v>#REF!</v>
      </c>
      <c r="RYI4" s="149">
        <f>'CRO2_Pro-Mes'!RYE3</f>
        <v>0</v>
      </c>
      <c r="RYJ4" s="149" t="e">
        <f>'CRO2_Pro-Mes'!#REF!</f>
        <v>#REF!</v>
      </c>
      <c r="RYK4" s="149">
        <f>'CRO2_Pro-Mes'!RYG3</f>
        <v>0</v>
      </c>
      <c r="RYL4" s="149" t="e">
        <f>'CRO2_Pro-Mes'!#REF!</f>
        <v>#REF!</v>
      </c>
      <c r="RYM4" s="149">
        <f>'CRO2_Pro-Mes'!RYI3</f>
        <v>0</v>
      </c>
      <c r="RYN4" s="149" t="e">
        <f>'CRO2_Pro-Mes'!#REF!</f>
        <v>#REF!</v>
      </c>
      <c r="RYO4" s="149">
        <f>'CRO2_Pro-Mes'!RYK3</f>
        <v>0</v>
      </c>
      <c r="RYP4" s="149" t="e">
        <f>'CRO2_Pro-Mes'!#REF!</f>
        <v>#REF!</v>
      </c>
      <c r="RYQ4" s="149">
        <f>'CRO2_Pro-Mes'!RYM3</f>
        <v>0</v>
      </c>
      <c r="RYR4" s="149" t="e">
        <f>'CRO2_Pro-Mes'!#REF!</f>
        <v>#REF!</v>
      </c>
      <c r="RYS4" s="149">
        <f>'CRO2_Pro-Mes'!RYO3</f>
        <v>0</v>
      </c>
      <c r="RYT4" s="149" t="e">
        <f>'CRO2_Pro-Mes'!#REF!</f>
        <v>#REF!</v>
      </c>
      <c r="RYU4" s="149">
        <f>'CRO2_Pro-Mes'!RYQ3</f>
        <v>0</v>
      </c>
      <c r="RYV4" s="149" t="e">
        <f>'CRO2_Pro-Mes'!#REF!</f>
        <v>#REF!</v>
      </c>
      <c r="RYW4" s="149">
        <f>'CRO2_Pro-Mes'!RYS3</f>
        <v>0</v>
      </c>
      <c r="RYX4" s="149" t="e">
        <f>'CRO2_Pro-Mes'!#REF!</f>
        <v>#REF!</v>
      </c>
      <c r="RYY4" s="149">
        <f>'CRO2_Pro-Mes'!RYU3</f>
        <v>0</v>
      </c>
      <c r="RYZ4" s="149" t="e">
        <f>'CRO2_Pro-Mes'!#REF!</f>
        <v>#REF!</v>
      </c>
      <c r="RZA4" s="149">
        <f>'CRO2_Pro-Mes'!RYW3</f>
        <v>0</v>
      </c>
      <c r="RZB4" s="149" t="e">
        <f>'CRO2_Pro-Mes'!#REF!</f>
        <v>#REF!</v>
      </c>
      <c r="RZC4" s="149">
        <f>'CRO2_Pro-Mes'!RYY3</f>
        <v>0</v>
      </c>
      <c r="RZD4" s="149" t="e">
        <f>'CRO2_Pro-Mes'!#REF!</f>
        <v>#REF!</v>
      </c>
      <c r="RZE4" s="149">
        <f>'CRO2_Pro-Mes'!RZA3</f>
        <v>0</v>
      </c>
      <c r="RZF4" s="149" t="e">
        <f>'CRO2_Pro-Mes'!#REF!</f>
        <v>#REF!</v>
      </c>
      <c r="RZG4" s="149">
        <f>'CRO2_Pro-Mes'!RZC3</f>
        <v>0</v>
      </c>
      <c r="RZH4" s="149" t="e">
        <f>'CRO2_Pro-Mes'!#REF!</f>
        <v>#REF!</v>
      </c>
      <c r="RZI4" s="149">
        <f>'CRO2_Pro-Mes'!RZE3</f>
        <v>0</v>
      </c>
      <c r="RZJ4" s="149" t="e">
        <f>'CRO2_Pro-Mes'!#REF!</f>
        <v>#REF!</v>
      </c>
      <c r="RZK4" s="149">
        <f>'CRO2_Pro-Mes'!RZG3</f>
        <v>0</v>
      </c>
      <c r="RZL4" s="149" t="e">
        <f>'CRO2_Pro-Mes'!#REF!</f>
        <v>#REF!</v>
      </c>
      <c r="RZM4" s="149">
        <f>'CRO2_Pro-Mes'!RZI3</f>
        <v>0</v>
      </c>
      <c r="RZN4" s="149" t="e">
        <f>'CRO2_Pro-Mes'!#REF!</f>
        <v>#REF!</v>
      </c>
      <c r="RZO4" s="149">
        <f>'CRO2_Pro-Mes'!RZK3</f>
        <v>0</v>
      </c>
      <c r="RZP4" s="149" t="e">
        <f>'CRO2_Pro-Mes'!#REF!</f>
        <v>#REF!</v>
      </c>
      <c r="RZQ4" s="149">
        <f>'CRO2_Pro-Mes'!RZM3</f>
        <v>0</v>
      </c>
      <c r="RZR4" s="149" t="e">
        <f>'CRO2_Pro-Mes'!#REF!</f>
        <v>#REF!</v>
      </c>
      <c r="RZS4" s="149">
        <f>'CRO2_Pro-Mes'!RZO3</f>
        <v>0</v>
      </c>
      <c r="RZT4" s="149" t="e">
        <f>'CRO2_Pro-Mes'!#REF!</f>
        <v>#REF!</v>
      </c>
      <c r="RZU4" s="149">
        <f>'CRO2_Pro-Mes'!RZQ3</f>
        <v>0</v>
      </c>
      <c r="RZV4" s="149" t="e">
        <f>'CRO2_Pro-Mes'!#REF!</f>
        <v>#REF!</v>
      </c>
      <c r="RZW4" s="149">
        <f>'CRO2_Pro-Mes'!RZS3</f>
        <v>0</v>
      </c>
      <c r="RZX4" s="149" t="e">
        <f>'CRO2_Pro-Mes'!#REF!</f>
        <v>#REF!</v>
      </c>
      <c r="RZY4" s="149">
        <f>'CRO2_Pro-Mes'!RZU3</f>
        <v>0</v>
      </c>
      <c r="RZZ4" s="149" t="e">
        <f>'CRO2_Pro-Mes'!#REF!</f>
        <v>#REF!</v>
      </c>
      <c r="SAA4" s="149">
        <f>'CRO2_Pro-Mes'!RZW3</f>
        <v>0</v>
      </c>
      <c r="SAB4" s="149" t="e">
        <f>'CRO2_Pro-Mes'!#REF!</f>
        <v>#REF!</v>
      </c>
      <c r="SAC4" s="149">
        <f>'CRO2_Pro-Mes'!RZY3</f>
        <v>0</v>
      </c>
      <c r="SAD4" s="149" t="e">
        <f>'CRO2_Pro-Mes'!#REF!</f>
        <v>#REF!</v>
      </c>
      <c r="SAE4" s="149">
        <f>'CRO2_Pro-Mes'!SAA3</f>
        <v>0</v>
      </c>
      <c r="SAF4" s="149" t="e">
        <f>'CRO2_Pro-Mes'!#REF!</f>
        <v>#REF!</v>
      </c>
      <c r="SAG4" s="149">
        <f>'CRO2_Pro-Mes'!SAC3</f>
        <v>0</v>
      </c>
      <c r="SAH4" s="149" t="e">
        <f>'CRO2_Pro-Mes'!#REF!</f>
        <v>#REF!</v>
      </c>
      <c r="SAI4" s="149">
        <f>'CRO2_Pro-Mes'!SAE3</f>
        <v>0</v>
      </c>
      <c r="SAJ4" s="149" t="e">
        <f>'CRO2_Pro-Mes'!#REF!</f>
        <v>#REF!</v>
      </c>
      <c r="SAK4" s="149">
        <f>'CRO2_Pro-Mes'!SAG3</f>
        <v>0</v>
      </c>
      <c r="SAL4" s="149" t="e">
        <f>'CRO2_Pro-Mes'!#REF!</f>
        <v>#REF!</v>
      </c>
      <c r="SAM4" s="149">
        <f>'CRO2_Pro-Mes'!SAI3</f>
        <v>0</v>
      </c>
      <c r="SAN4" s="149" t="e">
        <f>'CRO2_Pro-Mes'!#REF!</f>
        <v>#REF!</v>
      </c>
      <c r="SAO4" s="149">
        <f>'CRO2_Pro-Mes'!SAK3</f>
        <v>0</v>
      </c>
      <c r="SAP4" s="149" t="e">
        <f>'CRO2_Pro-Mes'!#REF!</f>
        <v>#REF!</v>
      </c>
      <c r="SAQ4" s="149">
        <f>'CRO2_Pro-Mes'!SAM3</f>
        <v>0</v>
      </c>
      <c r="SAR4" s="149" t="e">
        <f>'CRO2_Pro-Mes'!#REF!</f>
        <v>#REF!</v>
      </c>
      <c r="SAS4" s="149">
        <f>'CRO2_Pro-Mes'!SAO3</f>
        <v>0</v>
      </c>
      <c r="SAT4" s="149" t="e">
        <f>'CRO2_Pro-Mes'!#REF!</f>
        <v>#REF!</v>
      </c>
      <c r="SAU4" s="149">
        <f>'CRO2_Pro-Mes'!SAQ3</f>
        <v>0</v>
      </c>
      <c r="SAV4" s="149" t="e">
        <f>'CRO2_Pro-Mes'!#REF!</f>
        <v>#REF!</v>
      </c>
      <c r="SAW4" s="149">
        <f>'CRO2_Pro-Mes'!SAS3</f>
        <v>0</v>
      </c>
      <c r="SAX4" s="149" t="e">
        <f>'CRO2_Pro-Mes'!#REF!</f>
        <v>#REF!</v>
      </c>
      <c r="SAY4" s="149">
        <f>'CRO2_Pro-Mes'!SAU3</f>
        <v>0</v>
      </c>
      <c r="SAZ4" s="149" t="e">
        <f>'CRO2_Pro-Mes'!#REF!</f>
        <v>#REF!</v>
      </c>
      <c r="SBA4" s="149">
        <f>'CRO2_Pro-Mes'!SAW3</f>
        <v>0</v>
      </c>
      <c r="SBB4" s="149" t="e">
        <f>'CRO2_Pro-Mes'!#REF!</f>
        <v>#REF!</v>
      </c>
      <c r="SBC4" s="149">
        <f>'CRO2_Pro-Mes'!SAY3</f>
        <v>0</v>
      </c>
      <c r="SBD4" s="149" t="e">
        <f>'CRO2_Pro-Mes'!#REF!</f>
        <v>#REF!</v>
      </c>
      <c r="SBE4" s="149">
        <f>'CRO2_Pro-Mes'!SBA3</f>
        <v>0</v>
      </c>
      <c r="SBF4" s="149" t="e">
        <f>'CRO2_Pro-Mes'!#REF!</f>
        <v>#REF!</v>
      </c>
      <c r="SBG4" s="149">
        <f>'CRO2_Pro-Mes'!SBC3</f>
        <v>0</v>
      </c>
      <c r="SBH4" s="149" t="e">
        <f>'CRO2_Pro-Mes'!#REF!</f>
        <v>#REF!</v>
      </c>
      <c r="SBI4" s="149">
        <f>'CRO2_Pro-Mes'!SBE3</f>
        <v>0</v>
      </c>
      <c r="SBJ4" s="149" t="e">
        <f>'CRO2_Pro-Mes'!#REF!</f>
        <v>#REF!</v>
      </c>
      <c r="SBK4" s="149">
        <f>'CRO2_Pro-Mes'!SBG3</f>
        <v>0</v>
      </c>
      <c r="SBL4" s="149" t="e">
        <f>'CRO2_Pro-Mes'!#REF!</f>
        <v>#REF!</v>
      </c>
      <c r="SBM4" s="149">
        <f>'CRO2_Pro-Mes'!SBI3</f>
        <v>0</v>
      </c>
      <c r="SBN4" s="149" t="e">
        <f>'CRO2_Pro-Mes'!#REF!</f>
        <v>#REF!</v>
      </c>
      <c r="SBO4" s="149">
        <f>'CRO2_Pro-Mes'!SBK3</f>
        <v>0</v>
      </c>
      <c r="SBP4" s="149" t="e">
        <f>'CRO2_Pro-Mes'!#REF!</f>
        <v>#REF!</v>
      </c>
      <c r="SBQ4" s="149">
        <f>'CRO2_Pro-Mes'!SBM3</f>
        <v>0</v>
      </c>
      <c r="SBR4" s="149" t="e">
        <f>'CRO2_Pro-Mes'!#REF!</f>
        <v>#REF!</v>
      </c>
      <c r="SBS4" s="149">
        <f>'CRO2_Pro-Mes'!SBO3</f>
        <v>0</v>
      </c>
      <c r="SBT4" s="149" t="e">
        <f>'CRO2_Pro-Mes'!#REF!</f>
        <v>#REF!</v>
      </c>
      <c r="SBU4" s="149">
        <f>'CRO2_Pro-Mes'!SBQ3</f>
        <v>0</v>
      </c>
      <c r="SBV4" s="149" t="e">
        <f>'CRO2_Pro-Mes'!#REF!</f>
        <v>#REF!</v>
      </c>
      <c r="SBW4" s="149">
        <f>'CRO2_Pro-Mes'!SBS3</f>
        <v>0</v>
      </c>
      <c r="SBX4" s="149" t="e">
        <f>'CRO2_Pro-Mes'!#REF!</f>
        <v>#REF!</v>
      </c>
      <c r="SBY4" s="149">
        <f>'CRO2_Pro-Mes'!SBU3</f>
        <v>0</v>
      </c>
      <c r="SBZ4" s="149" t="e">
        <f>'CRO2_Pro-Mes'!#REF!</f>
        <v>#REF!</v>
      </c>
      <c r="SCA4" s="149">
        <f>'CRO2_Pro-Mes'!SBW3</f>
        <v>0</v>
      </c>
      <c r="SCB4" s="149" t="e">
        <f>'CRO2_Pro-Mes'!#REF!</f>
        <v>#REF!</v>
      </c>
      <c r="SCC4" s="149">
        <f>'CRO2_Pro-Mes'!SBY3</f>
        <v>0</v>
      </c>
      <c r="SCD4" s="149" t="e">
        <f>'CRO2_Pro-Mes'!#REF!</f>
        <v>#REF!</v>
      </c>
      <c r="SCE4" s="149">
        <f>'CRO2_Pro-Mes'!SCA3</f>
        <v>0</v>
      </c>
      <c r="SCF4" s="149" t="e">
        <f>'CRO2_Pro-Mes'!#REF!</f>
        <v>#REF!</v>
      </c>
      <c r="SCG4" s="149">
        <f>'CRO2_Pro-Mes'!SCC3</f>
        <v>0</v>
      </c>
      <c r="SCH4" s="149" t="e">
        <f>'CRO2_Pro-Mes'!#REF!</f>
        <v>#REF!</v>
      </c>
      <c r="SCI4" s="149">
        <f>'CRO2_Pro-Mes'!SCE3</f>
        <v>0</v>
      </c>
      <c r="SCJ4" s="149" t="e">
        <f>'CRO2_Pro-Mes'!#REF!</f>
        <v>#REF!</v>
      </c>
      <c r="SCK4" s="149">
        <f>'CRO2_Pro-Mes'!SCG3</f>
        <v>0</v>
      </c>
      <c r="SCL4" s="149" t="e">
        <f>'CRO2_Pro-Mes'!#REF!</f>
        <v>#REF!</v>
      </c>
      <c r="SCM4" s="149">
        <f>'CRO2_Pro-Mes'!SCI3</f>
        <v>0</v>
      </c>
      <c r="SCN4" s="149" t="e">
        <f>'CRO2_Pro-Mes'!#REF!</f>
        <v>#REF!</v>
      </c>
      <c r="SCO4" s="149">
        <f>'CRO2_Pro-Mes'!SCK3</f>
        <v>0</v>
      </c>
      <c r="SCP4" s="149" t="e">
        <f>'CRO2_Pro-Mes'!#REF!</f>
        <v>#REF!</v>
      </c>
      <c r="SCQ4" s="149">
        <f>'CRO2_Pro-Mes'!SCM3</f>
        <v>0</v>
      </c>
      <c r="SCR4" s="149" t="e">
        <f>'CRO2_Pro-Mes'!#REF!</f>
        <v>#REF!</v>
      </c>
      <c r="SCS4" s="149">
        <f>'CRO2_Pro-Mes'!SCO3</f>
        <v>0</v>
      </c>
      <c r="SCT4" s="149" t="e">
        <f>'CRO2_Pro-Mes'!#REF!</f>
        <v>#REF!</v>
      </c>
      <c r="SCU4" s="149">
        <f>'CRO2_Pro-Mes'!SCQ3</f>
        <v>0</v>
      </c>
      <c r="SCV4" s="149" t="e">
        <f>'CRO2_Pro-Mes'!#REF!</f>
        <v>#REF!</v>
      </c>
      <c r="SCW4" s="149">
        <f>'CRO2_Pro-Mes'!SCS3</f>
        <v>0</v>
      </c>
      <c r="SCX4" s="149" t="e">
        <f>'CRO2_Pro-Mes'!#REF!</f>
        <v>#REF!</v>
      </c>
      <c r="SCY4" s="149">
        <f>'CRO2_Pro-Mes'!SCU3</f>
        <v>0</v>
      </c>
      <c r="SCZ4" s="149" t="e">
        <f>'CRO2_Pro-Mes'!#REF!</f>
        <v>#REF!</v>
      </c>
      <c r="SDA4" s="149">
        <f>'CRO2_Pro-Mes'!SCW3</f>
        <v>0</v>
      </c>
      <c r="SDB4" s="149" t="e">
        <f>'CRO2_Pro-Mes'!#REF!</f>
        <v>#REF!</v>
      </c>
      <c r="SDC4" s="149">
        <f>'CRO2_Pro-Mes'!SCY3</f>
        <v>0</v>
      </c>
      <c r="SDD4" s="149" t="e">
        <f>'CRO2_Pro-Mes'!#REF!</f>
        <v>#REF!</v>
      </c>
      <c r="SDE4" s="149">
        <f>'CRO2_Pro-Mes'!SDA3</f>
        <v>0</v>
      </c>
      <c r="SDF4" s="149" t="e">
        <f>'CRO2_Pro-Mes'!#REF!</f>
        <v>#REF!</v>
      </c>
      <c r="SDG4" s="149">
        <f>'CRO2_Pro-Mes'!SDC3</f>
        <v>0</v>
      </c>
      <c r="SDH4" s="149" t="e">
        <f>'CRO2_Pro-Mes'!#REF!</f>
        <v>#REF!</v>
      </c>
      <c r="SDI4" s="149">
        <f>'CRO2_Pro-Mes'!SDE3</f>
        <v>0</v>
      </c>
      <c r="SDJ4" s="149" t="e">
        <f>'CRO2_Pro-Mes'!#REF!</f>
        <v>#REF!</v>
      </c>
      <c r="SDK4" s="149">
        <f>'CRO2_Pro-Mes'!SDG3</f>
        <v>0</v>
      </c>
      <c r="SDL4" s="149" t="e">
        <f>'CRO2_Pro-Mes'!#REF!</f>
        <v>#REF!</v>
      </c>
      <c r="SDM4" s="149">
        <f>'CRO2_Pro-Mes'!SDI3</f>
        <v>0</v>
      </c>
      <c r="SDN4" s="149" t="e">
        <f>'CRO2_Pro-Mes'!#REF!</f>
        <v>#REF!</v>
      </c>
      <c r="SDO4" s="149">
        <f>'CRO2_Pro-Mes'!SDK3</f>
        <v>0</v>
      </c>
      <c r="SDP4" s="149" t="e">
        <f>'CRO2_Pro-Mes'!#REF!</f>
        <v>#REF!</v>
      </c>
      <c r="SDQ4" s="149">
        <f>'CRO2_Pro-Mes'!SDM3</f>
        <v>0</v>
      </c>
      <c r="SDR4" s="149" t="e">
        <f>'CRO2_Pro-Mes'!#REF!</f>
        <v>#REF!</v>
      </c>
      <c r="SDS4" s="149">
        <f>'CRO2_Pro-Mes'!SDO3</f>
        <v>0</v>
      </c>
      <c r="SDT4" s="149" t="e">
        <f>'CRO2_Pro-Mes'!#REF!</f>
        <v>#REF!</v>
      </c>
      <c r="SDU4" s="149">
        <f>'CRO2_Pro-Mes'!SDQ3</f>
        <v>0</v>
      </c>
      <c r="SDV4" s="149" t="e">
        <f>'CRO2_Pro-Mes'!#REF!</f>
        <v>#REF!</v>
      </c>
      <c r="SDW4" s="149">
        <f>'CRO2_Pro-Mes'!SDS3</f>
        <v>0</v>
      </c>
      <c r="SDX4" s="149" t="e">
        <f>'CRO2_Pro-Mes'!#REF!</f>
        <v>#REF!</v>
      </c>
      <c r="SDY4" s="149">
        <f>'CRO2_Pro-Mes'!SDU3</f>
        <v>0</v>
      </c>
      <c r="SDZ4" s="149" t="e">
        <f>'CRO2_Pro-Mes'!#REF!</f>
        <v>#REF!</v>
      </c>
      <c r="SEA4" s="149">
        <f>'CRO2_Pro-Mes'!SDW3</f>
        <v>0</v>
      </c>
      <c r="SEB4" s="149" t="e">
        <f>'CRO2_Pro-Mes'!#REF!</f>
        <v>#REF!</v>
      </c>
      <c r="SEC4" s="149">
        <f>'CRO2_Pro-Mes'!SDY3</f>
        <v>0</v>
      </c>
      <c r="SED4" s="149" t="e">
        <f>'CRO2_Pro-Mes'!#REF!</f>
        <v>#REF!</v>
      </c>
      <c r="SEE4" s="149">
        <f>'CRO2_Pro-Mes'!SEA3</f>
        <v>0</v>
      </c>
      <c r="SEF4" s="149" t="e">
        <f>'CRO2_Pro-Mes'!#REF!</f>
        <v>#REF!</v>
      </c>
      <c r="SEG4" s="149">
        <f>'CRO2_Pro-Mes'!SEC3</f>
        <v>0</v>
      </c>
      <c r="SEH4" s="149" t="e">
        <f>'CRO2_Pro-Mes'!#REF!</f>
        <v>#REF!</v>
      </c>
      <c r="SEI4" s="149">
        <f>'CRO2_Pro-Mes'!SEE3</f>
        <v>0</v>
      </c>
      <c r="SEJ4" s="149" t="e">
        <f>'CRO2_Pro-Mes'!#REF!</f>
        <v>#REF!</v>
      </c>
      <c r="SEK4" s="149">
        <f>'CRO2_Pro-Mes'!SEG3</f>
        <v>0</v>
      </c>
      <c r="SEL4" s="149" t="e">
        <f>'CRO2_Pro-Mes'!#REF!</f>
        <v>#REF!</v>
      </c>
      <c r="SEM4" s="149">
        <f>'CRO2_Pro-Mes'!SEI3</f>
        <v>0</v>
      </c>
      <c r="SEN4" s="149" t="e">
        <f>'CRO2_Pro-Mes'!#REF!</f>
        <v>#REF!</v>
      </c>
      <c r="SEO4" s="149">
        <f>'CRO2_Pro-Mes'!SEK3</f>
        <v>0</v>
      </c>
      <c r="SEP4" s="149" t="e">
        <f>'CRO2_Pro-Mes'!#REF!</f>
        <v>#REF!</v>
      </c>
      <c r="SEQ4" s="149">
        <f>'CRO2_Pro-Mes'!SEM3</f>
        <v>0</v>
      </c>
      <c r="SER4" s="149" t="e">
        <f>'CRO2_Pro-Mes'!#REF!</f>
        <v>#REF!</v>
      </c>
      <c r="SES4" s="149">
        <f>'CRO2_Pro-Mes'!SEO3</f>
        <v>0</v>
      </c>
      <c r="SET4" s="149" t="e">
        <f>'CRO2_Pro-Mes'!#REF!</f>
        <v>#REF!</v>
      </c>
      <c r="SEU4" s="149">
        <f>'CRO2_Pro-Mes'!SEQ3</f>
        <v>0</v>
      </c>
      <c r="SEV4" s="149" t="e">
        <f>'CRO2_Pro-Mes'!#REF!</f>
        <v>#REF!</v>
      </c>
      <c r="SEW4" s="149">
        <f>'CRO2_Pro-Mes'!SES3</f>
        <v>0</v>
      </c>
      <c r="SEX4" s="149" t="e">
        <f>'CRO2_Pro-Mes'!#REF!</f>
        <v>#REF!</v>
      </c>
      <c r="SEY4" s="149">
        <f>'CRO2_Pro-Mes'!SEU3</f>
        <v>0</v>
      </c>
      <c r="SEZ4" s="149" t="e">
        <f>'CRO2_Pro-Mes'!#REF!</f>
        <v>#REF!</v>
      </c>
      <c r="SFA4" s="149">
        <f>'CRO2_Pro-Mes'!SEW3</f>
        <v>0</v>
      </c>
      <c r="SFB4" s="149" t="e">
        <f>'CRO2_Pro-Mes'!#REF!</f>
        <v>#REF!</v>
      </c>
      <c r="SFC4" s="149">
        <f>'CRO2_Pro-Mes'!SEY3</f>
        <v>0</v>
      </c>
      <c r="SFD4" s="149" t="e">
        <f>'CRO2_Pro-Mes'!#REF!</f>
        <v>#REF!</v>
      </c>
      <c r="SFE4" s="149">
        <f>'CRO2_Pro-Mes'!SFA3</f>
        <v>0</v>
      </c>
      <c r="SFF4" s="149" t="e">
        <f>'CRO2_Pro-Mes'!#REF!</f>
        <v>#REF!</v>
      </c>
      <c r="SFG4" s="149">
        <f>'CRO2_Pro-Mes'!SFC3</f>
        <v>0</v>
      </c>
      <c r="SFH4" s="149" t="e">
        <f>'CRO2_Pro-Mes'!#REF!</f>
        <v>#REF!</v>
      </c>
      <c r="SFI4" s="149">
        <f>'CRO2_Pro-Mes'!SFE3</f>
        <v>0</v>
      </c>
      <c r="SFJ4" s="149" t="e">
        <f>'CRO2_Pro-Mes'!#REF!</f>
        <v>#REF!</v>
      </c>
      <c r="SFK4" s="149">
        <f>'CRO2_Pro-Mes'!SFG3</f>
        <v>0</v>
      </c>
      <c r="SFL4" s="149" t="e">
        <f>'CRO2_Pro-Mes'!#REF!</f>
        <v>#REF!</v>
      </c>
      <c r="SFM4" s="149">
        <f>'CRO2_Pro-Mes'!SFI3</f>
        <v>0</v>
      </c>
      <c r="SFN4" s="149" t="e">
        <f>'CRO2_Pro-Mes'!#REF!</f>
        <v>#REF!</v>
      </c>
      <c r="SFO4" s="149">
        <f>'CRO2_Pro-Mes'!SFK3</f>
        <v>0</v>
      </c>
      <c r="SFP4" s="149" t="e">
        <f>'CRO2_Pro-Mes'!#REF!</f>
        <v>#REF!</v>
      </c>
      <c r="SFQ4" s="149">
        <f>'CRO2_Pro-Mes'!SFM3</f>
        <v>0</v>
      </c>
      <c r="SFR4" s="149" t="e">
        <f>'CRO2_Pro-Mes'!#REF!</f>
        <v>#REF!</v>
      </c>
      <c r="SFS4" s="149">
        <f>'CRO2_Pro-Mes'!SFO3</f>
        <v>0</v>
      </c>
      <c r="SFT4" s="149" t="e">
        <f>'CRO2_Pro-Mes'!#REF!</f>
        <v>#REF!</v>
      </c>
      <c r="SFU4" s="149">
        <f>'CRO2_Pro-Mes'!SFQ3</f>
        <v>0</v>
      </c>
      <c r="SFV4" s="149" t="e">
        <f>'CRO2_Pro-Mes'!#REF!</f>
        <v>#REF!</v>
      </c>
      <c r="SFW4" s="149">
        <f>'CRO2_Pro-Mes'!SFS3</f>
        <v>0</v>
      </c>
      <c r="SFX4" s="149" t="e">
        <f>'CRO2_Pro-Mes'!#REF!</f>
        <v>#REF!</v>
      </c>
      <c r="SFY4" s="149">
        <f>'CRO2_Pro-Mes'!SFU3</f>
        <v>0</v>
      </c>
      <c r="SFZ4" s="149" t="e">
        <f>'CRO2_Pro-Mes'!#REF!</f>
        <v>#REF!</v>
      </c>
      <c r="SGA4" s="149">
        <f>'CRO2_Pro-Mes'!SFW3</f>
        <v>0</v>
      </c>
      <c r="SGB4" s="149" t="e">
        <f>'CRO2_Pro-Mes'!#REF!</f>
        <v>#REF!</v>
      </c>
      <c r="SGC4" s="149">
        <f>'CRO2_Pro-Mes'!SFY3</f>
        <v>0</v>
      </c>
      <c r="SGD4" s="149" t="e">
        <f>'CRO2_Pro-Mes'!#REF!</f>
        <v>#REF!</v>
      </c>
      <c r="SGE4" s="149">
        <f>'CRO2_Pro-Mes'!SGA3</f>
        <v>0</v>
      </c>
      <c r="SGF4" s="149" t="e">
        <f>'CRO2_Pro-Mes'!#REF!</f>
        <v>#REF!</v>
      </c>
      <c r="SGG4" s="149">
        <f>'CRO2_Pro-Mes'!SGC3</f>
        <v>0</v>
      </c>
      <c r="SGH4" s="149" t="e">
        <f>'CRO2_Pro-Mes'!#REF!</f>
        <v>#REF!</v>
      </c>
      <c r="SGI4" s="149">
        <f>'CRO2_Pro-Mes'!SGE3</f>
        <v>0</v>
      </c>
      <c r="SGJ4" s="149" t="e">
        <f>'CRO2_Pro-Mes'!#REF!</f>
        <v>#REF!</v>
      </c>
      <c r="SGK4" s="149">
        <f>'CRO2_Pro-Mes'!SGG3</f>
        <v>0</v>
      </c>
      <c r="SGL4" s="149" t="e">
        <f>'CRO2_Pro-Mes'!#REF!</f>
        <v>#REF!</v>
      </c>
      <c r="SGM4" s="149">
        <f>'CRO2_Pro-Mes'!SGI3</f>
        <v>0</v>
      </c>
      <c r="SGN4" s="149" t="e">
        <f>'CRO2_Pro-Mes'!#REF!</f>
        <v>#REF!</v>
      </c>
      <c r="SGO4" s="149">
        <f>'CRO2_Pro-Mes'!SGK3</f>
        <v>0</v>
      </c>
      <c r="SGP4" s="149" t="e">
        <f>'CRO2_Pro-Mes'!#REF!</f>
        <v>#REF!</v>
      </c>
      <c r="SGQ4" s="149">
        <f>'CRO2_Pro-Mes'!SGM3</f>
        <v>0</v>
      </c>
      <c r="SGR4" s="149" t="e">
        <f>'CRO2_Pro-Mes'!#REF!</f>
        <v>#REF!</v>
      </c>
      <c r="SGS4" s="149">
        <f>'CRO2_Pro-Mes'!SGO3</f>
        <v>0</v>
      </c>
      <c r="SGT4" s="149" t="e">
        <f>'CRO2_Pro-Mes'!#REF!</f>
        <v>#REF!</v>
      </c>
      <c r="SGU4" s="149">
        <f>'CRO2_Pro-Mes'!SGQ3</f>
        <v>0</v>
      </c>
      <c r="SGV4" s="149" t="e">
        <f>'CRO2_Pro-Mes'!#REF!</f>
        <v>#REF!</v>
      </c>
      <c r="SGW4" s="149">
        <f>'CRO2_Pro-Mes'!SGS3</f>
        <v>0</v>
      </c>
      <c r="SGX4" s="149" t="e">
        <f>'CRO2_Pro-Mes'!#REF!</f>
        <v>#REF!</v>
      </c>
      <c r="SGY4" s="149">
        <f>'CRO2_Pro-Mes'!SGU3</f>
        <v>0</v>
      </c>
      <c r="SGZ4" s="149" t="e">
        <f>'CRO2_Pro-Mes'!#REF!</f>
        <v>#REF!</v>
      </c>
      <c r="SHA4" s="149">
        <f>'CRO2_Pro-Mes'!SGW3</f>
        <v>0</v>
      </c>
      <c r="SHB4" s="149" t="e">
        <f>'CRO2_Pro-Mes'!#REF!</f>
        <v>#REF!</v>
      </c>
      <c r="SHC4" s="149">
        <f>'CRO2_Pro-Mes'!SGY3</f>
        <v>0</v>
      </c>
      <c r="SHD4" s="149" t="e">
        <f>'CRO2_Pro-Mes'!#REF!</f>
        <v>#REF!</v>
      </c>
      <c r="SHE4" s="149">
        <f>'CRO2_Pro-Mes'!SHA3</f>
        <v>0</v>
      </c>
      <c r="SHF4" s="149" t="e">
        <f>'CRO2_Pro-Mes'!#REF!</f>
        <v>#REF!</v>
      </c>
      <c r="SHG4" s="149">
        <f>'CRO2_Pro-Mes'!SHC3</f>
        <v>0</v>
      </c>
      <c r="SHH4" s="149" t="e">
        <f>'CRO2_Pro-Mes'!#REF!</f>
        <v>#REF!</v>
      </c>
      <c r="SHI4" s="149">
        <f>'CRO2_Pro-Mes'!SHE3</f>
        <v>0</v>
      </c>
      <c r="SHJ4" s="149" t="e">
        <f>'CRO2_Pro-Mes'!#REF!</f>
        <v>#REF!</v>
      </c>
      <c r="SHK4" s="149">
        <f>'CRO2_Pro-Mes'!SHG3</f>
        <v>0</v>
      </c>
      <c r="SHL4" s="149" t="e">
        <f>'CRO2_Pro-Mes'!#REF!</f>
        <v>#REF!</v>
      </c>
      <c r="SHM4" s="149">
        <f>'CRO2_Pro-Mes'!SHI3</f>
        <v>0</v>
      </c>
      <c r="SHN4" s="149" t="e">
        <f>'CRO2_Pro-Mes'!#REF!</f>
        <v>#REF!</v>
      </c>
      <c r="SHO4" s="149">
        <f>'CRO2_Pro-Mes'!SHK3</f>
        <v>0</v>
      </c>
      <c r="SHP4" s="149" t="e">
        <f>'CRO2_Pro-Mes'!#REF!</f>
        <v>#REF!</v>
      </c>
      <c r="SHQ4" s="149">
        <f>'CRO2_Pro-Mes'!SHM3</f>
        <v>0</v>
      </c>
      <c r="SHR4" s="149" t="e">
        <f>'CRO2_Pro-Mes'!#REF!</f>
        <v>#REF!</v>
      </c>
      <c r="SHS4" s="149">
        <f>'CRO2_Pro-Mes'!SHO3</f>
        <v>0</v>
      </c>
      <c r="SHT4" s="149" t="e">
        <f>'CRO2_Pro-Mes'!#REF!</f>
        <v>#REF!</v>
      </c>
      <c r="SHU4" s="149">
        <f>'CRO2_Pro-Mes'!SHQ3</f>
        <v>0</v>
      </c>
      <c r="SHV4" s="149" t="e">
        <f>'CRO2_Pro-Mes'!#REF!</f>
        <v>#REF!</v>
      </c>
      <c r="SHW4" s="149">
        <f>'CRO2_Pro-Mes'!SHS3</f>
        <v>0</v>
      </c>
      <c r="SHX4" s="149" t="e">
        <f>'CRO2_Pro-Mes'!#REF!</f>
        <v>#REF!</v>
      </c>
      <c r="SHY4" s="149">
        <f>'CRO2_Pro-Mes'!SHU3</f>
        <v>0</v>
      </c>
      <c r="SHZ4" s="149" t="e">
        <f>'CRO2_Pro-Mes'!#REF!</f>
        <v>#REF!</v>
      </c>
      <c r="SIA4" s="149">
        <f>'CRO2_Pro-Mes'!SHW3</f>
        <v>0</v>
      </c>
      <c r="SIB4" s="149" t="e">
        <f>'CRO2_Pro-Mes'!#REF!</f>
        <v>#REF!</v>
      </c>
      <c r="SIC4" s="149">
        <f>'CRO2_Pro-Mes'!SHY3</f>
        <v>0</v>
      </c>
      <c r="SID4" s="149" t="e">
        <f>'CRO2_Pro-Mes'!#REF!</f>
        <v>#REF!</v>
      </c>
      <c r="SIE4" s="149">
        <f>'CRO2_Pro-Mes'!SIA3</f>
        <v>0</v>
      </c>
      <c r="SIF4" s="149" t="e">
        <f>'CRO2_Pro-Mes'!#REF!</f>
        <v>#REF!</v>
      </c>
      <c r="SIG4" s="149">
        <f>'CRO2_Pro-Mes'!SIC3</f>
        <v>0</v>
      </c>
      <c r="SIH4" s="149" t="e">
        <f>'CRO2_Pro-Mes'!#REF!</f>
        <v>#REF!</v>
      </c>
      <c r="SII4" s="149">
        <f>'CRO2_Pro-Mes'!SIE3</f>
        <v>0</v>
      </c>
      <c r="SIJ4" s="149" t="e">
        <f>'CRO2_Pro-Mes'!#REF!</f>
        <v>#REF!</v>
      </c>
      <c r="SIK4" s="149">
        <f>'CRO2_Pro-Mes'!SIG3</f>
        <v>0</v>
      </c>
      <c r="SIL4" s="149" t="e">
        <f>'CRO2_Pro-Mes'!#REF!</f>
        <v>#REF!</v>
      </c>
      <c r="SIM4" s="149">
        <f>'CRO2_Pro-Mes'!SII3</f>
        <v>0</v>
      </c>
      <c r="SIN4" s="149" t="e">
        <f>'CRO2_Pro-Mes'!#REF!</f>
        <v>#REF!</v>
      </c>
      <c r="SIO4" s="149">
        <f>'CRO2_Pro-Mes'!SIK3</f>
        <v>0</v>
      </c>
      <c r="SIP4" s="149" t="e">
        <f>'CRO2_Pro-Mes'!#REF!</f>
        <v>#REF!</v>
      </c>
      <c r="SIQ4" s="149">
        <f>'CRO2_Pro-Mes'!SIM3</f>
        <v>0</v>
      </c>
      <c r="SIR4" s="149" t="e">
        <f>'CRO2_Pro-Mes'!#REF!</f>
        <v>#REF!</v>
      </c>
      <c r="SIS4" s="149">
        <f>'CRO2_Pro-Mes'!SIO3</f>
        <v>0</v>
      </c>
      <c r="SIT4" s="149" t="e">
        <f>'CRO2_Pro-Mes'!#REF!</f>
        <v>#REF!</v>
      </c>
      <c r="SIU4" s="149">
        <f>'CRO2_Pro-Mes'!SIQ3</f>
        <v>0</v>
      </c>
      <c r="SIV4" s="149" t="e">
        <f>'CRO2_Pro-Mes'!#REF!</f>
        <v>#REF!</v>
      </c>
      <c r="SIW4" s="149">
        <f>'CRO2_Pro-Mes'!SIS3</f>
        <v>0</v>
      </c>
      <c r="SIX4" s="149" t="e">
        <f>'CRO2_Pro-Mes'!#REF!</f>
        <v>#REF!</v>
      </c>
      <c r="SIY4" s="149">
        <f>'CRO2_Pro-Mes'!SIU3</f>
        <v>0</v>
      </c>
      <c r="SIZ4" s="149" t="e">
        <f>'CRO2_Pro-Mes'!#REF!</f>
        <v>#REF!</v>
      </c>
      <c r="SJA4" s="149">
        <f>'CRO2_Pro-Mes'!SIW3</f>
        <v>0</v>
      </c>
      <c r="SJB4" s="149" t="e">
        <f>'CRO2_Pro-Mes'!#REF!</f>
        <v>#REF!</v>
      </c>
      <c r="SJC4" s="149">
        <f>'CRO2_Pro-Mes'!SIY3</f>
        <v>0</v>
      </c>
      <c r="SJD4" s="149" t="e">
        <f>'CRO2_Pro-Mes'!#REF!</f>
        <v>#REF!</v>
      </c>
      <c r="SJE4" s="149">
        <f>'CRO2_Pro-Mes'!SJA3</f>
        <v>0</v>
      </c>
      <c r="SJF4" s="149" t="e">
        <f>'CRO2_Pro-Mes'!#REF!</f>
        <v>#REF!</v>
      </c>
      <c r="SJG4" s="149">
        <f>'CRO2_Pro-Mes'!SJC3</f>
        <v>0</v>
      </c>
      <c r="SJH4" s="149" t="e">
        <f>'CRO2_Pro-Mes'!#REF!</f>
        <v>#REF!</v>
      </c>
      <c r="SJI4" s="149">
        <f>'CRO2_Pro-Mes'!SJE3</f>
        <v>0</v>
      </c>
      <c r="SJJ4" s="149" t="e">
        <f>'CRO2_Pro-Mes'!#REF!</f>
        <v>#REF!</v>
      </c>
      <c r="SJK4" s="149">
        <f>'CRO2_Pro-Mes'!SJG3</f>
        <v>0</v>
      </c>
      <c r="SJL4" s="149" t="e">
        <f>'CRO2_Pro-Mes'!#REF!</f>
        <v>#REF!</v>
      </c>
      <c r="SJM4" s="149">
        <f>'CRO2_Pro-Mes'!SJI3</f>
        <v>0</v>
      </c>
      <c r="SJN4" s="149" t="e">
        <f>'CRO2_Pro-Mes'!#REF!</f>
        <v>#REF!</v>
      </c>
      <c r="SJO4" s="149">
        <f>'CRO2_Pro-Mes'!SJK3</f>
        <v>0</v>
      </c>
      <c r="SJP4" s="149" t="e">
        <f>'CRO2_Pro-Mes'!#REF!</f>
        <v>#REF!</v>
      </c>
      <c r="SJQ4" s="149">
        <f>'CRO2_Pro-Mes'!SJM3</f>
        <v>0</v>
      </c>
      <c r="SJR4" s="149" t="e">
        <f>'CRO2_Pro-Mes'!#REF!</f>
        <v>#REF!</v>
      </c>
      <c r="SJS4" s="149">
        <f>'CRO2_Pro-Mes'!SJO3</f>
        <v>0</v>
      </c>
      <c r="SJT4" s="149" t="e">
        <f>'CRO2_Pro-Mes'!#REF!</f>
        <v>#REF!</v>
      </c>
      <c r="SJU4" s="149">
        <f>'CRO2_Pro-Mes'!SJQ3</f>
        <v>0</v>
      </c>
      <c r="SJV4" s="149" t="e">
        <f>'CRO2_Pro-Mes'!#REF!</f>
        <v>#REF!</v>
      </c>
      <c r="SJW4" s="149">
        <f>'CRO2_Pro-Mes'!SJS3</f>
        <v>0</v>
      </c>
      <c r="SJX4" s="149" t="e">
        <f>'CRO2_Pro-Mes'!#REF!</f>
        <v>#REF!</v>
      </c>
      <c r="SJY4" s="149">
        <f>'CRO2_Pro-Mes'!SJU3</f>
        <v>0</v>
      </c>
      <c r="SJZ4" s="149" t="e">
        <f>'CRO2_Pro-Mes'!#REF!</f>
        <v>#REF!</v>
      </c>
      <c r="SKA4" s="149">
        <f>'CRO2_Pro-Mes'!SJW3</f>
        <v>0</v>
      </c>
      <c r="SKB4" s="149" t="e">
        <f>'CRO2_Pro-Mes'!#REF!</f>
        <v>#REF!</v>
      </c>
      <c r="SKC4" s="149">
        <f>'CRO2_Pro-Mes'!SJY3</f>
        <v>0</v>
      </c>
      <c r="SKD4" s="149" t="e">
        <f>'CRO2_Pro-Mes'!#REF!</f>
        <v>#REF!</v>
      </c>
      <c r="SKE4" s="149">
        <f>'CRO2_Pro-Mes'!SKA3</f>
        <v>0</v>
      </c>
      <c r="SKF4" s="149" t="e">
        <f>'CRO2_Pro-Mes'!#REF!</f>
        <v>#REF!</v>
      </c>
      <c r="SKG4" s="149">
        <f>'CRO2_Pro-Mes'!SKC3</f>
        <v>0</v>
      </c>
      <c r="SKH4" s="149" t="e">
        <f>'CRO2_Pro-Mes'!#REF!</f>
        <v>#REF!</v>
      </c>
      <c r="SKI4" s="149">
        <f>'CRO2_Pro-Mes'!SKE3</f>
        <v>0</v>
      </c>
      <c r="SKJ4" s="149" t="e">
        <f>'CRO2_Pro-Mes'!#REF!</f>
        <v>#REF!</v>
      </c>
      <c r="SKK4" s="149">
        <f>'CRO2_Pro-Mes'!SKG3</f>
        <v>0</v>
      </c>
      <c r="SKL4" s="149" t="e">
        <f>'CRO2_Pro-Mes'!#REF!</f>
        <v>#REF!</v>
      </c>
      <c r="SKM4" s="149">
        <f>'CRO2_Pro-Mes'!SKI3</f>
        <v>0</v>
      </c>
      <c r="SKN4" s="149" t="e">
        <f>'CRO2_Pro-Mes'!#REF!</f>
        <v>#REF!</v>
      </c>
      <c r="SKO4" s="149">
        <f>'CRO2_Pro-Mes'!SKK3</f>
        <v>0</v>
      </c>
      <c r="SKP4" s="149" t="e">
        <f>'CRO2_Pro-Mes'!#REF!</f>
        <v>#REF!</v>
      </c>
      <c r="SKQ4" s="149">
        <f>'CRO2_Pro-Mes'!SKM3</f>
        <v>0</v>
      </c>
      <c r="SKR4" s="149" t="e">
        <f>'CRO2_Pro-Mes'!#REF!</f>
        <v>#REF!</v>
      </c>
      <c r="SKS4" s="149">
        <f>'CRO2_Pro-Mes'!SKO3</f>
        <v>0</v>
      </c>
      <c r="SKT4" s="149" t="e">
        <f>'CRO2_Pro-Mes'!#REF!</f>
        <v>#REF!</v>
      </c>
      <c r="SKU4" s="149">
        <f>'CRO2_Pro-Mes'!SKQ3</f>
        <v>0</v>
      </c>
      <c r="SKV4" s="149" t="e">
        <f>'CRO2_Pro-Mes'!#REF!</f>
        <v>#REF!</v>
      </c>
      <c r="SKW4" s="149">
        <f>'CRO2_Pro-Mes'!SKS3</f>
        <v>0</v>
      </c>
      <c r="SKX4" s="149" t="e">
        <f>'CRO2_Pro-Mes'!#REF!</f>
        <v>#REF!</v>
      </c>
      <c r="SKY4" s="149">
        <f>'CRO2_Pro-Mes'!SKU3</f>
        <v>0</v>
      </c>
      <c r="SKZ4" s="149" t="e">
        <f>'CRO2_Pro-Mes'!#REF!</f>
        <v>#REF!</v>
      </c>
      <c r="SLA4" s="149">
        <f>'CRO2_Pro-Mes'!SKW3</f>
        <v>0</v>
      </c>
      <c r="SLB4" s="149" t="e">
        <f>'CRO2_Pro-Mes'!#REF!</f>
        <v>#REF!</v>
      </c>
      <c r="SLC4" s="149">
        <f>'CRO2_Pro-Mes'!SKY3</f>
        <v>0</v>
      </c>
      <c r="SLD4" s="149" t="e">
        <f>'CRO2_Pro-Mes'!#REF!</f>
        <v>#REF!</v>
      </c>
      <c r="SLE4" s="149">
        <f>'CRO2_Pro-Mes'!SLA3</f>
        <v>0</v>
      </c>
      <c r="SLF4" s="149" t="e">
        <f>'CRO2_Pro-Mes'!#REF!</f>
        <v>#REF!</v>
      </c>
      <c r="SLG4" s="149">
        <f>'CRO2_Pro-Mes'!SLC3</f>
        <v>0</v>
      </c>
      <c r="SLH4" s="149" t="e">
        <f>'CRO2_Pro-Mes'!#REF!</f>
        <v>#REF!</v>
      </c>
      <c r="SLI4" s="149">
        <f>'CRO2_Pro-Mes'!SLE3</f>
        <v>0</v>
      </c>
      <c r="SLJ4" s="149" t="e">
        <f>'CRO2_Pro-Mes'!#REF!</f>
        <v>#REF!</v>
      </c>
      <c r="SLK4" s="149">
        <f>'CRO2_Pro-Mes'!SLG3</f>
        <v>0</v>
      </c>
      <c r="SLL4" s="149" t="e">
        <f>'CRO2_Pro-Mes'!#REF!</f>
        <v>#REF!</v>
      </c>
      <c r="SLM4" s="149">
        <f>'CRO2_Pro-Mes'!SLI3</f>
        <v>0</v>
      </c>
      <c r="SLN4" s="149" t="e">
        <f>'CRO2_Pro-Mes'!#REF!</f>
        <v>#REF!</v>
      </c>
      <c r="SLO4" s="149">
        <f>'CRO2_Pro-Mes'!SLK3</f>
        <v>0</v>
      </c>
      <c r="SLP4" s="149" t="e">
        <f>'CRO2_Pro-Mes'!#REF!</f>
        <v>#REF!</v>
      </c>
      <c r="SLQ4" s="149">
        <f>'CRO2_Pro-Mes'!SLM3</f>
        <v>0</v>
      </c>
      <c r="SLR4" s="149" t="e">
        <f>'CRO2_Pro-Mes'!#REF!</f>
        <v>#REF!</v>
      </c>
      <c r="SLS4" s="149">
        <f>'CRO2_Pro-Mes'!SLO3</f>
        <v>0</v>
      </c>
      <c r="SLT4" s="149" t="e">
        <f>'CRO2_Pro-Mes'!#REF!</f>
        <v>#REF!</v>
      </c>
      <c r="SLU4" s="149">
        <f>'CRO2_Pro-Mes'!SLQ3</f>
        <v>0</v>
      </c>
      <c r="SLV4" s="149" t="e">
        <f>'CRO2_Pro-Mes'!#REF!</f>
        <v>#REF!</v>
      </c>
      <c r="SLW4" s="149">
        <f>'CRO2_Pro-Mes'!SLS3</f>
        <v>0</v>
      </c>
      <c r="SLX4" s="149" t="e">
        <f>'CRO2_Pro-Mes'!#REF!</f>
        <v>#REF!</v>
      </c>
      <c r="SLY4" s="149">
        <f>'CRO2_Pro-Mes'!SLU3</f>
        <v>0</v>
      </c>
      <c r="SLZ4" s="149" t="e">
        <f>'CRO2_Pro-Mes'!#REF!</f>
        <v>#REF!</v>
      </c>
      <c r="SMA4" s="149">
        <f>'CRO2_Pro-Mes'!SLW3</f>
        <v>0</v>
      </c>
      <c r="SMB4" s="149" t="e">
        <f>'CRO2_Pro-Mes'!#REF!</f>
        <v>#REF!</v>
      </c>
      <c r="SMC4" s="149">
        <f>'CRO2_Pro-Mes'!SLY3</f>
        <v>0</v>
      </c>
      <c r="SMD4" s="149" t="e">
        <f>'CRO2_Pro-Mes'!#REF!</f>
        <v>#REF!</v>
      </c>
      <c r="SME4" s="149">
        <f>'CRO2_Pro-Mes'!SMA3</f>
        <v>0</v>
      </c>
      <c r="SMF4" s="149" t="e">
        <f>'CRO2_Pro-Mes'!#REF!</f>
        <v>#REF!</v>
      </c>
      <c r="SMG4" s="149">
        <f>'CRO2_Pro-Mes'!SMC3</f>
        <v>0</v>
      </c>
      <c r="SMH4" s="149" t="e">
        <f>'CRO2_Pro-Mes'!#REF!</f>
        <v>#REF!</v>
      </c>
      <c r="SMI4" s="149">
        <f>'CRO2_Pro-Mes'!SME3</f>
        <v>0</v>
      </c>
      <c r="SMJ4" s="149" t="e">
        <f>'CRO2_Pro-Mes'!#REF!</f>
        <v>#REF!</v>
      </c>
      <c r="SMK4" s="149">
        <f>'CRO2_Pro-Mes'!SMG3</f>
        <v>0</v>
      </c>
      <c r="SML4" s="149" t="e">
        <f>'CRO2_Pro-Mes'!#REF!</f>
        <v>#REF!</v>
      </c>
      <c r="SMM4" s="149">
        <f>'CRO2_Pro-Mes'!SMI3</f>
        <v>0</v>
      </c>
      <c r="SMN4" s="149" t="e">
        <f>'CRO2_Pro-Mes'!#REF!</f>
        <v>#REF!</v>
      </c>
      <c r="SMO4" s="149">
        <f>'CRO2_Pro-Mes'!SMK3</f>
        <v>0</v>
      </c>
      <c r="SMP4" s="149" t="e">
        <f>'CRO2_Pro-Mes'!#REF!</f>
        <v>#REF!</v>
      </c>
      <c r="SMQ4" s="149">
        <f>'CRO2_Pro-Mes'!SMM3</f>
        <v>0</v>
      </c>
      <c r="SMR4" s="149" t="e">
        <f>'CRO2_Pro-Mes'!#REF!</f>
        <v>#REF!</v>
      </c>
      <c r="SMS4" s="149">
        <f>'CRO2_Pro-Mes'!SMO3</f>
        <v>0</v>
      </c>
      <c r="SMT4" s="149" t="e">
        <f>'CRO2_Pro-Mes'!#REF!</f>
        <v>#REF!</v>
      </c>
      <c r="SMU4" s="149">
        <f>'CRO2_Pro-Mes'!SMQ3</f>
        <v>0</v>
      </c>
      <c r="SMV4" s="149" t="e">
        <f>'CRO2_Pro-Mes'!#REF!</f>
        <v>#REF!</v>
      </c>
      <c r="SMW4" s="149">
        <f>'CRO2_Pro-Mes'!SMS3</f>
        <v>0</v>
      </c>
      <c r="SMX4" s="149" t="e">
        <f>'CRO2_Pro-Mes'!#REF!</f>
        <v>#REF!</v>
      </c>
      <c r="SMY4" s="149">
        <f>'CRO2_Pro-Mes'!SMU3</f>
        <v>0</v>
      </c>
      <c r="SMZ4" s="149" t="e">
        <f>'CRO2_Pro-Mes'!#REF!</f>
        <v>#REF!</v>
      </c>
      <c r="SNA4" s="149">
        <f>'CRO2_Pro-Mes'!SMW3</f>
        <v>0</v>
      </c>
      <c r="SNB4" s="149" t="e">
        <f>'CRO2_Pro-Mes'!#REF!</f>
        <v>#REF!</v>
      </c>
      <c r="SNC4" s="149">
        <f>'CRO2_Pro-Mes'!SMY3</f>
        <v>0</v>
      </c>
      <c r="SND4" s="149" t="e">
        <f>'CRO2_Pro-Mes'!#REF!</f>
        <v>#REF!</v>
      </c>
      <c r="SNE4" s="149">
        <f>'CRO2_Pro-Mes'!SNA3</f>
        <v>0</v>
      </c>
      <c r="SNF4" s="149" t="e">
        <f>'CRO2_Pro-Mes'!#REF!</f>
        <v>#REF!</v>
      </c>
      <c r="SNG4" s="149">
        <f>'CRO2_Pro-Mes'!SNC3</f>
        <v>0</v>
      </c>
      <c r="SNH4" s="149" t="e">
        <f>'CRO2_Pro-Mes'!#REF!</f>
        <v>#REF!</v>
      </c>
      <c r="SNI4" s="149">
        <f>'CRO2_Pro-Mes'!SNE3</f>
        <v>0</v>
      </c>
      <c r="SNJ4" s="149" t="e">
        <f>'CRO2_Pro-Mes'!#REF!</f>
        <v>#REF!</v>
      </c>
      <c r="SNK4" s="149">
        <f>'CRO2_Pro-Mes'!SNG3</f>
        <v>0</v>
      </c>
      <c r="SNL4" s="149" t="e">
        <f>'CRO2_Pro-Mes'!#REF!</f>
        <v>#REF!</v>
      </c>
      <c r="SNM4" s="149">
        <f>'CRO2_Pro-Mes'!SNI3</f>
        <v>0</v>
      </c>
      <c r="SNN4" s="149" t="e">
        <f>'CRO2_Pro-Mes'!#REF!</f>
        <v>#REF!</v>
      </c>
      <c r="SNO4" s="149">
        <f>'CRO2_Pro-Mes'!SNK3</f>
        <v>0</v>
      </c>
      <c r="SNP4" s="149" t="e">
        <f>'CRO2_Pro-Mes'!#REF!</f>
        <v>#REF!</v>
      </c>
      <c r="SNQ4" s="149">
        <f>'CRO2_Pro-Mes'!SNM3</f>
        <v>0</v>
      </c>
      <c r="SNR4" s="149" t="e">
        <f>'CRO2_Pro-Mes'!#REF!</f>
        <v>#REF!</v>
      </c>
      <c r="SNS4" s="149">
        <f>'CRO2_Pro-Mes'!SNO3</f>
        <v>0</v>
      </c>
      <c r="SNT4" s="149" t="e">
        <f>'CRO2_Pro-Mes'!#REF!</f>
        <v>#REF!</v>
      </c>
      <c r="SNU4" s="149">
        <f>'CRO2_Pro-Mes'!SNQ3</f>
        <v>0</v>
      </c>
      <c r="SNV4" s="149" t="e">
        <f>'CRO2_Pro-Mes'!#REF!</f>
        <v>#REF!</v>
      </c>
      <c r="SNW4" s="149">
        <f>'CRO2_Pro-Mes'!SNS3</f>
        <v>0</v>
      </c>
      <c r="SNX4" s="149" t="e">
        <f>'CRO2_Pro-Mes'!#REF!</f>
        <v>#REF!</v>
      </c>
      <c r="SNY4" s="149">
        <f>'CRO2_Pro-Mes'!SNU3</f>
        <v>0</v>
      </c>
      <c r="SNZ4" s="149" t="e">
        <f>'CRO2_Pro-Mes'!#REF!</f>
        <v>#REF!</v>
      </c>
      <c r="SOA4" s="149">
        <f>'CRO2_Pro-Mes'!SNW3</f>
        <v>0</v>
      </c>
      <c r="SOB4" s="149" t="e">
        <f>'CRO2_Pro-Mes'!#REF!</f>
        <v>#REF!</v>
      </c>
      <c r="SOC4" s="149">
        <f>'CRO2_Pro-Mes'!SNY3</f>
        <v>0</v>
      </c>
      <c r="SOD4" s="149" t="e">
        <f>'CRO2_Pro-Mes'!#REF!</f>
        <v>#REF!</v>
      </c>
      <c r="SOE4" s="149">
        <f>'CRO2_Pro-Mes'!SOA3</f>
        <v>0</v>
      </c>
      <c r="SOF4" s="149" t="e">
        <f>'CRO2_Pro-Mes'!#REF!</f>
        <v>#REF!</v>
      </c>
      <c r="SOG4" s="149">
        <f>'CRO2_Pro-Mes'!SOC3</f>
        <v>0</v>
      </c>
      <c r="SOH4" s="149" t="e">
        <f>'CRO2_Pro-Mes'!#REF!</f>
        <v>#REF!</v>
      </c>
      <c r="SOI4" s="149">
        <f>'CRO2_Pro-Mes'!SOE3</f>
        <v>0</v>
      </c>
      <c r="SOJ4" s="149" t="e">
        <f>'CRO2_Pro-Mes'!#REF!</f>
        <v>#REF!</v>
      </c>
      <c r="SOK4" s="149">
        <f>'CRO2_Pro-Mes'!SOG3</f>
        <v>0</v>
      </c>
      <c r="SOL4" s="149" t="e">
        <f>'CRO2_Pro-Mes'!#REF!</f>
        <v>#REF!</v>
      </c>
      <c r="SOM4" s="149">
        <f>'CRO2_Pro-Mes'!SOI3</f>
        <v>0</v>
      </c>
      <c r="SON4" s="149" t="e">
        <f>'CRO2_Pro-Mes'!#REF!</f>
        <v>#REF!</v>
      </c>
      <c r="SOO4" s="149">
        <f>'CRO2_Pro-Mes'!SOK3</f>
        <v>0</v>
      </c>
      <c r="SOP4" s="149" t="e">
        <f>'CRO2_Pro-Mes'!#REF!</f>
        <v>#REF!</v>
      </c>
      <c r="SOQ4" s="149">
        <f>'CRO2_Pro-Mes'!SOM3</f>
        <v>0</v>
      </c>
      <c r="SOR4" s="149" t="e">
        <f>'CRO2_Pro-Mes'!#REF!</f>
        <v>#REF!</v>
      </c>
      <c r="SOS4" s="149">
        <f>'CRO2_Pro-Mes'!SOO3</f>
        <v>0</v>
      </c>
      <c r="SOT4" s="149" t="e">
        <f>'CRO2_Pro-Mes'!#REF!</f>
        <v>#REF!</v>
      </c>
      <c r="SOU4" s="149">
        <f>'CRO2_Pro-Mes'!SOQ3</f>
        <v>0</v>
      </c>
      <c r="SOV4" s="149" t="e">
        <f>'CRO2_Pro-Mes'!#REF!</f>
        <v>#REF!</v>
      </c>
      <c r="SOW4" s="149">
        <f>'CRO2_Pro-Mes'!SOS3</f>
        <v>0</v>
      </c>
      <c r="SOX4" s="149" t="e">
        <f>'CRO2_Pro-Mes'!#REF!</f>
        <v>#REF!</v>
      </c>
      <c r="SOY4" s="149">
        <f>'CRO2_Pro-Mes'!SOU3</f>
        <v>0</v>
      </c>
      <c r="SOZ4" s="149" t="e">
        <f>'CRO2_Pro-Mes'!#REF!</f>
        <v>#REF!</v>
      </c>
      <c r="SPA4" s="149">
        <f>'CRO2_Pro-Mes'!SOW3</f>
        <v>0</v>
      </c>
      <c r="SPB4" s="149" t="e">
        <f>'CRO2_Pro-Mes'!#REF!</f>
        <v>#REF!</v>
      </c>
      <c r="SPC4" s="149">
        <f>'CRO2_Pro-Mes'!SOY3</f>
        <v>0</v>
      </c>
      <c r="SPD4" s="149" t="e">
        <f>'CRO2_Pro-Mes'!#REF!</f>
        <v>#REF!</v>
      </c>
      <c r="SPE4" s="149">
        <f>'CRO2_Pro-Mes'!SPA3</f>
        <v>0</v>
      </c>
      <c r="SPF4" s="149" t="e">
        <f>'CRO2_Pro-Mes'!#REF!</f>
        <v>#REF!</v>
      </c>
      <c r="SPG4" s="149">
        <f>'CRO2_Pro-Mes'!SPC3</f>
        <v>0</v>
      </c>
      <c r="SPH4" s="149" t="e">
        <f>'CRO2_Pro-Mes'!#REF!</f>
        <v>#REF!</v>
      </c>
      <c r="SPI4" s="149">
        <f>'CRO2_Pro-Mes'!SPE3</f>
        <v>0</v>
      </c>
      <c r="SPJ4" s="149" t="e">
        <f>'CRO2_Pro-Mes'!#REF!</f>
        <v>#REF!</v>
      </c>
      <c r="SPK4" s="149">
        <f>'CRO2_Pro-Mes'!SPG3</f>
        <v>0</v>
      </c>
      <c r="SPL4" s="149" t="e">
        <f>'CRO2_Pro-Mes'!#REF!</f>
        <v>#REF!</v>
      </c>
      <c r="SPM4" s="149">
        <f>'CRO2_Pro-Mes'!SPI3</f>
        <v>0</v>
      </c>
      <c r="SPN4" s="149" t="e">
        <f>'CRO2_Pro-Mes'!#REF!</f>
        <v>#REF!</v>
      </c>
      <c r="SPO4" s="149">
        <f>'CRO2_Pro-Mes'!SPK3</f>
        <v>0</v>
      </c>
      <c r="SPP4" s="149" t="e">
        <f>'CRO2_Pro-Mes'!#REF!</f>
        <v>#REF!</v>
      </c>
      <c r="SPQ4" s="149">
        <f>'CRO2_Pro-Mes'!SPM3</f>
        <v>0</v>
      </c>
      <c r="SPR4" s="149" t="e">
        <f>'CRO2_Pro-Mes'!#REF!</f>
        <v>#REF!</v>
      </c>
      <c r="SPS4" s="149">
        <f>'CRO2_Pro-Mes'!SPO3</f>
        <v>0</v>
      </c>
      <c r="SPT4" s="149" t="e">
        <f>'CRO2_Pro-Mes'!#REF!</f>
        <v>#REF!</v>
      </c>
      <c r="SPU4" s="149">
        <f>'CRO2_Pro-Mes'!SPQ3</f>
        <v>0</v>
      </c>
      <c r="SPV4" s="149" t="e">
        <f>'CRO2_Pro-Mes'!#REF!</f>
        <v>#REF!</v>
      </c>
      <c r="SPW4" s="149">
        <f>'CRO2_Pro-Mes'!SPS3</f>
        <v>0</v>
      </c>
      <c r="SPX4" s="149" t="e">
        <f>'CRO2_Pro-Mes'!#REF!</f>
        <v>#REF!</v>
      </c>
      <c r="SPY4" s="149">
        <f>'CRO2_Pro-Mes'!SPU3</f>
        <v>0</v>
      </c>
      <c r="SPZ4" s="149" t="e">
        <f>'CRO2_Pro-Mes'!#REF!</f>
        <v>#REF!</v>
      </c>
      <c r="SQA4" s="149">
        <f>'CRO2_Pro-Mes'!SPW3</f>
        <v>0</v>
      </c>
      <c r="SQB4" s="149" t="e">
        <f>'CRO2_Pro-Mes'!#REF!</f>
        <v>#REF!</v>
      </c>
      <c r="SQC4" s="149">
        <f>'CRO2_Pro-Mes'!SPY3</f>
        <v>0</v>
      </c>
      <c r="SQD4" s="149" t="e">
        <f>'CRO2_Pro-Mes'!#REF!</f>
        <v>#REF!</v>
      </c>
      <c r="SQE4" s="149">
        <f>'CRO2_Pro-Mes'!SQA3</f>
        <v>0</v>
      </c>
      <c r="SQF4" s="149" t="e">
        <f>'CRO2_Pro-Mes'!#REF!</f>
        <v>#REF!</v>
      </c>
      <c r="SQG4" s="149">
        <f>'CRO2_Pro-Mes'!SQC3</f>
        <v>0</v>
      </c>
      <c r="SQH4" s="149" t="e">
        <f>'CRO2_Pro-Mes'!#REF!</f>
        <v>#REF!</v>
      </c>
      <c r="SQI4" s="149">
        <f>'CRO2_Pro-Mes'!SQE3</f>
        <v>0</v>
      </c>
      <c r="SQJ4" s="149" t="e">
        <f>'CRO2_Pro-Mes'!#REF!</f>
        <v>#REF!</v>
      </c>
      <c r="SQK4" s="149">
        <f>'CRO2_Pro-Mes'!SQG3</f>
        <v>0</v>
      </c>
      <c r="SQL4" s="149" t="e">
        <f>'CRO2_Pro-Mes'!#REF!</f>
        <v>#REF!</v>
      </c>
      <c r="SQM4" s="149">
        <f>'CRO2_Pro-Mes'!SQI3</f>
        <v>0</v>
      </c>
      <c r="SQN4" s="149" t="e">
        <f>'CRO2_Pro-Mes'!#REF!</f>
        <v>#REF!</v>
      </c>
      <c r="SQO4" s="149">
        <f>'CRO2_Pro-Mes'!SQK3</f>
        <v>0</v>
      </c>
      <c r="SQP4" s="149" t="e">
        <f>'CRO2_Pro-Mes'!#REF!</f>
        <v>#REF!</v>
      </c>
      <c r="SQQ4" s="149">
        <f>'CRO2_Pro-Mes'!SQM3</f>
        <v>0</v>
      </c>
      <c r="SQR4" s="149" t="e">
        <f>'CRO2_Pro-Mes'!#REF!</f>
        <v>#REF!</v>
      </c>
      <c r="SQS4" s="149">
        <f>'CRO2_Pro-Mes'!SQO3</f>
        <v>0</v>
      </c>
      <c r="SQT4" s="149" t="e">
        <f>'CRO2_Pro-Mes'!#REF!</f>
        <v>#REF!</v>
      </c>
      <c r="SQU4" s="149">
        <f>'CRO2_Pro-Mes'!SQQ3</f>
        <v>0</v>
      </c>
      <c r="SQV4" s="149" t="e">
        <f>'CRO2_Pro-Mes'!#REF!</f>
        <v>#REF!</v>
      </c>
      <c r="SQW4" s="149">
        <f>'CRO2_Pro-Mes'!SQS3</f>
        <v>0</v>
      </c>
      <c r="SQX4" s="149" t="e">
        <f>'CRO2_Pro-Mes'!#REF!</f>
        <v>#REF!</v>
      </c>
      <c r="SQY4" s="149">
        <f>'CRO2_Pro-Mes'!SQU3</f>
        <v>0</v>
      </c>
      <c r="SQZ4" s="149" t="e">
        <f>'CRO2_Pro-Mes'!#REF!</f>
        <v>#REF!</v>
      </c>
      <c r="SRA4" s="149">
        <f>'CRO2_Pro-Mes'!SQW3</f>
        <v>0</v>
      </c>
      <c r="SRB4" s="149" t="e">
        <f>'CRO2_Pro-Mes'!#REF!</f>
        <v>#REF!</v>
      </c>
      <c r="SRC4" s="149">
        <f>'CRO2_Pro-Mes'!SQY3</f>
        <v>0</v>
      </c>
      <c r="SRD4" s="149" t="e">
        <f>'CRO2_Pro-Mes'!#REF!</f>
        <v>#REF!</v>
      </c>
      <c r="SRE4" s="149">
        <f>'CRO2_Pro-Mes'!SRA3</f>
        <v>0</v>
      </c>
      <c r="SRF4" s="149" t="e">
        <f>'CRO2_Pro-Mes'!#REF!</f>
        <v>#REF!</v>
      </c>
      <c r="SRG4" s="149">
        <f>'CRO2_Pro-Mes'!SRC3</f>
        <v>0</v>
      </c>
      <c r="SRH4" s="149" t="e">
        <f>'CRO2_Pro-Mes'!#REF!</f>
        <v>#REF!</v>
      </c>
      <c r="SRI4" s="149">
        <f>'CRO2_Pro-Mes'!SRE3</f>
        <v>0</v>
      </c>
      <c r="SRJ4" s="149" t="e">
        <f>'CRO2_Pro-Mes'!#REF!</f>
        <v>#REF!</v>
      </c>
      <c r="SRK4" s="149">
        <f>'CRO2_Pro-Mes'!SRG3</f>
        <v>0</v>
      </c>
      <c r="SRL4" s="149" t="e">
        <f>'CRO2_Pro-Mes'!#REF!</f>
        <v>#REF!</v>
      </c>
      <c r="SRM4" s="149">
        <f>'CRO2_Pro-Mes'!SRI3</f>
        <v>0</v>
      </c>
      <c r="SRN4" s="149" t="e">
        <f>'CRO2_Pro-Mes'!#REF!</f>
        <v>#REF!</v>
      </c>
      <c r="SRO4" s="149">
        <f>'CRO2_Pro-Mes'!SRK3</f>
        <v>0</v>
      </c>
      <c r="SRP4" s="149" t="e">
        <f>'CRO2_Pro-Mes'!#REF!</f>
        <v>#REF!</v>
      </c>
      <c r="SRQ4" s="149">
        <f>'CRO2_Pro-Mes'!SRM3</f>
        <v>0</v>
      </c>
      <c r="SRR4" s="149" t="e">
        <f>'CRO2_Pro-Mes'!#REF!</f>
        <v>#REF!</v>
      </c>
      <c r="SRS4" s="149">
        <f>'CRO2_Pro-Mes'!SRO3</f>
        <v>0</v>
      </c>
      <c r="SRT4" s="149" t="e">
        <f>'CRO2_Pro-Mes'!#REF!</f>
        <v>#REF!</v>
      </c>
      <c r="SRU4" s="149">
        <f>'CRO2_Pro-Mes'!SRQ3</f>
        <v>0</v>
      </c>
      <c r="SRV4" s="149" t="e">
        <f>'CRO2_Pro-Mes'!#REF!</f>
        <v>#REF!</v>
      </c>
      <c r="SRW4" s="149">
        <f>'CRO2_Pro-Mes'!SRS3</f>
        <v>0</v>
      </c>
      <c r="SRX4" s="149" t="e">
        <f>'CRO2_Pro-Mes'!#REF!</f>
        <v>#REF!</v>
      </c>
      <c r="SRY4" s="149">
        <f>'CRO2_Pro-Mes'!SRU3</f>
        <v>0</v>
      </c>
      <c r="SRZ4" s="149" t="e">
        <f>'CRO2_Pro-Mes'!#REF!</f>
        <v>#REF!</v>
      </c>
      <c r="SSA4" s="149">
        <f>'CRO2_Pro-Mes'!SRW3</f>
        <v>0</v>
      </c>
      <c r="SSB4" s="149" t="e">
        <f>'CRO2_Pro-Mes'!#REF!</f>
        <v>#REF!</v>
      </c>
      <c r="SSC4" s="149">
        <f>'CRO2_Pro-Mes'!SRY3</f>
        <v>0</v>
      </c>
      <c r="SSD4" s="149" t="e">
        <f>'CRO2_Pro-Mes'!#REF!</f>
        <v>#REF!</v>
      </c>
      <c r="SSE4" s="149">
        <f>'CRO2_Pro-Mes'!SSA3</f>
        <v>0</v>
      </c>
      <c r="SSF4" s="149" t="e">
        <f>'CRO2_Pro-Mes'!#REF!</f>
        <v>#REF!</v>
      </c>
      <c r="SSG4" s="149">
        <f>'CRO2_Pro-Mes'!SSC3</f>
        <v>0</v>
      </c>
      <c r="SSH4" s="149" t="e">
        <f>'CRO2_Pro-Mes'!#REF!</f>
        <v>#REF!</v>
      </c>
      <c r="SSI4" s="149">
        <f>'CRO2_Pro-Mes'!SSE3</f>
        <v>0</v>
      </c>
      <c r="SSJ4" s="149" t="e">
        <f>'CRO2_Pro-Mes'!#REF!</f>
        <v>#REF!</v>
      </c>
      <c r="SSK4" s="149">
        <f>'CRO2_Pro-Mes'!SSG3</f>
        <v>0</v>
      </c>
      <c r="SSL4" s="149" t="e">
        <f>'CRO2_Pro-Mes'!#REF!</f>
        <v>#REF!</v>
      </c>
      <c r="SSM4" s="149">
        <f>'CRO2_Pro-Mes'!SSI3</f>
        <v>0</v>
      </c>
      <c r="SSN4" s="149" t="e">
        <f>'CRO2_Pro-Mes'!#REF!</f>
        <v>#REF!</v>
      </c>
      <c r="SSO4" s="149">
        <f>'CRO2_Pro-Mes'!SSK3</f>
        <v>0</v>
      </c>
      <c r="SSP4" s="149" t="e">
        <f>'CRO2_Pro-Mes'!#REF!</f>
        <v>#REF!</v>
      </c>
      <c r="SSQ4" s="149">
        <f>'CRO2_Pro-Mes'!SSM3</f>
        <v>0</v>
      </c>
      <c r="SSR4" s="149" t="e">
        <f>'CRO2_Pro-Mes'!#REF!</f>
        <v>#REF!</v>
      </c>
      <c r="SSS4" s="149">
        <f>'CRO2_Pro-Mes'!SSO3</f>
        <v>0</v>
      </c>
      <c r="SST4" s="149" t="e">
        <f>'CRO2_Pro-Mes'!#REF!</f>
        <v>#REF!</v>
      </c>
      <c r="SSU4" s="149">
        <f>'CRO2_Pro-Mes'!SSQ3</f>
        <v>0</v>
      </c>
      <c r="SSV4" s="149" t="e">
        <f>'CRO2_Pro-Mes'!#REF!</f>
        <v>#REF!</v>
      </c>
      <c r="SSW4" s="149">
        <f>'CRO2_Pro-Mes'!SSS3</f>
        <v>0</v>
      </c>
      <c r="SSX4" s="149" t="e">
        <f>'CRO2_Pro-Mes'!#REF!</f>
        <v>#REF!</v>
      </c>
      <c r="SSY4" s="149">
        <f>'CRO2_Pro-Mes'!SSU3</f>
        <v>0</v>
      </c>
      <c r="SSZ4" s="149" t="e">
        <f>'CRO2_Pro-Mes'!#REF!</f>
        <v>#REF!</v>
      </c>
      <c r="STA4" s="149">
        <f>'CRO2_Pro-Mes'!SSW3</f>
        <v>0</v>
      </c>
      <c r="STB4" s="149" t="e">
        <f>'CRO2_Pro-Mes'!#REF!</f>
        <v>#REF!</v>
      </c>
      <c r="STC4" s="149">
        <f>'CRO2_Pro-Mes'!SSY3</f>
        <v>0</v>
      </c>
      <c r="STD4" s="149" t="e">
        <f>'CRO2_Pro-Mes'!#REF!</f>
        <v>#REF!</v>
      </c>
      <c r="STE4" s="149">
        <f>'CRO2_Pro-Mes'!STA3</f>
        <v>0</v>
      </c>
      <c r="STF4" s="149" t="e">
        <f>'CRO2_Pro-Mes'!#REF!</f>
        <v>#REF!</v>
      </c>
      <c r="STG4" s="149">
        <f>'CRO2_Pro-Mes'!STC3</f>
        <v>0</v>
      </c>
      <c r="STH4" s="149" t="e">
        <f>'CRO2_Pro-Mes'!#REF!</f>
        <v>#REF!</v>
      </c>
      <c r="STI4" s="149">
        <f>'CRO2_Pro-Mes'!STE3</f>
        <v>0</v>
      </c>
      <c r="STJ4" s="149" t="e">
        <f>'CRO2_Pro-Mes'!#REF!</f>
        <v>#REF!</v>
      </c>
      <c r="STK4" s="149">
        <f>'CRO2_Pro-Mes'!STG3</f>
        <v>0</v>
      </c>
      <c r="STL4" s="149" t="e">
        <f>'CRO2_Pro-Mes'!#REF!</f>
        <v>#REF!</v>
      </c>
      <c r="STM4" s="149">
        <f>'CRO2_Pro-Mes'!STI3</f>
        <v>0</v>
      </c>
      <c r="STN4" s="149" t="e">
        <f>'CRO2_Pro-Mes'!#REF!</f>
        <v>#REF!</v>
      </c>
      <c r="STO4" s="149">
        <f>'CRO2_Pro-Mes'!STK3</f>
        <v>0</v>
      </c>
      <c r="STP4" s="149" t="e">
        <f>'CRO2_Pro-Mes'!#REF!</f>
        <v>#REF!</v>
      </c>
      <c r="STQ4" s="149">
        <f>'CRO2_Pro-Mes'!STM3</f>
        <v>0</v>
      </c>
      <c r="STR4" s="149" t="e">
        <f>'CRO2_Pro-Mes'!#REF!</f>
        <v>#REF!</v>
      </c>
      <c r="STS4" s="149">
        <f>'CRO2_Pro-Mes'!STO3</f>
        <v>0</v>
      </c>
      <c r="STT4" s="149" t="e">
        <f>'CRO2_Pro-Mes'!#REF!</f>
        <v>#REF!</v>
      </c>
      <c r="STU4" s="149">
        <f>'CRO2_Pro-Mes'!STQ3</f>
        <v>0</v>
      </c>
      <c r="STV4" s="149" t="e">
        <f>'CRO2_Pro-Mes'!#REF!</f>
        <v>#REF!</v>
      </c>
      <c r="STW4" s="149">
        <f>'CRO2_Pro-Mes'!STS3</f>
        <v>0</v>
      </c>
      <c r="STX4" s="149" t="e">
        <f>'CRO2_Pro-Mes'!#REF!</f>
        <v>#REF!</v>
      </c>
      <c r="STY4" s="149">
        <f>'CRO2_Pro-Mes'!STU3</f>
        <v>0</v>
      </c>
      <c r="STZ4" s="149" t="e">
        <f>'CRO2_Pro-Mes'!#REF!</f>
        <v>#REF!</v>
      </c>
      <c r="SUA4" s="149">
        <f>'CRO2_Pro-Mes'!STW3</f>
        <v>0</v>
      </c>
      <c r="SUB4" s="149" t="e">
        <f>'CRO2_Pro-Mes'!#REF!</f>
        <v>#REF!</v>
      </c>
      <c r="SUC4" s="149">
        <f>'CRO2_Pro-Mes'!STY3</f>
        <v>0</v>
      </c>
      <c r="SUD4" s="149" t="e">
        <f>'CRO2_Pro-Mes'!#REF!</f>
        <v>#REF!</v>
      </c>
      <c r="SUE4" s="149">
        <f>'CRO2_Pro-Mes'!SUA3</f>
        <v>0</v>
      </c>
      <c r="SUF4" s="149" t="e">
        <f>'CRO2_Pro-Mes'!#REF!</f>
        <v>#REF!</v>
      </c>
      <c r="SUG4" s="149">
        <f>'CRO2_Pro-Mes'!SUC3</f>
        <v>0</v>
      </c>
      <c r="SUH4" s="149" t="e">
        <f>'CRO2_Pro-Mes'!#REF!</f>
        <v>#REF!</v>
      </c>
      <c r="SUI4" s="149">
        <f>'CRO2_Pro-Mes'!SUE3</f>
        <v>0</v>
      </c>
      <c r="SUJ4" s="149" t="e">
        <f>'CRO2_Pro-Mes'!#REF!</f>
        <v>#REF!</v>
      </c>
      <c r="SUK4" s="149">
        <f>'CRO2_Pro-Mes'!SUG3</f>
        <v>0</v>
      </c>
      <c r="SUL4" s="149" t="e">
        <f>'CRO2_Pro-Mes'!#REF!</f>
        <v>#REF!</v>
      </c>
      <c r="SUM4" s="149">
        <f>'CRO2_Pro-Mes'!SUI3</f>
        <v>0</v>
      </c>
      <c r="SUN4" s="149" t="e">
        <f>'CRO2_Pro-Mes'!#REF!</f>
        <v>#REF!</v>
      </c>
      <c r="SUO4" s="149">
        <f>'CRO2_Pro-Mes'!SUK3</f>
        <v>0</v>
      </c>
      <c r="SUP4" s="149" t="e">
        <f>'CRO2_Pro-Mes'!#REF!</f>
        <v>#REF!</v>
      </c>
      <c r="SUQ4" s="149">
        <f>'CRO2_Pro-Mes'!SUM3</f>
        <v>0</v>
      </c>
      <c r="SUR4" s="149" t="e">
        <f>'CRO2_Pro-Mes'!#REF!</f>
        <v>#REF!</v>
      </c>
      <c r="SUS4" s="149">
        <f>'CRO2_Pro-Mes'!SUO3</f>
        <v>0</v>
      </c>
      <c r="SUT4" s="149" t="e">
        <f>'CRO2_Pro-Mes'!#REF!</f>
        <v>#REF!</v>
      </c>
      <c r="SUU4" s="149">
        <f>'CRO2_Pro-Mes'!SUQ3</f>
        <v>0</v>
      </c>
      <c r="SUV4" s="149" t="e">
        <f>'CRO2_Pro-Mes'!#REF!</f>
        <v>#REF!</v>
      </c>
      <c r="SUW4" s="149">
        <f>'CRO2_Pro-Mes'!SUS3</f>
        <v>0</v>
      </c>
      <c r="SUX4" s="149" t="e">
        <f>'CRO2_Pro-Mes'!#REF!</f>
        <v>#REF!</v>
      </c>
      <c r="SUY4" s="149">
        <f>'CRO2_Pro-Mes'!SUU3</f>
        <v>0</v>
      </c>
      <c r="SUZ4" s="149" t="e">
        <f>'CRO2_Pro-Mes'!#REF!</f>
        <v>#REF!</v>
      </c>
      <c r="SVA4" s="149">
        <f>'CRO2_Pro-Mes'!SUW3</f>
        <v>0</v>
      </c>
      <c r="SVB4" s="149" t="e">
        <f>'CRO2_Pro-Mes'!#REF!</f>
        <v>#REF!</v>
      </c>
      <c r="SVC4" s="149">
        <f>'CRO2_Pro-Mes'!SUY3</f>
        <v>0</v>
      </c>
      <c r="SVD4" s="149" t="e">
        <f>'CRO2_Pro-Mes'!#REF!</f>
        <v>#REF!</v>
      </c>
      <c r="SVE4" s="149">
        <f>'CRO2_Pro-Mes'!SVA3</f>
        <v>0</v>
      </c>
      <c r="SVF4" s="149" t="e">
        <f>'CRO2_Pro-Mes'!#REF!</f>
        <v>#REF!</v>
      </c>
      <c r="SVG4" s="149">
        <f>'CRO2_Pro-Mes'!SVC3</f>
        <v>0</v>
      </c>
      <c r="SVH4" s="149" t="e">
        <f>'CRO2_Pro-Mes'!#REF!</f>
        <v>#REF!</v>
      </c>
      <c r="SVI4" s="149">
        <f>'CRO2_Pro-Mes'!SVE3</f>
        <v>0</v>
      </c>
      <c r="SVJ4" s="149" t="e">
        <f>'CRO2_Pro-Mes'!#REF!</f>
        <v>#REF!</v>
      </c>
      <c r="SVK4" s="149">
        <f>'CRO2_Pro-Mes'!SVG3</f>
        <v>0</v>
      </c>
      <c r="SVL4" s="149" t="e">
        <f>'CRO2_Pro-Mes'!#REF!</f>
        <v>#REF!</v>
      </c>
      <c r="SVM4" s="149">
        <f>'CRO2_Pro-Mes'!SVI3</f>
        <v>0</v>
      </c>
      <c r="SVN4" s="149" t="e">
        <f>'CRO2_Pro-Mes'!#REF!</f>
        <v>#REF!</v>
      </c>
      <c r="SVO4" s="149">
        <f>'CRO2_Pro-Mes'!SVK3</f>
        <v>0</v>
      </c>
      <c r="SVP4" s="149" t="e">
        <f>'CRO2_Pro-Mes'!#REF!</f>
        <v>#REF!</v>
      </c>
      <c r="SVQ4" s="149">
        <f>'CRO2_Pro-Mes'!SVM3</f>
        <v>0</v>
      </c>
      <c r="SVR4" s="149" t="e">
        <f>'CRO2_Pro-Mes'!#REF!</f>
        <v>#REF!</v>
      </c>
      <c r="SVS4" s="149">
        <f>'CRO2_Pro-Mes'!SVO3</f>
        <v>0</v>
      </c>
      <c r="SVT4" s="149" t="e">
        <f>'CRO2_Pro-Mes'!#REF!</f>
        <v>#REF!</v>
      </c>
      <c r="SVU4" s="149">
        <f>'CRO2_Pro-Mes'!SVQ3</f>
        <v>0</v>
      </c>
      <c r="SVV4" s="149" t="e">
        <f>'CRO2_Pro-Mes'!#REF!</f>
        <v>#REF!</v>
      </c>
      <c r="SVW4" s="149">
        <f>'CRO2_Pro-Mes'!SVS3</f>
        <v>0</v>
      </c>
      <c r="SVX4" s="149" t="e">
        <f>'CRO2_Pro-Mes'!#REF!</f>
        <v>#REF!</v>
      </c>
      <c r="SVY4" s="149">
        <f>'CRO2_Pro-Mes'!SVU3</f>
        <v>0</v>
      </c>
      <c r="SVZ4" s="149" t="e">
        <f>'CRO2_Pro-Mes'!#REF!</f>
        <v>#REF!</v>
      </c>
      <c r="SWA4" s="149">
        <f>'CRO2_Pro-Mes'!SVW3</f>
        <v>0</v>
      </c>
      <c r="SWB4" s="149" t="e">
        <f>'CRO2_Pro-Mes'!#REF!</f>
        <v>#REF!</v>
      </c>
      <c r="SWC4" s="149">
        <f>'CRO2_Pro-Mes'!SVY3</f>
        <v>0</v>
      </c>
      <c r="SWD4" s="149" t="e">
        <f>'CRO2_Pro-Mes'!#REF!</f>
        <v>#REF!</v>
      </c>
      <c r="SWE4" s="149">
        <f>'CRO2_Pro-Mes'!SWA3</f>
        <v>0</v>
      </c>
      <c r="SWF4" s="149" t="e">
        <f>'CRO2_Pro-Mes'!#REF!</f>
        <v>#REF!</v>
      </c>
      <c r="SWG4" s="149">
        <f>'CRO2_Pro-Mes'!SWC3</f>
        <v>0</v>
      </c>
      <c r="SWH4" s="149" t="e">
        <f>'CRO2_Pro-Mes'!#REF!</f>
        <v>#REF!</v>
      </c>
      <c r="SWI4" s="149">
        <f>'CRO2_Pro-Mes'!SWE3</f>
        <v>0</v>
      </c>
      <c r="SWJ4" s="149" t="e">
        <f>'CRO2_Pro-Mes'!#REF!</f>
        <v>#REF!</v>
      </c>
      <c r="SWK4" s="149">
        <f>'CRO2_Pro-Mes'!SWG3</f>
        <v>0</v>
      </c>
      <c r="SWL4" s="149" t="e">
        <f>'CRO2_Pro-Mes'!#REF!</f>
        <v>#REF!</v>
      </c>
      <c r="SWM4" s="149">
        <f>'CRO2_Pro-Mes'!SWI3</f>
        <v>0</v>
      </c>
      <c r="SWN4" s="149" t="e">
        <f>'CRO2_Pro-Mes'!#REF!</f>
        <v>#REF!</v>
      </c>
      <c r="SWO4" s="149">
        <f>'CRO2_Pro-Mes'!SWK3</f>
        <v>0</v>
      </c>
      <c r="SWP4" s="149" t="e">
        <f>'CRO2_Pro-Mes'!#REF!</f>
        <v>#REF!</v>
      </c>
      <c r="SWQ4" s="149">
        <f>'CRO2_Pro-Mes'!SWM3</f>
        <v>0</v>
      </c>
      <c r="SWR4" s="149" t="e">
        <f>'CRO2_Pro-Mes'!#REF!</f>
        <v>#REF!</v>
      </c>
      <c r="SWS4" s="149">
        <f>'CRO2_Pro-Mes'!SWO3</f>
        <v>0</v>
      </c>
      <c r="SWT4" s="149" t="e">
        <f>'CRO2_Pro-Mes'!#REF!</f>
        <v>#REF!</v>
      </c>
      <c r="SWU4" s="149">
        <f>'CRO2_Pro-Mes'!SWQ3</f>
        <v>0</v>
      </c>
      <c r="SWV4" s="149" t="e">
        <f>'CRO2_Pro-Mes'!#REF!</f>
        <v>#REF!</v>
      </c>
      <c r="SWW4" s="149">
        <f>'CRO2_Pro-Mes'!SWS3</f>
        <v>0</v>
      </c>
      <c r="SWX4" s="149" t="e">
        <f>'CRO2_Pro-Mes'!#REF!</f>
        <v>#REF!</v>
      </c>
      <c r="SWY4" s="149">
        <f>'CRO2_Pro-Mes'!SWU3</f>
        <v>0</v>
      </c>
      <c r="SWZ4" s="149" t="e">
        <f>'CRO2_Pro-Mes'!#REF!</f>
        <v>#REF!</v>
      </c>
      <c r="SXA4" s="149">
        <f>'CRO2_Pro-Mes'!SWW3</f>
        <v>0</v>
      </c>
      <c r="SXB4" s="149" t="e">
        <f>'CRO2_Pro-Mes'!#REF!</f>
        <v>#REF!</v>
      </c>
      <c r="SXC4" s="149">
        <f>'CRO2_Pro-Mes'!SWY3</f>
        <v>0</v>
      </c>
      <c r="SXD4" s="149" t="e">
        <f>'CRO2_Pro-Mes'!#REF!</f>
        <v>#REF!</v>
      </c>
      <c r="SXE4" s="149">
        <f>'CRO2_Pro-Mes'!SXA3</f>
        <v>0</v>
      </c>
      <c r="SXF4" s="149" t="e">
        <f>'CRO2_Pro-Mes'!#REF!</f>
        <v>#REF!</v>
      </c>
      <c r="SXG4" s="149">
        <f>'CRO2_Pro-Mes'!SXC3</f>
        <v>0</v>
      </c>
      <c r="SXH4" s="149" t="e">
        <f>'CRO2_Pro-Mes'!#REF!</f>
        <v>#REF!</v>
      </c>
      <c r="SXI4" s="149">
        <f>'CRO2_Pro-Mes'!SXE3</f>
        <v>0</v>
      </c>
      <c r="SXJ4" s="149" t="e">
        <f>'CRO2_Pro-Mes'!#REF!</f>
        <v>#REF!</v>
      </c>
      <c r="SXK4" s="149">
        <f>'CRO2_Pro-Mes'!SXG3</f>
        <v>0</v>
      </c>
      <c r="SXL4" s="149" t="e">
        <f>'CRO2_Pro-Mes'!#REF!</f>
        <v>#REF!</v>
      </c>
      <c r="SXM4" s="149">
        <f>'CRO2_Pro-Mes'!SXI3</f>
        <v>0</v>
      </c>
      <c r="SXN4" s="149" t="e">
        <f>'CRO2_Pro-Mes'!#REF!</f>
        <v>#REF!</v>
      </c>
      <c r="SXO4" s="149">
        <f>'CRO2_Pro-Mes'!SXK3</f>
        <v>0</v>
      </c>
      <c r="SXP4" s="149" t="e">
        <f>'CRO2_Pro-Mes'!#REF!</f>
        <v>#REF!</v>
      </c>
      <c r="SXQ4" s="149">
        <f>'CRO2_Pro-Mes'!SXM3</f>
        <v>0</v>
      </c>
      <c r="SXR4" s="149" t="e">
        <f>'CRO2_Pro-Mes'!#REF!</f>
        <v>#REF!</v>
      </c>
      <c r="SXS4" s="149">
        <f>'CRO2_Pro-Mes'!SXO3</f>
        <v>0</v>
      </c>
      <c r="SXT4" s="149" t="e">
        <f>'CRO2_Pro-Mes'!#REF!</f>
        <v>#REF!</v>
      </c>
      <c r="SXU4" s="149">
        <f>'CRO2_Pro-Mes'!SXQ3</f>
        <v>0</v>
      </c>
      <c r="SXV4" s="149" t="e">
        <f>'CRO2_Pro-Mes'!#REF!</f>
        <v>#REF!</v>
      </c>
      <c r="SXW4" s="149">
        <f>'CRO2_Pro-Mes'!SXS3</f>
        <v>0</v>
      </c>
      <c r="SXX4" s="149" t="e">
        <f>'CRO2_Pro-Mes'!#REF!</f>
        <v>#REF!</v>
      </c>
      <c r="SXY4" s="149">
        <f>'CRO2_Pro-Mes'!SXU3</f>
        <v>0</v>
      </c>
      <c r="SXZ4" s="149" t="e">
        <f>'CRO2_Pro-Mes'!#REF!</f>
        <v>#REF!</v>
      </c>
      <c r="SYA4" s="149">
        <f>'CRO2_Pro-Mes'!SXW3</f>
        <v>0</v>
      </c>
      <c r="SYB4" s="149" t="e">
        <f>'CRO2_Pro-Mes'!#REF!</f>
        <v>#REF!</v>
      </c>
      <c r="SYC4" s="149">
        <f>'CRO2_Pro-Mes'!SXY3</f>
        <v>0</v>
      </c>
      <c r="SYD4" s="149" t="e">
        <f>'CRO2_Pro-Mes'!#REF!</f>
        <v>#REF!</v>
      </c>
      <c r="SYE4" s="149">
        <f>'CRO2_Pro-Mes'!SYA3</f>
        <v>0</v>
      </c>
      <c r="SYF4" s="149" t="e">
        <f>'CRO2_Pro-Mes'!#REF!</f>
        <v>#REF!</v>
      </c>
      <c r="SYG4" s="149">
        <f>'CRO2_Pro-Mes'!SYC3</f>
        <v>0</v>
      </c>
      <c r="SYH4" s="149" t="e">
        <f>'CRO2_Pro-Mes'!#REF!</f>
        <v>#REF!</v>
      </c>
      <c r="SYI4" s="149">
        <f>'CRO2_Pro-Mes'!SYE3</f>
        <v>0</v>
      </c>
      <c r="SYJ4" s="149" t="e">
        <f>'CRO2_Pro-Mes'!#REF!</f>
        <v>#REF!</v>
      </c>
      <c r="SYK4" s="149">
        <f>'CRO2_Pro-Mes'!SYG3</f>
        <v>0</v>
      </c>
      <c r="SYL4" s="149" t="e">
        <f>'CRO2_Pro-Mes'!#REF!</f>
        <v>#REF!</v>
      </c>
      <c r="SYM4" s="149">
        <f>'CRO2_Pro-Mes'!SYI3</f>
        <v>0</v>
      </c>
      <c r="SYN4" s="149" t="e">
        <f>'CRO2_Pro-Mes'!#REF!</f>
        <v>#REF!</v>
      </c>
      <c r="SYO4" s="149">
        <f>'CRO2_Pro-Mes'!SYK3</f>
        <v>0</v>
      </c>
      <c r="SYP4" s="149" t="e">
        <f>'CRO2_Pro-Mes'!#REF!</f>
        <v>#REF!</v>
      </c>
      <c r="SYQ4" s="149">
        <f>'CRO2_Pro-Mes'!SYM3</f>
        <v>0</v>
      </c>
      <c r="SYR4" s="149" t="e">
        <f>'CRO2_Pro-Mes'!#REF!</f>
        <v>#REF!</v>
      </c>
      <c r="SYS4" s="149">
        <f>'CRO2_Pro-Mes'!SYO3</f>
        <v>0</v>
      </c>
      <c r="SYT4" s="149" t="e">
        <f>'CRO2_Pro-Mes'!#REF!</f>
        <v>#REF!</v>
      </c>
      <c r="SYU4" s="149">
        <f>'CRO2_Pro-Mes'!SYQ3</f>
        <v>0</v>
      </c>
      <c r="SYV4" s="149" t="e">
        <f>'CRO2_Pro-Mes'!#REF!</f>
        <v>#REF!</v>
      </c>
      <c r="SYW4" s="149">
        <f>'CRO2_Pro-Mes'!SYS3</f>
        <v>0</v>
      </c>
      <c r="SYX4" s="149" t="e">
        <f>'CRO2_Pro-Mes'!#REF!</f>
        <v>#REF!</v>
      </c>
      <c r="SYY4" s="149">
        <f>'CRO2_Pro-Mes'!SYU3</f>
        <v>0</v>
      </c>
      <c r="SYZ4" s="149" t="e">
        <f>'CRO2_Pro-Mes'!#REF!</f>
        <v>#REF!</v>
      </c>
      <c r="SZA4" s="149">
        <f>'CRO2_Pro-Mes'!SYW3</f>
        <v>0</v>
      </c>
      <c r="SZB4" s="149" t="e">
        <f>'CRO2_Pro-Mes'!#REF!</f>
        <v>#REF!</v>
      </c>
      <c r="SZC4" s="149">
        <f>'CRO2_Pro-Mes'!SYY3</f>
        <v>0</v>
      </c>
      <c r="SZD4" s="149" t="e">
        <f>'CRO2_Pro-Mes'!#REF!</f>
        <v>#REF!</v>
      </c>
      <c r="SZE4" s="149">
        <f>'CRO2_Pro-Mes'!SZA3</f>
        <v>0</v>
      </c>
      <c r="SZF4" s="149" t="e">
        <f>'CRO2_Pro-Mes'!#REF!</f>
        <v>#REF!</v>
      </c>
      <c r="SZG4" s="149">
        <f>'CRO2_Pro-Mes'!SZC3</f>
        <v>0</v>
      </c>
      <c r="SZH4" s="149" t="e">
        <f>'CRO2_Pro-Mes'!#REF!</f>
        <v>#REF!</v>
      </c>
      <c r="SZI4" s="149">
        <f>'CRO2_Pro-Mes'!SZE3</f>
        <v>0</v>
      </c>
      <c r="SZJ4" s="149" t="e">
        <f>'CRO2_Pro-Mes'!#REF!</f>
        <v>#REF!</v>
      </c>
      <c r="SZK4" s="149">
        <f>'CRO2_Pro-Mes'!SZG3</f>
        <v>0</v>
      </c>
      <c r="SZL4" s="149" t="e">
        <f>'CRO2_Pro-Mes'!#REF!</f>
        <v>#REF!</v>
      </c>
      <c r="SZM4" s="149">
        <f>'CRO2_Pro-Mes'!SZI3</f>
        <v>0</v>
      </c>
      <c r="SZN4" s="149" t="e">
        <f>'CRO2_Pro-Mes'!#REF!</f>
        <v>#REF!</v>
      </c>
      <c r="SZO4" s="149">
        <f>'CRO2_Pro-Mes'!SZK3</f>
        <v>0</v>
      </c>
      <c r="SZP4" s="149" t="e">
        <f>'CRO2_Pro-Mes'!#REF!</f>
        <v>#REF!</v>
      </c>
      <c r="SZQ4" s="149">
        <f>'CRO2_Pro-Mes'!SZM3</f>
        <v>0</v>
      </c>
      <c r="SZR4" s="149" t="e">
        <f>'CRO2_Pro-Mes'!#REF!</f>
        <v>#REF!</v>
      </c>
      <c r="SZS4" s="149">
        <f>'CRO2_Pro-Mes'!SZO3</f>
        <v>0</v>
      </c>
      <c r="SZT4" s="149" t="e">
        <f>'CRO2_Pro-Mes'!#REF!</f>
        <v>#REF!</v>
      </c>
      <c r="SZU4" s="149">
        <f>'CRO2_Pro-Mes'!SZQ3</f>
        <v>0</v>
      </c>
      <c r="SZV4" s="149" t="e">
        <f>'CRO2_Pro-Mes'!#REF!</f>
        <v>#REF!</v>
      </c>
      <c r="SZW4" s="149">
        <f>'CRO2_Pro-Mes'!SZS3</f>
        <v>0</v>
      </c>
      <c r="SZX4" s="149" t="e">
        <f>'CRO2_Pro-Mes'!#REF!</f>
        <v>#REF!</v>
      </c>
      <c r="SZY4" s="149">
        <f>'CRO2_Pro-Mes'!SZU3</f>
        <v>0</v>
      </c>
      <c r="SZZ4" s="149" t="e">
        <f>'CRO2_Pro-Mes'!#REF!</f>
        <v>#REF!</v>
      </c>
      <c r="TAA4" s="149">
        <f>'CRO2_Pro-Mes'!SZW3</f>
        <v>0</v>
      </c>
      <c r="TAB4" s="149" t="e">
        <f>'CRO2_Pro-Mes'!#REF!</f>
        <v>#REF!</v>
      </c>
      <c r="TAC4" s="149">
        <f>'CRO2_Pro-Mes'!SZY3</f>
        <v>0</v>
      </c>
      <c r="TAD4" s="149" t="e">
        <f>'CRO2_Pro-Mes'!#REF!</f>
        <v>#REF!</v>
      </c>
      <c r="TAE4" s="149">
        <f>'CRO2_Pro-Mes'!TAA3</f>
        <v>0</v>
      </c>
      <c r="TAF4" s="149" t="e">
        <f>'CRO2_Pro-Mes'!#REF!</f>
        <v>#REF!</v>
      </c>
      <c r="TAG4" s="149">
        <f>'CRO2_Pro-Mes'!TAC3</f>
        <v>0</v>
      </c>
      <c r="TAH4" s="149" t="e">
        <f>'CRO2_Pro-Mes'!#REF!</f>
        <v>#REF!</v>
      </c>
      <c r="TAI4" s="149">
        <f>'CRO2_Pro-Mes'!TAE3</f>
        <v>0</v>
      </c>
      <c r="TAJ4" s="149" t="e">
        <f>'CRO2_Pro-Mes'!#REF!</f>
        <v>#REF!</v>
      </c>
      <c r="TAK4" s="149">
        <f>'CRO2_Pro-Mes'!TAG3</f>
        <v>0</v>
      </c>
      <c r="TAL4" s="149" t="e">
        <f>'CRO2_Pro-Mes'!#REF!</f>
        <v>#REF!</v>
      </c>
      <c r="TAM4" s="149">
        <f>'CRO2_Pro-Mes'!TAI3</f>
        <v>0</v>
      </c>
      <c r="TAN4" s="149" t="e">
        <f>'CRO2_Pro-Mes'!#REF!</f>
        <v>#REF!</v>
      </c>
      <c r="TAO4" s="149">
        <f>'CRO2_Pro-Mes'!TAK3</f>
        <v>0</v>
      </c>
      <c r="TAP4" s="149" t="e">
        <f>'CRO2_Pro-Mes'!#REF!</f>
        <v>#REF!</v>
      </c>
      <c r="TAQ4" s="149">
        <f>'CRO2_Pro-Mes'!TAM3</f>
        <v>0</v>
      </c>
      <c r="TAR4" s="149" t="e">
        <f>'CRO2_Pro-Mes'!#REF!</f>
        <v>#REF!</v>
      </c>
      <c r="TAS4" s="149">
        <f>'CRO2_Pro-Mes'!TAO3</f>
        <v>0</v>
      </c>
      <c r="TAT4" s="149" t="e">
        <f>'CRO2_Pro-Mes'!#REF!</f>
        <v>#REF!</v>
      </c>
      <c r="TAU4" s="149">
        <f>'CRO2_Pro-Mes'!TAQ3</f>
        <v>0</v>
      </c>
      <c r="TAV4" s="149" t="e">
        <f>'CRO2_Pro-Mes'!#REF!</f>
        <v>#REF!</v>
      </c>
      <c r="TAW4" s="149">
        <f>'CRO2_Pro-Mes'!TAS3</f>
        <v>0</v>
      </c>
      <c r="TAX4" s="149" t="e">
        <f>'CRO2_Pro-Mes'!#REF!</f>
        <v>#REF!</v>
      </c>
      <c r="TAY4" s="149">
        <f>'CRO2_Pro-Mes'!TAU3</f>
        <v>0</v>
      </c>
      <c r="TAZ4" s="149" t="e">
        <f>'CRO2_Pro-Mes'!#REF!</f>
        <v>#REF!</v>
      </c>
      <c r="TBA4" s="149">
        <f>'CRO2_Pro-Mes'!TAW3</f>
        <v>0</v>
      </c>
      <c r="TBB4" s="149" t="e">
        <f>'CRO2_Pro-Mes'!#REF!</f>
        <v>#REF!</v>
      </c>
      <c r="TBC4" s="149">
        <f>'CRO2_Pro-Mes'!TAY3</f>
        <v>0</v>
      </c>
      <c r="TBD4" s="149" t="e">
        <f>'CRO2_Pro-Mes'!#REF!</f>
        <v>#REF!</v>
      </c>
      <c r="TBE4" s="149">
        <f>'CRO2_Pro-Mes'!TBA3</f>
        <v>0</v>
      </c>
      <c r="TBF4" s="149" t="e">
        <f>'CRO2_Pro-Mes'!#REF!</f>
        <v>#REF!</v>
      </c>
      <c r="TBG4" s="149">
        <f>'CRO2_Pro-Mes'!TBC3</f>
        <v>0</v>
      </c>
      <c r="TBH4" s="149" t="e">
        <f>'CRO2_Pro-Mes'!#REF!</f>
        <v>#REF!</v>
      </c>
      <c r="TBI4" s="149">
        <f>'CRO2_Pro-Mes'!TBE3</f>
        <v>0</v>
      </c>
      <c r="TBJ4" s="149" t="e">
        <f>'CRO2_Pro-Mes'!#REF!</f>
        <v>#REF!</v>
      </c>
      <c r="TBK4" s="149">
        <f>'CRO2_Pro-Mes'!TBG3</f>
        <v>0</v>
      </c>
      <c r="TBL4" s="149" t="e">
        <f>'CRO2_Pro-Mes'!#REF!</f>
        <v>#REF!</v>
      </c>
      <c r="TBM4" s="149">
        <f>'CRO2_Pro-Mes'!TBI3</f>
        <v>0</v>
      </c>
      <c r="TBN4" s="149" t="e">
        <f>'CRO2_Pro-Mes'!#REF!</f>
        <v>#REF!</v>
      </c>
      <c r="TBO4" s="149">
        <f>'CRO2_Pro-Mes'!TBK3</f>
        <v>0</v>
      </c>
      <c r="TBP4" s="149" t="e">
        <f>'CRO2_Pro-Mes'!#REF!</f>
        <v>#REF!</v>
      </c>
      <c r="TBQ4" s="149">
        <f>'CRO2_Pro-Mes'!TBM3</f>
        <v>0</v>
      </c>
      <c r="TBR4" s="149" t="e">
        <f>'CRO2_Pro-Mes'!#REF!</f>
        <v>#REF!</v>
      </c>
      <c r="TBS4" s="149">
        <f>'CRO2_Pro-Mes'!TBO3</f>
        <v>0</v>
      </c>
      <c r="TBT4" s="149" t="e">
        <f>'CRO2_Pro-Mes'!#REF!</f>
        <v>#REF!</v>
      </c>
      <c r="TBU4" s="149">
        <f>'CRO2_Pro-Mes'!TBQ3</f>
        <v>0</v>
      </c>
      <c r="TBV4" s="149" t="e">
        <f>'CRO2_Pro-Mes'!#REF!</f>
        <v>#REF!</v>
      </c>
      <c r="TBW4" s="149">
        <f>'CRO2_Pro-Mes'!TBS3</f>
        <v>0</v>
      </c>
      <c r="TBX4" s="149" t="e">
        <f>'CRO2_Pro-Mes'!#REF!</f>
        <v>#REF!</v>
      </c>
      <c r="TBY4" s="149">
        <f>'CRO2_Pro-Mes'!TBU3</f>
        <v>0</v>
      </c>
      <c r="TBZ4" s="149" t="e">
        <f>'CRO2_Pro-Mes'!#REF!</f>
        <v>#REF!</v>
      </c>
      <c r="TCA4" s="149">
        <f>'CRO2_Pro-Mes'!TBW3</f>
        <v>0</v>
      </c>
      <c r="TCB4" s="149" t="e">
        <f>'CRO2_Pro-Mes'!#REF!</f>
        <v>#REF!</v>
      </c>
      <c r="TCC4" s="149">
        <f>'CRO2_Pro-Mes'!TBY3</f>
        <v>0</v>
      </c>
      <c r="TCD4" s="149" t="e">
        <f>'CRO2_Pro-Mes'!#REF!</f>
        <v>#REF!</v>
      </c>
      <c r="TCE4" s="149">
        <f>'CRO2_Pro-Mes'!TCA3</f>
        <v>0</v>
      </c>
      <c r="TCF4" s="149" t="e">
        <f>'CRO2_Pro-Mes'!#REF!</f>
        <v>#REF!</v>
      </c>
      <c r="TCG4" s="149">
        <f>'CRO2_Pro-Mes'!TCC3</f>
        <v>0</v>
      </c>
      <c r="TCH4" s="149" t="e">
        <f>'CRO2_Pro-Mes'!#REF!</f>
        <v>#REF!</v>
      </c>
      <c r="TCI4" s="149">
        <f>'CRO2_Pro-Mes'!TCE3</f>
        <v>0</v>
      </c>
      <c r="TCJ4" s="149" t="e">
        <f>'CRO2_Pro-Mes'!#REF!</f>
        <v>#REF!</v>
      </c>
      <c r="TCK4" s="149">
        <f>'CRO2_Pro-Mes'!TCG3</f>
        <v>0</v>
      </c>
      <c r="TCL4" s="149" t="e">
        <f>'CRO2_Pro-Mes'!#REF!</f>
        <v>#REF!</v>
      </c>
      <c r="TCM4" s="149">
        <f>'CRO2_Pro-Mes'!TCI3</f>
        <v>0</v>
      </c>
      <c r="TCN4" s="149" t="e">
        <f>'CRO2_Pro-Mes'!#REF!</f>
        <v>#REF!</v>
      </c>
      <c r="TCO4" s="149">
        <f>'CRO2_Pro-Mes'!TCK3</f>
        <v>0</v>
      </c>
      <c r="TCP4" s="149" t="e">
        <f>'CRO2_Pro-Mes'!#REF!</f>
        <v>#REF!</v>
      </c>
      <c r="TCQ4" s="149">
        <f>'CRO2_Pro-Mes'!TCM3</f>
        <v>0</v>
      </c>
      <c r="TCR4" s="149" t="e">
        <f>'CRO2_Pro-Mes'!#REF!</f>
        <v>#REF!</v>
      </c>
      <c r="TCS4" s="149">
        <f>'CRO2_Pro-Mes'!TCO3</f>
        <v>0</v>
      </c>
      <c r="TCT4" s="149" t="e">
        <f>'CRO2_Pro-Mes'!#REF!</f>
        <v>#REF!</v>
      </c>
      <c r="TCU4" s="149">
        <f>'CRO2_Pro-Mes'!TCQ3</f>
        <v>0</v>
      </c>
      <c r="TCV4" s="149" t="e">
        <f>'CRO2_Pro-Mes'!#REF!</f>
        <v>#REF!</v>
      </c>
      <c r="TCW4" s="149">
        <f>'CRO2_Pro-Mes'!TCS3</f>
        <v>0</v>
      </c>
      <c r="TCX4" s="149" t="e">
        <f>'CRO2_Pro-Mes'!#REF!</f>
        <v>#REF!</v>
      </c>
      <c r="TCY4" s="149">
        <f>'CRO2_Pro-Mes'!TCU3</f>
        <v>0</v>
      </c>
      <c r="TCZ4" s="149" t="e">
        <f>'CRO2_Pro-Mes'!#REF!</f>
        <v>#REF!</v>
      </c>
      <c r="TDA4" s="149">
        <f>'CRO2_Pro-Mes'!TCW3</f>
        <v>0</v>
      </c>
      <c r="TDB4" s="149" t="e">
        <f>'CRO2_Pro-Mes'!#REF!</f>
        <v>#REF!</v>
      </c>
      <c r="TDC4" s="149">
        <f>'CRO2_Pro-Mes'!TCY3</f>
        <v>0</v>
      </c>
      <c r="TDD4" s="149" t="e">
        <f>'CRO2_Pro-Mes'!#REF!</f>
        <v>#REF!</v>
      </c>
      <c r="TDE4" s="149">
        <f>'CRO2_Pro-Mes'!TDA3</f>
        <v>0</v>
      </c>
      <c r="TDF4" s="149" t="e">
        <f>'CRO2_Pro-Mes'!#REF!</f>
        <v>#REF!</v>
      </c>
      <c r="TDG4" s="149">
        <f>'CRO2_Pro-Mes'!TDC3</f>
        <v>0</v>
      </c>
      <c r="TDH4" s="149" t="e">
        <f>'CRO2_Pro-Mes'!#REF!</f>
        <v>#REF!</v>
      </c>
      <c r="TDI4" s="149">
        <f>'CRO2_Pro-Mes'!TDE3</f>
        <v>0</v>
      </c>
      <c r="TDJ4" s="149" t="e">
        <f>'CRO2_Pro-Mes'!#REF!</f>
        <v>#REF!</v>
      </c>
      <c r="TDK4" s="149">
        <f>'CRO2_Pro-Mes'!TDG3</f>
        <v>0</v>
      </c>
      <c r="TDL4" s="149" t="e">
        <f>'CRO2_Pro-Mes'!#REF!</f>
        <v>#REF!</v>
      </c>
      <c r="TDM4" s="149">
        <f>'CRO2_Pro-Mes'!TDI3</f>
        <v>0</v>
      </c>
      <c r="TDN4" s="149" t="e">
        <f>'CRO2_Pro-Mes'!#REF!</f>
        <v>#REF!</v>
      </c>
      <c r="TDO4" s="149">
        <f>'CRO2_Pro-Mes'!TDK3</f>
        <v>0</v>
      </c>
      <c r="TDP4" s="149" t="e">
        <f>'CRO2_Pro-Mes'!#REF!</f>
        <v>#REF!</v>
      </c>
      <c r="TDQ4" s="149">
        <f>'CRO2_Pro-Mes'!TDM3</f>
        <v>0</v>
      </c>
      <c r="TDR4" s="149" t="e">
        <f>'CRO2_Pro-Mes'!#REF!</f>
        <v>#REF!</v>
      </c>
      <c r="TDS4" s="149">
        <f>'CRO2_Pro-Mes'!TDO3</f>
        <v>0</v>
      </c>
      <c r="TDT4" s="149" t="e">
        <f>'CRO2_Pro-Mes'!#REF!</f>
        <v>#REF!</v>
      </c>
      <c r="TDU4" s="149">
        <f>'CRO2_Pro-Mes'!TDQ3</f>
        <v>0</v>
      </c>
      <c r="TDV4" s="149" t="e">
        <f>'CRO2_Pro-Mes'!#REF!</f>
        <v>#REF!</v>
      </c>
      <c r="TDW4" s="149">
        <f>'CRO2_Pro-Mes'!TDS3</f>
        <v>0</v>
      </c>
      <c r="TDX4" s="149" t="e">
        <f>'CRO2_Pro-Mes'!#REF!</f>
        <v>#REF!</v>
      </c>
      <c r="TDY4" s="149">
        <f>'CRO2_Pro-Mes'!TDU3</f>
        <v>0</v>
      </c>
      <c r="TDZ4" s="149" t="e">
        <f>'CRO2_Pro-Mes'!#REF!</f>
        <v>#REF!</v>
      </c>
      <c r="TEA4" s="149">
        <f>'CRO2_Pro-Mes'!TDW3</f>
        <v>0</v>
      </c>
      <c r="TEB4" s="149" t="e">
        <f>'CRO2_Pro-Mes'!#REF!</f>
        <v>#REF!</v>
      </c>
      <c r="TEC4" s="149">
        <f>'CRO2_Pro-Mes'!TDY3</f>
        <v>0</v>
      </c>
      <c r="TED4" s="149" t="e">
        <f>'CRO2_Pro-Mes'!#REF!</f>
        <v>#REF!</v>
      </c>
      <c r="TEE4" s="149">
        <f>'CRO2_Pro-Mes'!TEA3</f>
        <v>0</v>
      </c>
      <c r="TEF4" s="149" t="e">
        <f>'CRO2_Pro-Mes'!#REF!</f>
        <v>#REF!</v>
      </c>
      <c r="TEG4" s="149">
        <f>'CRO2_Pro-Mes'!TEC3</f>
        <v>0</v>
      </c>
      <c r="TEH4" s="149" t="e">
        <f>'CRO2_Pro-Mes'!#REF!</f>
        <v>#REF!</v>
      </c>
      <c r="TEI4" s="149">
        <f>'CRO2_Pro-Mes'!TEE3</f>
        <v>0</v>
      </c>
      <c r="TEJ4" s="149" t="e">
        <f>'CRO2_Pro-Mes'!#REF!</f>
        <v>#REF!</v>
      </c>
      <c r="TEK4" s="149">
        <f>'CRO2_Pro-Mes'!TEG3</f>
        <v>0</v>
      </c>
      <c r="TEL4" s="149" t="e">
        <f>'CRO2_Pro-Mes'!#REF!</f>
        <v>#REF!</v>
      </c>
      <c r="TEM4" s="149">
        <f>'CRO2_Pro-Mes'!TEI3</f>
        <v>0</v>
      </c>
      <c r="TEN4" s="149" t="e">
        <f>'CRO2_Pro-Mes'!#REF!</f>
        <v>#REF!</v>
      </c>
      <c r="TEO4" s="149">
        <f>'CRO2_Pro-Mes'!TEK3</f>
        <v>0</v>
      </c>
      <c r="TEP4" s="149" t="e">
        <f>'CRO2_Pro-Mes'!#REF!</f>
        <v>#REF!</v>
      </c>
      <c r="TEQ4" s="149">
        <f>'CRO2_Pro-Mes'!TEM3</f>
        <v>0</v>
      </c>
      <c r="TER4" s="149" t="e">
        <f>'CRO2_Pro-Mes'!#REF!</f>
        <v>#REF!</v>
      </c>
      <c r="TES4" s="149">
        <f>'CRO2_Pro-Mes'!TEO3</f>
        <v>0</v>
      </c>
      <c r="TET4" s="149" t="e">
        <f>'CRO2_Pro-Mes'!#REF!</f>
        <v>#REF!</v>
      </c>
      <c r="TEU4" s="149">
        <f>'CRO2_Pro-Mes'!TEQ3</f>
        <v>0</v>
      </c>
      <c r="TEV4" s="149" t="e">
        <f>'CRO2_Pro-Mes'!#REF!</f>
        <v>#REF!</v>
      </c>
      <c r="TEW4" s="149">
        <f>'CRO2_Pro-Mes'!TES3</f>
        <v>0</v>
      </c>
      <c r="TEX4" s="149" t="e">
        <f>'CRO2_Pro-Mes'!#REF!</f>
        <v>#REF!</v>
      </c>
      <c r="TEY4" s="149">
        <f>'CRO2_Pro-Mes'!TEU3</f>
        <v>0</v>
      </c>
      <c r="TEZ4" s="149" t="e">
        <f>'CRO2_Pro-Mes'!#REF!</f>
        <v>#REF!</v>
      </c>
      <c r="TFA4" s="149">
        <f>'CRO2_Pro-Mes'!TEW3</f>
        <v>0</v>
      </c>
      <c r="TFB4" s="149" t="e">
        <f>'CRO2_Pro-Mes'!#REF!</f>
        <v>#REF!</v>
      </c>
      <c r="TFC4" s="149">
        <f>'CRO2_Pro-Mes'!TEY3</f>
        <v>0</v>
      </c>
      <c r="TFD4" s="149" t="e">
        <f>'CRO2_Pro-Mes'!#REF!</f>
        <v>#REF!</v>
      </c>
      <c r="TFE4" s="149">
        <f>'CRO2_Pro-Mes'!TFA3</f>
        <v>0</v>
      </c>
      <c r="TFF4" s="149" t="e">
        <f>'CRO2_Pro-Mes'!#REF!</f>
        <v>#REF!</v>
      </c>
      <c r="TFG4" s="149">
        <f>'CRO2_Pro-Mes'!TFC3</f>
        <v>0</v>
      </c>
      <c r="TFH4" s="149" t="e">
        <f>'CRO2_Pro-Mes'!#REF!</f>
        <v>#REF!</v>
      </c>
      <c r="TFI4" s="149">
        <f>'CRO2_Pro-Mes'!TFE3</f>
        <v>0</v>
      </c>
      <c r="TFJ4" s="149" t="e">
        <f>'CRO2_Pro-Mes'!#REF!</f>
        <v>#REF!</v>
      </c>
      <c r="TFK4" s="149">
        <f>'CRO2_Pro-Mes'!TFG3</f>
        <v>0</v>
      </c>
      <c r="TFL4" s="149" t="e">
        <f>'CRO2_Pro-Mes'!#REF!</f>
        <v>#REF!</v>
      </c>
      <c r="TFM4" s="149">
        <f>'CRO2_Pro-Mes'!TFI3</f>
        <v>0</v>
      </c>
      <c r="TFN4" s="149" t="e">
        <f>'CRO2_Pro-Mes'!#REF!</f>
        <v>#REF!</v>
      </c>
      <c r="TFO4" s="149">
        <f>'CRO2_Pro-Mes'!TFK3</f>
        <v>0</v>
      </c>
      <c r="TFP4" s="149" t="e">
        <f>'CRO2_Pro-Mes'!#REF!</f>
        <v>#REF!</v>
      </c>
      <c r="TFQ4" s="149">
        <f>'CRO2_Pro-Mes'!TFM3</f>
        <v>0</v>
      </c>
      <c r="TFR4" s="149" t="e">
        <f>'CRO2_Pro-Mes'!#REF!</f>
        <v>#REF!</v>
      </c>
      <c r="TFS4" s="149">
        <f>'CRO2_Pro-Mes'!TFO3</f>
        <v>0</v>
      </c>
      <c r="TFT4" s="149" t="e">
        <f>'CRO2_Pro-Mes'!#REF!</f>
        <v>#REF!</v>
      </c>
      <c r="TFU4" s="149">
        <f>'CRO2_Pro-Mes'!TFQ3</f>
        <v>0</v>
      </c>
      <c r="TFV4" s="149" t="e">
        <f>'CRO2_Pro-Mes'!#REF!</f>
        <v>#REF!</v>
      </c>
      <c r="TFW4" s="149">
        <f>'CRO2_Pro-Mes'!TFS3</f>
        <v>0</v>
      </c>
      <c r="TFX4" s="149" t="e">
        <f>'CRO2_Pro-Mes'!#REF!</f>
        <v>#REF!</v>
      </c>
      <c r="TFY4" s="149">
        <f>'CRO2_Pro-Mes'!TFU3</f>
        <v>0</v>
      </c>
      <c r="TFZ4" s="149" t="e">
        <f>'CRO2_Pro-Mes'!#REF!</f>
        <v>#REF!</v>
      </c>
      <c r="TGA4" s="149">
        <f>'CRO2_Pro-Mes'!TFW3</f>
        <v>0</v>
      </c>
      <c r="TGB4" s="149" t="e">
        <f>'CRO2_Pro-Mes'!#REF!</f>
        <v>#REF!</v>
      </c>
      <c r="TGC4" s="149">
        <f>'CRO2_Pro-Mes'!TFY3</f>
        <v>0</v>
      </c>
      <c r="TGD4" s="149" t="e">
        <f>'CRO2_Pro-Mes'!#REF!</f>
        <v>#REF!</v>
      </c>
      <c r="TGE4" s="149">
        <f>'CRO2_Pro-Mes'!TGA3</f>
        <v>0</v>
      </c>
      <c r="TGF4" s="149" t="e">
        <f>'CRO2_Pro-Mes'!#REF!</f>
        <v>#REF!</v>
      </c>
      <c r="TGG4" s="149">
        <f>'CRO2_Pro-Mes'!TGC3</f>
        <v>0</v>
      </c>
      <c r="TGH4" s="149" t="e">
        <f>'CRO2_Pro-Mes'!#REF!</f>
        <v>#REF!</v>
      </c>
      <c r="TGI4" s="149">
        <f>'CRO2_Pro-Mes'!TGE3</f>
        <v>0</v>
      </c>
      <c r="TGJ4" s="149" t="e">
        <f>'CRO2_Pro-Mes'!#REF!</f>
        <v>#REF!</v>
      </c>
      <c r="TGK4" s="149">
        <f>'CRO2_Pro-Mes'!TGG3</f>
        <v>0</v>
      </c>
      <c r="TGL4" s="149" t="e">
        <f>'CRO2_Pro-Mes'!#REF!</f>
        <v>#REF!</v>
      </c>
      <c r="TGM4" s="149">
        <f>'CRO2_Pro-Mes'!TGI3</f>
        <v>0</v>
      </c>
      <c r="TGN4" s="149" t="e">
        <f>'CRO2_Pro-Mes'!#REF!</f>
        <v>#REF!</v>
      </c>
      <c r="TGO4" s="149">
        <f>'CRO2_Pro-Mes'!TGK3</f>
        <v>0</v>
      </c>
      <c r="TGP4" s="149" t="e">
        <f>'CRO2_Pro-Mes'!#REF!</f>
        <v>#REF!</v>
      </c>
      <c r="TGQ4" s="149">
        <f>'CRO2_Pro-Mes'!TGM3</f>
        <v>0</v>
      </c>
      <c r="TGR4" s="149" t="e">
        <f>'CRO2_Pro-Mes'!#REF!</f>
        <v>#REF!</v>
      </c>
      <c r="TGS4" s="149">
        <f>'CRO2_Pro-Mes'!TGO3</f>
        <v>0</v>
      </c>
      <c r="TGT4" s="149" t="e">
        <f>'CRO2_Pro-Mes'!#REF!</f>
        <v>#REF!</v>
      </c>
      <c r="TGU4" s="149">
        <f>'CRO2_Pro-Mes'!TGQ3</f>
        <v>0</v>
      </c>
      <c r="TGV4" s="149" t="e">
        <f>'CRO2_Pro-Mes'!#REF!</f>
        <v>#REF!</v>
      </c>
      <c r="TGW4" s="149">
        <f>'CRO2_Pro-Mes'!TGS3</f>
        <v>0</v>
      </c>
      <c r="TGX4" s="149" t="e">
        <f>'CRO2_Pro-Mes'!#REF!</f>
        <v>#REF!</v>
      </c>
      <c r="TGY4" s="149">
        <f>'CRO2_Pro-Mes'!TGU3</f>
        <v>0</v>
      </c>
      <c r="TGZ4" s="149" t="e">
        <f>'CRO2_Pro-Mes'!#REF!</f>
        <v>#REF!</v>
      </c>
      <c r="THA4" s="149">
        <f>'CRO2_Pro-Mes'!TGW3</f>
        <v>0</v>
      </c>
      <c r="THB4" s="149" t="e">
        <f>'CRO2_Pro-Mes'!#REF!</f>
        <v>#REF!</v>
      </c>
      <c r="THC4" s="149">
        <f>'CRO2_Pro-Mes'!TGY3</f>
        <v>0</v>
      </c>
      <c r="THD4" s="149" t="e">
        <f>'CRO2_Pro-Mes'!#REF!</f>
        <v>#REF!</v>
      </c>
      <c r="THE4" s="149">
        <f>'CRO2_Pro-Mes'!THA3</f>
        <v>0</v>
      </c>
      <c r="THF4" s="149" t="e">
        <f>'CRO2_Pro-Mes'!#REF!</f>
        <v>#REF!</v>
      </c>
      <c r="THG4" s="149">
        <f>'CRO2_Pro-Mes'!THC3</f>
        <v>0</v>
      </c>
      <c r="THH4" s="149" t="e">
        <f>'CRO2_Pro-Mes'!#REF!</f>
        <v>#REF!</v>
      </c>
      <c r="THI4" s="149">
        <f>'CRO2_Pro-Mes'!THE3</f>
        <v>0</v>
      </c>
      <c r="THJ4" s="149" t="e">
        <f>'CRO2_Pro-Mes'!#REF!</f>
        <v>#REF!</v>
      </c>
      <c r="THK4" s="149">
        <f>'CRO2_Pro-Mes'!THG3</f>
        <v>0</v>
      </c>
      <c r="THL4" s="149" t="e">
        <f>'CRO2_Pro-Mes'!#REF!</f>
        <v>#REF!</v>
      </c>
      <c r="THM4" s="149">
        <f>'CRO2_Pro-Mes'!THI3</f>
        <v>0</v>
      </c>
      <c r="THN4" s="149" t="e">
        <f>'CRO2_Pro-Mes'!#REF!</f>
        <v>#REF!</v>
      </c>
      <c r="THO4" s="149">
        <f>'CRO2_Pro-Mes'!THK3</f>
        <v>0</v>
      </c>
      <c r="THP4" s="149" t="e">
        <f>'CRO2_Pro-Mes'!#REF!</f>
        <v>#REF!</v>
      </c>
      <c r="THQ4" s="149">
        <f>'CRO2_Pro-Mes'!THM3</f>
        <v>0</v>
      </c>
      <c r="THR4" s="149" t="e">
        <f>'CRO2_Pro-Mes'!#REF!</f>
        <v>#REF!</v>
      </c>
      <c r="THS4" s="149">
        <f>'CRO2_Pro-Mes'!THO3</f>
        <v>0</v>
      </c>
      <c r="THT4" s="149" t="e">
        <f>'CRO2_Pro-Mes'!#REF!</f>
        <v>#REF!</v>
      </c>
      <c r="THU4" s="149">
        <f>'CRO2_Pro-Mes'!THQ3</f>
        <v>0</v>
      </c>
      <c r="THV4" s="149" t="e">
        <f>'CRO2_Pro-Mes'!#REF!</f>
        <v>#REF!</v>
      </c>
      <c r="THW4" s="149">
        <f>'CRO2_Pro-Mes'!THS3</f>
        <v>0</v>
      </c>
      <c r="THX4" s="149" t="e">
        <f>'CRO2_Pro-Mes'!#REF!</f>
        <v>#REF!</v>
      </c>
      <c r="THY4" s="149">
        <f>'CRO2_Pro-Mes'!THU3</f>
        <v>0</v>
      </c>
      <c r="THZ4" s="149" t="e">
        <f>'CRO2_Pro-Mes'!#REF!</f>
        <v>#REF!</v>
      </c>
      <c r="TIA4" s="149">
        <f>'CRO2_Pro-Mes'!THW3</f>
        <v>0</v>
      </c>
      <c r="TIB4" s="149" t="e">
        <f>'CRO2_Pro-Mes'!#REF!</f>
        <v>#REF!</v>
      </c>
      <c r="TIC4" s="149">
        <f>'CRO2_Pro-Mes'!THY3</f>
        <v>0</v>
      </c>
      <c r="TID4" s="149" t="e">
        <f>'CRO2_Pro-Mes'!#REF!</f>
        <v>#REF!</v>
      </c>
      <c r="TIE4" s="149">
        <f>'CRO2_Pro-Mes'!TIA3</f>
        <v>0</v>
      </c>
      <c r="TIF4" s="149" t="e">
        <f>'CRO2_Pro-Mes'!#REF!</f>
        <v>#REF!</v>
      </c>
      <c r="TIG4" s="149">
        <f>'CRO2_Pro-Mes'!TIC3</f>
        <v>0</v>
      </c>
      <c r="TIH4" s="149" t="e">
        <f>'CRO2_Pro-Mes'!#REF!</f>
        <v>#REF!</v>
      </c>
      <c r="TII4" s="149">
        <f>'CRO2_Pro-Mes'!TIE3</f>
        <v>0</v>
      </c>
      <c r="TIJ4" s="149" t="e">
        <f>'CRO2_Pro-Mes'!#REF!</f>
        <v>#REF!</v>
      </c>
      <c r="TIK4" s="149">
        <f>'CRO2_Pro-Mes'!TIG3</f>
        <v>0</v>
      </c>
      <c r="TIL4" s="149" t="e">
        <f>'CRO2_Pro-Mes'!#REF!</f>
        <v>#REF!</v>
      </c>
      <c r="TIM4" s="149">
        <f>'CRO2_Pro-Mes'!TII3</f>
        <v>0</v>
      </c>
      <c r="TIN4" s="149" t="e">
        <f>'CRO2_Pro-Mes'!#REF!</f>
        <v>#REF!</v>
      </c>
      <c r="TIO4" s="149">
        <f>'CRO2_Pro-Mes'!TIK3</f>
        <v>0</v>
      </c>
      <c r="TIP4" s="149" t="e">
        <f>'CRO2_Pro-Mes'!#REF!</f>
        <v>#REF!</v>
      </c>
      <c r="TIQ4" s="149">
        <f>'CRO2_Pro-Mes'!TIM3</f>
        <v>0</v>
      </c>
      <c r="TIR4" s="149" t="e">
        <f>'CRO2_Pro-Mes'!#REF!</f>
        <v>#REF!</v>
      </c>
      <c r="TIS4" s="149">
        <f>'CRO2_Pro-Mes'!TIO3</f>
        <v>0</v>
      </c>
      <c r="TIT4" s="149" t="e">
        <f>'CRO2_Pro-Mes'!#REF!</f>
        <v>#REF!</v>
      </c>
      <c r="TIU4" s="149">
        <f>'CRO2_Pro-Mes'!TIQ3</f>
        <v>0</v>
      </c>
      <c r="TIV4" s="149" t="e">
        <f>'CRO2_Pro-Mes'!#REF!</f>
        <v>#REF!</v>
      </c>
      <c r="TIW4" s="149">
        <f>'CRO2_Pro-Mes'!TIS3</f>
        <v>0</v>
      </c>
      <c r="TIX4" s="149" t="e">
        <f>'CRO2_Pro-Mes'!#REF!</f>
        <v>#REF!</v>
      </c>
      <c r="TIY4" s="149">
        <f>'CRO2_Pro-Mes'!TIU3</f>
        <v>0</v>
      </c>
      <c r="TIZ4" s="149" t="e">
        <f>'CRO2_Pro-Mes'!#REF!</f>
        <v>#REF!</v>
      </c>
      <c r="TJA4" s="149">
        <f>'CRO2_Pro-Mes'!TIW3</f>
        <v>0</v>
      </c>
      <c r="TJB4" s="149" t="e">
        <f>'CRO2_Pro-Mes'!#REF!</f>
        <v>#REF!</v>
      </c>
      <c r="TJC4" s="149">
        <f>'CRO2_Pro-Mes'!TIY3</f>
        <v>0</v>
      </c>
      <c r="TJD4" s="149" t="e">
        <f>'CRO2_Pro-Mes'!#REF!</f>
        <v>#REF!</v>
      </c>
      <c r="TJE4" s="149">
        <f>'CRO2_Pro-Mes'!TJA3</f>
        <v>0</v>
      </c>
      <c r="TJF4" s="149" t="e">
        <f>'CRO2_Pro-Mes'!#REF!</f>
        <v>#REF!</v>
      </c>
      <c r="TJG4" s="149">
        <f>'CRO2_Pro-Mes'!TJC3</f>
        <v>0</v>
      </c>
      <c r="TJH4" s="149" t="e">
        <f>'CRO2_Pro-Mes'!#REF!</f>
        <v>#REF!</v>
      </c>
      <c r="TJI4" s="149">
        <f>'CRO2_Pro-Mes'!TJE3</f>
        <v>0</v>
      </c>
      <c r="TJJ4" s="149" t="e">
        <f>'CRO2_Pro-Mes'!#REF!</f>
        <v>#REF!</v>
      </c>
      <c r="TJK4" s="149">
        <f>'CRO2_Pro-Mes'!TJG3</f>
        <v>0</v>
      </c>
      <c r="TJL4" s="149" t="e">
        <f>'CRO2_Pro-Mes'!#REF!</f>
        <v>#REF!</v>
      </c>
      <c r="TJM4" s="149">
        <f>'CRO2_Pro-Mes'!TJI3</f>
        <v>0</v>
      </c>
      <c r="TJN4" s="149" t="e">
        <f>'CRO2_Pro-Mes'!#REF!</f>
        <v>#REF!</v>
      </c>
      <c r="TJO4" s="149">
        <f>'CRO2_Pro-Mes'!TJK3</f>
        <v>0</v>
      </c>
      <c r="TJP4" s="149" t="e">
        <f>'CRO2_Pro-Mes'!#REF!</f>
        <v>#REF!</v>
      </c>
      <c r="TJQ4" s="149">
        <f>'CRO2_Pro-Mes'!TJM3</f>
        <v>0</v>
      </c>
      <c r="TJR4" s="149" t="e">
        <f>'CRO2_Pro-Mes'!#REF!</f>
        <v>#REF!</v>
      </c>
      <c r="TJS4" s="149">
        <f>'CRO2_Pro-Mes'!TJO3</f>
        <v>0</v>
      </c>
      <c r="TJT4" s="149" t="e">
        <f>'CRO2_Pro-Mes'!#REF!</f>
        <v>#REF!</v>
      </c>
      <c r="TJU4" s="149">
        <f>'CRO2_Pro-Mes'!TJQ3</f>
        <v>0</v>
      </c>
      <c r="TJV4" s="149" t="e">
        <f>'CRO2_Pro-Mes'!#REF!</f>
        <v>#REF!</v>
      </c>
      <c r="TJW4" s="149">
        <f>'CRO2_Pro-Mes'!TJS3</f>
        <v>0</v>
      </c>
      <c r="TJX4" s="149" t="e">
        <f>'CRO2_Pro-Mes'!#REF!</f>
        <v>#REF!</v>
      </c>
      <c r="TJY4" s="149">
        <f>'CRO2_Pro-Mes'!TJU3</f>
        <v>0</v>
      </c>
      <c r="TJZ4" s="149" t="e">
        <f>'CRO2_Pro-Mes'!#REF!</f>
        <v>#REF!</v>
      </c>
      <c r="TKA4" s="149">
        <f>'CRO2_Pro-Mes'!TJW3</f>
        <v>0</v>
      </c>
      <c r="TKB4" s="149" t="e">
        <f>'CRO2_Pro-Mes'!#REF!</f>
        <v>#REF!</v>
      </c>
      <c r="TKC4" s="149">
        <f>'CRO2_Pro-Mes'!TJY3</f>
        <v>0</v>
      </c>
      <c r="TKD4" s="149" t="e">
        <f>'CRO2_Pro-Mes'!#REF!</f>
        <v>#REF!</v>
      </c>
      <c r="TKE4" s="149">
        <f>'CRO2_Pro-Mes'!TKA3</f>
        <v>0</v>
      </c>
      <c r="TKF4" s="149" t="e">
        <f>'CRO2_Pro-Mes'!#REF!</f>
        <v>#REF!</v>
      </c>
      <c r="TKG4" s="149">
        <f>'CRO2_Pro-Mes'!TKC3</f>
        <v>0</v>
      </c>
      <c r="TKH4" s="149" t="e">
        <f>'CRO2_Pro-Mes'!#REF!</f>
        <v>#REF!</v>
      </c>
      <c r="TKI4" s="149">
        <f>'CRO2_Pro-Mes'!TKE3</f>
        <v>0</v>
      </c>
      <c r="TKJ4" s="149" t="e">
        <f>'CRO2_Pro-Mes'!#REF!</f>
        <v>#REF!</v>
      </c>
      <c r="TKK4" s="149">
        <f>'CRO2_Pro-Mes'!TKG3</f>
        <v>0</v>
      </c>
      <c r="TKL4" s="149" t="e">
        <f>'CRO2_Pro-Mes'!#REF!</f>
        <v>#REF!</v>
      </c>
      <c r="TKM4" s="149">
        <f>'CRO2_Pro-Mes'!TKI3</f>
        <v>0</v>
      </c>
      <c r="TKN4" s="149" t="e">
        <f>'CRO2_Pro-Mes'!#REF!</f>
        <v>#REF!</v>
      </c>
      <c r="TKO4" s="149">
        <f>'CRO2_Pro-Mes'!TKK3</f>
        <v>0</v>
      </c>
      <c r="TKP4" s="149" t="e">
        <f>'CRO2_Pro-Mes'!#REF!</f>
        <v>#REF!</v>
      </c>
      <c r="TKQ4" s="149">
        <f>'CRO2_Pro-Mes'!TKM3</f>
        <v>0</v>
      </c>
      <c r="TKR4" s="149" t="e">
        <f>'CRO2_Pro-Mes'!#REF!</f>
        <v>#REF!</v>
      </c>
      <c r="TKS4" s="149">
        <f>'CRO2_Pro-Mes'!TKO3</f>
        <v>0</v>
      </c>
      <c r="TKT4" s="149" t="e">
        <f>'CRO2_Pro-Mes'!#REF!</f>
        <v>#REF!</v>
      </c>
      <c r="TKU4" s="149">
        <f>'CRO2_Pro-Mes'!TKQ3</f>
        <v>0</v>
      </c>
      <c r="TKV4" s="149" t="e">
        <f>'CRO2_Pro-Mes'!#REF!</f>
        <v>#REF!</v>
      </c>
      <c r="TKW4" s="149">
        <f>'CRO2_Pro-Mes'!TKS3</f>
        <v>0</v>
      </c>
      <c r="TKX4" s="149" t="e">
        <f>'CRO2_Pro-Mes'!#REF!</f>
        <v>#REF!</v>
      </c>
      <c r="TKY4" s="149">
        <f>'CRO2_Pro-Mes'!TKU3</f>
        <v>0</v>
      </c>
      <c r="TKZ4" s="149" t="e">
        <f>'CRO2_Pro-Mes'!#REF!</f>
        <v>#REF!</v>
      </c>
      <c r="TLA4" s="149">
        <f>'CRO2_Pro-Mes'!TKW3</f>
        <v>0</v>
      </c>
      <c r="TLB4" s="149" t="e">
        <f>'CRO2_Pro-Mes'!#REF!</f>
        <v>#REF!</v>
      </c>
      <c r="TLC4" s="149">
        <f>'CRO2_Pro-Mes'!TKY3</f>
        <v>0</v>
      </c>
      <c r="TLD4" s="149" t="e">
        <f>'CRO2_Pro-Mes'!#REF!</f>
        <v>#REF!</v>
      </c>
      <c r="TLE4" s="149">
        <f>'CRO2_Pro-Mes'!TLA3</f>
        <v>0</v>
      </c>
      <c r="TLF4" s="149" t="e">
        <f>'CRO2_Pro-Mes'!#REF!</f>
        <v>#REF!</v>
      </c>
      <c r="TLG4" s="149">
        <f>'CRO2_Pro-Mes'!TLC3</f>
        <v>0</v>
      </c>
      <c r="TLH4" s="149" t="e">
        <f>'CRO2_Pro-Mes'!#REF!</f>
        <v>#REF!</v>
      </c>
      <c r="TLI4" s="149">
        <f>'CRO2_Pro-Mes'!TLE3</f>
        <v>0</v>
      </c>
      <c r="TLJ4" s="149" t="e">
        <f>'CRO2_Pro-Mes'!#REF!</f>
        <v>#REF!</v>
      </c>
      <c r="TLK4" s="149">
        <f>'CRO2_Pro-Mes'!TLG3</f>
        <v>0</v>
      </c>
      <c r="TLL4" s="149" t="e">
        <f>'CRO2_Pro-Mes'!#REF!</f>
        <v>#REF!</v>
      </c>
      <c r="TLM4" s="149">
        <f>'CRO2_Pro-Mes'!TLI3</f>
        <v>0</v>
      </c>
      <c r="TLN4" s="149" t="e">
        <f>'CRO2_Pro-Mes'!#REF!</f>
        <v>#REF!</v>
      </c>
      <c r="TLO4" s="149">
        <f>'CRO2_Pro-Mes'!TLK3</f>
        <v>0</v>
      </c>
      <c r="TLP4" s="149" t="e">
        <f>'CRO2_Pro-Mes'!#REF!</f>
        <v>#REF!</v>
      </c>
      <c r="TLQ4" s="149">
        <f>'CRO2_Pro-Mes'!TLM3</f>
        <v>0</v>
      </c>
      <c r="TLR4" s="149" t="e">
        <f>'CRO2_Pro-Mes'!#REF!</f>
        <v>#REF!</v>
      </c>
      <c r="TLS4" s="149">
        <f>'CRO2_Pro-Mes'!TLO3</f>
        <v>0</v>
      </c>
      <c r="TLT4" s="149" t="e">
        <f>'CRO2_Pro-Mes'!#REF!</f>
        <v>#REF!</v>
      </c>
      <c r="TLU4" s="149">
        <f>'CRO2_Pro-Mes'!TLQ3</f>
        <v>0</v>
      </c>
      <c r="TLV4" s="149" t="e">
        <f>'CRO2_Pro-Mes'!#REF!</f>
        <v>#REF!</v>
      </c>
      <c r="TLW4" s="149">
        <f>'CRO2_Pro-Mes'!TLS3</f>
        <v>0</v>
      </c>
      <c r="TLX4" s="149" t="e">
        <f>'CRO2_Pro-Mes'!#REF!</f>
        <v>#REF!</v>
      </c>
      <c r="TLY4" s="149">
        <f>'CRO2_Pro-Mes'!TLU3</f>
        <v>0</v>
      </c>
      <c r="TLZ4" s="149" t="e">
        <f>'CRO2_Pro-Mes'!#REF!</f>
        <v>#REF!</v>
      </c>
      <c r="TMA4" s="149">
        <f>'CRO2_Pro-Mes'!TLW3</f>
        <v>0</v>
      </c>
      <c r="TMB4" s="149" t="e">
        <f>'CRO2_Pro-Mes'!#REF!</f>
        <v>#REF!</v>
      </c>
      <c r="TMC4" s="149">
        <f>'CRO2_Pro-Mes'!TLY3</f>
        <v>0</v>
      </c>
      <c r="TMD4" s="149" t="e">
        <f>'CRO2_Pro-Mes'!#REF!</f>
        <v>#REF!</v>
      </c>
      <c r="TME4" s="149">
        <f>'CRO2_Pro-Mes'!TMA3</f>
        <v>0</v>
      </c>
      <c r="TMF4" s="149" t="e">
        <f>'CRO2_Pro-Mes'!#REF!</f>
        <v>#REF!</v>
      </c>
      <c r="TMG4" s="149">
        <f>'CRO2_Pro-Mes'!TMC3</f>
        <v>0</v>
      </c>
      <c r="TMH4" s="149" t="e">
        <f>'CRO2_Pro-Mes'!#REF!</f>
        <v>#REF!</v>
      </c>
      <c r="TMI4" s="149">
        <f>'CRO2_Pro-Mes'!TME3</f>
        <v>0</v>
      </c>
      <c r="TMJ4" s="149" t="e">
        <f>'CRO2_Pro-Mes'!#REF!</f>
        <v>#REF!</v>
      </c>
      <c r="TMK4" s="149">
        <f>'CRO2_Pro-Mes'!TMG3</f>
        <v>0</v>
      </c>
      <c r="TML4" s="149" t="e">
        <f>'CRO2_Pro-Mes'!#REF!</f>
        <v>#REF!</v>
      </c>
      <c r="TMM4" s="149">
        <f>'CRO2_Pro-Mes'!TMI3</f>
        <v>0</v>
      </c>
      <c r="TMN4" s="149" t="e">
        <f>'CRO2_Pro-Mes'!#REF!</f>
        <v>#REF!</v>
      </c>
      <c r="TMO4" s="149">
        <f>'CRO2_Pro-Mes'!TMK3</f>
        <v>0</v>
      </c>
      <c r="TMP4" s="149" t="e">
        <f>'CRO2_Pro-Mes'!#REF!</f>
        <v>#REF!</v>
      </c>
      <c r="TMQ4" s="149">
        <f>'CRO2_Pro-Mes'!TMM3</f>
        <v>0</v>
      </c>
      <c r="TMR4" s="149" t="e">
        <f>'CRO2_Pro-Mes'!#REF!</f>
        <v>#REF!</v>
      </c>
      <c r="TMS4" s="149">
        <f>'CRO2_Pro-Mes'!TMO3</f>
        <v>0</v>
      </c>
      <c r="TMT4" s="149" t="e">
        <f>'CRO2_Pro-Mes'!#REF!</f>
        <v>#REF!</v>
      </c>
      <c r="TMU4" s="149">
        <f>'CRO2_Pro-Mes'!TMQ3</f>
        <v>0</v>
      </c>
      <c r="TMV4" s="149" t="e">
        <f>'CRO2_Pro-Mes'!#REF!</f>
        <v>#REF!</v>
      </c>
      <c r="TMW4" s="149">
        <f>'CRO2_Pro-Mes'!TMS3</f>
        <v>0</v>
      </c>
      <c r="TMX4" s="149" t="e">
        <f>'CRO2_Pro-Mes'!#REF!</f>
        <v>#REF!</v>
      </c>
      <c r="TMY4" s="149">
        <f>'CRO2_Pro-Mes'!TMU3</f>
        <v>0</v>
      </c>
      <c r="TMZ4" s="149" t="e">
        <f>'CRO2_Pro-Mes'!#REF!</f>
        <v>#REF!</v>
      </c>
      <c r="TNA4" s="149">
        <f>'CRO2_Pro-Mes'!TMW3</f>
        <v>0</v>
      </c>
      <c r="TNB4" s="149" t="e">
        <f>'CRO2_Pro-Mes'!#REF!</f>
        <v>#REF!</v>
      </c>
      <c r="TNC4" s="149">
        <f>'CRO2_Pro-Mes'!TMY3</f>
        <v>0</v>
      </c>
      <c r="TND4" s="149" t="e">
        <f>'CRO2_Pro-Mes'!#REF!</f>
        <v>#REF!</v>
      </c>
      <c r="TNE4" s="149">
        <f>'CRO2_Pro-Mes'!TNA3</f>
        <v>0</v>
      </c>
      <c r="TNF4" s="149" t="e">
        <f>'CRO2_Pro-Mes'!#REF!</f>
        <v>#REF!</v>
      </c>
      <c r="TNG4" s="149">
        <f>'CRO2_Pro-Mes'!TNC3</f>
        <v>0</v>
      </c>
      <c r="TNH4" s="149" t="e">
        <f>'CRO2_Pro-Mes'!#REF!</f>
        <v>#REF!</v>
      </c>
      <c r="TNI4" s="149">
        <f>'CRO2_Pro-Mes'!TNE3</f>
        <v>0</v>
      </c>
      <c r="TNJ4" s="149" t="e">
        <f>'CRO2_Pro-Mes'!#REF!</f>
        <v>#REF!</v>
      </c>
      <c r="TNK4" s="149">
        <f>'CRO2_Pro-Mes'!TNG3</f>
        <v>0</v>
      </c>
      <c r="TNL4" s="149" t="e">
        <f>'CRO2_Pro-Mes'!#REF!</f>
        <v>#REF!</v>
      </c>
      <c r="TNM4" s="149">
        <f>'CRO2_Pro-Mes'!TNI3</f>
        <v>0</v>
      </c>
      <c r="TNN4" s="149" t="e">
        <f>'CRO2_Pro-Mes'!#REF!</f>
        <v>#REF!</v>
      </c>
      <c r="TNO4" s="149">
        <f>'CRO2_Pro-Mes'!TNK3</f>
        <v>0</v>
      </c>
      <c r="TNP4" s="149" t="e">
        <f>'CRO2_Pro-Mes'!#REF!</f>
        <v>#REF!</v>
      </c>
      <c r="TNQ4" s="149">
        <f>'CRO2_Pro-Mes'!TNM3</f>
        <v>0</v>
      </c>
      <c r="TNR4" s="149" t="e">
        <f>'CRO2_Pro-Mes'!#REF!</f>
        <v>#REF!</v>
      </c>
      <c r="TNS4" s="149">
        <f>'CRO2_Pro-Mes'!TNO3</f>
        <v>0</v>
      </c>
      <c r="TNT4" s="149" t="e">
        <f>'CRO2_Pro-Mes'!#REF!</f>
        <v>#REF!</v>
      </c>
      <c r="TNU4" s="149">
        <f>'CRO2_Pro-Mes'!TNQ3</f>
        <v>0</v>
      </c>
      <c r="TNV4" s="149" t="e">
        <f>'CRO2_Pro-Mes'!#REF!</f>
        <v>#REF!</v>
      </c>
      <c r="TNW4" s="149">
        <f>'CRO2_Pro-Mes'!TNS3</f>
        <v>0</v>
      </c>
      <c r="TNX4" s="149" t="e">
        <f>'CRO2_Pro-Mes'!#REF!</f>
        <v>#REF!</v>
      </c>
      <c r="TNY4" s="149">
        <f>'CRO2_Pro-Mes'!TNU3</f>
        <v>0</v>
      </c>
      <c r="TNZ4" s="149" t="e">
        <f>'CRO2_Pro-Mes'!#REF!</f>
        <v>#REF!</v>
      </c>
      <c r="TOA4" s="149">
        <f>'CRO2_Pro-Mes'!TNW3</f>
        <v>0</v>
      </c>
      <c r="TOB4" s="149" t="e">
        <f>'CRO2_Pro-Mes'!#REF!</f>
        <v>#REF!</v>
      </c>
      <c r="TOC4" s="149">
        <f>'CRO2_Pro-Mes'!TNY3</f>
        <v>0</v>
      </c>
      <c r="TOD4" s="149" t="e">
        <f>'CRO2_Pro-Mes'!#REF!</f>
        <v>#REF!</v>
      </c>
      <c r="TOE4" s="149">
        <f>'CRO2_Pro-Mes'!TOA3</f>
        <v>0</v>
      </c>
      <c r="TOF4" s="149" t="e">
        <f>'CRO2_Pro-Mes'!#REF!</f>
        <v>#REF!</v>
      </c>
      <c r="TOG4" s="149">
        <f>'CRO2_Pro-Mes'!TOC3</f>
        <v>0</v>
      </c>
      <c r="TOH4" s="149" t="e">
        <f>'CRO2_Pro-Mes'!#REF!</f>
        <v>#REF!</v>
      </c>
      <c r="TOI4" s="149">
        <f>'CRO2_Pro-Mes'!TOE3</f>
        <v>0</v>
      </c>
      <c r="TOJ4" s="149" t="e">
        <f>'CRO2_Pro-Mes'!#REF!</f>
        <v>#REF!</v>
      </c>
      <c r="TOK4" s="149">
        <f>'CRO2_Pro-Mes'!TOG3</f>
        <v>0</v>
      </c>
      <c r="TOL4" s="149" t="e">
        <f>'CRO2_Pro-Mes'!#REF!</f>
        <v>#REF!</v>
      </c>
      <c r="TOM4" s="149">
        <f>'CRO2_Pro-Mes'!TOI3</f>
        <v>0</v>
      </c>
      <c r="TON4" s="149" t="e">
        <f>'CRO2_Pro-Mes'!#REF!</f>
        <v>#REF!</v>
      </c>
      <c r="TOO4" s="149">
        <f>'CRO2_Pro-Mes'!TOK3</f>
        <v>0</v>
      </c>
      <c r="TOP4" s="149" t="e">
        <f>'CRO2_Pro-Mes'!#REF!</f>
        <v>#REF!</v>
      </c>
      <c r="TOQ4" s="149">
        <f>'CRO2_Pro-Mes'!TOM3</f>
        <v>0</v>
      </c>
      <c r="TOR4" s="149" t="e">
        <f>'CRO2_Pro-Mes'!#REF!</f>
        <v>#REF!</v>
      </c>
      <c r="TOS4" s="149">
        <f>'CRO2_Pro-Mes'!TOO3</f>
        <v>0</v>
      </c>
      <c r="TOT4" s="149" t="e">
        <f>'CRO2_Pro-Mes'!#REF!</f>
        <v>#REF!</v>
      </c>
      <c r="TOU4" s="149">
        <f>'CRO2_Pro-Mes'!TOQ3</f>
        <v>0</v>
      </c>
      <c r="TOV4" s="149" t="e">
        <f>'CRO2_Pro-Mes'!#REF!</f>
        <v>#REF!</v>
      </c>
      <c r="TOW4" s="149">
        <f>'CRO2_Pro-Mes'!TOS3</f>
        <v>0</v>
      </c>
      <c r="TOX4" s="149" t="e">
        <f>'CRO2_Pro-Mes'!#REF!</f>
        <v>#REF!</v>
      </c>
      <c r="TOY4" s="149">
        <f>'CRO2_Pro-Mes'!TOU3</f>
        <v>0</v>
      </c>
      <c r="TOZ4" s="149" t="e">
        <f>'CRO2_Pro-Mes'!#REF!</f>
        <v>#REF!</v>
      </c>
      <c r="TPA4" s="149">
        <f>'CRO2_Pro-Mes'!TOW3</f>
        <v>0</v>
      </c>
      <c r="TPB4" s="149" t="e">
        <f>'CRO2_Pro-Mes'!#REF!</f>
        <v>#REF!</v>
      </c>
      <c r="TPC4" s="149">
        <f>'CRO2_Pro-Mes'!TOY3</f>
        <v>0</v>
      </c>
      <c r="TPD4" s="149" t="e">
        <f>'CRO2_Pro-Mes'!#REF!</f>
        <v>#REF!</v>
      </c>
      <c r="TPE4" s="149">
        <f>'CRO2_Pro-Mes'!TPA3</f>
        <v>0</v>
      </c>
      <c r="TPF4" s="149" t="e">
        <f>'CRO2_Pro-Mes'!#REF!</f>
        <v>#REF!</v>
      </c>
      <c r="TPG4" s="149">
        <f>'CRO2_Pro-Mes'!TPC3</f>
        <v>0</v>
      </c>
      <c r="TPH4" s="149" t="e">
        <f>'CRO2_Pro-Mes'!#REF!</f>
        <v>#REF!</v>
      </c>
      <c r="TPI4" s="149">
        <f>'CRO2_Pro-Mes'!TPE3</f>
        <v>0</v>
      </c>
      <c r="TPJ4" s="149" t="e">
        <f>'CRO2_Pro-Mes'!#REF!</f>
        <v>#REF!</v>
      </c>
      <c r="TPK4" s="149">
        <f>'CRO2_Pro-Mes'!TPG3</f>
        <v>0</v>
      </c>
      <c r="TPL4" s="149" t="e">
        <f>'CRO2_Pro-Mes'!#REF!</f>
        <v>#REF!</v>
      </c>
      <c r="TPM4" s="149">
        <f>'CRO2_Pro-Mes'!TPI3</f>
        <v>0</v>
      </c>
      <c r="TPN4" s="149" t="e">
        <f>'CRO2_Pro-Mes'!#REF!</f>
        <v>#REF!</v>
      </c>
      <c r="TPO4" s="149">
        <f>'CRO2_Pro-Mes'!TPK3</f>
        <v>0</v>
      </c>
      <c r="TPP4" s="149" t="e">
        <f>'CRO2_Pro-Mes'!#REF!</f>
        <v>#REF!</v>
      </c>
      <c r="TPQ4" s="149">
        <f>'CRO2_Pro-Mes'!TPM3</f>
        <v>0</v>
      </c>
      <c r="TPR4" s="149" t="e">
        <f>'CRO2_Pro-Mes'!#REF!</f>
        <v>#REF!</v>
      </c>
      <c r="TPS4" s="149">
        <f>'CRO2_Pro-Mes'!TPO3</f>
        <v>0</v>
      </c>
      <c r="TPT4" s="149" t="e">
        <f>'CRO2_Pro-Mes'!#REF!</f>
        <v>#REF!</v>
      </c>
      <c r="TPU4" s="149">
        <f>'CRO2_Pro-Mes'!TPQ3</f>
        <v>0</v>
      </c>
      <c r="TPV4" s="149" t="e">
        <f>'CRO2_Pro-Mes'!#REF!</f>
        <v>#REF!</v>
      </c>
      <c r="TPW4" s="149">
        <f>'CRO2_Pro-Mes'!TPS3</f>
        <v>0</v>
      </c>
      <c r="TPX4" s="149" t="e">
        <f>'CRO2_Pro-Mes'!#REF!</f>
        <v>#REF!</v>
      </c>
      <c r="TPY4" s="149">
        <f>'CRO2_Pro-Mes'!TPU3</f>
        <v>0</v>
      </c>
      <c r="TPZ4" s="149" t="e">
        <f>'CRO2_Pro-Mes'!#REF!</f>
        <v>#REF!</v>
      </c>
      <c r="TQA4" s="149">
        <f>'CRO2_Pro-Mes'!TPW3</f>
        <v>0</v>
      </c>
      <c r="TQB4" s="149" t="e">
        <f>'CRO2_Pro-Mes'!#REF!</f>
        <v>#REF!</v>
      </c>
      <c r="TQC4" s="149">
        <f>'CRO2_Pro-Mes'!TPY3</f>
        <v>0</v>
      </c>
      <c r="TQD4" s="149" t="e">
        <f>'CRO2_Pro-Mes'!#REF!</f>
        <v>#REF!</v>
      </c>
      <c r="TQE4" s="149">
        <f>'CRO2_Pro-Mes'!TQA3</f>
        <v>0</v>
      </c>
      <c r="TQF4" s="149" t="e">
        <f>'CRO2_Pro-Mes'!#REF!</f>
        <v>#REF!</v>
      </c>
      <c r="TQG4" s="149">
        <f>'CRO2_Pro-Mes'!TQC3</f>
        <v>0</v>
      </c>
      <c r="TQH4" s="149" t="e">
        <f>'CRO2_Pro-Mes'!#REF!</f>
        <v>#REF!</v>
      </c>
      <c r="TQI4" s="149">
        <f>'CRO2_Pro-Mes'!TQE3</f>
        <v>0</v>
      </c>
      <c r="TQJ4" s="149" t="e">
        <f>'CRO2_Pro-Mes'!#REF!</f>
        <v>#REF!</v>
      </c>
      <c r="TQK4" s="149">
        <f>'CRO2_Pro-Mes'!TQG3</f>
        <v>0</v>
      </c>
      <c r="TQL4" s="149" t="e">
        <f>'CRO2_Pro-Mes'!#REF!</f>
        <v>#REF!</v>
      </c>
      <c r="TQM4" s="149">
        <f>'CRO2_Pro-Mes'!TQI3</f>
        <v>0</v>
      </c>
      <c r="TQN4" s="149" t="e">
        <f>'CRO2_Pro-Mes'!#REF!</f>
        <v>#REF!</v>
      </c>
      <c r="TQO4" s="149">
        <f>'CRO2_Pro-Mes'!TQK3</f>
        <v>0</v>
      </c>
      <c r="TQP4" s="149" t="e">
        <f>'CRO2_Pro-Mes'!#REF!</f>
        <v>#REF!</v>
      </c>
      <c r="TQQ4" s="149">
        <f>'CRO2_Pro-Mes'!TQM3</f>
        <v>0</v>
      </c>
      <c r="TQR4" s="149" t="e">
        <f>'CRO2_Pro-Mes'!#REF!</f>
        <v>#REF!</v>
      </c>
      <c r="TQS4" s="149">
        <f>'CRO2_Pro-Mes'!TQO3</f>
        <v>0</v>
      </c>
      <c r="TQT4" s="149" t="e">
        <f>'CRO2_Pro-Mes'!#REF!</f>
        <v>#REF!</v>
      </c>
      <c r="TQU4" s="149">
        <f>'CRO2_Pro-Mes'!TQQ3</f>
        <v>0</v>
      </c>
      <c r="TQV4" s="149" t="e">
        <f>'CRO2_Pro-Mes'!#REF!</f>
        <v>#REF!</v>
      </c>
      <c r="TQW4" s="149">
        <f>'CRO2_Pro-Mes'!TQS3</f>
        <v>0</v>
      </c>
      <c r="TQX4" s="149" t="e">
        <f>'CRO2_Pro-Mes'!#REF!</f>
        <v>#REF!</v>
      </c>
      <c r="TQY4" s="149">
        <f>'CRO2_Pro-Mes'!TQU3</f>
        <v>0</v>
      </c>
      <c r="TQZ4" s="149" t="e">
        <f>'CRO2_Pro-Mes'!#REF!</f>
        <v>#REF!</v>
      </c>
      <c r="TRA4" s="149">
        <f>'CRO2_Pro-Mes'!TQW3</f>
        <v>0</v>
      </c>
      <c r="TRB4" s="149" t="e">
        <f>'CRO2_Pro-Mes'!#REF!</f>
        <v>#REF!</v>
      </c>
      <c r="TRC4" s="149">
        <f>'CRO2_Pro-Mes'!TQY3</f>
        <v>0</v>
      </c>
      <c r="TRD4" s="149" t="e">
        <f>'CRO2_Pro-Mes'!#REF!</f>
        <v>#REF!</v>
      </c>
      <c r="TRE4" s="149">
        <f>'CRO2_Pro-Mes'!TRA3</f>
        <v>0</v>
      </c>
      <c r="TRF4" s="149" t="e">
        <f>'CRO2_Pro-Mes'!#REF!</f>
        <v>#REF!</v>
      </c>
      <c r="TRG4" s="149">
        <f>'CRO2_Pro-Mes'!TRC3</f>
        <v>0</v>
      </c>
      <c r="TRH4" s="149" t="e">
        <f>'CRO2_Pro-Mes'!#REF!</f>
        <v>#REF!</v>
      </c>
      <c r="TRI4" s="149">
        <f>'CRO2_Pro-Mes'!TRE3</f>
        <v>0</v>
      </c>
      <c r="TRJ4" s="149" t="e">
        <f>'CRO2_Pro-Mes'!#REF!</f>
        <v>#REF!</v>
      </c>
      <c r="TRK4" s="149">
        <f>'CRO2_Pro-Mes'!TRG3</f>
        <v>0</v>
      </c>
      <c r="TRL4" s="149" t="e">
        <f>'CRO2_Pro-Mes'!#REF!</f>
        <v>#REF!</v>
      </c>
      <c r="TRM4" s="149">
        <f>'CRO2_Pro-Mes'!TRI3</f>
        <v>0</v>
      </c>
      <c r="TRN4" s="149" t="e">
        <f>'CRO2_Pro-Mes'!#REF!</f>
        <v>#REF!</v>
      </c>
      <c r="TRO4" s="149">
        <f>'CRO2_Pro-Mes'!TRK3</f>
        <v>0</v>
      </c>
      <c r="TRP4" s="149" t="e">
        <f>'CRO2_Pro-Mes'!#REF!</f>
        <v>#REF!</v>
      </c>
      <c r="TRQ4" s="149">
        <f>'CRO2_Pro-Mes'!TRM3</f>
        <v>0</v>
      </c>
      <c r="TRR4" s="149" t="e">
        <f>'CRO2_Pro-Mes'!#REF!</f>
        <v>#REF!</v>
      </c>
      <c r="TRS4" s="149">
        <f>'CRO2_Pro-Mes'!TRO3</f>
        <v>0</v>
      </c>
      <c r="TRT4" s="149" t="e">
        <f>'CRO2_Pro-Mes'!#REF!</f>
        <v>#REF!</v>
      </c>
      <c r="TRU4" s="149">
        <f>'CRO2_Pro-Mes'!TRQ3</f>
        <v>0</v>
      </c>
      <c r="TRV4" s="149" t="e">
        <f>'CRO2_Pro-Mes'!#REF!</f>
        <v>#REF!</v>
      </c>
      <c r="TRW4" s="149">
        <f>'CRO2_Pro-Mes'!TRS3</f>
        <v>0</v>
      </c>
      <c r="TRX4" s="149" t="e">
        <f>'CRO2_Pro-Mes'!#REF!</f>
        <v>#REF!</v>
      </c>
      <c r="TRY4" s="149">
        <f>'CRO2_Pro-Mes'!TRU3</f>
        <v>0</v>
      </c>
      <c r="TRZ4" s="149" t="e">
        <f>'CRO2_Pro-Mes'!#REF!</f>
        <v>#REF!</v>
      </c>
      <c r="TSA4" s="149">
        <f>'CRO2_Pro-Mes'!TRW3</f>
        <v>0</v>
      </c>
      <c r="TSB4" s="149" t="e">
        <f>'CRO2_Pro-Mes'!#REF!</f>
        <v>#REF!</v>
      </c>
      <c r="TSC4" s="149">
        <f>'CRO2_Pro-Mes'!TRY3</f>
        <v>0</v>
      </c>
      <c r="TSD4" s="149" t="e">
        <f>'CRO2_Pro-Mes'!#REF!</f>
        <v>#REF!</v>
      </c>
      <c r="TSE4" s="149">
        <f>'CRO2_Pro-Mes'!TSA3</f>
        <v>0</v>
      </c>
      <c r="TSF4" s="149" t="e">
        <f>'CRO2_Pro-Mes'!#REF!</f>
        <v>#REF!</v>
      </c>
      <c r="TSG4" s="149">
        <f>'CRO2_Pro-Mes'!TSC3</f>
        <v>0</v>
      </c>
      <c r="TSH4" s="149" t="e">
        <f>'CRO2_Pro-Mes'!#REF!</f>
        <v>#REF!</v>
      </c>
      <c r="TSI4" s="149">
        <f>'CRO2_Pro-Mes'!TSE3</f>
        <v>0</v>
      </c>
      <c r="TSJ4" s="149" t="e">
        <f>'CRO2_Pro-Mes'!#REF!</f>
        <v>#REF!</v>
      </c>
      <c r="TSK4" s="149">
        <f>'CRO2_Pro-Mes'!TSG3</f>
        <v>0</v>
      </c>
      <c r="TSL4" s="149" t="e">
        <f>'CRO2_Pro-Mes'!#REF!</f>
        <v>#REF!</v>
      </c>
      <c r="TSM4" s="149">
        <f>'CRO2_Pro-Mes'!TSI3</f>
        <v>0</v>
      </c>
      <c r="TSN4" s="149" t="e">
        <f>'CRO2_Pro-Mes'!#REF!</f>
        <v>#REF!</v>
      </c>
      <c r="TSO4" s="149">
        <f>'CRO2_Pro-Mes'!TSK3</f>
        <v>0</v>
      </c>
      <c r="TSP4" s="149" t="e">
        <f>'CRO2_Pro-Mes'!#REF!</f>
        <v>#REF!</v>
      </c>
      <c r="TSQ4" s="149">
        <f>'CRO2_Pro-Mes'!TSM3</f>
        <v>0</v>
      </c>
      <c r="TSR4" s="149" t="e">
        <f>'CRO2_Pro-Mes'!#REF!</f>
        <v>#REF!</v>
      </c>
      <c r="TSS4" s="149">
        <f>'CRO2_Pro-Mes'!TSO3</f>
        <v>0</v>
      </c>
      <c r="TST4" s="149" t="e">
        <f>'CRO2_Pro-Mes'!#REF!</f>
        <v>#REF!</v>
      </c>
      <c r="TSU4" s="149">
        <f>'CRO2_Pro-Mes'!TSQ3</f>
        <v>0</v>
      </c>
      <c r="TSV4" s="149" t="e">
        <f>'CRO2_Pro-Mes'!#REF!</f>
        <v>#REF!</v>
      </c>
      <c r="TSW4" s="149">
        <f>'CRO2_Pro-Mes'!TSS3</f>
        <v>0</v>
      </c>
      <c r="TSX4" s="149" t="e">
        <f>'CRO2_Pro-Mes'!#REF!</f>
        <v>#REF!</v>
      </c>
      <c r="TSY4" s="149">
        <f>'CRO2_Pro-Mes'!TSU3</f>
        <v>0</v>
      </c>
      <c r="TSZ4" s="149" t="e">
        <f>'CRO2_Pro-Mes'!#REF!</f>
        <v>#REF!</v>
      </c>
      <c r="TTA4" s="149">
        <f>'CRO2_Pro-Mes'!TSW3</f>
        <v>0</v>
      </c>
      <c r="TTB4" s="149" t="e">
        <f>'CRO2_Pro-Mes'!#REF!</f>
        <v>#REF!</v>
      </c>
      <c r="TTC4" s="149">
        <f>'CRO2_Pro-Mes'!TSY3</f>
        <v>0</v>
      </c>
      <c r="TTD4" s="149" t="e">
        <f>'CRO2_Pro-Mes'!#REF!</f>
        <v>#REF!</v>
      </c>
      <c r="TTE4" s="149">
        <f>'CRO2_Pro-Mes'!TTA3</f>
        <v>0</v>
      </c>
      <c r="TTF4" s="149" t="e">
        <f>'CRO2_Pro-Mes'!#REF!</f>
        <v>#REF!</v>
      </c>
      <c r="TTG4" s="149">
        <f>'CRO2_Pro-Mes'!TTC3</f>
        <v>0</v>
      </c>
      <c r="TTH4" s="149" t="e">
        <f>'CRO2_Pro-Mes'!#REF!</f>
        <v>#REF!</v>
      </c>
      <c r="TTI4" s="149">
        <f>'CRO2_Pro-Mes'!TTE3</f>
        <v>0</v>
      </c>
      <c r="TTJ4" s="149" t="e">
        <f>'CRO2_Pro-Mes'!#REF!</f>
        <v>#REF!</v>
      </c>
      <c r="TTK4" s="149">
        <f>'CRO2_Pro-Mes'!TTG3</f>
        <v>0</v>
      </c>
      <c r="TTL4" s="149" t="e">
        <f>'CRO2_Pro-Mes'!#REF!</f>
        <v>#REF!</v>
      </c>
      <c r="TTM4" s="149">
        <f>'CRO2_Pro-Mes'!TTI3</f>
        <v>0</v>
      </c>
      <c r="TTN4" s="149" t="e">
        <f>'CRO2_Pro-Mes'!#REF!</f>
        <v>#REF!</v>
      </c>
      <c r="TTO4" s="149">
        <f>'CRO2_Pro-Mes'!TTK3</f>
        <v>0</v>
      </c>
      <c r="TTP4" s="149" t="e">
        <f>'CRO2_Pro-Mes'!#REF!</f>
        <v>#REF!</v>
      </c>
      <c r="TTQ4" s="149">
        <f>'CRO2_Pro-Mes'!TTM3</f>
        <v>0</v>
      </c>
      <c r="TTR4" s="149" t="e">
        <f>'CRO2_Pro-Mes'!#REF!</f>
        <v>#REF!</v>
      </c>
      <c r="TTS4" s="149">
        <f>'CRO2_Pro-Mes'!TTO3</f>
        <v>0</v>
      </c>
      <c r="TTT4" s="149" t="e">
        <f>'CRO2_Pro-Mes'!#REF!</f>
        <v>#REF!</v>
      </c>
      <c r="TTU4" s="149">
        <f>'CRO2_Pro-Mes'!TTQ3</f>
        <v>0</v>
      </c>
      <c r="TTV4" s="149" t="e">
        <f>'CRO2_Pro-Mes'!#REF!</f>
        <v>#REF!</v>
      </c>
      <c r="TTW4" s="149">
        <f>'CRO2_Pro-Mes'!TTS3</f>
        <v>0</v>
      </c>
      <c r="TTX4" s="149" t="e">
        <f>'CRO2_Pro-Mes'!#REF!</f>
        <v>#REF!</v>
      </c>
      <c r="TTY4" s="149">
        <f>'CRO2_Pro-Mes'!TTU3</f>
        <v>0</v>
      </c>
      <c r="TTZ4" s="149" t="e">
        <f>'CRO2_Pro-Mes'!#REF!</f>
        <v>#REF!</v>
      </c>
      <c r="TUA4" s="149">
        <f>'CRO2_Pro-Mes'!TTW3</f>
        <v>0</v>
      </c>
      <c r="TUB4" s="149" t="e">
        <f>'CRO2_Pro-Mes'!#REF!</f>
        <v>#REF!</v>
      </c>
      <c r="TUC4" s="149">
        <f>'CRO2_Pro-Mes'!TTY3</f>
        <v>0</v>
      </c>
      <c r="TUD4" s="149" t="e">
        <f>'CRO2_Pro-Mes'!#REF!</f>
        <v>#REF!</v>
      </c>
      <c r="TUE4" s="149">
        <f>'CRO2_Pro-Mes'!TUA3</f>
        <v>0</v>
      </c>
      <c r="TUF4" s="149" t="e">
        <f>'CRO2_Pro-Mes'!#REF!</f>
        <v>#REF!</v>
      </c>
      <c r="TUG4" s="149">
        <f>'CRO2_Pro-Mes'!TUC3</f>
        <v>0</v>
      </c>
      <c r="TUH4" s="149" t="e">
        <f>'CRO2_Pro-Mes'!#REF!</f>
        <v>#REF!</v>
      </c>
      <c r="TUI4" s="149">
        <f>'CRO2_Pro-Mes'!TUE3</f>
        <v>0</v>
      </c>
      <c r="TUJ4" s="149" t="e">
        <f>'CRO2_Pro-Mes'!#REF!</f>
        <v>#REF!</v>
      </c>
      <c r="TUK4" s="149">
        <f>'CRO2_Pro-Mes'!TUG3</f>
        <v>0</v>
      </c>
      <c r="TUL4" s="149" t="e">
        <f>'CRO2_Pro-Mes'!#REF!</f>
        <v>#REF!</v>
      </c>
      <c r="TUM4" s="149">
        <f>'CRO2_Pro-Mes'!TUI3</f>
        <v>0</v>
      </c>
      <c r="TUN4" s="149" t="e">
        <f>'CRO2_Pro-Mes'!#REF!</f>
        <v>#REF!</v>
      </c>
      <c r="TUO4" s="149">
        <f>'CRO2_Pro-Mes'!TUK3</f>
        <v>0</v>
      </c>
      <c r="TUP4" s="149" t="e">
        <f>'CRO2_Pro-Mes'!#REF!</f>
        <v>#REF!</v>
      </c>
      <c r="TUQ4" s="149">
        <f>'CRO2_Pro-Mes'!TUM3</f>
        <v>0</v>
      </c>
      <c r="TUR4" s="149" t="e">
        <f>'CRO2_Pro-Mes'!#REF!</f>
        <v>#REF!</v>
      </c>
      <c r="TUS4" s="149">
        <f>'CRO2_Pro-Mes'!TUO3</f>
        <v>0</v>
      </c>
      <c r="TUT4" s="149" t="e">
        <f>'CRO2_Pro-Mes'!#REF!</f>
        <v>#REF!</v>
      </c>
      <c r="TUU4" s="149">
        <f>'CRO2_Pro-Mes'!TUQ3</f>
        <v>0</v>
      </c>
      <c r="TUV4" s="149" t="e">
        <f>'CRO2_Pro-Mes'!#REF!</f>
        <v>#REF!</v>
      </c>
      <c r="TUW4" s="149">
        <f>'CRO2_Pro-Mes'!TUS3</f>
        <v>0</v>
      </c>
      <c r="TUX4" s="149" t="e">
        <f>'CRO2_Pro-Mes'!#REF!</f>
        <v>#REF!</v>
      </c>
      <c r="TUY4" s="149">
        <f>'CRO2_Pro-Mes'!TUU3</f>
        <v>0</v>
      </c>
      <c r="TUZ4" s="149" t="e">
        <f>'CRO2_Pro-Mes'!#REF!</f>
        <v>#REF!</v>
      </c>
      <c r="TVA4" s="149">
        <f>'CRO2_Pro-Mes'!TUW3</f>
        <v>0</v>
      </c>
      <c r="TVB4" s="149" t="e">
        <f>'CRO2_Pro-Mes'!#REF!</f>
        <v>#REF!</v>
      </c>
      <c r="TVC4" s="149">
        <f>'CRO2_Pro-Mes'!TUY3</f>
        <v>0</v>
      </c>
      <c r="TVD4" s="149" t="e">
        <f>'CRO2_Pro-Mes'!#REF!</f>
        <v>#REF!</v>
      </c>
      <c r="TVE4" s="149">
        <f>'CRO2_Pro-Mes'!TVA3</f>
        <v>0</v>
      </c>
      <c r="TVF4" s="149" t="e">
        <f>'CRO2_Pro-Mes'!#REF!</f>
        <v>#REF!</v>
      </c>
      <c r="TVG4" s="149">
        <f>'CRO2_Pro-Mes'!TVC3</f>
        <v>0</v>
      </c>
      <c r="TVH4" s="149" t="e">
        <f>'CRO2_Pro-Mes'!#REF!</f>
        <v>#REF!</v>
      </c>
      <c r="TVI4" s="149">
        <f>'CRO2_Pro-Mes'!TVE3</f>
        <v>0</v>
      </c>
      <c r="TVJ4" s="149" t="e">
        <f>'CRO2_Pro-Mes'!#REF!</f>
        <v>#REF!</v>
      </c>
      <c r="TVK4" s="149">
        <f>'CRO2_Pro-Mes'!TVG3</f>
        <v>0</v>
      </c>
      <c r="TVL4" s="149" t="e">
        <f>'CRO2_Pro-Mes'!#REF!</f>
        <v>#REF!</v>
      </c>
      <c r="TVM4" s="149">
        <f>'CRO2_Pro-Mes'!TVI3</f>
        <v>0</v>
      </c>
      <c r="TVN4" s="149" t="e">
        <f>'CRO2_Pro-Mes'!#REF!</f>
        <v>#REF!</v>
      </c>
      <c r="TVO4" s="149">
        <f>'CRO2_Pro-Mes'!TVK3</f>
        <v>0</v>
      </c>
      <c r="TVP4" s="149" t="e">
        <f>'CRO2_Pro-Mes'!#REF!</f>
        <v>#REF!</v>
      </c>
      <c r="TVQ4" s="149">
        <f>'CRO2_Pro-Mes'!TVM3</f>
        <v>0</v>
      </c>
      <c r="TVR4" s="149" t="e">
        <f>'CRO2_Pro-Mes'!#REF!</f>
        <v>#REF!</v>
      </c>
      <c r="TVS4" s="149">
        <f>'CRO2_Pro-Mes'!TVO3</f>
        <v>0</v>
      </c>
      <c r="TVT4" s="149" t="e">
        <f>'CRO2_Pro-Mes'!#REF!</f>
        <v>#REF!</v>
      </c>
      <c r="TVU4" s="149">
        <f>'CRO2_Pro-Mes'!TVQ3</f>
        <v>0</v>
      </c>
      <c r="TVV4" s="149" t="e">
        <f>'CRO2_Pro-Mes'!#REF!</f>
        <v>#REF!</v>
      </c>
      <c r="TVW4" s="149">
        <f>'CRO2_Pro-Mes'!TVS3</f>
        <v>0</v>
      </c>
      <c r="TVX4" s="149" t="e">
        <f>'CRO2_Pro-Mes'!#REF!</f>
        <v>#REF!</v>
      </c>
      <c r="TVY4" s="149">
        <f>'CRO2_Pro-Mes'!TVU3</f>
        <v>0</v>
      </c>
      <c r="TVZ4" s="149" t="e">
        <f>'CRO2_Pro-Mes'!#REF!</f>
        <v>#REF!</v>
      </c>
      <c r="TWA4" s="149">
        <f>'CRO2_Pro-Mes'!TVW3</f>
        <v>0</v>
      </c>
      <c r="TWB4" s="149" t="e">
        <f>'CRO2_Pro-Mes'!#REF!</f>
        <v>#REF!</v>
      </c>
      <c r="TWC4" s="149">
        <f>'CRO2_Pro-Mes'!TVY3</f>
        <v>0</v>
      </c>
      <c r="TWD4" s="149" t="e">
        <f>'CRO2_Pro-Mes'!#REF!</f>
        <v>#REF!</v>
      </c>
      <c r="TWE4" s="149">
        <f>'CRO2_Pro-Mes'!TWA3</f>
        <v>0</v>
      </c>
      <c r="TWF4" s="149" t="e">
        <f>'CRO2_Pro-Mes'!#REF!</f>
        <v>#REF!</v>
      </c>
      <c r="TWG4" s="149">
        <f>'CRO2_Pro-Mes'!TWC3</f>
        <v>0</v>
      </c>
      <c r="TWH4" s="149" t="e">
        <f>'CRO2_Pro-Mes'!#REF!</f>
        <v>#REF!</v>
      </c>
      <c r="TWI4" s="149">
        <f>'CRO2_Pro-Mes'!TWE3</f>
        <v>0</v>
      </c>
      <c r="TWJ4" s="149" t="e">
        <f>'CRO2_Pro-Mes'!#REF!</f>
        <v>#REF!</v>
      </c>
      <c r="TWK4" s="149">
        <f>'CRO2_Pro-Mes'!TWG3</f>
        <v>0</v>
      </c>
      <c r="TWL4" s="149" t="e">
        <f>'CRO2_Pro-Mes'!#REF!</f>
        <v>#REF!</v>
      </c>
      <c r="TWM4" s="149">
        <f>'CRO2_Pro-Mes'!TWI3</f>
        <v>0</v>
      </c>
      <c r="TWN4" s="149" t="e">
        <f>'CRO2_Pro-Mes'!#REF!</f>
        <v>#REF!</v>
      </c>
      <c r="TWO4" s="149">
        <f>'CRO2_Pro-Mes'!TWK3</f>
        <v>0</v>
      </c>
      <c r="TWP4" s="149" t="e">
        <f>'CRO2_Pro-Mes'!#REF!</f>
        <v>#REF!</v>
      </c>
      <c r="TWQ4" s="149">
        <f>'CRO2_Pro-Mes'!TWM3</f>
        <v>0</v>
      </c>
      <c r="TWR4" s="149" t="e">
        <f>'CRO2_Pro-Mes'!#REF!</f>
        <v>#REF!</v>
      </c>
      <c r="TWS4" s="149">
        <f>'CRO2_Pro-Mes'!TWO3</f>
        <v>0</v>
      </c>
      <c r="TWT4" s="149" t="e">
        <f>'CRO2_Pro-Mes'!#REF!</f>
        <v>#REF!</v>
      </c>
      <c r="TWU4" s="149">
        <f>'CRO2_Pro-Mes'!TWQ3</f>
        <v>0</v>
      </c>
      <c r="TWV4" s="149" t="e">
        <f>'CRO2_Pro-Mes'!#REF!</f>
        <v>#REF!</v>
      </c>
      <c r="TWW4" s="149">
        <f>'CRO2_Pro-Mes'!TWS3</f>
        <v>0</v>
      </c>
      <c r="TWX4" s="149" t="e">
        <f>'CRO2_Pro-Mes'!#REF!</f>
        <v>#REF!</v>
      </c>
      <c r="TWY4" s="149">
        <f>'CRO2_Pro-Mes'!TWU3</f>
        <v>0</v>
      </c>
      <c r="TWZ4" s="149" t="e">
        <f>'CRO2_Pro-Mes'!#REF!</f>
        <v>#REF!</v>
      </c>
      <c r="TXA4" s="149">
        <f>'CRO2_Pro-Mes'!TWW3</f>
        <v>0</v>
      </c>
      <c r="TXB4" s="149" t="e">
        <f>'CRO2_Pro-Mes'!#REF!</f>
        <v>#REF!</v>
      </c>
      <c r="TXC4" s="149">
        <f>'CRO2_Pro-Mes'!TWY3</f>
        <v>0</v>
      </c>
      <c r="TXD4" s="149" t="e">
        <f>'CRO2_Pro-Mes'!#REF!</f>
        <v>#REF!</v>
      </c>
      <c r="TXE4" s="149">
        <f>'CRO2_Pro-Mes'!TXA3</f>
        <v>0</v>
      </c>
      <c r="TXF4" s="149" t="e">
        <f>'CRO2_Pro-Mes'!#REF!</f>
        <v>#REF!</v>
      </c>
      <c r="TXG4" s="149">
        <f>'CRO2_Pro-Mes'!TXC3</f>
        <v>0</v>
      </c>
      <c r="TXH4" s="149" t="e">
        <f>'CRO2_Pro-Mes'!#REF!</f>
        <v>#REF!</v>
      </c>
      <c r="TXI4" s="149">
        <f>'CRO2_Pro-Mes'!TXE3</f>
        <v>0</v>
      </c>
      <c r="TXJ4" s="149" t="e">
        <f>'CRO2_Pro-Mes'!#REF!</f>
        <v>#REF!</v>
      </c>
      <c r="TXK4" s="149">
        <f>'CRO2_Pro-Mes'!TXG3</f>
        <v>0</v>
      </c>
      <c r="TXL4" s="149" t="e">
        <f>'CRO2_Pro-Mes'!#REF!</f>
        <v>#REF!</v>
      </c>
      <c r="TXM4" s="149">
        <f>'CRO2_Pro-Mes'!TXI3</f>
        <v>0</v>
      </c>
      <c r="TXN4" s="149" t="e">
        <f>'CRO2_Pro-Mes'!#REF!</f>
        <v>#REF!</v>
      </c>
      <c r="TXO4" s="149">
        <f>'CRO2_Pro-Mes'!TXK3</f>
        <v>0</v>
      </c>
      <c r="TXP4" s="149" t="e">
        <f>'CRO2_Pro-Mes'!#REF!</f>
        <v>#REF!</v>
      </c>
      <c r="TXQ4" s="149">
        <f>'CRO2_Pro-Mes'!TXM3</f>
        <v>0</v>
      </c>
      <c r="TXR4" s="149" t="e">
        <f>'CRO2_Pro-Mes'!#REF!</f>
        <v>#REF!</v>
      </c>
      <c r="TXS4" s="149">
        <f>'CRO2_Pro-Mes'!TXO3</f>
        <v>0</v>
      </c>
      <c r="TXT4" s="149" t="e">
        <f>'CRO2_Pro-Mes'!#REF!</f>
        <v>#REF!</v>
      </c>
      <c r="TXU4" s="149">
        <f>'CRO2_Pro-Mes'!TXQ3</f>
        <v>0</v>
      </c>
      <c r="TXV4" s="149" t="e">
        <f>'CRO2_Pro-Mes'!#REF!</f>
        <v>#REF!</v>
      </c>
      <c r="TXW4" s="149">
        <f>'CRO2_Pro-Mes'!TXS3</f>
        <v>0</v>
      </c>
      <c r="TXX4" s="149" t="e">
        <f>'CRO2_Pro-Mes'!#REF!</f>
        <v>#REF!</v>
      </c>
      <c r="TXY4" s="149">
        <f>'CRO2_Pro-Mes'!TXU3</f>
        <v>0</v>
      </c>
      <c r="TXZ4" s="149" t="e">
        <f>'CRO2_Pro-Mes'!#REF!</f>
        <v>#REF!</v>
      </c>
      <c r="TYA4" s="149">
        <f>'CRO2_Pro-Mes'!TXW3</f>
        <v>0</v>
      </c>
      <c r="TYB4" s="149" t="e">
        <f>'CRO2_Pro-Mes'!#REF!</f>
        <v>#REF!</v>
      </c>
      <c r="TYC4" s="149">
        <f>'CRO2_Pro-Mes'!TXY3</f>
        <v>0</v>
      </c>
      <c r="TYD4" s="149" t="e">
        <f>'CRO2_Pro-Mes'!#REF!</f>
        <v>#REF!</v>
      </c>
      <c r="TYE4" s="149">
        <f>'CRO2_Pro-Mes'!TYA3</f>
        <v>0</v>
      </c>
      <c r="TYF4" s="149" t="e">
        <f>'CRO2_Pro-Mes'!#REF!</f>
        <v>#REF!</v>
      </c>
      <c r="TYG4" s="149">
        <f>'CRO2_Pro-Mes'!TYC3</f>
        <v>0</v>
      </c>
      <c r="TYH4" s="149" t="e">
        <f>'CRO2_Pro-Mes'!#REF!</f>
        <v>#REF!</v>
      </c>
      <c r="TYI4" s="149">
        <f>'CRO2_Pro-Mes'!TYE3</f>
        <v>0</v>
      </c>
      <c r="TYJ4" s="149" t="e">
        <f>'CRO2_Pro-Mes'!#REF!</f>
        <v>#REF!</v>
      </c>
      <c r="TYK4" s="149">
        <f>'CRO2_Pro-Mes'!TYG3</f>
        <v>0</v>
      </c>
      <c r="TYL4" s="149" t="e">
        <f>'CRO2_Pro-Mes'!#REF!</f>
        <v>#REF!</v>
      </c>
      <c r="TYM4" s="149">
        <f>'CRO2_Pro-Mes'!TYI3</f>
        <v>0</v>
      </c>
      <c r="TYN4" s="149" t="e">
        <f>'CRO2_Pro-Mes'!#REF!</f>
        <v>#REF!</v>
      </c>
      <c r="TYO4" s="149">
        <f>'CRO2_Pro-Mes'!TYK3</f>
        <v>0</v>
      </c>
      <c r="TYP4" s="149" t="e">
        <f>'CRO2_Pro-Mes'!#REF!</f>
        <v>#REF!</v>
      </c>
      <c r="TYQ4" s="149">
        <f>'CRO2_Pro-Mes'!TYM3</f>
        <v>0</v>
      </c>
      <c r="TYR4" s="149" t="e">
        <f>'CRO2_Pro-Mes'!#REF!</f>
        <v>#REF!</v>
      </c>
      <c r="TYS4" s="149">
        <f>'CRO2_Pro-Mes'!TYO3</f>
        <v>0</v>
      </c>
      <c r="TYT4" s="149" t="e">
        <f>'CRO2_Pro-Mes'!#REF!</f>
        <v>#REF!</v>
      </c>
      <c r="TYU4" s="149">
        <f>'CRO2_Pro-Mes'!TYQ3</f>
        <v>0</v>
      </c>
      <c r="TYV4" s="149" t="e">
        <f>'CRO2_Pro-Mes'!#REF!</f>
        <v>#REF!</v>
      </c>
      <c r="TYW4" s="149">
        <f>'CRO2_Pro-Mes'!TYS3</f>
        <v>0</v>
      </c>
      <c r="TYX4" s="149" t="e">
        <f>'CRO2_Pro-Mes'!#REF!</f>
        <v>#REF!</v>
      </c>
      <c r="TYY4" s="149">
        <f>'CRO2_Pro-Mes'!TYU3</f>
        <v>0</v>
      </c>
      <c r="TYZ4" s="149" t="e">
        <f>'CRO2_Pro-Mes'!#REF!</f>
        <v>#REF!</v>
      </c>
      <c r="TZA4" s="149">
        <f>'CRO2_Pro-Mes'!TYW3</f>
        <v>0</v>
      </c>
      <c r="TZB4" s="149" t="e">
        <f>'CRO2_Pro-Mes'!#REF!</f>
        <v>#REF!</v>
      </c>
      <c r="TZC4" s="149">
        <f>'CRO2_Pro-Mes'!TYY3</f>
        <v>0</v>
      </c>
      <c r="TZD4" s="149" t="e">
        <f>'CRO2_Pro-Mes'!#REF!</f>
        <v>#REF!</v>
      </c>
      <c r="TZE4" s="149">
        <f>'CRO2_Pro-Mes'!TZA3</f>
        <v>0</v>
      </c>
      <c r="TZF4" s="149" t="e">
        <f>'CRO2_Pro-Mes'!#REF!</f>
        <v>#REF!</v>
      </c>
      <c r="TZG4" s="149">
        <f>'CRO2_Pro-Mes'!TZC3</f>
        <v>0</v>
      </c>
      <c r="TZH4" s="149" t="e">
        <f>'CRO2_Pro-Mes'!#REF!</f>
        <v>#REF!</v>
      </c>
      <c r="TZI4" s="149">
        <f>'CRO2_Pro-Mes'!TZE3</f>
        <v>0</v>
      </c>
      <c r="TZJ4" s="149" t="e">
        <f>'CRO2_Pro-Mes'!#REF!</f>
        <v>#REF!</v>
      </c>
      <c r="TZK4" s="149">
        <f>'CRO2_Pro-Mes'!TZG3</f>
        <v>0</v>
      </c>
      <c r="TZL4" s="149" t="e">
        <f>'CRO2_Pro-Mes'!#REF!</f>
        <v>#REF!</v>
      </c>
      <c r="TZM4" s="149">
        <f>'CRO2_Pro-Mes'!TZI3</f>
        <v>0</v>
      </c>
      <c r="TZN4" s="149" t="e">
        <f>'CRO2_Pro-Mes'!#REF!</f>
        <v>#REF!</v>
      </c>
      <c r="TZO4" s="149">
        <f>'CRO2_Pro-Mes'!TZK3</f>
        <v>0</v>
      </c>
      <c r="TZP4" s="149" t="e">
        <f>'CRO2_Pro-Mes'!#REF!</f>
        <v>#REF!</v>
      </c>
      <c r="TZQ4" s="149">
        <f>'CRO2_Pro-Mes'!TZM3</f>
        <v>0</v>
      </c>
      <c r="TZR4" s="149" t="e">
        <f>'CRO2_Pro-Mes'!#REF!</f>
        <v>#REF!</v>
      </c>
      <c r="TZS4" s="149">
        <f>'CRO2_Pro-Mes'!TZO3</f>
        <v>0</v>
      </c>
      <c r="TZT4" s="149" t="e">
        <f>'CRO2_Pro-Mes'!#REF!</f>
        <v>#REF!</v>
      </c>
      <c r="TZU4" s="149">
        <f>'CRO2_Pro-Mes'!TZQ3</f>
        <v>0</v>
      </c>
      <c r="TZV4" s="149" t="e">
        <f>'CRO2_Pro-Mes'!#REF!</f>
        <v>#REF!</v>
      </c>
      <c r="TZW4" s="149">
        <f>'CRO2_Pro-Mes'!TZS3</f>
        <v>0</v>
      </c>
      <c r="TZX4" s="149" t="e">
        <f>'CRO2_Pro-Mes'!#REF!</f>
        <v>#REF!</v>
      </c>
      <c r="TZY4" s="149">
        <f>'CRO2_Pro-Mes'!TZU3</f>
        <v>0</v>
      </c>
      <c r="TZZ4" s="149" t="e">
        <f>'CRO2_Pro-Mes'!#REF!</f>
        <v>#REF!</v>
      </c>
      <c r="UAA4" s="149">
        <f>'CRO2_Pro-Mes'!TZW3</f>
        <v>0</v>
      </c>
      <c r="UAB4" s="149" t="e">
        <f>'CRO2_Pro-Mes'!#REF!</f>
        <v>#REF!</v>
      </c>
      <c r="UAC4" s="149">
        <f>'CRO2_Pro-Mes'!TZY3</f>
        <v>0</v>
      </c>
      <c r="UAD4" s="149" t="e">
        <f>'CRO2_Pro-Mes'!#REF!</f>
        <v>#REF!</v>
      </c>
      <c r="UAE4" s="149">
        <f>'CRO2_Pro-Mes'!UAA3</f>
        <v>0</v>
      </c>
      <c r="UAF4" s="149" t="e">
        <f>'CRO2_Pro-Mes'!#REF!</f>
        <v>#REF!</v>
      </c>
      <c r="UAG4" s="149">
        <f>'CRO2_Pro-Mes'!UAC3</f>
        <v>0</v>
      </c>
      <c r="UAH4" s="149" t="e">
        <f>'CRO2_Pro-Mes'!#REF!</f>
        <v>#REF!</v>
      </c>
      <c r="UAI4" s="149">
        <f>'CRO2_Pro-Mes'!UAE3</f>
        <v>0</v>
      </c>
      <c r="UAJ4" s="149" t="e">
        <f>'CRO2_Pro-Mes'!#REF!</f>
        <v>#REF!</v>
      </c>
      <c r="UAK4" s="149">
        <f>'CRO2_Pro-Mes'!UAG3</f>
        <v>0</v>
      </c>
      <c r="UAL4" s="149" t="e">
        <f>'CRO2_Pro-Mes'!#REF!</f>
        <v>#REF!</v>
      </c>
      <c r="UAM4" s="149">
        <f>'CRO2_Pro-Mes'!UAI3</f>
        <v>0</v>
      </c>
      <c r="UAN4" s="149" t="e">
        <f>'CRO2_Pro-Mes'!#REF!</f>
        <v>#REF!</v>
      </c>
      <c r="UAO4" s="149">
        <f>'CRO2_Pro-Mes'!UAK3</f>
        <v>0</v>
      </c>
      <c r="UAP4" s="149" t="e">
        <f>'CRO2_Pro-Mes'!#REF!</f>
        <v>#REF!</v>
      </c>
      <c r="UAQ4" s="149">
        <f>'CRO2_Pro-Mes'!UAM3</f>
        <v>0</v>
      </c>
      <c r="UAR4" s="149" t="e">
        <f>'CRO2_Pro-Mes'!#REF!</f>
        <v>#REF!</v>
      </c>
      <c r="UAS4" s="149">
        <f>'CRO2_Pro-Mes'!UAO3</f>
        <v>0</v>
      </c>
      <c r="UAT4" s="149" t="e">
        <f>'CRO2_Pro-Mes'!#REF!</f>
        <v>#REF!</v>
      </c>
      <c r="UAU4" s="149">
        <f>'CRO2_Pro-Mes'!UAQ3</f>
        <v>0</v>
      </c>
      <c r="UAV4" s="149" t="e">
        <f>'CRO2_Pro-Mes'!#REF!</f>
        <v>#REF!</v>
      </c>
      <c r="UAW4" s="149">
        <f>'CRO2_Pro-Mes'!UAS3</f>
        <v>0</v>
      </c>
      <c r="UAX4" s="149" t="e">
        <f>'CRO2_Pro-Mes'!#REF!</f>
        <v>#REF!</v>
      </c>
      <c r="UAY4" s="149">
        <f>'CRO2_Pro-Mes'!UAU3</f>
        <v>0</v>
      </c>
      <c r="UAZ4" s="149" t="e">
        <f>'CRO2_Pro-Mes'!#REF!</f>
        <v>#REF!</v>
      </c>
      <c r="UBA4" s="149">
        <f>'CRO2_Pro-Mes'!UAW3</f>
        <v>0</v>
      </c>
      <c r="UBB4" s="149" t="e">
        <f>'CRO2_Pro-Mes'!#REF!</f>
        <v>#REF!</v>
      </c>
      <c r="UBC4" s="149">
        <f>'CRO2_Pro-Mes'!UAY3</f>
        <v>0</v>
      </c>
      <c r="UBD4" s="149" t="e">
        <f>'CRO2_Pro-Mes'!#REF!</f>
        <v>#REF!</v>
      </c>
      <c r="UBE4" s="149">
        <f>'CRO2_Pro-Mes'!UBA3</f>
        <v>0</v>
      </c>
      <c r="UBF4" s="149" t="e">
        <f>'CRO2_Pro-Mes'!#REF!</f>
        <v>#REF!</v>
      </c>
      <c r="UBG4" s="149">
        <f>'CRO2_Pro-Mes'!UBC3</f>
        <v>0</v>
      </c>
      <c r="UBH4" s="149" t="e">
        <f>'CRO2_Pro-Mes'!#REF!</f>
        <v>#REF!</v>
      </c>
      <c r="UBI4" s="149">
        <f>'CRO2_Pro-Mes'!UBE3</f>
        <v>0</v>
      </c>
      <c r="UBJ4" s="149" t="e">
        <f>'CRO2_Pro-Mes'!#REF!</f>
        <v>#REF!</v>
      </c>
      <c r="UBK4" s="149">
        <f>'CRO2_Pro-Mes'!UBG3</f>
        <v>0</v>
      </c>
      <c r="UBL4" s="149" t="e">
        <f>'CRO2_Pro-Mes'!#REF!</f>
        <v>#REF!</v>
      </c>
      <c r="UBM4" s="149">
        <f>'CRO2_Pro-Mes'!UBI3</f>
        <v>0</v>
      </c>
      <c r="UBN4" s="149" t="e">
        <f>'CRO2_Pro-Mes'!#REF!</f>
        <v>#REF!</v>
      </c>
      <c r="UBO4" s="149">
        <f>'CRO2_Pro-Mes'!UBK3</f>
        <v>0</v>
      </c>
      <c r="UBP4" s="149" t="e">
        <f>'CRO2_Pro-Mes'!#REF!</f>
        <v>#REF!</v>
      </c>
      <c r="UBQ4" s="149">
        <f>'CRO2_Pro-Mes'!UBM3</f>
        <v>0</v>
      </c>
      <c r="UBR4" s="149" t="e">
        <f>'CRO2_Pro-Mes'!#REF!</f>
        <v>#REF!</v>
      </c>
      <c r="UBS4" s="149">
        <f>'CRO2_Pro-Mes'!UBO3</f>
        <v>0</v>
      </c>
      <c r="UBT4" s="149" t="e">
        <f>'CRO2_Pro-Mes'!#REF!</f>
        <v>#REF!</v>
      </c>
      <c r="UBU4" s="149">
        <f>'CRO2_Pro-Mes'!UBQ3</f>
        <v>0</v>
      </c>
      <c r="UBV4" s="149" t="e">
        <f>'CRO2_Pro-Mes'!#REF!</f>
        <v>#REF!</v>
      </c>
      <c r="UBW4" s="149">
        <f>'CRO2_Pro-Mes'!UBS3</f>
        <v>0</v>
      </c>
      <c r="UBX4" s="149" t="e">
        <f>'CRO2_Pro-Mes'!#REF!</f>
        <v>#REF!</v>
      </c>
      <c r="UBY4" s="149">
        <f>'CRO2_Pro-Mes'!UBU3</f>
        <v>0</v>
      </c>
      <c r="UBZ4" s="149" t="e">
        <f>'CRO2_Pro-Mes'!#REF!</f>
        <v>#REF!</v>
      </c>
      <c r="UCA4" s="149">
        <f>'CRO2_Pro-Mes'!UBW3</f>
        <v>0</v>
      </c>
      <c r="UCB4" s="149" t="e">
        <f>'CRO2_Pro-Mes'!#REF!</f>
        <v>#REF!</v>
      </c>
      <c r="UCC4" s="149">
        <f>'CRO2_Pro-Mes'!UBY3</f>
        <v>0</v>
      </c>
      <c r="UCD4" s="149" t="e">
        <f>'CRO2_Pro-Mes'!#REF!</f>
        <v>#REF!</v>
      </c>
      <c r="UCE4" s="149">
        <f>'CRO2_Pro-Mes'!UCA3</f>
        <v>0</v>
      </c>
      <c r="UCF4" s="149" t="e">
        <f>'CRO2_Pro-Mes'!#REF!</f>
        <v>#REF!</v>
      </c>
      <c r="UCG4" s="149">
        <f>'CRO2_Pro-Mes'!UCC3</f>
        <v>0</v>
      </c>
      <c r="UCH4" s="149" t="e">
        <f>'CRO2_Pro-Mes'!#REF!</f>
        <v>#REF!</v>
      </c>
      <c r="UCI4" s="149">
        <f>'CRO2_Pro-Mes'!UCE3</f>
        <v>0</v>
      </c>
      <c r="UCJ4" s="149" t="e">
        <f>'CRO2_Pro-Mes'!#REF!</f>
        <v>#REF!</v>
      </c>
      <c r="UCK4" s="149">
        <f>'CRO2_Pro-Mes'!UCG3</f>
        <v>0</v>
      </c>
      <c r="UCL4" s="149" t="e">
        <f>'CRO2_Pro-Mes'!#REF!</f>
        <v>#REF!</v>
      </c>
      <c r="UCM4" s="149">
        <f>'CRO2_Pro-Mes'!UCI3</f>
        <v>0</v>
      </c>
      <c r="UCN4" s="149" t="e">
        <f>'CRO2_Pro-Mes'!#REF!</f>
        <v>#REF!</v>
      </c>
      <c r="UCO4" s="149">
        <f>'CRO2_Pro-Mes'!UCK3</f>
        <v>0</v>
      </c>
      <c r="UCP4" s="149" t="e">
        <f>'CRO2_Pro-Mes'!#REF!</f>
        <v>#REF!</v>
      </c>
      <c r="UCQ4" s="149">
        <f>'CRO2_Pro-Mes'!UCM3</f>
        <v>0</v>
      </c>
      <c r="UCR4" s="149" t="e">
        <f>'CRO2_Pro-Mes'!#REF!</f>
        <v>#REF!</v>
      </c>
      <c r="UCS4" s="149">
        <f>'CRO2_Pro-Mes'!UCO3</f>
        <v>0</v>
      </c>
      <c r="UCT4" s="149" t="e">
        <f>'CRO2_Pro-Mes'!#REF!</f>
        <v>#REF!</v>
      </c>
      <c r="UCU4" s="149">
        <f>'CRO2_Pro-Mes'!UCQ3</f>
        <v>0</v>
      </c>
      <c r="UCV4" s="149" t="e">
        <f>'CRO2_Pro-Mes'!#REF!</f>
        <v>#REF!</v>
      </c>
      <c r="UCW4" s="149">
        <f>'CRO2_Pro-Mes'!UCS3</f>
        <v>0</v>
      </c>
      <c r="UCX4" s="149" t="e">
        <f>'CRO2_Pro-Mes'!#REF!</f>
        <v>#REF!</v>
      </c>
      <c r="UCY4" s="149">
        <f>'CRO2_Pro-Mes'!UCU3</f>
        <v>0</v>
      </c>
      <c r="UCZ4" s="149" t="e">
        <f>'CRO2_Pro-Mes'!#REF!</f>
        <v>#REF!</v>
      </c>
      <c r="UDA4" s="149">
        <f>'CRO2_Pro-Mes'!UCW3</f>
        <v>0</v>
      </c>
      <c r="UDB4" s="149" t="e">
        <f>'CRO2_Pro-Mes'!#REF!</f>
        <v>#REF!</v>
      </c>
      <c r="UDC4" s="149">
        <f>'CRO2_Pro-Mes'!UCY3</f>
        <v>0</v>
      </c>
      <c r="UDD4" s="149" t="e">
        <f>'CRO2_Pro-Mes'!#REF!</f>
        <v>#REF!</v>
      </c>
      <c r="UDE4" s="149">
        <f>'CRO2_Pro-Mes'!UDA3</f>
        <v>0</v>
      </c>
      <c r="UDF4" s="149" t="e">
        <f>'CRO2_Pro-Mes'!#REF!</f>
        <v>#REF!</v>
      </c>
      <c r="UDG4" s="149">
        <f>'CRO2_Pro-Mes'!UDC3</f>
        <v>0</v>
      </c>
      <c r="UDH4" s="149" t="e">
        <f>'CRO2_Pro-Mes'!#REF!</f>
        <v>#REF!</v>
      </c>
      <c r="UDI4" s="149">
        <f>'CRO2_Pro-Mes'!UDE3</f>
        <v>0</v>
      </c>
      <c r="UDJ4" s="149" t="e">
        <f>'CRO2_Pro-Mes'!#REF!</f>
        <v>#REF!</v>
      </c>
      <c r="UDK4" s="149">
        <f>'CRO2_Pro-Mes'!UDG3</f>
        <v>0</v>
      </c>
      <c r="UDL4" s="149" t="e">
        <f>'CRO2_Pro-Mes'!#REF!</f>
        <v>#REF!</v>
      </c>
      <c r="UDM4" s="149">
        <f>'CRO2_Pro-Mes'!UDI3</f>
        <v>0</v>
      </c>
      <c r="UDN4" s="149" t="e">
        <f>'CRO2_Pro-Mes'!#REF!</f>
        <v>#REF!</v>
      </c>
      <c r="UDO4" s="149">
        <f>'CRO2_Pro-Mes'!UDK3</f>
        <v>0</v>
      </c>
      <c r="UDP4" s="149" t="e">
        <f>'CRO2_Pro-Mes'!#REF!</f>
        <v>#REF!</v>
      </c>
      <c r="UDQ4" s="149">
        <f>'CRO2_Pro-Mes'!UDM3</f>
        <v>0</v>
      </c>
      <c r="UDR4" s="149" t="e">
        <f>'CRO2_Pro-Mes'!#REF!</f>
        <v>#REF!</v>
      </c>
      <c r="UDS4" s="149">
        <f>'CRO2_Pro-Mes'!UDO3</f>
        <v>0</v>
      </c>
      <c r="UDT4" s="149" t="e">
        <f>'CRO2_Pro-Mes'!#REF!</f>
        <v>#REF!</v>
      </c>
      <c r="UDU4" s="149">
        <f>'CRO2_Pro-Mes'!UDQ3</f>
        <v>0</v>
      </c>
      <c r="UDV4" s="149" t="e">
        <f>'CRO2_Pro-Mes'!#REF!</f>
        <v>#REF!</v>
      </c>
      <c r="UDW4" s="149">
        <f>'CRO2_Pro-Mes'!UDS3</f>
        <v>0</v>
      </c>
      <c r="UDX4" s="149" t="e">
        <f>'CRO2_Pro-Mes'!#REF!</f>
        <v>#REF!</v>
      </c>
      <c r="UDY4" s="149">
        <f>'CRO2_Pro-Mes'!UDU3</f>
        <v>0</v>
      </c>
      <c r="UDZ4" s="149" t="e">
        <f>'CRO2_Pro-Mes'!#REF!</f>
        <v>#REF!</v>
      </c>
      <c r="UEA4" s="149">
        <f>'CRO2_Pro-Mes'!UDW3</f>
        <v>0</v>
      </c>
      <c r="UEB4" s="149" t="e">
        <f>'CRO2_Pro-Mes'!#REF!</f>
        <v>#REF!</v>
      </c>
      <c r="UEC4" s="149">
        <f>'CRO2_Pro-Mes'!UDY3</f>
        <v>0</v>
      </c>
      <c r="UED4" s="149" t="e">
        <f>'CRO2_Pro-Mes'!#REF!</f>
        <v>#REF!</v>
      </c>
      <c r="UEE4" s="149">
        <f>'CRO2_Pro-Mes'!UEA3</f>
        <v>0</v>
      </c>
      <c r="UEF4" s="149" t="e">
        <f>'CRO2_Pro-Mes'!#REF!</f>
        <v>#REF!</v>
      </c>
      <c r="UEG4" s="149">
        <f>'CRO2_Pro-Mes'!UEC3</f>
        <v>0</v>
      </c>
      <c r="UEH4" s="149" t="e">
        <f>'CRO2_Pro-Mes'!#REF!</f>
        <v>#REF!</v>
      </c>
      <c r="UEI4" s="149">
        <f>'CRO2_Pro-Mes'!UEE3</f>
        <v>0</v>
      </c>
      <c r="UEJ4" s="149" t="e">
        <f>'CRO2_Pro-Mes'!#REF!</f>
        <v>#REF!</v>
      </c>
      <c r="UEK4" s="149">
        <f>'CRO2_Pro-Mes'!UEG3</f>
        <v>0</v>
      </c>
      <c r="UEL4" s="149" t="e">
        <f>'CRO2_Pro-Mes'!#REF!</f>
        <v>#REF!</v>
      </c>
      <c r="UEM4" s="149">
        <f>'CRO2_Pro-Mes'!UEI3</f>
        <v>0</v>
      </c>
      <c r="UEN4" s="149" t="e">
        <f>'CRO2_Pro-Mes'!#REF!</f>
        <v>#REF!</v>
      </c>
      <c r="UEO4" s="149">
        <f>'CRO2_Pro-Mes'!UEK3</f>
        <v>0</v>
      </c>
      <c r="UEP4" s="149" t="e">
        <f>'CRO2_Pro-Mes'!#REF!</f>
        <v>#REF!</v>
      </c>
      <c r="UEQ4" s="149">
        <f>'CRO2_Pro-Mes'!UEM3</f>
        <v>0</v>
      </c>
      <c r="UER4" s="149" t="e">
        <f>'CRO2_Pro-Mes'!#REF!</f>
        <v>#REF!</v>
      </c>
      <c r="UES4" s="149">
        <f>'CRO2_Pro-Mes'!UEO3</f>
        <v>0</v>
      </c>
      <c r="UET4" s="149" t="e">
        <f>'CRO2_Pro-Mes'!#REF!</f>
        <v>#REF!</v>
      </c>
      <c r="UEU4" s="149">
        <f>'CRO2_Pro-Mes'!UEQ3</f>
        <v>0</v>
      </c>
      <c r="UEV4" s="149" t="e">
        <f>'CRO2_Pro-Mes'!#REF!</f>
        <v>#REF!</v>
      </c>
      <c r="UEW4" s="149">
        <f>'CRO2_Pro-Mes'!UES3</f>
        <v>0</v>
      </c>
      <c r="UEX4" s="149" t="e">
        <f>'CRO2_Pro-Mes'!#REF!</f>
        <v>#REF!</v>
      </c>
      <c r="UEY4" s="149">
        <f>'CRO2_Pro-Mes'!UEU3</f>
        <v>0</v>
      </c>
      <c r="UEZ4" s="149" t="e">
        <f>'CRO2_Pro-Mes'!#REF!</f>
        <v>#REF!</v>
      </c>
      <c r="UFA4" s="149">
        <f>'CRO2_Pro-Mes'!UEW3</f>
        <v>0</v>
      </c>
      <c r="UFB4" s="149" t="e">
        <f>'CRO2_Pro-Mes'!#REF!</f>
        <v>#REF!</v>
      </c>
      <c r="UFC4" s="149">
        <f>'CRO2_Pro-Mes'!UEY3</f>
        <v>0</v>
      </c>
      <c r="UFD4" s="149" t="e">
        <f>'CRO2_Pro-Mes'!#REF!</f>
        <v>#REF!</v>
      </c>
      <c r="UFE4" s="149">
        <f>'CRO2_Pro-Mes'!UFA3</f>
        <v>0</v>
      </c>
      <c r="UFF4" s="149" t="e">
        <f>'CRO2_Pro-Mes'!#REF!</f>
        <v>#REF!</v>
      </c>
      <c r="UFG4" s="149">
        <f>'CRO2_Pro-Mes'!UFC3</f>
        <v>0</v>
      </c>
      <c r="UFH4" s="149" t="e">
        <f>'CRO2_Pro-Mes'!#REF!</f>
        <v>#REF!</v>
      </c>
      <c r="UFI4" s="149">
        <f>'CRO2_Pro-Mes'!UFE3</f>
        <v>0</v>
      </c>
      <c r="UFJ4" s="149" t="e">
        <f>'CRO2_Pro-Mes'!#REF!</f>
        <v>#REF!</v>
      </c>
      <c r="UFK4" s="149">
        <f>'CRO2_Pro-Mes'!UFG3</f>
        <v>0</v>
      </c>
      <c r="UFL4" s="149" t="e">
        <f>'CRO2_Pro-Mes'!#REF!</f>
        <v>#REF!</v>
      </c>
      <c r="UFM4" s="149">
        <f>'CRO2_Pro-Mes'!UFI3</f>
        <v>0</v>
      </c>
      <c r="UFN4" s="149" t="e">
        <f>'CRO2_Pro-Mes'!#REF!</f>
        <v>#REF!</v>
      </c>
      <c r="UFO4" s="149">
        <f>'CRO2_Pro-Mes'!UFK3</f>
        <v>0</v>
      </c>
      <c r="UFP4" s="149" t="e">
        <f>'CRO2_Pro-Mes'!#REF!</f>
        <v>#REF!</v>
      </c>
      <c r="UFQ4" s="149">
        <f>'CRO2_Pro-Mes'!UFM3</f>
        <v>0</v>
      </c>
      <c r="UFR4" s="149" t="e">
        <f>'CRO2_Pro-Mes'!#REF!</f>
        <v>#REF!</v>
      </c>
      <c r="UFS4" s="149">
        <f>'CRO2_Pro-Mes'!UFO3</f>
        <v>0</v>
      </c>
      <c r="UFT4" s="149" t="e">
        <f>'CRO2_Pro-Mes'!#REF!</f>
        <v>#REF!</v>
      </c>
      <c r="UFU4" s="149">
        <f>'CRO2_Pro-Mes'!UFQ3</f>
        <v>0</v>
      </c>
      <c r="UFV4" s="149" t="e">
        <f>'CRO2_Pro-Mes'!#REF!</f>
        <v>#REF!</v>
      </c>
      <c r="UFW4" s="149">
        <f>'CRO2_Pro-Mes'!UFS3</f>
        <v>0</v>
      </c>
      <c r="UFX4" s="149" t="e">
        <f>'CRO2_Pro-Mes'!#REF!</f>
        <v>#REF!</v>
      </c>
      <c r="UFY4" s="149">
        <f>'CRO2_Pro-Mes'!UFU3</f>
        <v>0</v>
      </c>
      <c r="UFZ4" s="149" t="e">
        <f>'CRO2_Pro-Mes'!#REF!</f>
        <v>#REF!</v>
      </c>
      <c r="UGA4" s="149">
        <f>'CRO2_Pro-Mes'!UFW3</f>
        <v>0</v>
      </c>
      <c r="UGB4" s="149" t="e">
        <f>'CRO2_Pro-Mes'!#REF!</f>
        <v>#REF!</v>
      </c>
      <c r="UGC4" s="149">
        <f>'CRO2_Pro-Mes'!UFY3</f>
        <v>0</v>
      </c>
      <c r="UGD4" s="149" t="e">
        <f>'CRO2_Pro-Mes'!#REF!</f>
        <v>#REF!</v>
      </c>
      <c r="UGE4" s="149">
        <f>'CRO2_Pro-Mes'!UGA3</f>
        <v>0</v>
      </c>
      <c r="UGF4" s="149" t="e">
        <f>'CRO2_Pro-Mes'!#REF!</f>
        <v>#REF!</v>
      </c>
      <c r="UGG4" s="149">
        <f>'CRO2_Pro-Mes'!UGC3</f>
        <v>0</v>
      </c>
      <c r="UGH4" s="149" t="e">
        <f>'CRO2_Pro-Mes'!#REF!</f>
        <v>#REF!</v>
      </c>
      <c r="UGI4" s="149">
        <f>'CRO2_Pro-Mes'!UGE3</f>
        <v>0</v>
      </c>
      <c r="UGJ4" s="149" t="e">
        <f>'CRO2_Pro-Mes'!#REF!</f>
        <v>#REF!</v>
      </c>
      <c r="UGK4" s="149">
        <f>'CRO2_Pro-Mes'!UGG3</f>
        <v>0</v>
      </c>
      <c r="UGL4" s="149" t="e">
        <f>'CRO2_Pro-Mes'!#REF!</f>
        <v>#REF!</v>
      </c>
      <c r="UGM4" s="149">
        <f>'CRO2_Pro-Mes'!UGI3</f>
        <v>0</v>
      </c>
      <c r="UGN4" s="149" t="e">
        <f>'CRO2_Pro-Mes'!#REF!</f>
        <v>#REF!</v>
      </c>
      <c r="UGO4" s="149">
        <f>'CRO2_Pro-Mes'!UGK3</f>
        <v>0</v>
      </c>
      <c r="UGP4" s="149" t="e">
        <f>'CRO2_Pro-Mes'!#REF!</f>
        <v>#REF!</v>
      </c>
      <c r="UGQ4" s="149">
        <f>'CRO2_Pro-Mes'!UGM3</f>
        <v>0</v>
      </c>
      <c r="UGR4" s="149" t="e">
        <f>'CRO2_Pro-Mes'!#REF!</f>
        <v>#REF!</v>
      </c>
      <c r="UGS4" s="149">
        <f>'CRO2_Pro-Mes'!UGO3</f>
        <v>0</v>
      </c>
      <c r="UGT4" s="149" t="e">
        <f>'CRO2_Pro-Mes'!#REF!</f>
        <v>#REF!</v>
      </c>
      <c r="UGU4" s="149">
        <f>'CRO2_Pro-Mes'!UGQ3</f>
        <v>0</v>
      </c>
      <c r="UGV4" s="149" t="e">
        <f>'CRO2_Pro-Mes'!#REF!</f>
        <v>#REF!</v>
      </c>
      <c r="UGW4" s="149">
        <f>'CRO2_Pro-Mes'!UGS3</f>
        <v>0</v>
      </c>
      <c r="UGX4" s="149" t="e">
        <f>'CRO2_Pro-Mes'!#REF!</f>
        <v>#REF!</v>
      </c>
      <c r="UGY4" s="149">
        <f>'CRO2_Pro-Mes'!UGU3</f>
        <v>0</v>
      </c>
      <c r="UGZ4" s="149" t="e">
        <f>'CRO2_Pro-Mes'!#REF!</f>
        <v>#REF!</v>
      </c>
      <c r="UHA4" s="149">
        <f>'CRO2_Pro-Mes'!UGW3</f>
        <v>0</v>
      </c>
      <c r="UHB4" s="149" t="e">
        <f>'CRO2_Pro-Mes'!#REF!</f>
        <v>#REF!</v>
      </c>
      <c r="UHC4" s="149">
        <f>'CRO2_Pro-Mes'!UGY3</f>
        <v>0</v>
      </c>
      <c r="UHD4" s="149" t="e">
        <f>'CRO2_Pro-Mes'!#REF!</f>
        <v>#REF!</v>
      </c>
      <c r="UHE4" s="149">
        <f>'CRO2_Pro-Mes'!UHA3</f>
        <v>0</v>
      </c>
      <c r="UHF4" s="149" t="e">
        <f>'CRO2_Pro-Mes'!#REF!</f>
        <v>#REF!</v>
      </c>
      <c r="UHG4" s="149">
        <f>'CRO2_Pro-Mes'!UHC3</f>
        <v>0</v>
      </c>
      <c r="UHH4" s="149" t="e">
        <f>'CRO2_Pro-Mes'!#REF!</f>
        <v>#REF!</v>
      </c>
      <c r="UHI4" s="149">
        <f>'CRO2_Pro-Mes'!UHE3</f>
        <v>0</v>
      </c>
      <c r="UHJ4" s="149" t="e">
        <f>'CRO2_Pro-Mes'!#REF!</f>
        <v>#REF!</v>
      </c>
      <c r="UHK4" s="149">
        <f>'CRO2_Pro-Mes'!UHG3</f>
        <v>0</v>
      </c>
      <c r="UHL4" s="149" t="e">
        <f>'CRO2_Pro-Mes'!#REF!</f>
        <v>#REF!</v>
      </c>
      <c r="UHM4" s="149">
        <f>'CRO2_Pro-Mes'!UHI3</f>
        <v>0</v>
      </c>
      <c r="UHN4" s="149" t="e">
        <f>'CRO2_Pro-Mes'!#REF!</f>
        <v>#REF!</v>
      </c>
      <c r="UHO4" s="149">
        <f>'CRO2_Pro-Mes'!UHK3</f>
        <v>0</v>
      </c>
      <c r="UHP4" s="149" t="e">
        <f>'CRO2_Pro-Mes'!#REF!</f>
        <v>#REF!</v>
      </c>
      <c r="UHQ4" s="149">
        <f>'CRO2_Pro-Mes'!UHM3</f>
        <v>0</v>
      </c>
      <c r="UHR4" s="149" t="e">
        <f>'CRO2_Pro-Mes'!#REF!</f>
        <v>#REF!</v>
      </c>
      <c r="UHS4" s="149">
        <f>'CRO2_Pro-Mes'!UHO3</f>
        <v>0</v>
      </c>
      <c r="UHT4" s="149" t="e">
        <f>'CRO2_Pro-Mes'!#REF!</f>
        <v>#REF!</v>
      </c>
      <c r="UHU4" s="149">
        <f>'CRO2_Pro-Mes'!UHQ3</f>
        <v>0</v>
      </c>
      <c r="UHV4" s="149" t="e">
        <f>'CRO2_Pro-Mes'!#REF!</f>
        <v>#REF!</v>
      </c>
      <c r="UHW4" s="149">
        <f>'CRO2_Pro-Mes'!UHS3</f>
        <v>0</v>
      </c>
      <c r="UHX4" s="149" t="e">
        <f>'CRO2_Pro-Mes'!#REF!</f>
        <v>#REF!</v>
      </c>
      <c r="UHY4" s="149">
        <f>'CRO2_Pro-Mes'!UHU3</f>
        <v>0</v>
      </c>
      <c r="UHZ4" s="149" t="e">
        <f>'CRO2_Pro-Mes'!#REF!</f>
        <v>#REF!</v>
      </c>
      <c r="UIA4" s="149">
        <f>'CRO2_Pro-Mes'!UHW3</f>
        <v>0</v>
      </c>
      <c r="UIB4" s="149" t="e">
        <f>'CRO2_Pro-Mes'!#REF!</f>
        <v>#REF!</v>
      </c>
      <c r="UIC4" s="149">
        <f>'CRO2_Pro-Mes'!UHY3</f>
        <v>0</v>
      </c>
      <c r="UID4" s="149" t="e">
        <f>'CRO2_Pro-Mes'!#REF!</f>
        <v>#REF!</v>
      </c>
      <c r="UIE4" s="149">
        <f>'CRO2_Pro-Mes'!UIA3</f>
        <v>0</v>
      </c>
      <c r="UIF4" s="149" t="e">
        <f>'CRO2_Pro-Mes'!#REF!</f>
        <v>#REF!</v>
      </c>
      <c r="UIG4" s="149">
        <f>'CRO2_Pro-Mes'!UIC3</f>
        <v>0</v>
      </c>
      <c r="UIH4" s="149" t="e">
        <f>'CRO2_Pro-Mes'!#REF!</f>
        <v>#REF!</v>
      </c>
      <c r="UII4" s="149">
        <f>'CRO2_Pro-Mes'!UIE3</f>
        <v>0</v>
      </c>
      <c r="UIJ4" s="149" t="e">
        <f>'CRO2_Pro-Mes'!#REF!</f>
        <v>#REF!</v>
      </c>
      <c r="UIK4" s="149">
        <f>'CRO2_Pro-Mes'!UIG3</f>
        <v>0</v>
      </c>
      <c r="UIL4" s="149" t="e">
        <f>'CRO2_Pro-Mes'!#REF!</f>
        <v>#REF!</v>
      </c>
      <c r="UIM4" s="149">
        <f>'CRO2_Pro-Mes'!UII3</f>
        <v>0</v>
      </c>
      <c r="UIN4" s="149" t="e">
        <f>'CRO2_Pro-Mes'!#REF!</f>
        <v>#REF!</v>
      </c>
      <c r="UIO4" s="149">
        <f>'CRO2_Pro-Mes'!UIK3</f>
        <v>0</v>
      </c>
      <c r="UIP4" s="149" t="e">
        <f>'CRO2_Pro-Mes'!#REF!</f>
        <v>#REF!</v>
      </c>
      <c r="UIQ4" s="149">
        <f>'CRO2_Pro-Mes'!UIM3</f>
        <v>0</v>
      </c>
      <c r="UIR4" s="149" t="e">
        <f>'CRO2_Pro-Mes'!#REF!</f>
        <v>#REF!</v>
      </c>
      <c r="UIS4" s="149">
        <f>'CRO2_Pro-Mes'!UIO3</f>
        <v>0</v>
      </c>
      <c r="UIT4" s="149" t="e">
        <f>'CRO2_Pro-Mes'!#REF!</f>
        <v>#REF!</v>
      </c>
      <c r="UIU4" s="149">
        <f>'CRO2_Pro-Mes'!UIQ3</f>
        <v>0</v>
      </c>
      <c r="UIV4" s="149" t="e">
        <f>'CRO2_Pro-Mes'!#REF!</f>
        <v>#REF!</v>
      </c>
      <c r="UIW4" s="149">
        <f>'CRO2_Pro-Mes'!UIS3</f>
        <v>0</v>
      </c>
      <c r="UIX4" s="149" t="e">
        <f>'CRO2_Pro-Mes'!#REF!</f>
        <v>#REF!</v>
      </c>
      <c r="UIY4" s="149">
        <f>'CRO2_Pro-Mes'!UIU3</f>
        <v>0</v>
      </c>
      <c r="UIZ4" s="149" t="e">
        <f>'CRO2_Pro-Mes'!#REF!</f>
        <v>#REF!</v>
      </c>
      <c r="UJA4" s="149">
        <f>'CRO2_Pro-Mes'!UIW3</f>
        <v>0</v>
      </c>
      <c r="UJB4" s="149" t="e">
        <f>'CRO2_Pro-Mes'!#REF!</f>
        <v>#REF!</v>
      </c>
      <c r="UJC4" s="149">
        <f>'CRO2_Pro-Mes'!UIY3</f>
        <v>0</v>
      </c>
      <c r="UJD4" s="149" t="e">
        <f>'CRO2_Pro-Mes'!#REF!</f>
        <v>#REF!</v>
      </c>
      <c r="UJE4" s="149">
        <f>'CRO2_Pro-Mes'!UJA3</f>
        <v>0</v>
      </c>
      <c r="UJF4" s="149" t="e">
        <f>'CRO2_Pro-Mes'!#REF!</f>
        <v>#REF!</v>
      </c>
      <c r="UJG4" s="149">
        <f>'CRO2_Pro-Mes'!UJC3</f>
        <v>0</v>
      </c>
      <c r="UJH4" s="149" t="e">
        <f>'CRO2_Pro-Mes'!#REF!</f>
        <v>#REF!</v>
      </c>
      <c r="UJI4" s="149">
        <f>'CRO2_Pro-Mes'!UJE3</f>
        <v>0</v>
      </c>
      <c r="UJJ4" s="149" t="e">
        <f>'CRO2_Pro-Mes'!#REF!</f>
        <v>#REF!</v>
      </c>
      <c r="UJK4" s="149">
        <f>'CRO2_Pro-Mes'!UJG3</f>
        <v>0</v>
      </c>
      <c r="UJL4" s="149" t="e">
        <f>'CRO2_Pro-Mes'!#REF!</f>
        <v>#REF!</v>
      </c>
      <c r="UJM4" s="149">
        <f>'CRO2_Pro-Mes'!UJI3</f>
        <v>0</v>
      </c>
      <c r="UJN4" s="149" t="e">
        <f>'CRO2_Pro-Mes'!#REF!</f>
        <v>#REF!</v>
      </c>
      <c r="UJO4" s="149">
        <f>'CRO2_Pro-Mes'!UJK3</f>
        <v>0</v>
      </c>
      <c r="UJP4" s="149" t="e">
        <f>'CRO2_Pro-Mes'!#REF!</f>
        <v>#REF!</v>
      </c>
      <c r="UJQ4" s="149">
        <f>'CRO2_Pro-Mes'!UJM3</f>
        <v>0</v>
      </c>
      <c r="UJR4" s="149" t="e">
        <f>'CRO2_Pro-Mes'!#REF!</f>
        <v>#REF!</v>
      </c>
      <c r="UJS4" s="149">
        <f>'CRO2_Pro-Mes'!UJO3</f>
        <v>0</v>
      </c>
      <c r="UJT4" s="149" t="e">
        <f>'CRO2_Pro-Mes'!#REF!</f>
        <v>#REF!</v>
      </c>
      <c r="UJU4" s="149">
        <f>'CRO2_Pro-Mes'!UJQ3</f>
        <v>0</v>
      </c>
      <c r="UJV4" s="149" t="e">
        <f>'CRO2_Pro-Mes'!#REF!</f>
        <v>#REF!</v>
      </c>
      <c r="UJW4" s="149">
        <f>'CRO2_Pro-Mes'!UJS3</f>
        <v>0</v>
      </c>
      <c r="UJX4" s="149" t="e">
        <f>'CRO2_Pro-Mes'!#REF!</f>
        <v>#REF!</v>
      </c>
      <c r="UJY4" s="149">
        <f>'CRO2_Pro-Mes'!UJU3</f>
        <v>0</v>
      </c>
      <c r="UJZ4" s="149" t="e">
        <f>'CRO2_Pro-Mes'!#REF!</f>
        <v>#REF!</v>
      </c>
      <c r="UKA4" s="149">
        <f>'CRO2_Pro-Mes'!UJW3</f>
        <v>0</v>
      </c>
      <c r="UKB4" s="149" t="e">
        <f>'CRO2_Pro-Mes'!#REF!</f>
        <v>#REF!</v>
      </c>
      <c r="UKC4" s="149">
        <f>'CRO2_Pro-Mes'!UJY3</f>
        <v>0</v>
      </c>
      <c r="UKD4" s="149" t="e">
        <f>'CRO2_Pro-Mes'!#REF!</f>
        <v>#REF!</v>
      </c>
      <c r="UKE4" s="149">
        <f>'CRO2_Pro-Mes'!UKA3</f>
        <v>0</v>
      </c>
      <c r="UKF4" s="149" t="e">
        <f>'CRO2_Pro-Mes'!#REF!</f>
        <v>#REF!</v>
      </c>
      <c r="UKG4" s="149">
        <f>'CRO2_Pro-Mes'!UKC3</f>
        <v>0</v>
      </c>
      <c r="UKH4" s="149" t="e">
        <f>'CRO2_Pro-Mes'!#REF!</f>
        <v>#REF!</v>
      </c>
      <c r="UKI4" s="149">
        <f>'CRO2_Pro-Mes'!UKE3</f>
        <v>0</v>
      </c>
      <c r="UKJ4" s="149" t="e">
        <f>'CRO2_Pro-Mes'!#REF!</f>
        <v>#REF!</v>
      </c>
      <c r="UKK4" s="149">
        <f>'CRO2_Pro-Mes'!UKG3</f>
        <v>0</v>
      </c>
      <c r="UKL4" s="149" t="e">
        <f>'CRO2_Pro-Mes'!#REF!</f>
        <v>#REF!</v>
      </c>
      <c r="UKM4" s="149">
        <f>'CRO2_Pro-Mes'!UKI3</f>
        <v>0</v>
      </c>
      <c r="UKN4" s="149" t="e">
        <f>'CRO2_Pro-Mes'!#REF!</f>
        <v>#REF!</v>
      </c>
      <c r="UKO4" s="149">
        <f>'CRO2_Pro-Mes'!UKK3</f>
        <v>0</v>
      </c>
      <c r="UKP4" s="149" t="e">
        <f>'CRO2_Pro-Mes'!#REF!</f>
        <v>#REF!</v>
      </c>
      <c r="UKQ4" s="149">
        <f>'CRO2_Pro-Mes'!UKM3</f>
        <v>0</v>
      </c>
      <c r="UKR4" s="149" t="e">
        <f>'CRO2_Pro-Mes'!#REF!</f>
        <v>#REF!</v>
      </c>
      <c r="UKS4" s="149">
        <f>'CRO2_Pro-Mes'!UKO3</f>
        <v>0</v>
      </c>
      <c r="UKT4" s="149" t="e">
        <f>'CRO2_Pro-Mes'!#REF!</f>
        <v>#REF!</v>
      </c>
      <c r="UKU4" s="149">
        <f>'CRO2_Pro-Mes'!UKQ3</f>
        <v>0</v>
      </c>
      <c r="UKV4" s="149" t="e">
        <f>'CRO2_Pro-Mes'!#REF!</f>
        <v>#REF!</v>
      </c>
      <c r="UKW4" s="149">
        <f>'CRO2_Pro-Mes'!UKS3</f>
        <v>0</v>
      </c>
      <c r="UKX4" s="149" t="e">
        <f>'CRO2_Pro-Mes'!#REF!</f>
        <v>#REF!</v>
      </c>
      <c r="UKY4" s="149">
        <f>'CRO2_Pro-Mes'!UKU3</f>
        <v>0</v>
      </c>
      <c r="UKZ4" s="149" t="e">
        <f>'CRO2_Pro-Mes'!#REF!</f>
        <v>#REF!</v>
      </c>
      <c r="ULA4" s="149">
        <f>'CRO2_Pro-Mes'!UKW3</f>
        <v>0</v>
      </c>
      <c r="ULB4" s="149" t="e">
        <f>'CRO2_Pro-Mes'!#REF!</f>
        <v>#REF!</v>
      </c>
      <c r="ULC4" s="149">
        <f>'CRO2_Pro-Mes'!UKY3</f>
        <v>0</v>
      </c>
      <c r="ULD4" s="149" t="e">
        <f>'CRO2_Pro-Mes'!#REF!</f>
        <v>#REF!</v>
      </c>
      <c r="ULE4" s="149">
        <f>'CRO2_Pro-Mes'!ULA3</f>
        <v>0</v>
      </c>
      <c r="ULF4" s="149" t="e">
        <f>'CRO2_Pro-Mes'!#REF!</f>
        <v>#REF!</v>
      </c>
      <c r="ULG4" s="149">
        <f>'CRO2_Pro-Mes'!ULC3</f>
        <v>0</v>
      </c>
      <c r="ULH4" s="149" t="e">
        <f>'CRO2_Pro-Mes'!#REF!</f>
        <v>#REF!</v>
      </c>
      <c r="ULI4" s="149">
        <f>'CRO2_Pro-Mes'!ULE3</f>
        <v>0</v>
      </c>
      <c r="ULJ4" s="149" t="e">
        <f>'CRO2_Pro-Mes'!#REF!</f>
        <v>#REF!</v>
      </c>
      <c r="ULK4" s="149">
        <f>'CRO2_Pro-Mes'!ULG3</f>
        <v>0</v>
      </c>
      <c r="ULL4" s="149" t="e">
        <f>'CRO2_Pro-Mes'!#REF!</f>
        <v>#REF!</v>
      </c>
      <c r="ULM4" s="149">
        <f>'CRO2_Pro-Mes'!ULI3</f>
        <v>0</v>
      </c>
      <c r="ULN4" s="149" t="e">
        <f>'CRO2_Pro-Mes'!#REF!</f>
        <v>#REF!</v>
      </c>
      <c r="ULO4" s="149">
        <f>'CRO2_Pro-Mes'!ULK3</f>
        <v>0</v>
      </c>
      <c r="ULP4" s="149" t="e">
        <f>'CRO2_Pro-Mes'!#REF!</f>
        <v>#REF!</v>
      </c>
      <c r="ULQ4" s="149">
        <f>'CRO2_Pro-Mes'!ULM3</f>
        <v>0</v>
      </c>
      <c r="ULR4" s="149" t="e">
        <f>'CRO2_Pro-Mes'!#REF!</f>
        <v>#REF!</v>
      </c>
      <c r="ULS4" s="149">
        <f>'CRO2_Pro-Mes'!ULO3</f>
        <v>0</v>
      </c>
      <c r="ULT4" s="149" t="e">
        <f>'CRO2_Pro-Mes'!#REF!</f>
        <v>#REF!</v>
      </c>
      <c r="ULU4" s="149">
        <f>'CRO2_Pro-Mes'!ULQ3</f>
        <v>0</v>
      </c>
      <c r="ULV4" s="149" t="e">
        <f>'CRO2_Pro-Mes'!#REF!</f>
        <v>#REF!</v>
      </c>
      <c r="ULW4" s="149">
        <f>'CRO2_Pro-Mes'!ULS3</f>
        <v>0</v>
      </c>
      <c r="ULX4" s="149" t="e">
        <f>'CRO2_Pro-Mes'!#REF!</f>
        <v>#REF!</v>
      </c>
      <c r="ULY4" s="149">
        <f>'CRO2_Pro-Mes'!ULU3</f>
        <v>0</v>
      </c>
      <c r="ULZ4" s="149" t="e">
        <f>'CRO2_Pro-Mes'!#REF!</f>
        <v>#REF!</v>
      </c>
      <c r="UMA4" s="149">
        <f>'CRO2_Pro-Mes'!ULW3</f>
        <v>0</v>
      </c>
      <c r="UMB4" s="149" t="e">
        <f>'CRO2_Pro-Mes'!#REF!</f>
        <v>#REF!</v>
      </c>
      <c r="UMC4" s="149">
        <f>'CRO2_Pro-Mes'!ULY3</f>
        <v>0</v>
      </c>
      <c r="UMD4" s="149" t="e">
        <f>'CRO2_Pro-Mes'!#REF!</f>
        <v>#REF!</v>
      </c>
      <c r="UME4" s="149">
        <f>'CRO2_Pro-Mes'!UMA3</f>
        <v>0</v>
      </c>
      <c r="UMF4" s="149" t="e">
        <f>'CRO2_Pro-Mes'!#REF!</f>
        <v>#REF!</v>
      </c>
      <c r="UMG4" s="149">
        <f>'CRO2_Pro-Mes'!UMC3</f>
        <v>0</v>
      </c>
      <c r="UMH4" s="149" t="e">
        <f>'CRO2_Pro-Mes'!#REF!</f>
        <v>#REF!</v>
      </c>
      <c r="UMI4" s="149">
        <f>'CRO2_Pro-Mes'!UME3</f>
        <v>0</v>
      </c>
      <c r="UMJ4" s="149" t="e">
        <f>'CRO2_Pro-Mes'!#REF!</f>
        <v>#REF!</v>
      </c>
      <c r="UMK4" s="149">
        <f>'CRO2_Pro-Mes'!UMG3</f>
        <v>0</v>
      </c>
      <c r="UML4" s="149" t="e">
        <f>'CRO2_Pro-Mes'!#REF!</f>
        <v>#REF!</v>
      </c>
      <c r="UMM4" s="149">
        <f>'CRO2_Pro-Mes'!UMI3</f>
        <v>0</v>
      </c>
      <c r="UMN4" s="149" t="e">
        <f>'CRO2_Pro-Mes'!#REF!</f>
        <v>#REF!</v>
      </c>
      <c r="UMO4" s="149">
        <f>'CRO2_Pro-Mes'!UMK3</f>
        <v>0</v>
      </c>
      <c r="UMP4" s="149" t="e">
        <f>'CRO2_Pro-Mes'!#REF!</f>
        <v>#REF!</v>
      </c>
      <c r="UMQ4" s="149">
        <f>'CRO2_Pro-Mes'!UMM3</f>
        <v>0</v>
      </c>
      <c r="UMR4" s="149" t="e">
        <f>'CRO2_Pro-Mes'!#REF!</f>
        <v>#REF!</v>
      </c>
      <c r="UMS4" s="149">
        <f>'CRO2_Pro-Mes'!UMO3</f>
        <v>0</v>
      </c>
      <c r="UMT4" s="149" t="e">
        <f>'CRO2_Pro-Mes'!#REF!</f>
        <v>#REF!</v>
      </c>
      <c r="UMU4" s="149">
        <f>'CRO2_Pro-Mes'!UMQ3</f>
        <v>0</v>
      </c>
      <c r="UMV4" s="149" t="e">
        <f>'CRO2_Pro-Mes'!#REF!</f>
        <v>#REF!</v>
      </c>
      <c r="UMW4" s="149">
        <f>'CRO2_Pro-Mes'!UMS3</f>
        <v>0</v>
      </c>
      <c r="UMX4" s="149" t="e">
        <f>'CRO2_Pro-Mes'!#REF!</f>
        <v>#REF!</v>
      </c>
      <c r="UMY4" s="149">
        <f>'CRO2_Pro-Mes'!UMU3</f>
        <v>0</v>
      </c>
      <c r="UMZ4" s="149" t="e">
        <f>'CRO2_Pro-Mes'!#REF!</f>
        <v>#REF!</v>
      </c>
      <c r="UNA4" s="149">
        <f>'CRO2_Pro-Mes'!UMW3</f>
        <v>0</v>
      </c>
      <c r="UNB4" s="149" t="e">
        <f>'CRO2_Pro-Mes'!#REF!</f>
        <v>#REF!</v>
      </c>
      <c r="UNC4" s="149">
        <f>'CRO2_Pro-Mes'!UMY3</f>
        <v>0</v>
      </c>
      <c r="UND4" s="149" t="e">
        <f>'CRO2_Pro-Mes'!#REF!</f>
        <v>#REF!</v>
      </c>
      <c r="UNE4" s="149">
        <f>'CRO2_Pro-Mes'!UNA3</f>
        <v>0</v>
      </c>
      <c r="UNF4" s="149" t="e">
        <f>'CRO2_Pro-Mes'!#REF!</f>
        <v>#REF!</v>
      </c>
      <c r="UNG4" s="149">
        <f>'CRO2_Pro-Mes'!UNC3</f>
        <v>0</v>
      </c>
      <c r="UNH4" s="149" t="e">
        <f>'CRO2_Pro-Mes'!#REF!</f>
        <v>#REF!</v>
      </c>
      <c r="UNI4" s="149">
        <f>'CRO2_Pro-Mes'!UNE3</f>
        <v>0</v>
      </c>
      <c r="UNJ4" s="149" t="e">
        <f>'CRO2_Pro-Mes'!#REF!</f>
        <v>#REF!</v>
      </c>
      <c r="UNK4" s="149">
        <f>'CRO2_Pro-Mes'!UNG3</f>
        <v>0</v>
      </c>
      <c r="UNL4" s="149" t="e">
        <f>'CRO2_Pro-Mes'!#REF!</f>
        <v>#REF!</v>
      </c>
      <c r="UNM4" s="149">
        <f>'CRO2_Pro-Mes'!UNI3</f>
        <v>0</v>
      </c>
      <c r="UNN4" s="149" t="e">
        <f>'CRO2_Pro-Mes'!#REF!</f>
        <v>#REF!</v>
      </c>
      <c r="UNO4" s="149">
        <f>'CRO2_Pro-Mes'!UNK3</f>
        <v>0</v>
      </c>
      <c r="UNP4" s="149" t="e">
        <f>'CRO2_Pro-Mes'!#REF!</f>
        <v>#REF!</v>
      </c>
      <c r="UNQ4" s="149">
        <f>'CRO2_Pro-Mes'!UNM3</f>
        <v>0</v>
      </c>
      <c r="UNR4" s="149" t="e">
        <f>'CRO2_Pro-Mes'!#REF!</f>
        <v>#REF!</v>
      </c>
      <c r="UNS4" s="149">
        <f>'CRO2_Pro-Mes'!UNO3</f>
        <v>0</v>
      </c>
      <c r="UNT4" s="149" t="e">
        <f>'CRO2_Pro-Mes'!#REF!</f>
        <v>#REF!</v>
      </c>
      <c r="UNU4" s="149">
        <f>'CRO2_Pro-Mes'!UNQ3</f>
        <v>0</v>
      </c>
      <c r="UNV4" s="149" t="e">
        <f>'CRO2_Pro-Mes'!#REF!</f>
        <v>#REF!</v>
      </c>
      <c r="UNW4" s="149">
        <f>'CRO2_Pro-Mes'!UNS3</f>
        <v>0</v>
      </c>
      <c r="UNX4" s="149" t="e">
        <f>'CRO2_Pro-Mes'!#REF!</f>
        <v>#REF!</v>
      </c>
      <c r="UNY4" s="149">
        <f>'CRO2_Pro-Mes'!UNU3</f>
        <v>0</v>
      </c>
      <c r="UNZ4" s="149" t="e">
        <f>'CRO2_Pro-Mes'!#REF!</f>
        <v>#REF!</v>
      </c>
      <c r="UOA4" s="149">
        <f>'CRO2_Pro-Mes'!UNW3</f>
        <v>0</v>
      </c>
      <c r="UOB4" s="149" t="e">
        <f>'CRO2_Pro-Mes'!#REF!</f>
        <v>#REF!</v>
      </c>
      <c r="UOC4" s="149">
        <f>'CRO2_Pro-Mes'!UNY3</f>
        <v>0</v>
      </c>
      <c r="UOD4" s="149" t="e">
        <f>'CRO2_Pro-Mes'!#REF!</f>
        <v>#REF!</v>
      </c>
      <c r="UOE4" s="149">
        <f>'CRO2_Pro-Mes'!UOA3</f>
        <v>0</v>
      </c>
      <c r="UOF4" s="149" t="e">
        <f>'CRO2_Pro-Mes'!#REF!</f>
        <v>#REF!</v>
      </c>
      <c r="UOG4" s="149">
        <f>'CRO2_Pro-Mes'!UOC3</f>
        <v>0</v>
      </c>
      <c r="UOH4" s="149" t="e">
        <f>'CRO2_Pro-Mes'!#REF!</f>
        <v>#REF!</v>
      </c>
      <c r="UOI4" s="149">
        <f>'CRO2_Pro-Mes'!UOE3</f>
        <v>0</v>
      </c>
      <c r="UOJ4" s="149" t="e">
        <f>'CRO2_Pro-Mes'!#REF!</f>
        <v>#REF!</v>
      </c>
      <c r="UOK4" s="149">
        <f>'CRO2_Pro-Mes'!UOG3</f>
        <v>0</v>
      </c>
      <c r="UOL4" s="149" t="e">
        <f>'CRO2_Pro-Mes'!#REF!</f>
        <v>#REF!</v>
      </c>
      <c r="UOM4" s="149">
        <f>'CRO2_Pro-Mes'!UOI3</f>
        <v>0</v>
      </c>
      <c r="UON4" s="149" t="e">
        <f>'CRO2_Pro-Mes'!#REF!</f>
        <v>#REF!</v>
      </c>
      <c r="UOO4" s="149">
        <f>'CRO2_Pro-Mes'!UOK3</f>
        <v>0</v>
      </c>
      <c r="UOP4" s="149" t="e">
        <f>'CRO2_Pro-Mes'!#REF!</f>
        <v>#REF!</v>
      </c>
      <c r="UOQ4" s="149">
        <f>'CRO2_Pro-Mes'!UOM3</f>
        <v>0</v>
      </c>
      <c r="UOR4" s="149" t="e">
        <f>'CRO2_Pro-Mes'!#REF!</f>
        <v>#REF!</v>
      </c>
      <c r="UOS4" s="149">
        <f>'CRO2_Pro-Mes'!UOO3</f>
        <v>0</v>
      </c>
      <c r="UOT4" s="149" t="e">
        <f>'CRO2_Pro-Mes'!#REF!</f>
        <v>#REF!</v>
      </c>
      <c r="UOU4" s="149">
        <f>'CRO2_Pro-Mes'!UOQ3</f>
        <v>0</v>
      </c>
      <c r="UOV4" s="149" t="e">
        <f>'CRO2_Pro-Mes'!#REF!</f>
        <v>#REF!</v>
      </c>
      <c r="UOW4" s="149">
        <f>'CRO2_Pro-Mes'!UOS3</f>
        <v>0</v>
      </c>
      <c r="UOX4" s="149" t="e">
        <f>'CRO2_Pro-Mes'!#REF!</f>
        <v>#REF!</v>
      </c>
      <c r="UOY4" s="149">
        <f>'CRO2_Pro-Mes'!UOU3</f>
        <v>0</v>
      </c>
      <c r="UOZ4" s="149" t="e">
        <f>'CRO2_Pro-Mes'!#REF!</f>
        <v>#REF!</v>
      </c>
      <c r="UPA4" s="149">
        <f>'CRO2_Pro-Mes'!UOW3</f>
        <v>0</v>
      </c>
      <c r="UPB4" s="149" t="e">
        <f>'CRO2_Pro-Mes'!#REF!</f>
        <v>#REF!</v>
      </c>
      <c r="UPC4" s="149">
        <f>'CRO2_Pro-Mes'!UOY3</f>
        <v>0</v>
      </c>
      <c r="UPD4" s="149" t="e">
        <f>'CRO2_Pro-Mes'!#REF!</f>
        <v>#REF!</v>
      </c>
      <c r="UPE4" s="149">
        <f>'CRO2_Pro-Mes'!UPA3</f>
        <v>0</v>
      </c>
      <c r="UPF4" s="149" t="e">
        <f>'CRO2_Pro-Mes'!#REF!</f>
        <v>#REF!</v>
      </c>
      <c r="UPG4" s="149">
        <f>'CRO2_Pro-Mes'!UPC3</f>
        <v>0</v>
      </c>
      <c r="UPH4" s="149" t="e">
        <f>'CRO2_Pro-Mes'!#REF!</f>
        <v>#REF!</v>
      </c>
      <c r="UPI4" s="149">
        <f>'CRO2_Pro-Mes'!UPE3</f>
        <v>0</v>
      </c>
      <c r="UPJ4" s="149" t="e">
        <f>'CRO2_Pro-Mes'!#REF!</f>
        <v>#REF!</v>
      </c>
      <c r="UPK4" s="149">
        <f>'CRO2_Pro-Mes'!UPG3</f>
        <v>0</v>
      </c>
      <c r="UPL4" s="149" t="e">
        <f>'CRO2_Pro-Mes'!#REF!</f>
        <v>#REF!</v>
      </c>
      <c r="UPM4" s="149">
        <f>'CRO2_Pro-Mes'!UPI3</f>
        <v>0</v>
      </c>
      <c r="UPN4" s="149" t="e">
        <f>'CRO2_Pro-Mes'!#REF!</f>
        <v>#REF!</v>
      </c>
      <c r="UPO4" s="149">
        <f>'CRO2_Pro-Mes'!UPK3</f>
        <v>0</v>
      </c>
      <c r="UPP4" s="149" t="e">
        <f>'CRO2_Pro-Mes'!#REF!</f>
        <v>#REF!</v>
      </c>
      <c r="UPQ4" s="149">
        <f>'CRO2_Pro-Mes'!UPM3</f>
        <v>0</v>
      </c>
      <c r="UPR4" s="149" t="e">
        <f>'CRO2_Pro-Mes'!#REF!</f>
        <v>#REF!</v>
      </c>
      <c r="UPS4" s="149">
        <f>'CRO2_Pro-Mes'!UPO3</f>
        <v>0</v>
      </c>
      <c r="UPT4" s="149" t="e">
        <f>'CRO2_Pro-Mes'!#REF!</f>
        <v>#REF!</v>
      </c>
      <c r="UPU4" s="149">
        <f>'CRO2_Pro-Mes'!UPQ3</f>
        <v>0</v>
      </c>
      <c r="UPV4" s="149" t="e">
        <f>'CRO2_Pro-Mes'!#REF!</f>
        <v>#REF!</v>
      </c>
      <c r="UPW4" s="149">
        <f>'CRO2_Pro-Mes'!UPS3</f>
        <v>0</v>
      </c>
      <c r="UPX4" s="149" t="e">
        <f>'CRO2_Pro-Mes'!#REF!</f>
        <v>#REF!</v>
      </c>
      <c r="UPY4" s="149">
        <f>'CRO2_Pro-Mes'!UPU3</f>
        <v>0</v>
      </c>
      <c r="UPZ4" s="149" t="e">
        <f>'CRO2_Pro-Mes'!#REF!</f>
        <v>#REF!</v>
      </c>
      <c r="UQA4" s="149">
        <f>'CRO2_Pro-Mes'!UPW3</f>
        <v>0</v>
      </c>
      <c r="UQB4" s="149" t="e">
        <f>'CRO2_Pro-Mes'!#REF!</f>
        <v>#REF!</v>
      </c>
      <c r="UQC4" s="149">
        <f>'CRO2_Pro-Mes'!UPY3</f>
        <v>0</v>
      </c>
      <c r="UQD4" s="149" t="e">
        <f>'CRO2_Pro-Mes'!#REF!</f>
        <v>#REF!</v>
      </c>
      <c r="UQE4" s="149">
        <f>'CRO2_Pro-Mes'!UQA3</f>
        <v>0</v>
      </c>
      <c r="UQF4" s="149" t="e">
        <f>'CRO2_Pro-Mes'!#REF!</f>
        <v>#REF!</v>
      </c>
      <c r="UQG4" s="149">
        <f>'CRO2_Pro-Mes'!UQC3</f>
        <v>0</v>
      </c>
      <c r="UQH4" s="149" t="e">
        <f>'CRO2_Pro-Mes'!#REF!</f>
        <v>#REF!</v>
      </c>
      <c r="UQI4" s="149">
        <f>'CRO2_Pro-Mes'!UQE3</f>
        <v>0</v>
      </c>
      <c r="UQJ4" s="149" t="e">
        <f>'CRO2_Pro-Mes'!#REF!</f>
        <v>#REF!</v>
      </c>
      <c r="UQK4" s="149">
        <f>'CRO2_Pro-Mes'!UQG3</f>
        <v>0</v>
      </c>
      <c r="UQL4" s="149" t="e">
        <f>'CRO2_Pro-Mes'!#REF!</f>
        <v>#REF!</v>
      </c>
      <c r="UQM4" s="149">
        <f>'CRO2_Pro-Mes'!UQI3</f>
        <v>0</v>
      </c>
      <c r="UQN4" s="149" t="e">
        <f>'CRO2_Pro-Mes'!#REF!</f>
        <v>#REF!</v>
      </c>
      <c r="UQO4" s="149">
        <f>'CRO2_Pro-Mes'!UQK3</f>
        <v>0</v>
      </c>
      <c r="UQP4" s="149" t="e">
        <f>'CRO2_Pro-Mes'!#REF!</f>
        <v>#REF!</v>
      </c>
      <c r="UQQ4" s="149">
        <f>'CRO2_Pro-Mes'!UQM3</f>
        <v>0</v>
      </c>
      <c r="UQR4" s="149" t="e">
        <f>'CRO2_Pro-Mes'!#REF!</f>
        <v>#REF!</v>
      </c>
      <c r="UQS4" s="149">
        <f>'CRO2_Pro-Mes'!UQO3</f>
        <v>0</v>
      </c>
      <c r="UQT4" s="149" t="e">
        <f>'CRO2_Pro-Mes'!#REF!</f>
        <v>#REF!</v>
      </c>
      <c r="UQU4" s="149">
        <f>'CRO2_Pro-Mes'!UQQ3</f>
        <v>0</v>
      </c>
      <c r="UQV4" s="149" t="e">
        <f>'CRO2_Pro-Mes'!#REF!</f>
        <v>#REF!</v>
      </c>
      <c r="UQW4" s="149">
        <f>'CRO2_Pro-Mes'!UQS3</f>
        <v>0</v>
      </c>
      <c r="UQX4" s="149" t="e">
        <f>'CRO2_Pro-Mes'!#REF!</f>
        <v>#REF!</v>
      </c>
      <c r="UQY4" s="149">
        <f>'CRO2_Pro-Mes'!UQU3</f>
        <v>0</v>
      </c>
      <c r="UQZ4" s="149" t="e">
        <f>'CRO2_Pro-Mes'!#REF!</f>
        <v>#REF!</v>
      </c>
      <c r="URA4" s="149">
        <f>'CRO2_Pro-Mes'!UQW3</f>
        <v>0</v>
      </c>
      <c r="URB4" s="149" t="e">
        <f>'CRO2_Pro-Mes'!#REF!</f>
        <v>#REF!</v>
      </c>
      <c r="URC4" s="149">
        <f>'CRO2_Pro-Mes'!UQY3</f>
        <v>0</v>
      </c>
      <c r="URD4" s="149" t="e">
        <f>'CRO2_Pro-Mes'!#REF!</f>
        <v>#REF!</v>
      </c>
      <c r="URE4" s="149">
        <f>'CRO2_Pro-Mes'!URA3</f>
        <v>0</v>
      </c>
      <c r="URF4" s="149" t="e">
        <f>'CRO2_Pro-Mes'!#REF!</f>
        <v>#REF!</v>
      </c>
      <c r="URG4" s="149">
        <f>'CRO2_Pro-Mes'!URC3</f>
        <v>0</v>
      </c>
      <c r="URH4" s="149" t="e">
        <f>'CRO2_Pro-Mes'!#REF!</f>
        <v>#REF!</v>
      </c>
      <c r="URI4" s="149">
        <f>'CRO2_Pro-Mes'!URE3</f>
        <v>0</v>
      </c>
      <c r="URJ4" s="149" t="e">
        <f>'CRO2_Pro-Mes'!#REF!</f>
        <v>#REF!</v>
      </c>
      <c r="URK4" s="149">
        <f>'CRO2_Pro-Mes'!URG3</f>
        <v>0</v>
      </c>
      <c r="URL4" s="149" t="e">
        <f>'CRO2_Pro-Mes'!#REF!</f>
        <v>#REF!</v>
      </c>
      <c r="URM4" s="149">
        <f>'CRO2_Pro-Mes'!URI3</f>
        <v>0</v>
      </c>
      <c r="URN4" s="149" t="e">
        <f>'CRO2_Pro-Mes'!#REF!</f>
        <v>#REF!</v>
      </c>
      <c r="URO4" s="149">
        <f>'CRO2_Pro-Mes'!URK3</f>
        <v>0</v>
      </c>
      <c r="URP4" s="149" t="e">
        <f>'CRO2_Pro-Mes'!#REF!</f>
        <v>#REF!</v>
      </c>
      <c r="URQ4" s="149">
        <f>'CRO2_Pro-Mes'!URM3</f>
        <v>0</v>
      </c>
      <c r="URR4" s="149" t="e">
        <f>'CRO2_Pro-Mes'!#REF!</f>
        <v>#REF!</v>
      </c>
      <c r="URS4" s="149">
        <f>'CRO2_Pro-Mes'!URO3</f>
        <v>0</v>
      </c>
      <c r="URT4" s="149" t="e">
        <f>'CRO2_Pro-Mes'!#REF!</f>
        <v>#REF!</v>
      </c>
      <c r="URU4" s="149">
        <f>'CRO2_Pro-Mes'!URQ3</f>
        <v>0</v>
      </c>
      <c r="URV4" s="149" t="e">
        <f>'CRO2_Pro-Mes'!#REF!</f>
        <v>#REF!</v>
      </c>
      <c r="URW4" s="149">
        <f>'CRO2_Pro-Mes'!URS3</f>
        <v>0</v>
      </c>
      <c r="URX4" s="149" t="e">
        <f>'CRO2_Pro-Mes'!#REF!</f>
        <v>#REF!</v>
      </c>
      <c r="URY4" s="149">
        <f>'CRO2_Pro-Mes'!URU3</f>
        <v>0</v>
      </c>
      <c r="URZ4" s="149" t="e">
        <f>'CRO2_Pro-Mes'!#REF!</f>
        <v>#REF!</v>
      </c>
      <c r="USA4" s="149">
        <f>'CRO2_Pro-Mes'!URW3</f>
        <v>0</v>
      </c>
      <c r="USB4" s="149" t="e">
        <f>'CRO2_Pro-Mes'!#REF!</f>
        <v>#REF!</v>
      </c>
      <c r="USC4" s="149">
        <f>'CRO2_Pro-Mes'!URY3</f>
        <v>0</v>
      </c>
      <c r="USD4" s="149" t="e">
        <f>'CRO2_Pro-Mes'!#REF!</f>
        <v>#REF!</v>
      </c>
      <c r="USE4" s="149">
        <f>'CRO2_Pro-Mes'!USA3</f>
        <v>0</v>
      </c>
      <c r="USF4" s="149" t="e">
        <f>'CRO2_Pro-Mes'!#REF!</f>
        <v>#REF!</v>
      </c>
      <c r="USG4" s="149">
        <f>'CRO2_Pro-Mes'!USC3</f>
        <v>0</v>
      </c>
      <c r="USH4" s="149" t="e">
        <f>'CRO2_Pro-Mes'!#REF!</f>
        <v>#REF!</v>
      </c>
      <c r="USI4" s="149">
        <f>'CRO2_Pro-Mes'!USE3</f>
        <v>0</v>
      </c>
      <c r="USJ4" s="149" t="e">
        <f>'CRO2_Pro-Mes'!#REF!</f>
        <v>#REF!</v>
      </c>
      <c r="USK4" s="149">
        <f>'CRO2_Pro-Mes'!USG3</f>
        <v>0</v>
      </c>
      <c r="USL4" s="149" t="e">
        <f>'CRO2_Pro-Mes'!#REF!</f>
        <v>#REF!</v>
      </c>
      <c r="USM4" s="149">
        <f>'CRO2_Pro-Mes'!USI3</f>
        <v>0</v>
      </c>
      <c r="USN4" s="149" t="e">
        <f>'CRO2_Pro-Mes'!#REF!</f>
        <v>#REF!</v>
      </c>
      <c r="USO4" s="149">
        <f>'CRO2_Pro-Mes'!USK3</f>
        <v>0</v>
      </c>
      <c r="USP4" s="149" t="e">
        <f>'CRO2_Pro-Mes'!#REF!</f>
        <v>#REF!</v>
      </c>
      <c r="USQ4" s="149">
        <f>'CRO2_Pro-Mes'!USM3</f>
        <v>0</v>
      </c>
      <c r="USR4" s="149" t="e">
        <f>'CRO2_Pro-Mes'!#REF!</f>
        <v>#REF!</v>
      </c>
      <c r="USS4" s="149">
        <f>'CRO2_Pro-Mes'!USO3</f>
        <v>0</v>
      </c>
      <c r="UST4" s="149" t="e">
        <f>'CRO2_Pro-Mes'!#REF!</f>
        <v>#REF!</v>
      </c>
      <c r="USU4" s="149">
        <f>'CRO2_Pro-Mes'!USQ3</f>
        <v>0</v>
      </c>
      <c r="USV4" s="149" t="e">
        <f>'CRO2_Pro-Mes'!#REF!</f>
        <v>#REF!</v>
      </c>
      <c r="USW4" s="149">
        <f>'CRO2_Pro-Mes'!USS3</f>
        <v>0</v>
      </c>
      <c r="USX4" s="149" t="e">
        <f>'CRO2_Pro-Mes'!#REF!</f>
        <v>#REF!</v>
      </c>
      <c r="USY4" s="149">
        <f>'CRO2_Pro-Mes'!USU3</f>
        <v>0</v>
      </c>
      <c r="USZ4" s="149" t="e">
        <f>'CRO2_Pro-Mes'!#REF!</f>
        <v>#REF!</v>
      </c>
      <c r="UTA4" s="149">
        <f>'CRO2_Pro-Mes'!USW3</f>
        <v>0</v>
      </c>
      <c r="UTB4" s="149" t="e">
        <f>'CRO2_Pro-Mes'!#REF!</f>
        <v>#REF!</v>
      </c>
      <c r="UTC4" s="149">
        <f>'CRO2_Pro-Mes'!USY3</f>
        <v>0</v>
      </c>
      <c r="UTD4" s="149" t="e">
        <f>'CRO2_Pro-Mes'!#REF!</f>
        <v>#REF!</v>
      </c>
      <c r="UTE4" s="149">
        <f>'CRO2_Pro-Mes'!UTA3</f>
        <v>0</v>
      </c>
      <c r="UTF4" s="149" t="e">
        <f>'CRO2_Pro-Mes'!#REF!</f>
        <v>#REF!</v>
      </c>
      <c r="UTG4" s="149">
        <f>'CRO2_Pro-Mes'!UTC3</f>
        <v>0</v>
      </c>
      <c r="UTH4" s="149" t="e">
        <f>'CRO2_Pro-Mes'!#REF!</f>
        <v>#REF!</v>
      </c>
      <c r="UTI4" s="149">
        <f>'CRO2_Pro-Mes'!UTE3</f>
        <v>0</v>
      </c>
      <c r="UTJ4" s="149" t="e">
        <f>'CRO2_Pro-Mes'!#REF!</f>
        <v>#REF!</v>
      </c>
      <c r="UTK4" s="149">
        <f>'CRO2_Pro-Mes'!UTG3</f>
        <v>0</v>
      </c>
      <c r="UTL4" s="149" t="e">
        <f>'CRO2_Pro-Mes'!#REF!</f>
        <v>#REF!</v>
      </c>
      <c r="UTM4" s="149">
        <f>'CRO2_Pro-Mes'!UTI3</f>
        <v>0</v>
      </c>
      <c r="UTN4" s="149" t="e">
        <f>'CRO2_Pro-Mes'!#REF!</f>
        <v>#REF!</v>
      </c>
      <c r="UTO4" s="149">
        <f>'CRO2_Pro-Mes'!UTK3</f>
        <v>0</v>
      </c>
      <c r="UTP4" s="149" t="e">
        <f>'CRO2_Pro-Mes'!#REF!</f>
        <v>#REF!</v>
      </c>
      <c r="UTQ4" s="149">
        <f>'CRO2_Pro-Mes'!UTM3</f>
        <v>0</v>
      </c>
      <c r="UTR4" s="149" t="e">
        <f>'CRO2_Pro-Mes'!#REF!</f>
        <v>#REF!</v>
      </c>
      <c r="UTS4" s="149">
        <f>'CRO2_Pro-Mes'!UTO3</f>
        <v>0</v>
      </c>
      <c r="UTT4" s="149" t="e">
        <f>'CRO2_Pro-Mes'!#REF!</f>
        <v>#REF!</v>
      </c>
      <c r="UTU4" s="149">
        <f>'CRO2_Pro-Mes'!UTQ3</f>
        <v>0</v>
      </c>
      <c r="UTV4" s="149" t="e">
        <f>'CRO2_Pro-Mes'!#REF!</f>
        <v>#REF!</v>
      </c>
      <c r="UTW4" s="149">
        <f>'CRO2_Pro-Mes'!UTS3</f>
        <v>0</v>
      </c>
      <c r="UTX4" s="149" t="e">
        <f>'CRO2_Pro-Mes'!#REF!</f>
        <v>#REF!</v>
      </c>
      <c r="UTY4" s="149">
        <f>'CRO2_Pro-Mes'!UTU3</f>
        <v>0</v>
      </c>
      <c r="UTZ4" s="149" t="e">
        <f>'CRO2_Pro-Mes'!#REF!</f>
        <v>#REF!</v>
      </c>
      <c r="UUA4" s="149">
        <f>'CRO2_Pro-Mes'!UTW3</f>
        <v>0</v>
      </c>
      <c r="UUB4" s="149" t="e">
        <f>'CRO2_Pro-Mes'!#REF!</f>
        <v>#REF!</v>
      </c>
      <c r="UUC4" s="149">
        <f>'CRO2_Pro-Mes'!UTY3</f>
        <v>0</v>
      </c>
      <c r="UUD4" s="149" t="e">
        <f>'CRO2_Pro-Mes'!#REF!</f>
        <v>#REF!</v>
      </c>
      <c r="UUE4" s="149">
        <f>'CRO2_Pro-Mes'!UUA3</f>
        <v>0</v>
      </c>
      <c r="UUF4" s="149" t="e">
        <f>'CRO2_Pro-Mes'!#REF!</f>
        <v>#REF!</v>
      </c>
      <c r="UUG4" s="149">
        <f>'CRO2_Pro-Mes'!UUC3</f>
        <v>0</v>
      </c>
      <c r="UUH4" s="149" t="e">
        <f>'CRO2_Pro-Mes'!#REF!</f>
        <v>#REF!</v>
      </c>
      <c r="UUI4" s="149">
        <f>'CRO2_Pro-Mes'!UUE3</f>
        <v>0</v>
      </c>
      <c r="UUJ4" s="149" t="e">
        <f>'CRO2_Pro-Mes'!#REF!</f>
        <v>#REF!</v>
      </c>
      <c r="UUK4" s="149">
        <f>'CRO2_Pro-Mes'!UUG3</f>
        <v>0</v>
      </c>
      <c r="UUL4" s="149" t="e">
        <f>'CRO2_Pro-Mes'!#REF!</f>
        <v>#REF!</v>
      </c>
      <c r="UUM4" s="149">
        <f>'CRO2_Pro-Mes'!UUI3</f>
        <v>0</v>
      </c>
      <c r="UUN4" s="149" t="e">
        <f>'CRO2_Pro-Mes'!#REF!</f>
        <v>#REF!</v>
      </c>
      <c r="UUO4" s="149">
        <f>'CRO2_Pro-Mes'!UUK3</f>
        <v>0</v>
      </c>
      <c r="UUP4" s="149" t="e">
        <f>'CRO2_Pro-Mes'!#REF!</f>
        <v>#REF!</v>
      </c>
      <c r="UUQ4" s="149">
        <f>'CRO2_Pro-Mes'!UUM3</f>
        <v>0</v>
      </c>
      <c r="UUR4" s="149" t="e">
        <f>'CRO2_Pro-Mes'!#REF!</f>
        <v>#REF!</v>
      </c>
      <c r="UUS4" s="149">
        <f>'CRO2_Pro-Mes'!UUO3</f>
        <v>0</v>
      </c>
      <c r="UUT4" s="149" t="e">
        <f>'CRO2_Pro-Mes'!#REF!</f>
        <v>#REF!</v>
      </c>
      <c r="UUU4" s="149">
        <f>'CRO2_Pro-Mes'!UUQ3</f>
        <v>0</v>
      </c>
      <c r="UUV4" s="149" t="e">
        <f>'CRO2_Pro-Mes'!#REF!</f>
        <v>#REF!</v>
      </c>
      <c r="UUW4" s="149">
        <f>'CRO2_Pro-Mes'!UUS3</f>
        <v>0</v>
      </c>
      <c r="UUX4" s="149" t="e">
        <f>'CRO2_Pro-Mes'!#REF!</f>
        <v>#REF!</v>
      </c>
      <c r="UUY4" s="149">
        <f>'CRO2_Pro-Mes'!UUU3</f>
        <v>0</v>
      </c>
      <c r="UUZ4" s="149" t="e">
        <f>'CRO2_Pro-Mes'!#REF!</f>
        <v>#REF!</v>
      </c>
      <c r="UVA4" s="149">
        <f>'CRO2_Pro-Mes'!UUW3</f>
        <v>0</v>
      </c>
      <c r="UVB4" s="149" t="e">
        <f>'CRO2_Pro-Mes'!#REF!</f>
        <v>#REF!</v>
      </c>
      <c r="UVC4" s="149">
        <f>'CRO2_Pro-Mes'!UUY3</f>
        <v>0</v>
      </c>
      <c r="UVD4" s="149" t="e">
        <f>'CRO2_Pro-Mes'!#REF!</f>
        <v>#REF!</v>
      </c>
      <c r="UVE4" s="149">
        <f>'CRO2_Pro-Mes'!UVA3</f>
        <v>0</v>
      </c>
      <c r="UVF4" s="149" t="e">
        <f>'CRO2_Pro-Mes'!#REF!</f>
        <v>#REF!</v>
      </c>
      <c r="UVG4" s="149">
        <f>'CRO2_Pro-Mes'!UVC3</f>
        <v>0</v>
      </c>
      <c r="UVH4" s="149" t="e">
        <f>'CRO2_Pro-Mes'!#REF!</f>
        <v>#REF!</v>
      </c>
      <c r="UVI4" s="149">
        <f>'CRO2_Pro-Mes'!UVE3</f>
        <v>0</v>
      </c>
      <c r="UVJ4" s="149" t="e">
        <f>'CRO2_Pro-Mes'!#REF!</f>
        <v>#REF!</v>
      </c>
      <c r="UVK4" s="149">
        <f>'CRO2_Pro-Mes'!UVG3</f>
        <v>0</v>
      </c>
      <c r="UVL4" s="149" t="e">
        <f>'CRO2_Pro-Mes'!#REF!</f>
        <v>#REF!</v>
      </c>
      <c r="UVM4" s="149">
        <f>'CRO2_Pro-Mes'!UVI3</f>
        <v>0</v>
      </c>
      <c r="UVN4" s="149" t="e">
        <f>'CRO2_Pro-Mes'!#REF!</f>
        <v>#REF!</v>
      </c>
      <c r="UVO4" s="149">
        <f>'CRO2_Pro-Mes'!UVK3</f>
        <v>0</v>
      </c>
      <c r="UVP4" s="149" t="e">
        <f>'CRO2_Pro-Mes'!#REF!</f>
        <v>#REF!</v>
      </c>
      <c r="UVQ4" s="149">
        <f>'CRO2_Pro-Mes'!UVM3</f>
        <v>0</v>
      </c>
      <c r="UVR4" s="149" t="e">
        <f>'CRO2_Pro-Mes'!#REF!</f>
        <v>#REF!</v>
      </c>
      <c r="UVS4" s="149">
        <f>'CRO2_Pro-Mes'!UVO3</f>
        <v>0</v>
      </c>
      <c r="UVT4" s="149" t="e">
        <f>'CRO2_Pro-Mes'!#REF!</f>
        <v>#REF!</v>
      </c>
      <c r="UVU4" s="149">
        <f>'CRO2_Pro-Mes'!UVQ3</f>
        <v>0</v>
      </c>
      <c r="UVV4" s="149" t="e">
        <f>'CRO2_Pro-Mes'!#REF!</f>
        <v>#REF!</v>
      </c>
      <c r="UVW4" s="149">
        <f>'CRO2_Pro-Mes'!UVS3</f>
        <v>0</v>
      </c>
      <c r="UVX4" s="149" t="e">
        <f>'CRO2_Pro-Mes'!#REF!</f>
        <v>#REF!</v>
      </c>
      <c r="UVY4" s="149">
        <f>'CRO2_Pro-Mes'!UVU3</f>
        <v>0</v>
      </c>
      <c r="UVZ4" s="149" t="e">
        <f>'CRO2_Pro-Mes'!#REF!</f>
        <v>#REF!</v>
      </c>
      <c r="UWA4" s="149">
        <f>'CRO2_Pro-Mes'!UVW3</f>
        <v>0</v>
      </c>
      <c r="UWB4" s="149" t="e">
        <f>'CRO2_Pro-Mes'!#REF!</f>
        <v>#REF!</v>
      </c>
      <c r="UWC4" s="149">
        <f>'CRO2_Pro-Mes'!UVY3</f>
        <v>0</v>
      </c>
      <c r="UWD4" s="149" t="e">
        <f>'CRO2_Pro-Mes'!#REF!</f>
        <v>#REF!</v>
      </c>
      <c r="UWE4" s="149">
        <f>'CRO2_Pro-Mes'!UWA3</f>
        <v>0</v>
      </c>
      <c r="UWF4" s="149" t="e">
        <f>'CRO2_Pro-Mes'!#REF!</f>
        <v>#REF!</v>
      </c>
      <c r="UWG4" s="149">
        <f>'CRO2_Pro-Mes'!UWC3</f>
        <v>0</v>
      </c>
      <c r="UWH4" s="149" t="e">
        <f>'CRO2_Pro-Mes'!#REF!</f>
        <v>#REF!</v>
      </c>
      <c r="UWI4" s="149">
        <f>'CRO2_Pro-Mes'!UWE3</f>
        <v>0</v>
      </c>
      <c r="UWJ4" s="149" t="e">
        <f>'CRO2_Pro-Mes'!#REF!</f>
        <v>#REF!</v>
      </c>
      <c r="UWK4" s="149">
        <f>'CRO2_Pro-Mes'!UWG3</f>
        <v>0</v>
      </c>
      <c r="UWL4" s="149" t="e">
        <f>'CRO2_Pro-Mes'!#REF!</f>
        <v>#REF!</v>
      </c>
      <c r="UWM4" s="149">
        <f>'CRO2_Pro-Mes'!UWI3</f>
        <v>0</v>
      </c>
      <c r="UWN4" s="149" t="e">
        <f>'CRO2_Pro-Mes'!#REF!</f>
        <v>#REF!</v>
      </c>
      <c r="UWO4" s="149">
        <f>'CRO2_Pro-Mes'!UWK3</f>
        <v>0</v>
      </c>
      <c r="UWP4" s="149" t="e">
        <f>'CRO2_Pro-Mes'!#REF!</f>
        <v>#REF!</v>
      </c>
      <c r="UWQ4" s="149">
        <f>'CRO2_Pro-Mes'!UWM3</f>
        <v>0</v>
      </c>
      <c r="UWR4" s="149" t="e">
        <f>'CRO2_Pro-Mes'!#REF!</f>
        <v>#REF!</v>
      </c>
      <c r="UWS4" s="149">
        <f>'CRO2_Pro-Mes'!UWO3</f>
        <v>0</v>
      </c>
      <c r="UWT4" s="149" t="e">
        <f>'CRO2_Pro-Mes'!#REF!</f>
        <v>#REF!</v>
      </c>
      <c r="UWU4" s="149">
        <f>'CRO2_Pro-Mes'!UWQ3</f>
        <v>0</v>
      </c>
      <c r="UWV4" s="149" t="e">
        <f>'CRO2_Pro-Mes'!#REF!</f>
        <v>#REF!</v>
      </c>
      <c r="UWW4" s="149">
        <f>'CRO2_Pro-Mes'!UWS3</f>
        <v>0</v>
      </c>
      <c r="UWX4" s="149" t="e">
        <f>'CRO2_Pro-Mes'!#REF!</f>
        <v>#REF!</v>
      </c>
      <c r="UWY4" s="149">
        <f>'CRO2_Pro-Mes'!UWU3</f>
        <v>0</v>
      </c>
      <c r="UWZ4" s="149" t="e">
        <f>'CRO2_Pro-Mes'!#REF!</f>
        <v>#REF!</v>
      </c>
      <c r="UXA4" s="149">
        <f>'CRO2_Pro-Mes'!UWW3</f>
        <v>0</v>
      </c>
      <c r="UXB4" s="149" t="e">
        <f>'CRO2_Pro-Mes'!#REF!</f>
        <v>#REF!</v>
      </c>
      <c r="UXC4" s="149">
        <f>'CRO2_Pro-Mes'!UWY3</f>
        <v>0</v>
      </c>
      <c r="UXD4" s="149" t="e">
        <f>'CRO2_Pro-Mes'!#REF!</f>
        <v>#REF!</v>
      </c>
      <c r="UXE4" s="149">
        <f>'CRO2_Pro-Mes'!UXA3</f>
        <v>0</v>
      </c>
      <c r="UXF4" s="149" t="e">
        <f>'CRO2_Pro-Mes'!#REF!</f>
        <v>#REF!</v>
      </c>
      <c r="UXG4" s="149">
        <f>'CRO2_Pro-Mes'!UXC3</f>
        <v>0</v>
      </c>
      <c r="UXH4" s="149" t="e">
        <f>'CRO2_Pro-Mes'!#REF!</f>
        <v>#REF!</v>
      </c>
      <c r="UXI4" s="149">
        <f>'CRO2_Pro-Mes'!UXE3</f>
        <v>0</v>
      </c>
      <c r="UXJ4" s="149" t="e">
        <f>'CRO2_Pro-Mes'!#REF!</f>
        <v>#REF!</v>
      </c>
      <c r="UXK4" s="149">
        <f>'CRO2_Pro-Mes'!UXG3</f>
        <v>0</v>
      </c>
      <c r="UXL4" s="149" t="e">
        <f>'CRO2_Pro-Mes'!#REF!</f>
        <v>#REF!</v>
      </c>
      <c r="UXM4" s="149">
        <f>'CRO2_Pro-Mes'!UXI3</f>
        <v>0</v>
      </c>
      <c r="UXN4" s="149" t="e">
        <f>'CRO2_Pro-Mes'!#REF!</f>
        <v>#REF!</v>
      </c>
      <c r="UXO4" s="149">
        <f>'CRO2_Pro-Mes'!UXK3</f>
        <v>0</v>
      </c>
      <c r="UXP4" s="149" t="e">
        <f>'CRO2_Pro-Mes'!#REF!</f>
        <v>#REF!</v>
      </c>
      <c r="UXQ4" s="149">
        <f>'CRO2_Pro-Mes'!UXM3</f>
        <v>0</v>
      </c>
      <c r="UXR4" s="149" t="e">
        <f>'CRO2_Pro-Mes'!#REF!</f>
        <v>#REF!</v>
      </c>
      <c r="UXS4" s="149">
        <f>'CRO2_Pro-Mes'!UXO3</f>
        <v>0</v>
      </c>
      <c r="UXT4" s="149" t="e">
        <f>'CRO2_Pro-Mes'!#REF!</f>
        <v>#REF!</v>
      </c>
      <c r="UXU4" s="149">
        <f>'CRO2_Pro-Mes'!UXQ3</f>
        <v>0</v>
      </c>
      <c r="UXV4" s="149" t="e">
        <f>'CRO2_Pro-Mes'!#REF!</f>
        <v>#REF!</v>
      </c>
      <c r="UXW4" s="149">
        <f>'CRO2_Pro-Mes'!UXS3</f>
        <v>0</v>
      </c>
      <c r="UXX4" s="149" t="e">
        <f>'CRO2_Pro-Mes'!#REF!</f>
        <v>#REF!</v>
      </c>
      <c r="UXY4" s="149">
        <f>'CRO2_Pro-Mes'!UXU3</f>
        <v>0</v>
      </c>
      <c r="UXZ4" s="149" t="e">
        <f>'CRO2_Pro-Mes'!#REF!</f>
        <v>#REF!</v>
      </c>
      <c r="UYA4" s="149">
        <f>'CRO2_Pro-Mes'!UXW3</f>
        <v>0</v>
      </c>
      <c r="UYB4" s="149" t="e">
        <f>'CRO2_Pro-Mes'!#REF!</f>
        <v>#REF!</v>
      </c>
      <c r="UYC4" s="149">
        <f>'CRO2_Pro-Mes'!UXY3</f>
        <v>0</v>
      </c>
      <c r="UYD4" s="149" t="e">
        <f>'CRO2_Pro-Mes'!#REF!</f>
        <v>#REF!</v>
      </c>
      <c r="UYE4" s="149">
        <f>'CRO2_Pro-Mes'!UYA3</f>
        <v>0</v>
      </c>
      <c r="UYF4" s="149" t="e">
        <f>'CRO2_Pro-Mes'!#REF!</f>
        <v>#REF!</v>
      </c>
      <c r="UYG4" s="149">
        <f>'CRO2_Pro-Mes'!UYC3</f>
        <v>0</v>
      </c>
      <c r="UYH4" s="149" t="e">
        <f>'CRO2_Pro-Mes'!#REF!</f>
        <v>#REF!</v>
      </c>
      <c r="UYI4" s="149">
        <f>'CRO2_Pro-Mes'!UYE3</f>
        <v>0</v>
      </c>
      <c r="UYJ4" s="149" t="e">
        <f>'CRO2_Pro-Mes'!#REF!</f>
        <v>#REF!</v>
      </c>
      <c r="UYK4" s="149">
        <f>'CRO2_Pro-Mes'!UYG3</f>
        <v>0</v>
      </c>
      <c r="UYL4" s="149" t="e">
        <f>'CRO2_Pro-Mes'!#REF!</f>
        <v>#REF!</v>
      </c>
      <c r="UYM4" s="149">
        <f>'CRO2_Pro-Mes'!UYI3</f>
        <v>0</v>
      </c>
      <c r="UYN4" s="149" t="e">
        <f>'CRO2_Pro-Mes'!#REF!</f>
        <v>#REF!</v>
      </c>
      <c r="UYO4" s="149">
        <f>'CRO2_Pro-Mes'!UYK3</f>
        <v>0</v>
      </c>
      <c r="UYP4" s="149" t="e">
        <f>'CRO2_Pro-Mes'!#REF!</f>
        <v>#REF!</v>
      </c>
      <c r="UYQ4" s="149">
        <f>'CRO2_Pro-Mes'!UYM3</f>
        <v>0</v>
      </c>
      <c r="UYR4" s="149" t="e">
        <f>'CRO2_Pro-Mes'!#REF!</f>
        <v>#REF!</v>
      </c>
      <c r="UYS4" s="149">
        <f>'CRO2_Pro-Mes'!UYO3</f>
        <v>0</v>
      </c>
      <c r="UYT4" s="149" t="e">
        <f>'CRO2_Pro-Mes'!#REF!</f>
        <v>#REF!</v>
      </c>
      <c r="UYU4" s="149">
        <f>'CRO2_Pro-Mes'!UYQ3</f>
        <v>0</v>
      </c>
      <c r="UYV4" s="149" t="e">
        <f>'CRO2_Pro-Mes'!#REF!</f>
        <v>#REF!</v>
      </c>
      <c r="UYW4" s="149">
        <f>'CRO2_Pro-Mes'!UYS3</f>
        <v>0</v>
      </c>
      <c r="UYX4" s="149" t="e">
        <f>'CRO2_Pro-Mes'!#REF!</f>
        <v>#REF!</v>
      </c>
      <c r="UYY4" s="149">
        <f>'CRO2_Pro-Mes'!UYU3</f>
        <v>0</v>
      </c>
      <c r="UYZ4" s="149" t="e">
        <f>'CRO2_Pro-Mes'!#REF!</f>
        <v>#REF!</v>
      </c>
      <c r="UZA4" s="149">
        <f>'CRO2_Pro-Mes'!UYW3</f>
        <v>0</v>
      </c>
      <c r="UZB4" s="149" t="e">
        <f>'CRO2_Pro-Mes'!#REF!</f>
        <v>#REF!</v>
      </c>
      <c r="UZC4" s="149">
        <f>'CRO2_Pro-Mes'!UYY3</f>
        <v>0</v>
      </c>
      <c r="UZD4" s="149" t="e">
        <f>'CRO2_Pro-Mes'!#REF!</f>
        <v>#REF!</v>
      </c>
      <c r="UZE4" s="149">
        <f>'CRO2_Pro-Mes'!UZA3</f>
        <v>0</v>
      </c>
      <c r="UZF4" s="149" t="e">
        <f>'CRO2_Pro-Mes'!#REF!</f>
        <v>#REF!</v>
      </c>
      <c r="UZG4" s="149">
        <f>'CRO2_Pro-Mes'!UZC3</f>
        <v>0</v>
      </c>
      <c r="UZH4" s="149" t="e">
        <f>'CRO2_Pro-Mes'!#REF!</f>
        <v>#REF!</v>
      </c>
      <c r="UZI4" s="149">
        <f>'CRO2_Pro-Mes'!UZE3</f>
        <v>0</v>
      </c>
      <c r="UZJ4" s="149" t="e">
        <f>'CRO2_Pro-Mes'!#REF!</f>
        <v>#REF!</v>
      </c>
      <c r="UZK4" s="149">
        <f>'CRO2_Pro-Mes'!UZG3</f>
        <v>0</v>
      </c>
      <c r="UZL4" s="149" t="e">
        <f>'CRO2_Pro-Mes'!#REF!</f>
        <v>#REF!</v>
      </c>
      <c r="UZM4" s="149">
        <f>'CRO2_Pro-Mes'!UZI3</f>
        <v>0</v>
      </c>
      <c r="UZN4" s="149" t="e">
        <f>'CRO2_Pro-Mes'!#REF!</f>
        <v>#REF!</v>
      </c>
      <c r="UZO4" s="149">
        <f>'CRO2_Pro-Mes'!UZK3</f>
        <v>0</v>
      </c>
      <c r="UZP4" s="149" t="e">
        <f>'CRO2_Pro-Mes'!#REF!</f>
        <v>#REF!</v>
      </c>
      <c r="UZQ4" s="149">
        <f>'CRO2_Pro-Mes'!UZM3</f>
        <v>0</v>
      </c>
      <c r="UZR4" s="149" t="e">
        <f>'CRO2_Pro-Mes'!#REF!</f>
        <v>#REF!</v>
      </c>
      <c r="UZS4" s="149">
        <f>'CRO2_Pro-Mes'!UZO3</f>
        <v>0</v>
      </c>
      <c r="UZT4" s="149" t="e">
        <f>'CRO2_Pro-Mes'!#REF!</f>
        <v>#REF!</v>
      </c>
      <c r="UZU4" s="149">
        <f>'CRO2_Pro-Mes'!UZQ3</f>
        <v>0</v>
      </c>
      <c r="UZV4" s="149" t="e">
        <f>'CRO2_Pro-Mes'!#REF!</f>
        <v>#REF!</v>
      </c>
      <c r="UZW4" s="149">
        <f>'CRO2_Pro-Mes'!UZS3</f>
        <v>0</v>
      </c>
      <c r="UZX4" s="149" t="e">
        <f>'CRO2_Pro-Mes'!#REF!</f>
        <v>#REF!</v>
      </c>
      <c r="UZY4" s="149">
        <f>'CRO2_Pro-Mes'!UZU3</f>
        <v>0</v>
      </c>
      <c r="UZZ4" s="149" t="e">
        <f>'CRO2_Pro-Mes'!#REF!</f>
        <v>#REF!</v>
      </c>
      <c r="VAA4" s="149">
        <f>'CRO2_Pro-Mes'!UZW3</f>
        <v>0</v>
      </c>
      <c r="VAB4" s="149" t="e">
        <f>'CRO2_Pro-Mes'!#REF!</f>
        <v>#REF!</v>
      </c>
      <c r="VAC4" s="149">
        <f>'CRO2_Pro-Mes'!UZY3</f>
        <v>0</v>
      </c>
      <c r="VAD4" s="149" t="e">
        <f>'CRO2_Pro-Mes'!#REF!</f>
        <v>#REF!</v>
      </c>
      <c r="VAE4" s="149">
        <f>'CRO2_Pro-Mes'!VAA3</f>
        <v>0</v>
      </c>
      <c r="VAF4" s="149" t="e">
        <f>'CRO2_Pro-Mes'!#REF!</f>
        <v>#REF!</v>
      </c>
      <c r="VAG4" s="149">
        <f>'CRO2_Pro-Mes'!VAC3</f>
        <v>0</v>
      </c>
      <c r="VAH4" s="149" t="e">
        <f>'CRO2_Pro-Mes'!#REF!</f>
        <v>#REF!</v>
      </c>
      <c r="VAI4" s="149">
        <f>'CRO2_Pro-Mes'!VAE3</f>
        <v>0</v>
      </c>
      <c r="VAJ4" s="149" t="e">
        <f>'CRO2_Pro-Mes'!#REF!</f>
        <v>#REF!</v>
      </c>
      <c r="VAK4" s="149">
        <f>'CRO2_Pro-Mes'!VAG3</f>
        <v>0</v>
      </c>
      <c r="VAL4" s="149" t="e">
        <f>'CRO2_Pro-Mes'!#REF!</f>
        <v>#REF!</v>
      </c>
      <c r="VAM4" s="149">
        <f>'CRO2_Pro-Mes'!VAI3</f>
        <v>0</v>
      </c>
      <c r="VAN4" s="149" t="e">
        <f>'CRO2_Pro-Mes'!#REF!</f>
        <v>#REF!</v>
      </c>
      <c r="VAO4" s="149">
        <f>'CRO2_Pro-Mes'!VAK3</f>
        <v>0</v>
      </c>
      <c r="VAP4" s="149" t="e">
        <f>'CRO2_Pro-Mes'!#REF!</f>
        <v>#REF!</v>
      </c>
      <c r="VAQ4" s="149">
        <f>'CRO2_Pro-Mes'!VAM3</f>
        <v>0</v>
      </c>
      <c r="VAR4" s="149" t="e">
        <f>'CRO2_Pro-Mes'!#REF!</f>
        <v>#REF!</v>
      </c>
      <c r="VAS4" s="149">
        <f>'CRO2_Pro-Mes'!VAO3</f>
        <v>0</v>
      </c>
      <c r="VAT4" s="149" t="e">
        <f>'CRO2_Pro-Mes'!#REF!</f>
        <v>#REF!</v>
      </c>
      <c r="VAU4" s="149">
        <f>'CRO2_Pro-Mes'!VAQ3</f>
        <v>0</v>
      </c>
      <c r="VAV4" s="149" t="e">
        <f>'CRO2_Pro-Mes'!#REF!</f>
        <v>#REF!</v>
      </c>
      <c r="VAW4" s="149">
        <f>'CRO2_Pro-Mes'!VAS3</f>
        <v>0</v>
      </c>
      <c r="VAX4" s="149" t="e">
        <f>'CRO2_Pro-Mes'!#REF!</f>
        <v>#REF!</v>
      </c>
      <c r="VAY4" s="149">
        <f>'CRO2_Pro-Mes'!VAU3</f>
        <v>0</v>
      </c>
      <c r="VAZ4" s="149" t="e">
        <f>'CRO2_Pro-Mes'!#REF!</f>
        <v>#REF!</v>
      </c>
      <c r="VBA4" s="149">
        <f>'CRO2_Pro-Mes'!VAW3</f>
        <v>0</v>
      </c>
      <c r="VBB4" s="149" t="e">
        <f>'CRO2_Pro-Mes'!#REF!</f>
        <v>#REF!</v>
      </c>
      <c r="VBC4" s="149">
        <f>'CRO2_Pro-Mes'!VAY3</f>
        <v>0</v>
      </c>
      <c r="VBD4" s="149" t="e">
        <f>'CRO2_Pro-Mes'!#REF!</f>
        <v>#REF!</v>
      </c>
      <c r="VBE4" s="149">
        <f>'CRO2_Pro-Mes'!VBA3</f>
        <v>0</v>
      </c>
      <c r="VBF4" s="149" t="e">
        <f>'CRO2_Pro-Mes'!#REF!</f>
        <v>#REF!</v>
      </c>
      <c r="VBG4" s="149">
        <f>'CRO2_Pro-Mes'!VBC3</f>
        <v>0</v>
      </c>
      <c r="VBH4" s="149" t="e">
        <f>'CRO2_Pro-Mes'!#REF!</f>
        <v>#REF!</v>
      </c>
      <c r="VBI4" s="149">
        <f>'CRO2_Pro-Mes'!VBE3</f>
        <v>0</v>
      </c>
      <c r="VBJ4" s="149" t="e">
        <f>'CRO2_Pro-Mes'!#REF!</f>
        <v>#REF!</v>
      </c>
      <c r="VBK4" s="149">
        <f>'CRO2_Pro-Mes'!VBG3</f>
        <v>0</v>
      </c>
      <c r="VBL4" s="149" t="e">
        <f>'CRO2_Pro-Mes'!#REF!</f>
        <v>#REF!</v>
      </c>
      <c r="VBM4" s="149">
        <f>'CRO2_Pro-Mes'!VBI3</f>
        <v>0</v>
      </c>
      <c r="VBN4" s="149" t="e">
        <f>'CRO2_Pro-Mes'!#REF!</f>
        <v>#REF!</v>
      </c>
      <c r="VBO4" s="149">
        <f>'CRO2_Pro-Mes'!VBK3</f>
        <v>0</v>
      </c>
      <c r="VBP4" s="149" t="e">
        <f>'CRO2_Pro-Mes'!#REF!</f>
        <v>#REF!</v>
      </c>
      <c r="VBQ4" s="149">
        <f>'CRO2_Pro-Mes'!VBM3</f>
        <v>0</v>
      </c>
      <c r="VBR4" s="149" t="e">
        <f>'CRO2_Pro-Mes'!#REF!</f>
        <v>#REF!</v>
      </c>
      <c r="VBS4" s="149">
        <f>'CRO2_Pro-Mes'!VBO3</f>
        <v>0</v>
      </c>
      <c r="VBT4" s="149" t="e">
        <f>'CRO2_Pro-Mes'!#REF!</f>
        <v>#REF!</v>
      </c>
      <c r="VBU4" s="149">
        <f>'CRO2_Pro-Mes'!VBQ3</f>
        <v>0</v>
      </c>
      <c r="VBV4" s="149" t="e">
        <f>'CRO2_Pro-Mes'!#REF!</f>
        <v>#REF!</v>
      </c>
      <c r="VBW4" s="149">
        <f>'CRO2_Pro-Mes'!VBS3</f>
        <v>0</v>
      </c>
      <c r="VBX4" s="149" t="e">
        <f>'CRO2_Pro-Mes'!#REF!</f>
        <v>#REF!</v>
      </c>
      <c r="VBY4" s="149">
        <f>'CRO2_Pro-Mes'!VBU3</f>
        <v>0</v>
      </c>
      <c r="VBZ4" s="149" t="e">
        <f>'CRO2_Pro-Mes'!#REF!</f>
        <v>#REF!</v>
      </c>
      <c r="VCA4" s="149">
        <f>'CRO2_Pro-Mes'!VBW3</f>
        <v>0</v>
      </c>
      <c r="VCB4" s="149" t="e">
        <f>'CRO2_Pro-Mes'!#REF!</f>
        <v>#REF!</v>
      </c>
      <c r="VCC4" s="149">
        <f>'CRO2_Pro-Mes'!VBY3</f>
        <v>0</v>
      </c>
      <c r="VCD4" s="149" t="e">
        <f>'CRO2_Pro-Mes'!#REF!</f>
        <v>#REF!</v>
      </c>
      <c r="VCE4" s="149">
        <f>'CRO2_Pro-Mes'!VCA3</f>
        <v>0</v>
      </c>
      <c r="VCF4" s="149" t="e">
        <f>'CRO2_Pro-Mes'!#REF!</f>
        <v>#REF!</v>
      </c>
      <c r="VCG4" s="149">
        <f>'CRO2_Pro-Mes'!VCC3</f>
        <v>0</v>
      </c>
      <c r="VCH4" s="149" t="e">
        <f>'CRO2_Pro-Mes'!#REF!</f>
        <v>#REF!</v>
      </c>
      <c r="VCI4" s="149">
        <f>'CRO2_Pro-Mes'!VCE3</f>
        <v>0</v>
      </c>
      <c r="VCJ4" s="149" t="e">
        <f>'CRO2_Pro-Mes'!#REF!</f>
        <v>#REF!</v>
      </c>
      <c r="VCK4" s="149">
        <f>'CRO2_Pro-Mes'!VCG3</f>
        <v>0</v>
      </c>
      <c r="VCL4" s="149" t="e">
        <f>'CRO2_Pro-Mes'!#REF!</f>
        <v>#REF!</v>
      </c>
      <c r="VCM4" s="149">
        <f>'CRO2_Pro-Mes'!VCI3</f>
        <v>0</v>
      </c>
      <c r="VCN4" s="149" t="e">
        <f>'CRO2_Pro-Mes'!#REF!</f>
        <v>#REF!</v>
      </c>
      <c r="VCO4" s="149">
        <f>'CRO2_Pro-Mes'!VCK3</f>
        <v>0</v>
      </c>
      <c r="VCP4" s="149" t="e">
        <f>'CRO2_Pro-Mes'!#REF!</f>
        <v>#REF!</v>
      </c>
      <c r="VCQ4" s="149">
        <f>'CRO2_Pro-Mes'!VCM3</f>
        <v>0</v>
      </c>
      <c r="VCR4" s="149" t="e">
        <f>'CRO2_Pro-Mes'!#REF!</f>
        <v>#REF!</v>
      </c>
      <c r="VCS4" s="149">
        <f>'CRO2_Pro-Mes'!VCO3</f>
        <v>0</v>
      </c>
      <c r="VCT4" s="149" t="e">
        <f>'CRO2_Pro-Mes'!#REF!</f>
        <v>#REF!</v>
      </c>
      <c r="VCU4" s="149">
        <f>'CRO2_Pro-Mes'!VCQ3</f>
        <v>0</v>
      </c>
      <c r="VCV4" s="149" t="e">
        <f>'CRO2_Pro-Mes'!#REF!</f>
        <v>#REF!</v>
      </c>
      <c r="VCW4" s="149">
        <f>'CRO2_Pro-Mes'!VCS3</f>
        <v>0</v>
      </c>
      <c r="VCX4" s="149" t="e">
        <f>'CRO2_Pro-Mes'!#REF!</f>
        <v>#REF!</v>
      </c>
      <c r="VCY4" s="149">
        <f>'CRO2_Pro-Mes'!VCU3</f>
        <v>0</v>
      </c>
      <c r="VCZ4" s="149" t="e">
        <f>'CRO2_Pro-Mes'!#REF!</f>
        <v>#REF!</v>
      </c>
      <c r="VDA4" s="149">
        <f>'CRO2_Pro-Mes'!VCW3</f>
        <v>0</v>
      </c>
      <c r="VDB4" s="149" t="e">
        <f>'CRO2_Pro-Mes'!#REF!</f>
        <v>#REF!</v>
      </c>
      <c r="VDC4" s="149">
        <f>'CRO2_Pro-Mes'!VCY3</f>
        <v>0</v>
      </c>
      <c r="VDD4" s="149" t="e">
        <f>'CRO2_Pro-Mes'!#REF!</f>
        <v>#REF!</v>
      </c>
      <c r="VDE4" s="149">
        <f>'CRO2_Pro-Mes'!VDA3</f>
        <v>0</v>
      </c>
      <c r="VDF4" s="149" t="e">
        <f>'CRO2_Pro-Mes'!#REF!</f>
        <v>#REF!</v>
      </c>
      <c r="VDG4" s="149">
        <f>'CRO2_Pro-Mes'!VDC3</f>
        <v>0</v>
      </c>
      <c r="VDH4" s="149" t="e">
        <f>'CRO2_Pro-Mes'!#REF!</f>
        <v>#REF!</v>
      </c>
      <c r="VDI4" s="149">
        <f>'CRO2_Pro-Mes'!VDE3</f>
        <v>0</v>
      </c>
      <c r="VDJ4" s="149" t="e">
        <f>'CRO2_Pro-Mes'!#REF!</f>
        <v>#REF!</v>
      </c>
      <c r="VDK4" s="149">
        <f>'CRO2_Pro-Mes'!VDG3</f>
        <v>0</v>
      </c>
      <c r="VDL4" s="149" t="e">
        <f>'CRO2_Pro-Mes'!#REF!</f>
        <v>#REF!</v>
      </c>
      <c r="VDM4" s="149">
        <f>'CRO2_Pro-Mes'!VDI3</f>
        <v>0</v>
      </c>
      <c r="VDN4" s="149" t="e">
        <f>'CRO2_Pro-Mes'!#REF!</f>
        <v>#REF!</v>
      </c>
      <c r="VDO4" s="149">
        <f>'CRO2_Pro-Mes'!VDK3</f>
        <v>0</v>
      </c>
      <c r="VDP4" s="149" t="e">
        <f>'CRO2_Pro-Mes'!#REF!</f>
        <v>#REF!</v>
      </c>
      <c r="VDQ4" s="149">
        <f>'CRO2_Pro-Mes'!VDM3</f>
        <v>0</v>
      </c>
      <c r="VDR4" s="149" t="e">
        <f>'CRO2_Pro-Mes'!#REF!</f>
        <v>#REF!</v>
      </c>
      <c r="VDS4" s="149">
        <f>'CRO2_Pro-Mes'!VDO3</f>
        <v>0</v>
      </c>
      <c r="VDT4" s="149" t="e">
        <f>'CRO2_Pro-Mes'!#REF!</f>
        <v>#REF!</v>
      </c>
      <c r="VDU4" s="149">
        <f>'CRO2_Pro-Mes'!VDQ3</f>
        <v>0</v>
      </c>
      <c r="VDV4" s="149" t="e">
        <f>'CRO2_Pro-Mes'!#REF!</f>
        <v>#REF!</v>
      </c>
      <c r="VDW4" s="149">
        <f>'CRO2_Pro-Mes'!VDS3</f>
        <v>0</v>
      </c>
      <c r="VDX4" s="149" t="e">
        <f>'CRO2_Pro-Mes'!#REF!</f>
        <v>#REF!</v>
      </c>
      <c r="VDY4" s="149">
        <f>'CRO2_Pro-Mes'!VDU3</f>
        <v>0</v>
      </c>
      <c r="VDZ4" s="149" t="e">
        <f>'CRO2_Pro-Mes'!#REF!</f>
        <v>#REF!</v>
      </c>
      <c r="VEA4" s="149">
        <f>'CRO2_Pro-Mes'!VDW3</f>
        <v>0</v>
      </c>
      <c r="VEB4" s="149" t="e">
        <f>'CRO2_Pro-Mes'!#REF!</f>
        <v>#REF!</v>
      </c>
      <c r="VEC4" s="149">
        <f>'CRO2_Pro-Mes'!VDY3</f>
        <v>0</v>
      </c>
      <c r="VED4" s="149" t="e">
        <f>'CRO2_Pro-Mes'!#REF!</f>
        <v>#REF!</v>
      </c>
      <c r="VEE4" s="149">
        <f>'CRO2_Pro-Mes'!VEA3</f>
        <v>0</v>
      </c>
      <c r="VEF4" s="149" t="e">
        <f>'CRO2_Pro-Mes'!#REF!</f>
        <v>#REF!</v>
      </c>
      <c r="VEG4" s="149">
        <f>'CRO2_Pro-Mes'!VEC3</f>
        <v>0</v>
      </c>
      <c r="VEH4" s="149" t="e">
        <f>'CRO2_Pro-Mes'!#REF!</f>
        <v>#REF!</v>
      </c>
      <c r="VEI4" s="149">
        <f>'CRO2_Pro-Mes'!VEE3</f>
        <v>0</v>
      </c>
      <c r="VEJ4" s="149" t="e">
        <f>'CRO2_Pro-Mes'!#REF!</f>
        <v>#REF!</v>
      </c>
      <c r="VEK4" s="149">
        <f>'CRO2_Pro-Mes'!VEG3</f>
        <v>0</v>
      </c>
      <c r="VEL4" s="149" t="e">
        <f>'CRO2_Pro-Mes'!#REF!</f>
        <v>#REF!</v>
      </c>
      <c r="VEM4" s="149">
        <f>'CRO2_Pro-Mes'!VEI3</f>
        <v>0</v>
      </c>
      <c r="VEN4" s="149" t="e">
        <f>'CRO2_Pro-Mes'!#REF!</f>
        <v>#REF!</v>
      </c>
      <c r="VEO4" s="149">
        <f>'CRO2_Pro-Mes'!VEK3</f>
        <v>0</v>
      </c>
      <c r="VEP4" s="149" t="e">
        <f>'CRO2_Pro-Mes'!#REF!</f>
        <v>#REF!</v>
      </c>
      <c r="VEQ4" s="149">
        <f>'CRO2_Pro-Mes'!VEM3</f>
        <v>0</v>
      </c>
      <c r="VER4" s="149" t="e">
        <f>'CRO2_Pro-Mes'!#REF!</f>
        <v>#REF!</v>
      </c>
      <c r="VES4" s="149">
        <f>'CRO2_Pro-Mes'!VEO3</f>
        <v>0</v>
      </c>
      <c r="VET4" s="149" t="e">
        <f>'CRO2_Pro-Mes'!#REF!</f>
        <v>#REF!</v>
      </c>
      <c r="VEU4" s="149">
        <f>'CRO2_Pro-Mes'!VEQ3</f>
        <v>0</v>
      </c>
      <c r="VEV4" s="149" t="e">
        <f>'CRO2_Pro-Mes'!#REF!</f>
        <v>#REF!</v>
      </c>
      <c r="VEW4" s="149">
        <f>'CRO2_Pro-Mes'!VES3</f>
        <v>0</v>
      </c>
      <c r="VEX4" s="149" t="e">
        <f>'CRO2_Pro-Mes'!#REF!</f>
        <v>#REF!</v>
      </c>
      <c r="VEY4" s="149">
        <f>'CRO2_Pro-Mes'!VEU3</f>
        <v>0</v>
      </c>
      <c r="VEZ4" s="149" t="e">
        <f>'CRO2_Pro-Mes'!#REF!</f>
        <v>#REF!</v>
      </c>
      <c r="VFA4" s="149">
        <f>'CRO2_Pro-Mes'!VEW3</f>
        <v>0</v>
      </c>
      <c r="VFB4" s="149" t="e">
        <f>'CRO2_Pro-Mes'!#REF!</f>
        <v>#REF!</v>
      </c>
      <c r="VFC4" s="149">
        <f>'CRO2_Pro-Mes'!VEY3</f>
        <v>0</v>
      </c>
      <c r="VFD4" s="149" t="e">
        <f>'CRO2_Pro-Mes'!#REF!</f>
        <v>#REF!</v>
      </c>
      <c r="VFE4" s="149">
        <f>'CRO2_Pro-Mes'!VFA3</f>
        <v>0</v>
      </c>
      <c r="VFF4" s="149" t="e">
        <f>'CRO2_Pro-Mes'!#REF!</f>
        <v>#REF!</v>
      </c>
      <c r="VFG4" s="149">
        <f>'CRO2_Pro-Mes'!VFC3</f>
        <v>0</v>
      </c>
      <c r="VFH4" s="149" t="e">
        <f>'CRO2_Pro-Mes'!#REF!</f>
        <v>#REF!</v>
      </c>
      <c r="VFI4" s="149">
        <f>'CRO2_Pro-Mes'!VFE3</f>
        <v>0</v>
      </c>
      <c r="VFJ4" s="149" t="e">
        <f>'CRO2_Pro-Mes'!#REF!</f>
        <v>#REF!</v>
      </c>
      <c r="VFK4" s="149">
        <f>'CRO2_Pro-Mes'!VFG3</f>
        <v>0</v>
      </c>
      <c r="VFL4" s="149" t="e">
        <f>'CRO2_Pro-Mes'!#REF!</f>
        <v>#REF!</v>
      </c>
      <c r="VFM4" s="149">
        <f>'CRO2_Pro-Mes'!VFI3</f>
        <v>0</v>
      </c>
      <c r="VFN4" s="149" t="e">
        <f>'CRO2_Pro-Mes'!#REF!</f>
        <v>#REF!</v>
      </c>
      <c r="VFO4" s="149">
        <f>'CRO2_Pro-Mes'!VFK3</f>
        <v>0</v>
      </c>
      <c r="VFP4" s="149" t="e">
        <f>'CRO2_Pro-Mes'!#REF!</f>
        <v>#REF!</v>
      </c>
      <c r="VFQ4" s="149">
        <f>'CRO2_Pro-Mes'!VFM3</f>
        <v>0</v>
      </c>
      <c r="VFR4" s="149" t="e">
        <f>'CRO2_Pro-Mes'!#REF!</f>
        <v>#REF!</v>
      </c>
      <c r="VFS4" s="149">
        <f>'CRO2_Pro-Mes'!VFO3</f>
        <v>0</v>
      </c>
      <c r="VFT4" s="149" t="e">
        <f>'CRO2_Pro-Mes'!#REF!</f>
        <v>#REF!</v>
      </c>
      <c r="VFU4" s="149">
        <f>'CRO2_Pro-Mes'!VFQ3</f>
        <v>0</v>
      </c>
      <c r="VFV4" s="149" t="e">
        <f>'CRO2_Pro-Mes'!#REF!</f>
        <v>#REF!</v>
      </c>
      <c r="VFW4" s="149">
        <f>'CRO2_Pro-Mes'!VFS3</f>
        <v>0</v>
      </c>
      <c r="VFX4" s="149" t="e">
        <f>'CRO2_Pro-Mes'!#REF!</f>
        <v>#REF!</v>
      </c>
      <c r="VFY4" s="149">
        <f>'CRO2_Pro-Mes'!VFU3</f>
        <v>0</v>
      </c>
      <c r="VFZ4" s="149" t="e">
        <f>'CRO2_Pro-Mes'!#REF!</f>
        <v>#REF!</v>
      </c>
      <c r="VGA4" s="149">
        <f>'CRO2_Pro-Mes'!VFW3</f>
        <v>0</v>
      </c>
      <c r="VGB4" s="149" t="e">
        <f>'CRO2_Pro-Mes'!#REF!</f>
        <v>#REF!</v>
      </c>
      <c r="VGC4" s="149">
        <f>'CRO2_Pro-Mes'!VFY3</f>
        <v>0</v>
      </c>
      <c r="VGD4" s="149" t="e">
        <f>'CRO2_Pro-Mes'!#REF!</f>
        <v>#REF!</v>
      </c>
      <c r="VGE4" s="149">
        <f>'CRO2_Pro-Mes'!VGA3</f>
        <v>0</v>
      </c>
      <c r="VGF4" s="149" t="e">
        <f>'CRO2_Pro-Mes'!#REF!</f>
        <v>#REF!</v>
      </c>
      <c r="VGG4" s="149">
        <f>'CRO2_Pro-Mes'!VGC3</f>
        <v>0</v>
      </c>
      <c r="VGH4" s="149" t="e">
        <f>'CRO2_Pro-Mes'!#REF!</f>
        <v>#REF!</v>
      </c>
      <c r="VGI4" s="149">
        <f>'CRO2_Pro-Mes'!VGE3</f>
        <v>0</v>
      </c>
      <c r="VGJ4" s="149" t="e">
        <f>'CRO2_Pro-Mes'!#REF!</f>
        <v>#REF!</v>
      </c>
      <c r="VGK4" s="149">
        <f>'CRO2_Pro-Mes'!VGG3</f>
        <v>0</v>
      </c>
      <c r="VGL4" s="149" t="e">
        <f>'CRO2_Pro-Mes'!#REF!</f>
        <v>#REF!</v>
      </c>
      <c r="VGM4" s="149">
        <f>'CRO2_Pro-Mes'!VGI3</f>
        <v>0</v>
      </c>
      <c r="VGN4" s="149" t="e">
        <f>'CRO2_Pro-Mes'!#REF!</f>
        <v>#REF!</v>
      </c>
      <c r="VGO4" s="149">
        <f>'CRO2_Pro-Mes'!VGK3</f>
        <v>0</v>
      </c>
      <c r="VGP4" s="149" t="e">
        <f>'CRO2_Pro-Mes'!#REF!</f>
        <v>#REF!</v>
      </c>
      <c r="VGQ4" s="149">
        <f>'CRO2_Pro-Mes'!VGM3</f>
        <v>0</v>
      </c>
      <c r="VGR4" s="149" t="e">
        <f>'CRO2_Pro-Mes'!#REF!</f>
        <v>#REF!</v>
      </c>
      <c r="VGS4" s="149">
        <f>'CRO2_Pro-Mes'!VGO3</f>
        <v>0</v>
      </c>
      <c r="VGT4" s="149" t="e">
        <f>'CRO2_Pro-Mes'!#REF!</f>
        <v>#REF!</v>
      </c>
      <c r="VGU4" s="149">
        <f>'CRO2_Pro-Mes'!VGQ3</f>
        <v>0</v>
      </c>
      <c r="VGV4" s="149" t="e">
        <f>'CRO2_Pro-Mes'!#REF!</f>
        <v>#REF!</v>
      </c>
      <c r="VGW4" s="149">
        <f>'CRO2_Pro-Mes'!VGS3</f>
        <v>0</v>
      </c>
      <c r="VGX4" s="149" t="e">
        <f>'CRO2_Pro-Mes'!#REF!</f>
        <v>#REF!</v>
      </c>
      <c r="VGY4" s="149">
        <f>'CRO2_Pro-Mes'!VGU3</f>
        <v>0</v>
      </c>
      <c r="VGZ4" s="149" t="e">
        <f>'CRO2_Pro-Mes'!#REF!</f>
        <v>#REF!</v>
      </c>
      <c r="VHA4" s="149">
        <f>'CRO2_Pro-Mes'!VGW3</f>
        <v>0</v>
      </c>
      <c r="VHB4" s="149" t="e">
        <f>'CRO2_Pro-Mes'!#REF!</f>
        <v>#REF!</v>
      </c>
      <c r="VHC4" s="149">
        <f>'CRO2_Pro-Mes'!VGY3</f>
        <v>0</v>
      </c>
      <c r="VHD4" s="149" t="e">
        <f>'CRO2_Pro-Mes'!#REF!</f>
        <v>#REF!</v>
      </c>
      <c r="VHE4" s="149">
        <f>'CRO2_Pro-Mes'!VHA3</f>
        <v>0</v>
      </c>
      <c r="VHF4" s="149" t="e">
        <f>'CRO2_Pro-Mes'!#REF!</f>
        <v>#REF!</v>
      </c>
      <c r="VHG4" s="149">
        <f>'CRO2_Pro-Mes'!VHC3</f>
        <v>0</v>
      </c>
      <c r="VHH4" s="149" t="e">
        <f>'CRO2_Pro-Mes'!#REF!</f>
        <v>#REF!</v>
      </c>
      <c r="VHI4" s="149">
        <f>'CRO2_Pro-Mes'!VHE3</f>
        <v>0</v>
      </c>
      <c r="VHJ4" s="149" t="e">
        <f>'CRO2_Pro-Mes'!#REF!</f>
        <v>#REF!</v>
      </c>
      <c r="VHK4" s="149">
        <f>'CRO2_Pro-Mes'!VHG3</f>
        <v>0</v>
      </c>
      <c r="VHL4" s="149" t="e">
        <f>'CRO2_Pro-Mes'!#REF!</f>
        <v>#REF!</v>
      </c>
      <c r="VHM4" s="149">
        <f>'CRO2_Pro-Mes'!VHI3</f>
        <v>0</v>
      </c>
      <c r="VHN4" s="149" t="e">
        <f>'CRO2_Pro-Mes'!#REF!</f>
        <v>#REF!</v>
      </c>
      <c r="VHO4" s="149">
        <f>'CRO2_Pro-Mes'!VHK3</f>
        <v>0</v>
      </c>
      <c r="VHP4" s="149" t="e">
        <f>'CRO2_Pro-Mes'!#REF!</f>
        <v>#REF!</v>
      </c>
      <c r="VHQ4" s="149">
        <f>'CRO2_Pro-Mes'!VHM3</f>
        <v>0</v>
      </c>
      <c r="VHR4" s="149" t="e">
        <f>'CRO2_Pro-Mes'!#REF!</f>
        <v>#REF!</v>
      </c>
      <c r="VHS4" s="149">
        <f>'CRO2_Pro-Mes'!VHO3</f>
        <v>0</v>
      </c>
      <c r="VHT4" s="149" t="e">
        <f>'CRO2_Pro-Mes'!#REF!</f>
        <v>#REF!</v>
      </c>
      <c r="VHU4" s="149">
        <f>'CRO2_Pro-Mes'!VHQ3</f>
        <v>0</v>
      </c>
      <c r="VHV4" s="149" t="e">
        <f>'CRO2_Pro-Mes'!#REF!</f>
        <v>#REF!</v>
      </c>
      <c r="VHW4" s="149">
        <f>'CRO2_Pro-Mes'!VHS3</f>
        <v>0</v>
      </c>
      <c r="VHX4" s="149" t="e">
        <f>'CRO2_Pro-Mes'!#REF!</f>
        <v>#REF!</v>
      </c>
      <c r="VHY4" s="149">
        <f>'CRO2_Pro-Mes'!VHU3</f>
        <v>0</v>
      </c>
      <c r="VHZ4" s="149" t="e">
        <f>'CRO2_Pro-Mes'!#REF!</f>
        <v>#REF!</v>
      </c>
      <c r="VIA4" s="149">
        <f>'CRO2_Pro-Mes'!VHW3</f>
        <v>0</v>
      </c>
      <c r="VIB4" s="149" t="e">
        <f>'CRO2_Pro-Mes'!#REF!</f>
        <v>#REF!</v>
      </c>
      <c r="VIC4" s="149">
        <f>'CRO2_Pro-Mes'!VHY3</f>
        <v>0</v>
      </c>
      <c r="VID4" s="149" t="e">
        <f>'CRO2_Pro-Mes'!#REF!</f>
        <v>#REF!</v>
      </c>
      <c r="VIE4" s="149">
        <f>'CRO2_Pro-Mes'!VIA3</f>
        <v>0</v>
      </c>
      <c r="VIF4" s="149" t="e">
        <f>'CRO2_Pro-Mes'!#REF!</f>
        <v>#REF!</v>
      </c>
      <c r="VIG4" s="149">
        <f>'CRO2_Pro-Mes'!VIC3</f>
        <v>0</v>
      </c>
      <c r="VIH4" s="149" t="e">
        <f>'CRO2_Pro-Mes'!#REF!</f>
        <v>#REF!</v>
      </c>
      <c r="VII4" s="149">
        <f>'CRO2_Pro-Mes'!VIE3</f>
        <v>0</v>
      </c>
      <c r="VIJ4" s="149" t="e">
        <f>'CRO2_Pro-Mes'!#REF!</f>
        <v>#REF!</v>
      </c>
      <c r="VIK4" s="149">
        <f>'CRO2_Pro-Mes'!VIG3</f>
        <v>0</v>
      </c>
      <c r="VIL4" s="149" t="e">
        <f>'CRO2_Pro-Mes'!#REF!</f>
        <v>#REF!</v>
      </c>
      <c r="VIM4" s="149">
        <f>'CRO2_Pro-Mes'!VII3</f>
        <v>0</v>
      </c>
      <c r="VIN4" s="149" t="e">
        <f>'CRO2_Pro-Mes'!#REF!</f>
        <v>#REF!</v>
      </c>
      <c r="VIO4" s="149">
        <f>'CRO2_Pro-Mes'!VIK3</f>
        <v>0</v>
      </c>
      <c r="VIP4" s="149" t="e">
        <f>'CRO2_Pro-Mes'!#REF!</f>
        <v>#REF!</v>
      </c>
      <c r="VIQ4" s="149">
        <f>'CRO2_Pro-Mes'!VIM3</f>
        <v>0</v>
      </c>
      <c r="VIR4" s="149" t="e">
        <f>'CRO2_Pro-Mes'!#REF!</f>
        <v>#REF!</v>
      </c>
      <c r="VIS4" s="149">
        <f>'CRO2_Pro-Mes'!VIO3</f>
        <v>0</v>
      </c>
      <c r="VIT4" s="149" t="e">
        <f>'CRO2_Pro-Mes'!#REF!</f>
        <v>#REF!</v>
      </c>
      <c r="VIU4" s="149">
        <f>'CRO2_Pro-Mes'!VIQ3</f>
        <v>0</v>
      </c>
      <c r="VIV4" s="149" t="e">
        <f>'CRO2_Pro-Mes'!#REF!</f>
        <v>#REF!</v>
      </c>
      <c r="VIW4" s="149">
        <f>'CRO2_Pro-Mes'!VIS3</f>
        <v>0</v>
      </c>
      <c r="VIX4" s="149" t="e">
        <f>'CRO2_Pro-Mes'!#REF!</f>
        <v>#REF!</v>
      </c>
      <c r="VIY4" s="149">
        <f>'CRO2_Pro-Mes'!VIU3</f>
        <v>0</v>
      </c>
      <c r="VIZ4" s="149" t="e">
        <f>'CRO2_Pro-Mes'!#REF!</f>
        <v>#REF!</v>
      </c>
      <c r="VJA4" s="149">
        <f>'CRO2_Pro-Mes'!VIW3</f>
        <v>0</v>
      </c>
      <c r="VJB4" s="149" t="e">
        <f>'CRO2_Pro-Mes'!#REF!</f>
        <v>#REF!</v>
      </c>
      <c r="VJC4" s="149">
        <f>'CRO2_Pro-Mes'!VIY3</f>
        <v>0</v>
      </c>
      <c r="VJD4" s="149" t="e">
        <f>'CRO2_Pro-Mes'!#REF!</f>
        <v>#REF!</v>
      </c>
      <c r="VJE4" s="149">
        <f>'CRO2_Pro-Mes'!VJA3</f>
        <v>0</v>
      </c>
      <c r="VJF4" s="149" t="e">
        <f>'CRO2_Pro-Mes'!#REF!</f>
        <v>#REF!</v>
      </c>
      <c r="VJG4" s="149">
        <f>'CRO2_Pro-Mes'!VJC3</f>
        <v>0</v>
      </c>
      <c r="VJH4" s="149" t="e">
        <f>'CRO2_Pro-Mes'!#REF!</f>
        <v>#REF!</v>
      </c>
      <c r="VJI4" s="149">
        <f>'CRO2_Pro-Mes'!VJE3</f>
        <v>0</v>
      </c>
      <c r="VJJ4" s="149" t="e">
        <f>'CRO2_Pro-Mes'!#REF!</f>
        <v>#REF!</v>
      </c>
      <c r="VJK4" s="149">
        <f>'CRO2_Pro-Mes'!VJG3</f>
        <v>0</v>
      </c>
      <c r="VJL4" s="149" t="e">
        <f>'CRO2_Pro-Mes'!#REF!</f>
        <v>#REF!</v>
      </c>
      <c r="VJM4" s="149">
        <f>'CRO2_Pro-Mes'!VJI3</f>
        <v>0</v>
      </c>
      <c r="VJN4" s="149" t="e">
        <f>'CRO2_Pro-Mes'!#REF!</f>
        <v>#REF!</v>
      </c>
      <c r="VJO4" s="149">
        <f>'CRO2_Pro-Mes'!VJK3</f>
        <v>0</v>
      </c>
      <c r="VJP4" s="149" t="e">
        <f>'CRO2_Pro-Mes'!#REF!</f>
        <v>#REF!</v>
      </c>
      <c r="VJQ4" s="149">
        <f>'CRO2_Pro-Mes'!VJM3</f>
        <v>0</v>
      </c>
      <c r="VJR4" s="149" t="e">
        <f>'CRO2_Pro-Mes'!#REF!</f>
        <v>#REF!</v>
      </c>
      <c r="VJS4" s="149">
        <f>'CRO2_Pro-Mes'!VJO3</f>
        <v>0</v>
      </c>
      <c r="VJT4" s="149" t="e">
        <f>'CRO2_Pro-Mes'!#REF!</f>
        <v>#REF!</v>
      </c>
      <c r="VJU4" s="149">
        <f>'CRO2_Pro-Mes'!VJQ3</f>
        <v>0</v>
      </c>
      <c r="VJV4" s="149" t="e">
        <f>'CRO2_Pro-Mes'!#REF!</f>
        <v>#REF!</v>
      </c>
      <c r="VJW4" s="149">
        <f>'CRO2_Pro-Mes'!VJS3</f>
        <v>0</v>
      </c>
      <c r="VJX4" s="149" t="e">
        <f>'CRO2_Pro-Mes'!#REF!</f>
        <v>#REF!</v>
      </c>
      <c r="VJY4" s="149">
        <f>'CRO2_Pro-Mes'!VJU3</f>
        <v>0</v>
      </c>
      <c r="VJZ4" s="149" t="e">
        <f>'CRO2_Pro-Mes'!#REF!</f>
        <v>#REF!</v>
      </c>
      <c r="VKA4" s="149">
        <f>'CRO2_Pro-Mes'!VJW3</f>
        <v>0</v>
      </c>
      <c r="VKB4" s="149" t="e">
        <f>'CRO2_Pro-Mes'!#REF!</f>
        <v>#REF!</v>
      </c>
      <c r="VKC4" s="149">
        <f>'CRO2_Pro-Mes'!VJY3</f>
        <v>0</v>
      </c>
      <c r="VKD4" s="149" t="e">
        <f>'CRO2_Pro-Mes'!#REF!</f>
        <v>#REF!</v>
      </c>
      <c r="VKE4" s="149">
        <f>'CRO2_Pro-Mes'!VKA3</f>
        <v>0</v>
      </c>
      <c r="VKF4" s="149" t="e">
        <f>'CRO2_Pro-Mes'!#REF!</f>
        <v>#REF!</v>
      </c>
      <c r="VKG4" s="149">
        <f>'CRO2_Pro-Mes'!VKC3</f>
        <v>0</v>
      </c>
      <c r="VKH4" s="149" t="e">
        <f>'CRO2_Pro-Mes'!#REF!</f>
        <v>#REF!</v>
      </c>
      <c r="VKI4" s="149">
        <f>'CRO2_Pro-Mes'!VKE3</f>
        <v>0</v>
      </c>
      <c r="VKJ4" s="149" t="e">
        <f>'CRO2_Pro-Mes'!#REF!</f>
        <v>#REF!</v>
      </c>
      <c r="VKK4" s="149">
        <f>'CRO2_Pro-Mes'!VKG3</f>
        <v>0</v>
      </c>
      <c r="VKL4" s="149" t="e">
        <f>'CRO2_Pro-Mes'!#REF!</f>
        <v>#REF!</v>
      </c>
      <c r="VKM4" s="149">
        <f>'CRO2_Pro-Mes'!VKI3</f>
        <v>0</v>
      </c>
      <c r="VKN4" s="149" t="e">
        <f>'CRO2_Pro-Mes'!#REF!</f>
        <v>#REF!</v>
      </c>
      <c r="VKO4" s="149">
        <f>'CRO2_Pro-Mes'!VKK3</f>
        <v>0</v>
      </c>
      <c r="VKP4" s="149" t="e">
        <f>'CRO2_Pro-Mes'!#REF!</f>
        <v>#REF!</v>
      </c>
      <c r="VKQ4" s="149">
        <f>'CRO2_Pro-Mes'!VKM3</f>
        <v>0</v>
      </c>
      <c r="VKR4" s="149" t="e">
        <f>'CRO2_Pro-Mes'!#REF!</f>
        <v>#REF!</v>
      </c>
      <c r="VKS4" s="149">
        <f>'CRO2_Pro-Mes'!VKO3</f>
        <v>0</v>
      </c>
      <c r="VKT4" s="149" t="e">
        <f>'CRO2_Pro-Mes'!#REF!</f>
        <v>#REF!</v>
      </c>
      <c r="VKU4" s="149">
        <f>'CRO2_Pro-Mes'!VKQ3</f>
        <v>0</v>
      </c>
      <c r="VKV4" s="149" t="e">
        <f>'CRO2_Pro-Mes'!#REF!</f>
        <v>#REF!</v>
      </c>
      <c r="VKW4" s="149">
        <f>'CRO2_Pro-Mes'!VKS3</f>
        <v>0</v>
      </c>
      <c r="VKX4" s="149" t="e">
        <f>'CRO2_Pro-Mes'!#REF!</f>
        <v>#REF!</v>
      </c>
      <c r="VKY4" s="149">
        <f>'CRO2_Pro-Mes'!VKU3</f>
        <v>0</v>
      </c>
      <c r="VKZ4" s="149" t="e">
        <f>'CRO2_Pro-Mes'!#REF!</f>
        <v>#REF!</v>
      </c>
      <c r="VLA4" s="149">
        <f>'CRO2_Pro-Mes'!VKW3</f>
        <v>0</v>
      </c>
      <c r="VLB4" s="149" t="e">
        <f>'CRO2_Pro-Mes'!#REF!</f>
        <v>#REF!</v>
      </c>
      <c r="VLC4" s="149">
        <f>'CRO2_Pro-Mes'!VKY3</f>
        <v>0</v>
      </c>
      <c r="VLD4" s="149" t="e">
        <f>'CRO2_Pro-Mes'!#REF!</f>
        <v>#REF!</v>
      </c>
      <c r="VLE4" s="149">
        <f>'CRO2_Pro-Mes'!VLA3</f>
        <v>0</v>
      </c>
      <c r="VLF4" s="149" t="e">
        <f>'CRO2_Pro-Mes'!#REF!</f>
        <v>#REF!</v>
      </c>
      <c r="VLG4" s="149">
        <f>'CRO2_Pro-Mes'!VLC3</f>
        <v>0</v>
      </c>
      <c r="VLH4" s="149" t="e">
        <f>'CRO2_Pro-Mes'!#REF!</f>
        <v>#REF!</v>
      </c>
      <c r="VLI4" s="149">
        <f>'CRO2_Pro-Mes'!VLE3</f>
        <v>0</v>
      </c>
      <c r="VLJ4" s="149" t="e">
        <f>'CRO2_Pro-Mes'!#REF!</f>
        <v>#REF!</v>
      </c>
      <c r="VLK4" s="149">
        <f>'CRO2_Pro-Mes'!VLG3</f>
        <v>0</v>
      </c>
      <c r="VLL4" s="149" t="e">
        <f>'CRO2_Pro-Mes'!#REF!</f>
        <v>#REF!</v>
      </c>
      <c r="VLM4" s="149">
        <f>'CRO2_Pro-Mes'!VLI3</f>
        <v>0</v>
      </c>
      <c r="VLN4" s="149" t="e">
        <f>'CRO2_Pro-Mes'!#REF!</f>
        <v>#REF!</v>
      </c>
      <c r="VLO4" s="149">
        <f>'CRO2_Pro-Mes'!VLK3</f>
        <v>0</v>
      </c>
      <c r="VLP4" s="149" t="e">
        <f>'CRO2_Pro-Mes'!#REF!</f>
        <v>#REF!</v>
      </c>
      <c r="VLQ4" s="149">
        <f>'CRO2_Pro-Mes'!VLM3</f>
        <v>0</v>
      </c>
      <c r="VLR4" s="149" t="e">
        <f>'CRO2_Pro-Mes'!#REF!</f>
        <v>#REF!</v>
      </c>
      <c r="VLS4" s="149">
        <f>'CRO2_Pro-Mes'!VLO3</f>
        <v>0</v>
      </c>
      <c r="VLT4" s="149" t="e">
        <f>'CRO2_Pro-Mes'!#REF!</f>
        <v>#REF!</v>
      </c>
      <c r="VLU4" s="149">
        <f>'CRO2_Pro-Mes'!VLQ3</f>
        <v>0</v>
      </c>
      <c r="VLV4" s="149" t="e">
        <f>'CRO2_Pro-Mes'!#REF!</f>
        <v>#REF!</v>
      </c>
      <c r="VLW4" s="149">
        <f>'CRO2_Pro-Mes'!VLS3</f>
        <v>0</v>
      </c>
      <c r="VLX4" s="149" t="e">
        <f>'CRO2_Pro-Mes'!#REF!</f>
        <v>#REF!</v>
      </c>
      <c r="VLY4" s="149">
        <f>'CRO2_Pro-Mes'!VLU3</f>
        <v>0</v>
      </c>
      <c r="VLZ4" s="149" t="e">
        <f>'CRO2_Pro-Mes'!#REF!</f>
        <v>#REF!</v>
      </c>
      <c r="VMA4" s="149">
        <f>'CRO2_Pro-Mes'!VLW3</f>
        <v>0</v>
      </c>
      <c r="VMB4" s="149" t="e">
        <f>'CRO2_Pro-Mes'!#REF!</f>
        <v>#REF!</v>
      </c>
      <c r="VMC4" s="149">
        <f>'CRO2_Pro-Mes'!VLY3</f>
        <v>0</v>
      </c>
      <c r="VMD4" s="149" t="e">
        <f>'CRO2_Pro-Mes'!#REF!</f>
        <v>#REF!</v>
      </c>
      <c r="VME4" s="149">
        <f>'CRO2_Pro-Mes'!VMA3</f>
        <v>0</v>
      </c>
      <c r="VMF4" s="149" t="e">
        <f>'CRO2_Pro-Mes'!#REF!</f>
        <v>#REF!</v>
      </c>
      <c r="VMG4" s="149">
        <f>'CRO2_Pro-Mes'!VMC3</f>
        <v>0</v>
      </c>
      <c r="VMH4" s="149" t="e">
        <f>'CRO2_Pro-Mes'!#REF!</f>
        <v>#REF!</v>
      </c>
      <c r="VMI4" s="149">
        <f>'CRO2_Pro-Mes'!VME3</f>
        <v>0</v>
      </c>
      <c r="VMJ4" s="149" t="e">
        <f>'CRO2_Pro-Mes'!#REF!</f>
        <v>#REF!</v>
      </c>
      <c r="VMK4" s="149">
        <f>'CRO2_Pro-Mes'!VMG3</f>
        <v>0</v>
      </c>
      <c r="VML4" s="149" t="e">
        <f>'CRO2_Pro-Mes'!#REF!</f>
        <v>#REF!</v>
      </c>
      <c r="VMM4" s="149">
        <f>'CRO2_Pro-Mes'!VMI3</f>
        <v>0</v>
      </c>
      <c r="VMN4" s="149" t="e">
        <f>'CRO2_Pro-Mes'!#REF!</f>
        <v>#REF!</v>
      </c>
      <c r="VMO4" s="149">
        <f>'CRO2_Pro-Mes'!VMK3</f>
        <v>0</v>
      </c>
      <c r="VMP4" s="149" t="e">
        <f>'CRO2_Pro-Mes'!#REF!</f>
        <v>#REF!</v>
      </c>
      <c r="VMQ4" s="149">
        <f>'CRO2_Pro-Mes'!VMM3</f>
        <v>0</v>
      </c>
      <c r="VMR4" s="149" t="e">
        <f>'CRO2_Pro-Mes'!#REF!</f>
        <v>#REF!</v>
      </c>
      <c r="VMS4" s="149">
        <f>'CRO2_Pro-Mes'!VMO3</f>
        <v>0</v>
      </c>
      <c r="VMT4" s="149" t="e">
        <f>'CRO2_Pro-Mes'!#REF!</f>
        <v>#REF!</v>
      </c>
      <c r="VMU4" s="149">
        <f>'CRO2_Pro-Mes'!VMQ3</f>
        <v>0</v>
      </c>
      <c r="VMV4" s="149" t="e">
        <f>'CRO2_Pro-Mes'!#REF!</f>
        <v>#REF!</v>
      </c>
      <c r="VMW4" s="149">
        <f>'CRO2_Pro-Mes'!VMS3</f>
        <v>0</v>
      </c>
      <c r="VMX4" s="149" t="e">
        <f>'CRO2_Pro-Mes'!#REF!</f>
        <v>#REF!</v>
      </c>
      <c r="VMY4" s="149">
        <f>'CRO2_Pro-Mes'!VMU3</f>
        <v>0</v>
      </c>
      <c r="VMZ4" s="149" t="e">
        <f>'CRO2_Pro-Mes'!#REF!</f>
        <v>#REF!</v>
      </c>
      <c r="VNA4" s="149">
        <f>'CRO2_Pro-Mes'!VMW3</f>
        <v>0</v>
      </c>
      <c r="VNB4" s="149" t="e">
        <f>'CRO2_Pro-Mes'!#REF!</f>
        <v>#REF!</v>
      </c>
      <c r="VNC4" s="149">
        <f>'CRO2_Pro-Mes'!VMY3</f>
        <v>0</v>
      </c>
      <c r="VND4" s="149" t="e">
        <f>'CRO2_Pro-Mes'!#REF!</f>
        <v>#REF!</v>
      </c>
      <c r="VNE4" s="149">
        <f>'CRO2_Pro-Mes'!VNA3</f>
        <v>0</v>
      </c>
      <c r="VNF4" s="149" t="e">
        <f>'CRO2_Pro-Mes'!#REF!</f>
        <v>#REF!</v>
      </c>
      <c r="VNG4" s="149">
        <f>'CRO2_Pro-Mes'!VNC3</f>
        <v>0</v>
      </c>
      <c r="VNH4" s="149" t="e">
        <f>'CRO2_Pro-Mes'!#REF!</f>
        <v>#REF!</v>
      </c>
      <c r="VNI4" s="149">
        <f>'CRO2_Pro-Mes'!VNE3</f>
        <v>0</v>
      </c>
      <c r="VNJ4" s="149" t="e">
        <f>'CRO2_Pro-Mes'!#REF!</f>
        <v>#REF!</v>
      </c>
      <c r="VNK4" s="149">
        <f>'CRO2_Pro-Mes'!VNG3</f>
        <v>0</v>
      </c>
      <c r="VNL4" s="149" t="e">
        <f>'CRO2_Pro-Mes'!#REF!</f>
        <v>#REF!</v>
      </c>
      <c r="VNM4" s="149">
        <f>'CRO2_Pro-Mes'!VNI3</f>
        <v>0</v>
      </c>
      <c r="VNN4" s="149" t="e">
        <f>'CRO2_Pro-Mes'!#REF!</f>
        <v>#REF!</v>
      </c>
      <c r="VNO4" s="149">
        <f>'CRO2_Pro-Mes'!VNK3</f>
        <v>0</v>
      </c>
      <c r="VNP4" s="149" t="e">
        <f>'CRO2_Pro-Mes'!#REF!</f>
        <v>#REF!</v>
      </c>
      <c r="VNQ4" s="149">
        <f>'CRO2_Pro-Mes'!VNM3</f>
        <v>0</v>
      </c>
      <c r="VNR4" s="149" t="e">
        <f>'CRO2_Pro-Mes'!#REF!</f>
        <v>#REF!</v>
      </c>
      <c r="VNS4" s="149">
        <f>'CRO2_Pro-Mes'!VNO3</f>
        <v>0</v>
      </c>
      <c r="VNT4" s="149" t="e">
        <f>'CRO2_Pro-Mes'!#REF!</f>
        <v>#REF!</v>
      </c>
      <c r="VNU4" s="149">
        <f>'CRO2_Pro-Mes'!VNQ3</f>
        <v>0</v>
      </c>
      <c r="VNV4" s="149" t="e">
        <f>'CRO2_Pro-Mes'!#REF!</f>
        <v>#REF!</v>
      </c>
      <c r="VNW4" s="149">
        <f>'CRO2_Pro-Mes'!VNS3</f>
        <v>0</v>
      </c>
      <c r="VNX4" s="149" t="e">
        <f>'CRO2_Pro-Mes'!#REF!</f>
        <v>#REF!</v>
      </c>
      <c r="VNY4" s="149">
        <f>'CRO2_Pro-Mes'!VNU3</f>
        <v>0</v>
      </c>
      <c r="VNZ4" s="149" t="e">
        <f>'CRO2_Pro-Mes'!#REF!</f>
        <v>#REF!</v>
      </c>
      <c r="VOA4" s="149">
        <f>'CRO2_Pro-Mes'!VNW3</f>
        <v>0</v>
      </c>
      <c r="VOB4" s="149" t="e">
        <f>'CRO2_Pro-Mes'!#REF!</f>
        <v>#REF!</v>
      </c>
      <c r="VOC4" s="149">
        <f>'CRO2_Pro-Mes'!VNY3</f>
        <v>0</v>
      </c>
      <c r="VOD4" s="149" t="e">
        <f>'CRO2_Pro-Mes'!#REF!</f>
        <v>#REF!</v>
      </c>
      <c r="VOE4" s="149">
        <f>'CRO2_Pro-Mes'!VOA3</f>
        <v>0</v>
      </c>
      <c r="VOF4" s="149" t="e">
        <f>'CRO2_Pro-Mes'!#REF!</f>
        <v>#REF!</v>
      </c>
      <c r="VOG4" s="149">
        <f>'CRO2_Pro-Mes'!VOC3</f>
        <v>0</v>
      </c>
      <c r="VOH4" s="149" t="e">
        <f>'CRO2_Pro-Mes'!#REF!</f>
        <v>#REF!</v>
      </c>
      <c r="VOI4" s="149">
        <f>'CRO2_Pro-Mes'!VOE3</f>
        <v>0</v>
      </c>
      <c r="VOJ4" s="149" t="e">
        <f>'CRO2_Pro-Mes'!#REF!</f>
        <v>#REF!</v>
      </c>
      <c r="VOK4" s="149">
        <f>'CRO2_Pro-Mes'!VOG3</f>
        <v>0</v>
      </c>
      <c r="VOL4" s="149" t="e">
        <f>'CRO2_Pro-Mes'!#REF!</f>
        <v>#REF!</v>
      </c>
      <c r="VOM4" s="149">
        <f>'CRO2_Pro-Mes'!VOI3</f>
        <v>0</v>
      </c>
      <c r="VON4" s="149" t="e">
        <f>'CRO2_Pro-Mes'!#REF!</f>
        <v>#REF!</v>
      </c>
      <c r="VOO4" s="149">
        <f>'CRO2_Pro-Mes'!VOK3</f>
        <v>0</v>
      </c>
      <c r="VOP4" s="149" t="e">
        <f>'CRO2_Pro-Mes'!#REF!</f>
        <v>#REF!</v>
      </c>
      <c r="VOQ4" s="149">
        <f>'CRO2_Pro-Mes'!VOM3</f>
        <v>0</v>
      </c>
      <c r="VOR4" s="149" t="e">
        <f>'CRO2_Pro-Mes'!#REF!</f>
        <v>#REF!</v>
      </c>
      <c r="VOS4" s="149">
        <f>'CRO2_Pro-Mes'!VOO3</f>
        <v>0</v>
      </c>
      <c r="VOT4" s="149" t="e">
        <f>'CRO2_Pro-Mes'!#REF!</f>
        <v>#REF!</v>
      </c>
      <c r="VOU4" s="149">
        <f>'CRO2_Pro-Mes'!VOQ3</f>
        <v>0</v>
      </c>
      <c r="VOV4" s="149" t="e">
        <f>'CRO2_Pro-Mes'!#REF!</f>
        <v>#REF!</v>
      </c>
      <c r="VOW4" s="149">
        <f>'CRO2_Pro-Mes'!VOS3</f>
        <v>0</v>
      </c>
      <c r="VOX4" s="149" t="e">
        <f>'CRO2_Pro-Mes'!#REF!</f>
        <v>#REF!</v>
      </c>
      <c r="VOY4" s="149">
        <f>'CRO2_Pro-Mes'!VOU3</f>
        <v>0</v>
      </c>
      <c r="VOZ4" s="149" t="e">
        <f>'CRO2_Pro-Mes'!#REF!</f>
        <v>#REF!</v>
      </c>
      <c r="VPA4" s="149">
        <f>'CRO2_Pro-Mes'!VOW3</f>
        <v>0</v>
      </c>
      <c r="VPB4" s="149" t="e">
        <f>'CRO2_Pro-Mes'!#REF!</f>
        <v>#REF!</v>
      </c>
      <c r="VPC4" s="149">
        <f>'CRO2_Pro-Mes'!VOY3</f>
        <v>0</v>
      </c>
      <c r="VPD4" s="149" t="e">
        <f>'CRO2_Pro-Mes'!#REF!</f>
        <v>#REF!</v>
      </c>
      <c r="VPE4" s="149">
        <f>'CRO2_Pro-Mes'!VPA3</f>
        <v>0</v>
      </c>
      <c r="VPF4" s="149" t="e">
        <f>'CRO2_Pro-Mes'!#REF!</f>
        <v>#REF!</v>
      </c>
      <c r="VPG4" s="149">
        <f>'CRO2_Pro-Mes'!VPC3</f>
        <v>0</v>
      </c>
      <c r="VPH4" s="149" t="e">
        <f>'CRO2_Pro-Mes'!#REF!</f>
        <v>#REF!</v>
      </c>
      <c r="VPI4" s="149">
        <f>'CRO2_Pro-Mes'!VPE3</f>
        <v>0</v>
      </c>
      <c r="VPJ4" s="149" t="e">
        <f>'CRO2_Pro-Mes'!#REF!</f>
        <v>#REF!</v>
      </c>
      <c r="VPK4" s="149">
        <f>'CRO2_Pro-Mes'!VPG3</f>
        <v>0</v>
      </c>
      <c r="VPL4" s="149" t="e">
        <f>'CRO2_Pro-Mes'!#REF!</f>
        <v>#REF!</v>
      </c>
      <c r="VPM4" s="149">
        <f>'CRO2_Pro-Mes'!VPI3</f>
        <v>0</v>
      </c>
      <c r="VPN4" s="149" t="e">
        <f>'CRO2_Pro-Mes'!#REF!</f>
        <v>#REF!</v>
      </c>
      <c r="VPO4" s="149">
        <f>'CRO2_Pro-Mes'!VPK3</f>
        <v>0</v>
      </c>
      <c r="VPP4" s="149" t="e">
        <f>'CRO2_Pro-Mes'!#REF!</f>
        <v>#REF!</v>
      </c>
      <c r="VPQ4" s="149">
        <f>'CRO2_Pro-Mes'!VPM3</f>
        <v>0</v>
      </c>
      <c r="VPR4" s="149" t="e">
        <f>'CRO2_Pro-Mes'!#REF!</f>
        <v>#REF!</v>
      </c>
      <c r="VPS4" s="149">
        <f>'CRO2_Pro-Mes'!VPO3</f>
        <v>0</v>
      </c>
      <c r="VPT4" s="149" t="e">
        <f>'CRO2_Pro-Mes'!#REF!</f>
        <v>#REF!</v>
      </c>
      <c r="VPU4" s="149">
        <f>'CRO2_Pro-Mes'!VPQ3</f>
        <v>0</v>
      </c>
      <c r="VPV4" s="149" t="e">
        <f>'CRO2_Pro-Mes'!#REF!</f>
        <v>#REF!</v>
      </c>
      <c r="VPW4" s="149">
        <f>'CRO2_Pro-Mes'!VPS3</f>
        <v>0</v>
      </c>
      <c r="VPX4" s="149" t="e">
        <f>'CRO2_Pro-Mes'!#REF!</f>
        <v>#REF!</v>
      </c>
      <c r="VPY4" s="149">
        <f>'CRO2_Pro-Mes'!VPU3</f>
        <v>0</v>
      </c>
      <c r="VPZ4" s="149" t="e">
        <f>'CRO2_Pro-Mes'!#REF!</f>
        <v>#REF!</v>
      </c>
      <c r="VQA4" s="149">
        <f>'CRO2_Pro-Mes'!VPW3</f>
        <v>0</v>
      </c>
      <c r="VQB4" s="149" t="e">
        <f>'CRO2_Pro-Mes'!#REF!</f>
        <v>#REF!</v>
      </c>
      <c r="VQC4" s="149">
        <f>'CRO2_Pro-Mes'!VPY3</f>
        <v>0</v>
      </c>
      <c r="VQD4" s="149" t="e">
        <f>'CRO2_Pro-Mes'!#REF!</f>
        <v>#REF!</v>
      </c>
      <c r="VQE4" s="149">
        <f>'CRO2_Pro-Mes'!VQA3</f>
        <v>0</v>
      </c>
      <c r="VQF4" s="149" t="e">
        <f>'CRO2_Pro-Mes'!#REF!</f>
        <v>#REF!</v>
      </c>
      <c r="VQG4" s="149">
        <f>'CRO2_Pro-Mes'!VQC3</f>
        <v>0</v>
      </c>
      <c r="VQH4" s="149" t="e">
        <f>'CRO2_Pro-Mes'!#REF!</f>
        <v>#REF!</v>
      </c>
      <c r="VQI4" s="149">
        <f>'CRO2_Pro-Mes'!VQE3</f>
        <v>0</v>
      </c>
      <c r="VQJ4" s="149" t="e">
        <f>'CRO2_Pro-Mes'!#REF!</f>
        <v>#REF!</v>
      </c>
      <c r="VQK4" s="149">
        <f>'CRO2_Pro-Mes'!VQG3</f>
        <v>0</v>
      </c>
      <c r="VQL4" s="149" t="e">
        <f>'CRO2_Pro-Mes'!#REF!</f>
        <v>#REF!</v>
      </c>
      <c r="VQM4" s="149">
        <f>'CRO2_Pro-Mes'!VQI3</f>
        <v>0</v>
      </c>
      <c r="VQN4" s="149" t="e">
        <f>'CRO2_Pro-Mes'!#REF!</f>
        <v>#REF!</v>
      </c>
      <c r="VQO4" s="149">
        <f>'CRO2_Pro-Mes'!VQK3</f>
        <v>0</v>
      </c>
      <c r="VQP4" s="149" t="e">
        <f>'CRO2_Pro-Mes'!#REF!</f>
        <v>#REF!</v>
      </c>
      <c r="VQQ4" s="149">
        <f>'CRO2_Pro-Mes'!VQM3</f>
        <v>0</v>
      </c>
      <c r="VQR4" s="149" t="e">
        <f>'CRO2_Pro-Mes'!#REF!</f>
        <v>#REF!</v>
      </c>
      <c r="VQS4" s="149">
        <f>'CRO2_Pro-Mes'!VQO3</f>
        <v>0</v>
      </c>
      <c r="VQT4" s="149" t="e">
        <f>'CRO2_Pro-Mes'!#REF!</f>
        <v>#REF!</v>
      </c>
      <c r="VQU4" s="149">
        <f>'CRO2_Pro-Mes'!VQQ3</f>
        <v>0</v>
      </c>
      <c r="VQV4" s="149" t="e">
        <f>'CRO2_Pro-Mes'!#REF!</f>
        <v>#REF!</v>
      </c>
      <c r="VQW4" s="149">
        <f>'CRO2_Pro-Mes'!VQS3</f>
        <v>0</v>
      </c>
      <c r="VQX4" s="149" t="e">
        <f>'CRO2_Pro-Mes'!#REF!</f>
        <v>#REF!</v>
      </c>
      <c r="VQY4" s="149">
        <f>'CRO2_Pro-Mes'!VQU3</f>
        <v>0</v>
      </c>
      <c r="VQZ4" s="149" t="e">
        <f>'CRO2_Pro-Mes'!#REF!</f>
        <v>#REF!</v>
      </c>
      <c r="VRA4" s="149">
        <f>'CRO2_Pro-Mes'!VQW3</f>
        <v>0</v>
      </c>
      <c r="VRB4" s="149" t="e">
        <f>'CRO2_Pro-Mes'!#REF!</f>
        <v>#REF!</v>
      </c>
      <c r="VRC4" s="149">
        <f>'CRO2_Pro-Mes'!VQY3</f>
        <v>0</v>
      </c>
      <c r="VRD4" s="149" t="e">
        <f>'CRO2_Pro-Mes'!#REF!</f>
        <v>#REF!</v>
      </c>
      <c r="VRE4" s="149">
        <f>'CRO2_Pro-Mes'!VRA3</f>
        <v>0</v>
      </c>
      <c r="VRF4" s="149" t="e">
        <f>'CRO2_Pro-Mes'!#REF!</f>
        <v>#REF!</v>
      </c>
      <c r="VRG4" s="149">
        <f>'CRO2_Pro-Mes'!VRC3</f>
        <v>0</v>
      </c>
      <c r="VRH4" s="149" t="e">
        <f>'CRO2_Pro-Mes'!#REF!</f>
        <v>#REF!</v>
      </c>
      <c r="VRI4" s="149">
        <f>'CRO2_Pro-Mes'!VRE3</f>
        <v>0</v>
      </c>
      <c r="VRJ4" s="149" t="e">
        <f>'CRO2_Pro-Mes'!#REF!</f>
        <v>#REF!</v>
      </c>
      <c r="VRK4" s="149">
        <f>'CRO2_Pro-Mes'!VRG3</f>
        <v>0</v>
      </c>
      <c r="VRL4" s="149" t="e">
        <f>'CRO2_Pro-Mes'!#REF!</f>
        <v>#REF!</v>
      </c>
      <c r="VRM4" s="149">
        <f>'CRO2_Pro-Mes'!VRI3</f>
        <v>0</v>
      </c>
      <c r="VRN4" s="149" t="e">
        <f>'CRO2_Pro-Mes'!#REF!</f>
        <v>#REF!</v>
      </c>
      <c r="VRO4" s="149">
        <f>'CRO2_Pro-Mes'!VRK3</f>
        <v>0</v>
      </c>
      <c r="VRP4" s="149" t="e">
        <f>'CRO2_Pro-Mes'!#REF!</f>
        <v>#REF!</v>
      </c>
      <c r="VRQ4" s="149">
        <f>'CRO2_Pro-Mes'!VRM3</f>
        <v>0</v>
      </c>
      <c r="VRR4" s="149" t="e">
        <f>'CRO2_Pro-Mes'!#REF!</f>
        <v>#REF!</v>
      </c>
      <c r="VRS4" s="149">
        <f>'CRO2_Pro-Mes'!VRO3</f>
        <v>0</v>
      </c>
      <c r="VRT4" s="149" t="e">
        <f>'CRO2_Pro-Mes'!#REF!</f>
        <v>#REF!</v>
      </c>
      <c r="VRU4" s="149">
        <f>'CRO2_Pro-Mes'!VRQ3</f>
        <v>0</v>
      </c>
      <c r="VRV4" s="149" t="e">
        <f>'CRO2_Pro-Mes'!#REF!</f>
        <v>#REF!</v>
      </c>
      <c r="VRW4" s="149">
        <f>'CRO2_Pro-Mes'!VRS3</f>
        <v>0</v>
      </c>
      <c r="VRX4" s="149" t="e">
        <f>'CRO2_Pro-Mes'!#REF!</f>
        <v>#REF!</v>
      </c>
      <c r="VRY4" s="149">
        <f>'CRO2_Pro-Mes'!VRU3</f>
        <v>0</v>
      </c>
      <c r="VRZ4" s="149" t="e">
        <f>'CRO2_Pro-Mes'!#REF!</f>
        <v>#REF!</v>
      </c>
      <c r="VSA4" s="149">
        <f>'CRO2_Pro-Mes'!VRW3</f>
        <v>0</v>
      </c>
      <c r="VSB4" s="149" t="e">
        <f>'CRO2_Pro-Mes'!#REF!</f>
        <v>#REF!</v>
      </c>
      <c r="VSC4" s="149">
        <f>'CRO2_Pro-Mes'!VRY3</f>
        <v>0</v>
      </c>
      <c r="VSD4" s="149" t="e">
        <f>'CRO2_Pro-Mes'!#REF!</f>
        <v>#REF!</v>
      </c>
      <c r="VSE4" s="149">
        <f>'CRO2_Pro-Mes'!VSA3</f>
        <v>0</v>
      </c>
      <c r="VSF4" s="149" t="e">
        <f>'CRO2_Pro-Mes'!#REF!</f>
        <v>#REF!</v>
      </c>
      <c r="VSG4" s="149">
        <f>'CRO2_Pro-Mes'!VSC3</f>
        <v>0</v>
      </c>
      <c r="VSH4" s="149" t="e">
        <f>'CRO2_Pro-Mes'!#REF!</f>
        <v>#REF!</v>
      </c>
      <c r="VSI4" s="149">
        <f>'CRO2_Pro-Mes'!VSE3</f>
        <v>0</v>
      </c>
      <c r="VSJ4" s="149" t="e">
        <f>'CRO2_Pro-Mes'!#REF!</f>
        <v>#REF!</v>
      </c>
      <c r="VSK4" s="149">
        <f>'CRO2_Pro-Mes'!VSG3</f>
        <v>0</v>
      </c>
      <c r="VSL4" s="149" t="e">
        <f>'CRO2_Pro-Mes'!#REF!</f>
        <v>#REF!</v>
      </c>
      <c r="VSM4" s="149">
        <f>'CRO2_Pro-Mes'!VSI3</f>
        <v>0</v>
      </c>
      <c r="VSN4" s="149" t="e">
        <f>'CRO2_Pro-Mes'!#REF!</f>
        <v>#REF!</v>
      </c>
      <c r="VSO4" s="149">
        <f>'CRO2_Pro-Mes'!VSK3</f>
        <v>0</v>
      </c>
      <c r="VSP4" s="149" t="e">
        <f>'CRO2_Pro-Mes'!#REF!</f>
        <v>#REF!</v>
      </c>
      <c r="VSQ4" s="149">
        <f>'CRO2_Pro-Mes'!VSM3</f>
        <v>0</v>
      </c>
      <c r="VSR4" s="149" t="e">
        <f>'CRO2_Pro-Mes'!#REF!</f>
        <v>#REF!</v>
      </c>
      <c r="VSS4" s="149">
        <f>'CRO2_Pro-Mes'!VSO3</f>
        <v>0</v>
      </c>
      <c r="VST4" s="149" t="e">
        <f>'CRO2_Pro-Mes'!#REF!</f>
        <v>#REF!</v>
      </c>
      <c r="VSU4" s="149">
        <f>'CRO2_Pro-Mes'!VSQ3</f>
        <v>0</v>
      </c>
      <c r="VSV4" s="149" t="e">
        <f>'CRO2_Pro-Mes'!#REF!</f>
        <v>#REF!</v>
      </c>
      <c r="VSW4" s="149">
        <f>'CRO2_Pro-Mes'!VSS3</f>
        <v>0</v>
      </c>
      <c r="VSX4" s="149" t="e">
        <f>'CRO2_Pro-Mes'!#REF!</f>
        <v>#REF!</v>
      </c>
      <c r="VSY4" s="149">
        <f>'CRO2_Pro-Mes'!VSU3</f>
        <v>0</v>
      </c>
      <c r="VSZ4" s="149" t="e">
        <f>'CRO2_Pro-Mes'!#REF!</f>
        <v>#REF!</v>
      </c>
      <c r="VTA4" s="149">
        <f>'CRO2_Pro-Mes'!VSW3</f>
        <v>0</v>
      </c>
      <c r="VTB4" s="149" t="e">
        <f>'CRO2_Pro-Mes'!#REF!</f>
        <v>#REF!</v>
      </c>
      <c r="VTC4" s="149">
        <f>'CRO2_Pro-Mes'!VSY3</f>
        <v>0</v>
      </c>
      <c r="VTD4" s="149" t="e">
        <f>'CRO2_Pro-Mes'!#REF!</f>
        <v>#REF!</v>
      </c>
      <c r="VTE4" s="149">
        <f>'CRO2_Pro-Mes'!VTA3</f>
        <v>0</v>
      </c>
      <c r="VTF4" s="149" t="e">
        <f>'CRO2_Pro-Mes'!#REF!</f>
        <v>#REF!</v>
      </c>
      <c r="VTG4" s="149">
        <f>'CRO2_Pro-Mes'!VTC3</f>
        <v>0</v>
      </c>
      <c r="VTH4" s="149" t="e">
        <f>'CRO2_Pro-Mes'!#REF!</f>
        <v>#REF!</v>
      </c>
      <c r="VTI4" s="149">
        <f>'CRO2_Pro-Mes'!VTE3</f>
        <v>0</v>
      </c>
      <c r="VTJ4" s="149" t="e">
        <f>'CRO2_Pro-Mes'!#REF!</f>
        <v>#REF!</v>
      </c>
      <c r="VTK4" s="149">
        <f>'CRO2_Pro-Mes'!VTG3</f>
        <v>0</v>
      </c>
      <c r="VTL4" s="149" t="e">
        <f>'CRO2_Pro-Mes'!#REF!</f>
        <v>#REF!</v>
      </c>
      <c r="VTM4" s="149">
        <f>'CRO2_Pro-Mes'!VTI3</f>
        <v>0</v>
      </c>
      <c r="VTN4" s="149" t="e">
        <f>'CRO2_Pro-Mes'!#REF!</f>
        <v>#REF!</v>
      </c>
      <c r="VTO4" s="149">
        <f>'CRO2_Pro-Mes'!VTK3</f>
        <v>0</v>
      </c>
      <c r="VTP4" s="149" t="e">
        <f>'CRO2_Pro-Mes'!#REF!</f>
        <v>#REF!</v>
      </c>
      <c r="VTQ4" s="149">
        <f>'CRO2_Pro-Mes'!VTM3</f>
        <v>0</v>
      </c>
      <c r="VTR4" s="149" t="e">
        <f>'CRO2_Pro-Mes'!#REF!</f>
        <v>#REF!</v>
      </c>
      <c r="VTS4" s="149">
        <f>'CRO2_Pro-Mes'!VTO3</f>
        <v>0</v>
      </c>
      <c r="VTT4" s="149" t="e">
        <f>'CRO2_Pro-Mes'!#REF!</f>
        <v>#REF!</v>
      </c>
      <c r="VTU4" s="149">
        <f>'CRO2_Pro-Mes'!VTQ3</f>
        <v>0</v>
      </c>
      <c r="VTV4" s="149" t="e">
        <f>'CRO2_Pro-Mes'!#REF!</f>
        <v>#REF!</v>
      </c>
      <c r="VTW4" s="149">
        <f>'CRO2_Pro-Mes'!VTS3</f>
        <v>0</v>
      </c>
      <c r="VTX4" s="149" t="e">
        <f>'CRO2_Pro-Mes'!#REF!</f>
        <v>#REF!</v>
      </c>
      <c r="VTY4" s="149">
        <f>'CRO2_Pro-Mes'!VTU3</f>
        <v>0</v>
      </c>
      <c r="VTZ4" s="149" t="e">
        <f>'CRO2_Pro-Mes'!#REF!</f>
        <v>#REF!</v>
      </c>
      <c r="VUA4" s="149">
        <f>'CRO2_Pro-Mes'!VTW3</f>
        <v>0</v>
      </c>
      <c r="VUB4" s="149" t="e">
        <f>'CRO2_Pro-Mes'!#REF!</f>
        <v>#REF!</v>
      </c>
      <c r="VUC4" s="149">
        <f>'CRO2_Pro-Mes'!VTY3</f>
        <v>0</v>
      </c>
      <c r="VUD4" s="149" t="e">
        <f>'CRO2_Pro-Mes'!#REF!</f>
        <v>#REF!</v>
      </c>
      <c r="VUE4" s="149">
        <f>'CRO2_Pro-Mes'!VUA3</f>
        <v>0</v>
      </c>
      <c r="VUF4" s="149" t="e">
        <f>'CRO2_Pro-Mes'!#REF!</f>
        <v>#REF!</v>
      </c>
      <c r="VUG4" s="149">
        <f>'CRO2_Pro-Mes'!VUC3</f>
        <v>0</v>
      </c>
      <c r="VUH4" s="149" t="e">
        <f>'CRO2_Pro-Mes'!#REF!</f>
        <v>#REF!</v>
      </c>
      <c r="VUI4" s="149">
        <f>'CRO2_Pro-Mes'!VUE3</f>
        <v>0</v>
      </c>
      <c r="VUJ4" s="149" t="e">
        <f>'CRO2_Pro-Mes'!#REF!</f>
        <v>#REF!</v>
      </c>
      <c r="VUK4" s="149">
        <f>'CRO2_Pro-Mes'!VUG3</f>
        <v>0</v>
      </c>
      <c r="VUL4" s="149" t="e">
        <f>'CRO2_Pro-Mes'!#REF!</f>
        <v>#REF!</v>
      </c>
      <c r="VUM4" s="149">
        <f>'CRO2_Pro-Mes'!VUI3</f>
        <v>0</v>
      </c>
      <c r="VUN4" s="149" t="e">
        <f>'CRO2_Pro-Mes'!#REF!</f>
        <v>#REF!</v>
      </c>
      <c r="VUO4" s="149">
        <f>'CRO2_Pro-Mes'!VUK3</f>
        <v>0</v>
      </c>
      <c r="VUP4" s="149" t="e">
        <f>'CRO2_Pro-Mes'!#REF!</f>
        <v>#REF!</v>
      </c>
      <c r="VUQ4" s="149">
        <f>'CRO2_Pro-Mes'!VUM3</f>
        <v>0</v>
      </c>
      <c r="VUR4" s="149" t="e">
        <f>'CRO2_Pro-Mes'!#REF!</f>
        <v>#REF!</v>
      </c>
      <c r="VUS4" s="149">
        <f>'CRO2_Pro-Mes'!VUO3</f>
        <v>0</v>
      </c>
      <c r="VUT4" s="149" t="e">
        <f>'CRO2_Pro-Mes'!#REF!</f>
        <v>#REF!</v>
      </c>
      <c r="VUU4" s="149">
        <f>'CRO2_Pro-Mes'!VUQ3</f>
        <v>0</v>
      </c>
      <c r="VUV4" s="149" t="e">
        <f>'CRO2_Pro-Mes'!#REF!</f>
        <v>#REF!</v>
      </c>
      <c r="VUW4" s="149">
        <f>'CRO2_Pro-Mes'!VUS3</f>
        <v>0</v>
      </c>
      <c r="VUX4" s="149" t="e">
        <f>'CRO2_Pro-Mes'!#REF!</f>
        <v>#REF!</v>
      </c>
      <c r="VUY4" s="149">
        <f>'CRO2_Pro-Mes'!VUU3</f>
        <v>0</v>
      </c>
      <c r="VUZ4" s="149" t="e">
        <f>'CRO2_Pro-Mes'!#REF!</f>
        <v>#REF!</v>
      </c>
      <c r="VVA4" s="149">
        <f>'CRO2_Pro-Mes'!VUW3</f>
        <v>0</v>
      </c>
      <c r="VVB4" s="149" t="e">
        <f>'CRO2_Pro-Mes'!#REF!</f>
        <v>#REF!</v>
      </c>
      <c r="VVC4" s="149">
        <f>'CRO2_Pro-Mes'!VUY3</f>
        <v>0</v>
      </c>
      <c r="VVD4" s="149" t="e">
        <f>'CRO2_Pro-Mes'!#REF!</f>
        <v>#REF!</v>
      </c>
      <c r="VVE4" s="149">
        <f>'CRO2_Pro-Mes'!VVA3</f>
        <v>0</v>
      </c>
      <c r="VVF4" s="149" t="e">
        <f>'CRO2_Pro-Mes'!#REF!</f>
        <v>#REF!</v>
      </c>
      <c r="VVG4" s="149">
        <f>'CRO2_Pro-Mes'!VVC3</f>
        <v>0</v>
      </c>
      <c r="VVH4" s="149" t="e">
        <f>'CRO2_Pro-Mes'!#REF!</f>
        <v>#REF!</v>
      </c>
      <c r="VVI4" s="149">
        <f>'CRO2_Pro-Mes'!VVE3</f>
        <v>0</v>
      </c>
      <c r="VVJ4" s="149" t="e">
        <f>'CRO2_Pro-Mes'!#REF!</f>
        <v>#REF!</v>
      </c>
      <c r="VVK4" s="149">
        <f>'CRO2_Pro-Mes'!VVG3</f>
        <v>0</v>
      </c>
      <c r="VVL4" s="149" t="e">
        <f>'CRO2_Pro-Mes'!#REF!</f>
        <v>#REF!</v>
      </c>
      <c r="VVM4" s="149">
        <f>'CRO2_Pro-Mes'!VVI3</f>
        <v>0</v>
      </c>
      <c r="VVN4" s="149" t="e">
        <f>'CRO2_Pro-Mes'!#REF!</f>
        <v>#REF!</v>
      </c>
      <c r="VVO4" s="149">
        <f>'CRO2_Pro-Mes'!VVK3</f>
        <v>0</v>
      </c>
      <c r="VVP4" s="149" t="e">
        <f>'CRO2_Pro-Mes'!#REF!</f>
        <v>#REF!</v>
      </c>
      <c r="VVQ4" s="149">
        <f>'CRO2_Pro-Mes'!VVM3</f>
        <v>0</v>
      </c>
      <c r="VVR4" s="149" t="e">
        <f>'CRO2_Pro-Mes'!#REF!</f>
        <v>#REF!</v>
      </c>
      <c r="VVS4" s="149">
        <f>'CRO2_Pro-Mes'!VVO3</f>
        <v>0</v>
      </c>
      <c r="VVT4" s="149" t="e">
        <f>'CRO2_Pro-Mes'!#REF!</f>
        <v>#REF!</v>
      </c>
      <c r="VVU4" s="149">
        <f>'CRO2_Pro-Mes'!VVQ3</f>
        <v>0</v>
      </c>
      <c r="VVV4" s="149" t="e">
        <f>'CRO2_Pro-Mes'!#REF!</f>
        <v>#REF!</v>
      </c>
      <c r="VVW4" s="149">
        <f>'CRO2_Pro-Mes'!VVS3</f>
        <v>0</v>
      </c>
      <c r="VVX4" s="149" t="e">
        <f>'CRO2_Pro-Mes'!#REF!</f>
        <v>#REF!</v>
      </c>
      <c r="VVY4" s="149">
        <f>'CRO2_Pro-Mes'!VVU3</f>
        <v>0</v>
      </c>
      <c r="VVZ4" s="149" t="e">
        <f>'CRO2_Pro-Mes'!#REF!</f>
        <v>#REF!</v>
      </c>
      <c r="VWA4" s="149">
        <f>'CRO2_Pro-Mes'!VVW3</f>
        <v>0</v>
      </c>
      <c r="VWB4" s="149" t="e">
        <f>'CRO2_Pro-Mes'!#REF!</f>
        <v>#REF!</v>
      </c>
      <c r="VWC4" s="149">
        <f>'CRO2_Pro-Mes'!VVY3</f>
        <v>0</v>
      </c>
      <c r="VWD4" s="149" t="e">
        <f>'CRO2_Pro-Mes'!#REF!</f>
        <v>#REF!</v>
      </c>
      <c r="VWE4" s="149">
        <f>'CRO2_Pro-Mes'!VWA3</f>
        <v>0</v>
      </c>
      <c r="VWF4" s="149" t="e">
        <f>'CRO2_Pro-Mes'!#REF!</f>
        <v>#REF!</v>
      </c>
      <c r="VWG4" s="149">
        <f>'CRO2_Pro-Mes'!VWC3</f>
        <v>0</v>
      </c>
      <c r="VWH4" s="149" t="e">
        <f>'CRO2_Pro-Mes'!#REF!</f>
        <v>#REF!</v>
      </c>
      <c r="VWI4" s="149">
        <f>'CRO2_Pro-Mes'!VWE3</f>
        <v>0</v>
      </c>
      <c r="VWJ4" s="149" t="e">
        <f>'CRO2_Pro-Mes'!#REF!</f>
        <v>#REF!</v>
      </c>
      <c r="VWK4" s="149">
        <f>'CRO2_Pro-Mes'!VWG3</f>
        <v>0</v>
      </c>
      <c r="VWL4" s="149" t="e">
        <f>'CRO2_Pro-Mes'!#REF!</f>
        <v>#REF!</v>
      </c>
      <c r="VWM4" s="149">
        <f>'CRO2_Pro-Mes'!VWI3</f>
        <v>0</v>
      </c>
      <c r="VWN4" s="149" t="e">
        <f>'CRO2_Pro-Mes'!#REF!</f>
        <v>#REF!</v>
      </c>
      <c r="VWO4" s="149">
        <f>'CRO2_Pro-Mes'!VWK3</f>
        <v>0</v>
      </c>
      <c r="VWP4" s="149" t="e">
        <f>'CRO2_Pro-Mes'!#REF!</f>
        <v>#REF!</v>
      </c>
      <c r="VWQ4" s="149">
        <f>'CRO2_Pro-Mes'!VWM3</f>
        <v>0</v>
      </c>
      <c r="VWR4" s="149" t="e">
        <f>'CRO2_Pro-Mes'!#REF!</f>
        <v>#REF!</v>
      </c>
      <c r="VWS4" s="149">
        <f>'CRO2_Pro-Mes'!VWO3</f>
        <v>0</v>
      </c>
      <c r="VWT4" s="149" t="e">
        <f>'CRO2_Pro-Mes'!#REF!</f>
        <v>#REF!</v>
      </c>
      <c r="VWU4" s="149">
        <f>'CRO2_Pro-Mes'!VWQ3</f>
        <v>0</v>
      </c>
      <c r="VWV4" s="149" t="e">
        <f>'CRO2_Pro-Mes'!#REF!</f>
        <v>#REF!</v>
      </c>
      <c r="VWW4" s="149">
        <f>'CRO2_Pro-Mes'!VWS3</f>
        <v>0</v>
      </c>
      <c r="VWX4" s="149" t="e">
        <f>'CRO2_Pro-Mes'!#REF!</f>
        <v>#REF!</v>
      </c>
      <c r="VWY4" s="149">
        <f>'CRO2_Pro-Mes'!VWU3</f>
        <v>0</v>
      </c>
      <c r="VWZ4" s="149" t="e">
        <f>'CRO2_Pro-Mes'!#REF!</f>
        <v>#REF!</v>
      </c>
      <c r="VXA4" s="149">
        <f>'CRO2_Pro-Mes'!VWW3</f>
        <v>0</v>
      </c>
      <c r="VXB4" s="149" t="e">
        <f>'CRO2_Pro-Mes'!#REF!</f>
        <v>#REF!</v>
      </c>
      <c r="VXC4" s="149">
        <f>'CRO2_Pro-Mes'!VWY3</f>
        <v>0</v>
      </c>
      <c r="VXD4" s="149" t="e">
        <f>'CRO2_Pro-Mes'!#REF!</f>
        <v>#REF!</v>
      </c>
      <c r="VXE4" s="149">
        <f>'CRO2_Pro-Mes'!VXA3</f>
        <v>0</v>
      </c>
      <c r="VXF4" s="149" t="e">
        <f>'CRO2_Pro-Mes'!#REF!</f>
        <v>#REF!</v>
      </c>
      <c r="VXG4" s="149">
        <f>'CRO2_Pro-Mes'!VXC3</f>
        <v>0</v>
      </c>
      <c r="VXH4" s="149" t="e">
        <f>'CRO2_Pro-Mes'!#REF!</f>
        <v>#REF!</v>
      </c>
      <c r="VXI4" s="149">
        <f>'CRO2_Pro-Mes'!VXE3</f>
        <v>0</v>
      </c>
      <c r="VXJ4" s="149" t="e">
        <f>'CRO2_Pro-Mes'!#REF!</f>
        <v>#REF!</v>
      </c>
      <c r="VXK4" s="149">
        <f>'CRO2_Pro-Mes'!VXG3</f>
        <v>0</v>
      </c>
      <c r="VXL4" s="149" t="e">
        <f>'CRO2_Pro-Mes'!#REF!</f>
        <v>#REF!</v>
      </c>
      <c r="VXM4" s="149">
        <f>'CRO2_Pro-Mes'!VXI3</f>
        <v>0</v>
      </c>
      <c r="VXN4" s="149" t="e">
        <f>'CRO2_Pro-Mes'!#REF!</f>
        <v>#REF!</v>
      </c>
      <c r="VXO4" s="149">
        <f>'CRO2_Pro-Mes'!VXK3</f>
        <v>0</v>
      </c>
      <c r="VXP4" s="149" t="e">
        <f>'CRO2_Pro-Mes'!#REF!</f>
        <v>#REF!</v>
      </c>
      <c r="VXQ4" s="149">
        <f>'CRO2_Pro-Mes'!VXM3</f>
        <v>0</v>
      </c>
      <c r="VXR4" s="149" t="e">
        <f>'CRO2_Pro-Mes'!#REF!</f>
        <v>#REF!</v>
      </c>
      <c r="VXS4" s="149">
        <f>'CRO2_Pro-Mes'!VXO3</f>
        <v>0</v>
      </c>
      <c r="VXT4" s="149" t="e">
        <f>'CRO2_Pro-Mes'!#REF!</f>
        <v>#REF!</v>
      </c>
      <c r="VXU4" s="149">
        <f>'CRO2_Pro-Mes'!VXQ3</f>
        <v>0</v>
      </c>
      <c r="VXV4" s="149" t="e">
        <f>'CRO2_Pro-Mes'!#REF!</f>
        <v>#REF!</v>
      </c>
      <c r="VXW4" s="149">
        <f>'CRO2_Pro-Mes'!VXS3</f>
        <v>0</v>
      </c>
      <c r="VXX4" s="149" t="e">
        <f>'CRO2_Pro-Mes'!#REF!</f>
        <v>#REF!</v>
      </c>
      <c r="VXY4" s="149">
        <f>'CRO2_Pro-Mes'!VXU3</f>
        <v>0</v>
      </c>
      <c r="VXZ4" s="149" t="e">
        <f>'CRO2_Pro-Mes'!#REF!</f>
        <v>#REF!</v>
      </c>
      <c r="VYA4" s="149">
        <f>'CRO2_Pro-Mes'!VXW3</f>
        <v>0</v>
      </c>
      <c r="VYB4" s="149" t="e">
        <f>'CRO2_Pro-Mes'!#REF!</f>
        <v>#REF!</v>
      </c>
      <c r="VYC4" s="149">
        <f>'CRO2_Pro-Mes'!VXY3</f>
        <v>0</v>
      </c>
      <c r="VYD4" s="149" t="e">
        <f>'CRO2_Pro-Mes'!#REF!</f>
        <v>#REF!</v>
      </c>
      <c r="VYE4" s="149">
        <f>'CRO2_Pro-Mes'!VYA3</f>
        <v>0</v>
      </c>
      <c r="VYF4" s="149" t="e">
        <f>'CRO2_Pro-Mes'!#REF!</f>
        <v>#REF!</v>
      </c>
      <c r="VYG4" s="149">
        <f>'CRO2_Pro-Mes'!VYC3</f>
        <v>0</v>
      </c>
      <c r="VYH4" s="149" t="e">
        <f>'CRO2_Pro-Mes'!#REF!</f>
        <v>#REF!</v>
      </c>
      <c r="VYI4" s="149">
        <f>'CRO2_Pro-Mes'!VYE3</f>
        <v>0</v>
      </c>
      <c r="VYJ4" s="149" t="e">
        <f>'CRO2_Pro-Mes'!#REF!</f>
        <v>#REF!</v>
      </c>
      <c r="VYK4" s="149">
        <f>'CRO2_Pro-Mes'!VYG3</f>
        <v>0</v>
      </c>
      <c r="VYL4" s="149" t="e">
        <f>'CRO2_Pro-Mes'!#REF!</f>
        <v>#REF!</v>
      </c>
      <c r="VYM4" s="149">
        <f>'CRO2_Pro-Mes'!VYI3</f>
        <v>0</v>
      </c>
      <c r="VYN4" s="149" t="e">
        <f>'CRO2_Pro-Mes'!#REF!</f>
        <v>#REF!</v>
      </c>
      <c r="VYO4" s="149">
        <f>'CRO2_Pro-Mes'!VYK3</f>
        <v>0</v>
      </c>
      <c r="VYP4" s="149" t="e">
        <f>'CRO2_Pro-Mes'!#REF!</f>
        <v>#REF!</v>
      </c>
      <c r="VYQ4" s="149">
        <f>'CRO2_Pro-Mes'!VYM3</f>
        <v>0</v>
      </c>
      <c r="VYR4" s="149" t="e">
        <f>'CRO2_Pro-Mes'!#REF!</f>
        <v>#REF!</v>
      </c>
      <c r="VYS4" s="149">
        <f>'CRO2_Pro-Mes'!VYO3</f>
        <v>0</v>
      </c>
      <c r="VYT4" s="149" t="e">
        <f>'CRO2_Pro-Mes'!#REF!</f>
        <v>#REF!</v>
      </c>
      <c r="VYU4" s="149">
        <f>'CRO2_Pro-Mes'!VYQ3</f>
        <v>0</v>
      </c>
      <c r="VYV4" s="149" t="e">
        <f>'CRO2_Pro-Mes'!#REF!</f>
        <v>#REF!</v>
      </c>
      <c r="VYW4" s="149">
        <f>'CRO2_Pro-Mes'!VYS3</f>
        <v>0</v>
      </c>
      <c r="VYX4" s="149" t="e">
        <f>'CRO2_Pro-Mes'!#REF!</f>
        <v>#REF!</v>
      </c>
      <c r="VYY4" s="149">
        <f>'CRO2_Pro-Mes'!VYU3</f>
        <v>0</v>
      </c>
      <c r="VYZ4" s="149" t="e">
        <f>'CRO2_Pro-Mes'!#REF!</f>
        <v>#REF!</v>
      </c>
      <c r="VZA4" s="149">
        <f>'CRO2_Pro-Mes'!VYW3</f>
        <v>0</v>
      </c>
      <c r="VZB4" s="149" t="e">
        <f>'CRO2_Pro-Mes'!#REF!</f>
        <v>#REF!</v>
      </c>
      <c r="VZC4" s="149">
        <f>'CRO2_Pro-Mes'!VYY3</f>
        <v>0</v>
      </c>
      <c r="VZD4" s="149" t="e">
        <f>'CRO2_Pro-Mes'!#REF!</f>
        <v>#REF!</v>
      </c>
      <c r="VZE4" s="149">
        <f>'CRO2_Pro-Mes'!VZA3</f>
        <v>0</v>
      </c>
      <c r="VZF4" s="149" t="e">
        <f>'CRO2_Pro-Mes'!#REF!</f>
        <v>#REF!</v>
      </c>
      <c r="VZG4" s="149">
        <f>'CRO2_Pro-Mes'!VZC3</f>
        <v>0</v>
      </c>
      <c r="VZH4" s="149" t="e">
        <f>'CRO2_Pro-Mes'!#REF!</f>
        <v>#REF!</v>
      </c>
      <c r="VZI4" s="149">
        <f>'CRO2_Pro-Mes'!VZE3</f>
        <v>0</v>
      </c>
      <c r="VZJ4" s="149" t="e">
        <f>'CRO2_Pro-Mes'!#REF!</f>
        <v>#REF!</v>
      </c>
      <c r="VZK4" s="149">
        <f>'CRO2_Pro-Mes'!VZG3</f>
        <v>0</v>
      </c>
      <c r="VZL4" s="149" t="e">
        <f>'CRO2_Pro-Mes'!#REF!</f>
        <v>#REF!</v>
      </c>
      <c r="VZM4" s="149">
        <f>'CRO2_Pro-Mes'!VZI3</f>
        <v>0</v>
      </c>
      <c r="VZN4" s="149" t="e">
        <f>'CRO2_Pro-Mes'!#REF!</f>
        <v>#REF!</v>
      </c>
      <c r="VZO4" s="149">
        <f>'CRO2_Pro-Mes'!VZK3</f>
        <v>0</v>
      </c>
      <c r="VZP4" s="149" t="e">
        <f>'CRO2_Pro-Mes'!#REF!</f>
        <v>#REF!</v>
      </c>
      <c r="VZQ4" s="149">
        <f>'CRO2_Pro-Mes'!VZM3</f>
        <v>0</v>
      </c>
      <c r="VZR4" s="149" t="e">
        <f>'CRO2_Pro-Mes'!#REF!</f>
        <v>#REF!</v>
      </c>
      <c r="VZS4" s="149">
        <f>'CRO2_Pro-Mes'!VZO3</f>
        <v>0</v>
      </c>
      <c r="VZT4" s="149" t="e">
        <f>'CRO2_Pro-Mes'!#REF!</f>
        <v>#REF!</v>
      </c>
      <c r="VZU4" s="149">
        <f>'CRO2_Pro-Mes'!VZQ3</f>
        <v>0</v>
      </c>
      <c r="VZV4" s="149" t="e">
        <f>'CRO2_Pro-Mes'!#REF!</f>
        <v>#REF!</v>
      </c>
      <c r="VZW4" s="149">
        <f>'CRO2_Pro-Mes'!VZS3</f>
        <v>0</v>
      </c>
      <c r="VZX4" s="149" t="e">
        <f>'CRO2_Pro-Mes'!#REF!</f>
        <v>#REF!</v>
      </c>
      <c r="VZY4" s="149">
        <f>'CRO2_Pro-Mes'!VZU3</f>
        <v>0</v>
      </c>
      <c r="VZZ4" s="149" t="e">
        <f>'CRO2_Pro-Mes'!#REF!</f>
        <v>#REF!</v>
      </c>
      <c r="WAA4" s="149">
        <f>'CRO2_Pro-Mes'!VZW3</f>
        <v>0</v>
      </c>
      <c r="WAB4" s="149" t="e">
        <f>'CRO2_Pro-Mes'!#REF!</f>
        <v>#REF!</v>
      </c>
      <c r="WAC4" s="149">
        <f>'CRO2_Pro-Mes'!VZY3</f>
        <v>0</v>
      </c>
      <c r="WAD4" s="149" t="e">
        <f>'CRO2_Pro-Mes'!#REF!</f>
        <v>#REF!</v>
      </c>
      <c r="WAE4" s="149">
        <f>'CRO2_Pro-Mes'!WAA3</f>
        <v>0</v>
      </c>
      <c r="WAF4" s="149" t="e">
        <f>'CRO2_Pro-Mes'!#REF!</f>
        <v>#REF!</v>
      </c>
      <c r="WAG4" s="149">
        <f>'CRO2_Pro-Mes'!WAC3</f>
        <v>0</v>
      </c>
      <c r="WAH4" s="149" t="e">
        <f>'CRO2_Pro-Mes'!#REF!</f>
        <v>#REF!</v>
      </c>
      <c r="WAI4" s="149">
        <f>'CRO2_Pro-Mes'!WAE3</f>
        <v>0</v>
      </c>
      <c r="WAJ4" s="149" t="e">
        <f>'CRO2_Pro-Mes'!#REF!</f>
        <v>#REF!</v>
      </c>
      <c r="WAK4" s="149">
        <f>'CRO2_Pro-Mes'!WAG3</f>
        <v>0</v>
      </c>
      <c r="WAL4" s="149" t="e">
        <f>'CRO2_Pro-Mes'!#REF!</f>
        <v>#REF!</v>
      </c>
      <c r="WAM4" s="149">
        <f>'CRO2_Pro-Mes'!WAI3</f>
        <v>0</v>
      </c>
      <c r="WAN4" s="149" t="e">
        <f>'CRO2_Pro-Mes'!#REF!</f>
        <v>#REF!</v>
      </c>
      <c r="WAO4" s="149">
        <f>'CRO2_Pro-Mes'!WAK3</f>
        <v>0</v>
      </c>
      <c r="WAP4" s="149" t="e">
        <f>'CRO2_Pro-Mes'!#REF!</f>
        <v>#REF!</v>
      </c>
      <c r="WAQ4" s="149">
        <f>'CRO2_Pro-Mes'!WAM3</f>
        <v>0</v>
      </c>
      <c r="WAR4" s="149" t="e">
        <f>'CRO2_Pro-Mes'!#REF!</f>
        <v>#REF!</v>
      </c>
      <c r="WAS4" s="149">
        <f>'CRO2_Pro-Mes'!WAO3</f>
        <v>0</v>
      </c>
      <c r="WAT4" s="149" t="e">
        <f>'CRO2_Pro-Mes'!#REF!</f>
        <v>#REF!</v>
      </c>
      <c r="WAU4" s="149">
        <f>'CRO2_Pro-Mes'!WAQ3</f>
        <v>0</v>
      </c>
      <c r="WAV4" s="149" t="e">
        <f>'CRO2_Pro-Mes'!#REF!</f>
        <v>#REF!</v>
      </c>
      <c r="WAW4" s="149">
        <f>'CRO2_Pro-Mes'!WAS3</f>
        <v>0</v>
      </c>
      <c r="WAX4" s="149" t="e">
        <f>'CRO2_Pro-Mes'!#REF!</f>
        <v>#REF!</v>
      </c>
      <c r="WAY4" s="149">
        <f>'CRO2_Pro-Mes'!WAU3</f>
        <v>0</v>
      </c>
      <c r="WAZ4" s="149" t="e">
        <f>'CRO2_Pro-Mes'!#REF!</f>
        <v>#REF!</v>
      </c>
      <c r="WBA4" s="149">
        <f>'CRO2_Pro-Mes'!WAW3</f>
        <v>0</v>
      </c>
      <c r="WBB4" s="149" t="e">
        <f>'CRO2_Pro-Mes'!#REF!</f>
        <v>#REF!</v>
      </c>
      <c r="WBC4" s="149">
        <f>'CRO2_Pro-Mes'!WAY3</f>
        <v>0</v>
      </c>
      <c r="WBD4" s="149" t="e">
        <f>'CRO2_Pro-Mes'!#REF!</f>
        <v>#REF!</v>
      </c>
      <c r="WBE4" s="149">
        <f>'CRO2_Pro-Mes'!WBA3</f>
        <v>0</v>
      </c>
      <c r="WBF4" s="149" t="e">
        <f>'CRO2_Pro-Mes'!#REF!</f>
        <v>#REF!</v>
      </c>
      <c r="WBG4" s="149">
        <f>'CRO2_Pro-Mes'!WBC3</f>
        <v>0</v>
      </c>
      <c r="WBH4" s="149" t="e">
        <f>'CRO2_Pro-Mes'!#REF!</f>
        <v>#REF!</v>
      </c>
      <c r="WBI4" s="149">
        <f>'CRO2_Pro-Mes'!WBE3</f>
        <v>0</v>
      </c>
      <c r="WBJ4" s="149" t="e">
        <f>'CRO2_Pro-Mes'!#REF!</f>
        <v>#REF!</v>
      </c>
      <c r="WBK4" s="149">
        <f>'CRO2_Pro-Mes'!WBG3</f>
        <v>0</v>
      </c>
      <c r="WBL4" s="149" t="e">
        <f>'CRO2_Pro-Mes'!#REF!</f>
        <v>#REF!</v>
      </c>
      <c r="WBM4" s="149">
        <f>'CRO2_Pro-Mes'!WBI3</f>
        <v>0</v>
      </c>
      <c r="WBN4" s="149" t="e">
        <f>'CRO2_Pro-Mes'!#REF!</f>
        <v>#REF!</v>
      </c>
      <c r="WBO4" s="149">
        <f>'CRO2_Pro-Mes'!WBK3</f>
        <v>0</v>
      </c>
      <c r="WBP4" s="149" t="e">
        <f>'CRO2_Pro-Mes'!#REF!</f>
        <v>#REF!</v>
      </c>
      <c r="WBQ4" s="149">
        <f>'CRO2_Pro-Mes'!WBM3</f>
        <v>0</v>
      </c>
      <c r="WBR4" s="149" t="e">
        <f>'CRO2_Pro-Mes'!#REF!</f>
        <v>#REF!</v>
      </c>
      <c r="WBS4" s="149">
        <f>'CRO2_Pro-Mes'!WBO3</f>
        <v>0</v>
      </c>
      <c r="WBT4" s="149" t="e">
        <f>'CRO2_Pro-Mes'!#REF!</f>
        <v>#REF!</v>
      </c>
      <c r="WBU4" s="149">
        <f>'CRO2_Pro-Mes'!WBQ3</f>
        <v>0</v>
      </c>
      <c r="WBV4" s="149" t="e">
        <f>'CRO2_Pro-Mes'!#REF!</f>
        <v>#REF!</v>
      </c>
      <c r="WBW4" s="149">
        <f>'CRO2_Pro-Mes'!WBS3</f>
        <v>0</v>
      </c>
      <c r="WBX4" s="149" t="e">
        <f>'CRO2_Pro-Mes'!#REF!</f>
        <v>#REF!</v>
      </c>
      <c r="WBY4" s="149">
        <f>'CRO2_Pro-Mes'!WBU3</f>
        <v>0</v>
      </c>
      <c r="WBZ4" s="149" t="e">
        <f>'CRO2_Pro-Mes'!#REF!</f>
        <v>#REF!</v>
      </c>
      <c r="WCA4" s="149">
        <f>'CRO2_Pro-Mes'!WBW3</f>
        <v>0</v>
      </c>
      <c r="WCB4" s="149" t="e">
        <f>'CRO2_Pro-Mes'!#REF!</f>
        <v>#REF!</v>
      </c>
      <c r="WCC4" s="149">
        <f>'CRO2_Pro-Mes'!WBY3</f>
        <v>0</v>
      </c>
      <c r="WCD4" s="149" t="e">
        <f>'CRO2_Pro-Mes'!#REF!</f>
        <v>#REF!</v>
      </c>
      <c r="WCE4" s="149">
        <f>'CRO2_Pro-Mes'!WCA3</f>
        <v>0</v>
      </c>
      <c r="WCF4" s="149" t="e">
        <f>'CRO2_Pro-Mes'!#REF!</f>
        <v>#REF!</v>
      </c>
      <c r="WCG4" s="149">
        <f>'CRO2_Pro-Mes'!WCC3</f>
        <v>0</v>
      </c>
      <c r="WCH4" s="149" t="e">
        <f>'CRO2_Pro-Mes'!#REF!</f>
        <v>#REF!</v>
      </c>
      <c r="WCI4" s="149">
        <f>'CRO2_Pro-Mes'!WCE3</f>
        <v>0</v>
      </c>
      <c r="WCJ4" s="149" t="e">
        <f>'CRO2_Pro-Mes'!#REF!</f>
        <v>#REF!</v>
      </c>
      <c r="WCK4" s="149">
        <f>'CRO2_Pro-Mes'!WCG3</f>
        <v>0</v>
      </c>
      <c r="WCL4" s="149" t="e">
        <f>'CRO2_Pro-Mes'!#REF!</f>
        <v>#REF!</v>
      </c>
      <c r="WCM4" s="149">
        <f>'CRO2_Pro-Mes'!WCI3</f>
        <v>0</v>
      </c>
      <c r="WCN4" s="149" t="e">
        <f>'CRO2_Pro-Mes'!#REF!</f>
        <v>#REF!</v>
      </c>
      <c r="WCO4" s="149">
        <f>'CRO2_Pro-Mes'!WCK3</f>
        <v>0</v>
      </c>
      <c r="WCP4" s="149" t="e">
        <f>'CRO2_Pro-Mes'!#REF!</f>
        <v>#REF!</v>
      </c>
      <c r="WCQ4" s="149">
        <f>'CRO2_Pro-Mes'!WCM3</f>
        <v>0</v>
      </c>
      <c r="WCR4" s="149" t="e">
        <f>'CRO2_Pro-Mes'!#REF!</f>
        <v>#REF!</v>
      </c>
      <c r="WCS4" s="149">
        <f>'CRO2_Pro-Mes'!WCO3</f>
        <v>0</v>
      </c>
      <c r="WCT4" s="149" t="e">
        <f>'CRO2_Pro-Mes'!#REF!</f>
        <v>#REF!</v>
      </c>
      <c r="WCU4" s="149">
        <f>'CRO2_Pro-Mes'!WCQ3</f>
        <v>0</v>
      </c>
      <c r="WCV4" s="149" t="e">
        <f>'CRO2_Pro-Mes'!#REF!</f>
        <v>#REF!</v>
      </c>
      <c r="WCW4" s="149">
        <f>'CRO2_Pro-Mes'!WCS3</f>
        <v>0</v>
      </c>
      <c r="WCX4" s="149" t="e">
        <f>'CRO2_Pro-Mes'!#REF!</f>
        <v>#REF!</v>
      </c>
      <c r="WCY4" s="149">
        <f>'CRO2_Pro-Mes'!WCU3</f>
        <v>0</v>
      </c>
      <c r="WCZ4" s="149" t="e">
        <f>'CRO2_Pro-Mes'!#REF!</f>
        <v>#REF!</v>
      </c>
      <c r="WDA4" s="149">
        <f>'CRO2_Pro-Mes'!WCW3</f>
        <v>0</v>
      </c>
      <c r="WDB4" s="149" t="e">
        <f>'CRO2_Pro-Mes'!#REF!</f>
        <v>#REF!</v>
      </c>
      <c r="WDC4" s="149">
        <f>'CRO2_Pro-Mes'!WCY3</f>
        <v>0</v>
      </c>
      <c r="WDD4" s="149" t="e">
        <f>'CRO2_Pro-Mes'!#REF!</f>
        <v>#REF!</v>
      </c>
      <c r="WDE4" s="149">
        <f>'CRO2_Pro-Mes'!WDA3</f>
        <v>0</v>
      </c>
      <c r="WDF4" s="149" t="e">
        <f>'CRO2_Pro-Mes'!#REF!</f>
        <v>#REF!</v>
      </c>
      <c r="WDG4" s="149">
        <f>'CRO2_Pro-Mes'!WDC3</f>
        <v>0</v>
      </c>
      <c r="WDH4" s="149" t="e">
        <f>'CRO2_Pro-Mes'!#REF!</f>
        <v>#REF!</v>
      </c>
      <c r="WDI4" s="149">
        <f>'CRO2_Pro-Mes'!WDE3</f>
        <v>0</v>
      </c>
      <c r="WDJ4" s="149" t="e">
        <f>'CRO2_Pro-Mes'!#REF!</f>
        <v>#REF!</v>
      </c>
      <c r="WDK4" s="149">
        <f>'CRO2_Pro-Mes'!WDG3</f>
        <v>0</v>
      </c>
      <c r="WDL4" s="149" t="e">
        <f>'CRO2_Pro-Mes'!#REF!</f>
        <v>#REF!</v>
      </c>
      <c r="WDM4" s="149">
        <f>'CRO2_Pro-Mes'!WDI3</f>
        <v>0</v>
      </c>
      <c r="WDN4" s="149" t="e">
        <f>'CRO2_Pro-Mes'!#REF!</f>
        <v>#REF!</v>
      </c>
      <c r="WDO4" s="149">
        <f>'CRO2_Pro-Mes'!WDK3</f>
        <v>0</v>
      </c>
      <c r="WDP4" s="149" t="e">
        <f>'CRO2_Pro-Mes'!#REF!</f>
        <v>#REF!</v>
      </c>
      <c r="WDQ4" s="149">
        <f>'CRO2_Pro-Mes'!WDM3</f>
        <v>0</v>
      </c>
      <c r="WDR4" s="149" t="e">
        <f>'CRO2_Pro-Mes'!#REF!</f>
        <v>#REF!</v>
      </c>
      <c r="WDS4" s="149">
        <f>'CRO2_Pro-Mes'!WDO3</f>
        <v>0</v>
      </c>
      <c r="WDT4" s="149" t="e">
        <f>'CRO2_Pro-Mes'!#REF!</f>
        <v>#REF!</v>
      </c>
      <c r="WDU4" s="149">
        <f>'CRO2_Pro-Mes'!WDQ3</f>
        <v>0</v>
      </c>
      <c r="WDV4" s="149" t="e">
        <f>'CRO2_Pro-Mes'!#REF!</f>
        <v>#REF!</v>
      </c>
      <c r="WDW4" s="149">
        <f>'CRO2_Pro-Mes'!WDS3</f>
        <v>0</v>
      </c>
      <c r="WDX4" s="149" t="e">
        <f>'CRO2_Pro-Mes'!#REF!</f>
        <v>#REF!</v>
      </c>
      <c r="WDY4" s="149">
        <f>'CRO2_Pro-Mes'!WDU3</f>
        <v>0</v>
      </c>
      <c r="WDZ4" s="149" t="e">
        <f>'CRO2_Pro-Mes'!#REF!</f>
        <v>#REF!</v>
      </c>
      <c r="WEA4" s="149">
        <f>'CRO2_Pro-Mes'!WDW3</f>
        <v>0</v>
      </c>
      <c r="WEB4" s="149" t="e">
        <f>'CRO2_Pro-Mes'!#REF!</f>
        <v>#REF!</v>
      </c>
      <c r="WEC4" s="149">
        <f>'CRO2_Pro-Mes'!WDY3</f>
        <v>0</v>
      </c>
      <c r="WED4" s="149" t="e">
        <f>'CRO2_Pro-Mes'!#REF!</f>
        <v>#REF!</v>
      </c>
      <c r="WEE4" s="149">
        <f>'CRO2_Pro-Mes'!WEA3</f>
        <v>0</v>
      </c>
      <c r="WEF4" s="149" t="e">
        <f>'CRO2_Pro-Mes'!#REF!</f>
        <v>#REF!</v>
      </c>
      <c r="WEG4" s="149">
        <f>'CRO2_Pro-Mes'!WEC3</f>
        <v>0</v>
      </c>
      <c r="WEH4" s="149" t="e">
        <f>'CRO2_Pro-Mes'!#REF!</f>
        <v>#REF!</v>
      </c>
      <c r="WEI4" s="149">
        <f>'CRO2_Pro-Mes'!WEE3</f>
        <v>0</v>
      </c>
      <c r="WEJ4" s="149" t="e">
        <f>'CRO2_Pro-Mes'!#REF!</f>
        <v>#REF!</v>
      </c>
      <c r="WEK4" s="149">
        <f>'CRO2_Pro-Mes'!WEG3</f>
        <v>0</v>
      </c>
      <c r="WEL4" s="149" t="e">
        <f>'CRO2_Pro-Mes'!#REF!</f>
        <v>#REF!</v>
      </c>
      <c r="WEM4" s="149">
        <f>'CRO2_Pro-Mes'!WEI3</f>
        <v>0</v>
      </c>
      <c r="WEN4" s="149" t="e">
        <f>'CRO2_Pro-Mes'!#REF!</f>
        <v>#REF!</v>
      </c>
      <c r="WEO4" s="149">
        <f>'CRO2_Pro-Mes'!WEK3</f>
        <v>0</v>
      </c>
      <c r="WEP4" s="149" t="e">
        <f>'CRO2_Pro-Mes'!#REF!</f>
        <v>#REF!</v>
      </c>
      <c r="WEQ4" s="149">
        <f>'CRO2_Pro-Mes'!WEM3</f>
        <v>0</v>
      </c>
      <c r="WER4" s="149" t="e">
        <f>'CRO2_Pro-Mes'!#REF!</f>
        <v>#REF!</v>
      </c>
      <c r="WES4" s="149">
        <f>'CRO2_Pro-Mes'!WEO3</f>
        <v>0</v>
      </c>
      <c r="WET4" s="149" t="e">
        <f>'CRO2_Pro-Mes'!#REF!</f>
        <v>#REF!</v>
      </c>
      <c r="WEU4" s="149">
        <f>'CRO2_Pro-Mes'!WEQ3</f>
        <v>0</v>
      </c>
      <c r="WEV4" s="149" t="e">
        <f>'CRO2_Pro-Mes'!#REF!</f>
        <v>#REF!</v>
      </c>
      <c r="WEW4" s="149">
        <f>'CRO2_Pro-Mes'!WES3</f>
        <v>0</v>
      </c>
      <c r="WEX4" s="149" t="e">
        <f>'CRO2_Pro-Mes'!#REF!</f>
        <v>#REF!</v>
      </c>
      <c r="WEY4" s="149">
        <f>'CRO2_Pro-Mes'!WEU3</f>
        <v>0</v>
      </c>
      <c r="WEZ4" s="149" t="e">
        <f>'CRO2_Pro-Mes'!#REF!</f>
        <v>#REF!</v>
      </c>
      <c r="WFA4" s="149">
        <f>'CRO2_Pro-Mes'!WEW3</f>
        <v>0</v>
      </c>
      <c r="WFB4" s="149" t="e">
        <f>'CRO2_Pro-Mes'!#REF!</f>
        <v>#REF!</v>
      </c>
      <c r="WFC4" s="149">
        <f>'CRO2_Pro-Mes'!WEY3</f>
        <v>0</v>
      </c>
      <c r="WFD4" s="149" t="e">
        <f>'CRO2_Pro-Mes'!#REF!</f>
        <v>#REF!</v>
      </c>
      <c r="WFE4" s="149">
        <f>'CRO2_Pro-Mes'!WFA3</f>
        <v>0</v>
      </c>
      <c r="WFF4" s="149" t="e">
        <f>'CRO2_Pro-Mes'!#REF!</f>
        <v>#REF!</v>
      </c>
      <c r="WFG4" s="149">
        <f>'CRO2_Pro-Mes'!WFC3</f>
        <v>0</v>
      </c>
      <c r="WFH4" s="149" t="e">
        <f>'CRO2_Pro-Mes'!#REF!</f>
        <v>#REF!</v>
      </c>
      <c r="WFI4" s="149">
        <f>'CRO2_Pro-Mes'!WFE3</f>
        <v>0</v>
      </c>
      <c r="WFJ4" s="149" t="e">
        <f>'CRO2_Pro-Mes'!#REF!</f>
        <v>#REF!</v>
      </c>
      <c r="WFK4" s="149">
        <f>'CRO2_Pro-Mes'!WFG3</f>
        <v>0</v>
      </c>
      <c r="WFL4" s="149" t="e">
        <f>'CRO2_Pro-Mes'!#REF!</f>
        <v>#REF!</v>
      </c>
      <c r="WFM4" s="149">
        <f>'CRO2_Pro-Mes'!WFI3</f>
        <v>0</v>
      </c>
      <c r="WFN4" s="149" t="e">
        <f>'CRO2_Pro-Mes'!#REF!</f>
        <v>#REF!</v>
      </c>
      <c r="WFO4" s="149">
        <f>'CRO2_Pro-Mes'!WFK3</f>
        <v>0</v>
      </c>
      <c r="WFP4" s="149" t="e">
        <f>'CRO2_Pro-Mes'!#REF!</f>
        <v>#REF!</v>
      </c>
      <c r="WFQ4" s="149">
        <f>'CRO2_Pro-Mes'!WFM3</f>
        <v>0</v>
      </c>
      <c r="WFR4" s="149" t="e">
        <f>'CRO2_Pro-Mes'!#REF!</f>
        <v>#REF!</v>
      </c>
      <c r="WFS4" s="149">
        <f>'CRO2_Pro-Mes'!WFO3</f>
        <v>0</v>
      </c>
      <c r="WFT4" s="149" t="e">
        <f>'CRO2_Pro-Mes'!#REF!</f>
        <v>#REF!</v>
      </c>
      <c r="WFU4" s="149">
        <f>'CRO2_Pro-Mes'!WFQ3</f>
        <v>0</v>
      </c>
      <c r="WFV4" s="149" t="e">
        <f>'CRO2_Pro-Mes'!#REF!</f>
        <v>#REF!</v>
      </c>
      <c r="WFW4" s="149">
        <f>'CRO2_Pro-Mes'!WFS3</f>
        <v>0</v>
      </c>
      <c r="WFX4" s="149" t="e">
        <f>'CRO2_Pro-Mes'!#REF!</f>
        <v>#REF!</v>
      </c>
      <c r="WFY4" s="149">
        <f>'CRO2_Pro-Mes'!WFU3</f>
        <v>0</v>
      </c>
      <c r="WFZ4" s="149" t="e">
        <f>'CRO2_Pro-Mes'!#REF!</f>
        <v>#REF!</v>
      </c>
      <c r="WGA4" s="149">
        <f>'CRO2_Pro-Mes'!WFW3</f>
        <v>0</v>
      </c>
      <c r="WGB4" s="149" t="e">
        <f>'CRO2_Pro-Mes'!#REF!</f>
        <v>#REF!</v>
      </c>
      <c r="WGC4" s="149">
        <f>'CRO2_Pro-Mes'!WFY3</f>
        <v>0</v>
      </c>
      <c r="WGD4" s="149" t="e">
        <f>'CRO2_Pro-Mes'!#REF!</f>
        <v>#REF!</v>
      </c>
      <c r="WGE4" s="149">
        <f>'CRO2_Pro-Mes'!WGA3</f>
        <v>0</v>
      </c>
      <c r="WGF4" s="149" t="e">
        <f>'CRO2_Pro-Mes'!#REF!</f>
        <v>#REF!</v>
      </c>
      <c r="WGG4" s="149">
        <f>'CRO2_Pro-Mes'!WGC3</f>
        <v>0</v>
      </c>
      <c r="WGH4" s="149" t="e">
        <f>'CRO2_Pro-Mes'!#REF!</f>
        <v>#REF!</v>
      </c>
      <c r="WGI4" s="149">
        <f>'CRO2_Pro-Mes'!WGE3</f>
        <v>0</v>
      </c>
      <c r="WGJ4" s="149" t="e">
        <f>'CRO2_Pro-Mes'!#REF!</f>
        <v>#REF!</v>
      </c>
      <c r="WGK4" s="149">
        <f>'CRO2_Pro-Mes'!WGG3</f>
        <v>0</v>
      </c>
      <c r="WGL4" s="149" t="e">
        <f>'CRO2_Pro-Mes'!#REF!</f>
        <v>#REF!</v>
      </c>
      <c r="WGM4" s="149">
        <f>'CRO2_Pro-Mes'!WGI3</f>
        <v>0</v>
      </c>
      <c r="WGN4" s="149" t="e">
        <f>'CRO2_Pro-Mes'!#REF!</f>
        <v>#REF!</v>
      </c>
      <c r="WGO4" s="149">
        <f>'CRO2_Pro-Mes'!WGK3</f>
        <v>0</v>
      </c>
      <c r="WGP4" s="149" t="e">
        <f>'CRO2_Pro-Mes'!#REF!</f>
        <v>#REF!</v>
      </c>
      <c r="WGQ4" s="149">
        <f>'CRO2_Pro-Mes'!WGM3</f>
        <v>0</v>
      </c>
      <c r="WGR4" s="149" t="e">
        <f>'CRO2_Pro-Mes'!#REF!</f>
        <v>#REF!</v>
      </c>
      <c r="WGS4" s="149">
        <f>'CRO2_Pro-Mes'!WGO3</f>
        <v>0</v>
      </c>
      <c r="WGT4" s="149" t="e">
        <f>'CRO2_Pro-Mes'!#REF!</f>
        <v>#REF!</v>
      </c>
      <c r="WGU4" s="149">
        <f>'CRO2_Pro-Mes'!WGQ3</f>
        <v>0</v>
      </c>
      <c r="WGV4" s="149" t="e">
        <f>'CRO2_Pro-Mes'!#REF!</f>
        <v>#REF!</v>
      </c>
      <c r="WGW4" s="149">
        <f>'CRO2_Pro-Mes'!WGS3</f>
        <v>0</v>
      </c>
      <c r="WGX4" s="149" t="e">
        <f>'CRO2_Pro-Mes'!#REF!</f>
        <v>#REF!</v>
      </c>
      <c r="WGY4" s="149">
        <f>'CRO2_Pro-Mes'!WGU3</f>
        <v>0</v>
      </c>
      <c r="WGZ4" s="149" t="e">
        <f>'CRO2_Pro-Mes'!#REF!</f>
        <v>#REF!</v>
      </c>
      <c r="WHA4" s="149">
        <f>'CRO2_Pro-Mes'!WGW3</f>
        <v>0</v>
      </c>
      <c r="WHB4" s="149" t="e">
        <f>'CRO2_Pro-Mes'!#REF!</f>
        <v>#REF!</v>
      </c>
      <c r="WHC4" s="149">
        <f>'CRO2_Pro-Mes'!WGY3</f>
        <v>0</v>
      </c>
      <c r="WHD4" s="149" t="e">
        <f>'CRO2_Pro-Mes'!#REF!</f>
        <v>#REF!</v>
      </c>
      <c r="WHE4" s="149">
        <f>'CRO2_Pro-Mes'!WHA3</f>
        <v>0</v>
      </c>
      <c r="WHF4" s="149" t="e">
        <f>'CRO2_Pro-Mes'!#REF!</f>
        <v>#REF!</v>
      </c>
      <c r="WHG4" s="149">
        <f>'CRO2_Pro-Mes'!WHC3</f>
        <v>0</v>
      </c>
      <c r="WHH4" s="149" t="e">
        <f>'CRO2_Pro-Mes'!#REF!</f>
        <v>#REF!</v>
      </c>
      <c r="WHI4" s="149">
        <f>'CRO2_Pro-Mes'!WHE3</f>
        <v>0</v>
      </c>
      <c r="WHJ4" s="149" t="e">
        <f>'CRO2_Pro-Mes'!#REF!</f>
        <v>#REF!</v>
      </c>
      <c r="WHK4" s="149">
        <f>'CRO2_Pro-Mes'!WHG3</f>
        <v>0</v>
      </c>
      <c r="WHL4" s="149" t="e">
        <f>'CRO2_Pro-Mes'!#REF!</f>
        <v>#REF!</v>
      </c>
      <c r="WHM4" s="149">
        <f>'CRO2_Pro-Mes'!WHI3</f>
        <v>0</v>
      </c>
      <c r="WHN4" s="149" t="e">
        <f>'CRO2_Pro-Mes'!#REF!</f>
        <v>#REF!</v>
      </c>
      <c r="WHO4" s="149">
        <f>'CRO2_Pro-Mes'!WHK3</f>
        <v>0</v>
      </c>
      <c r="WHP4" s="149" t="e">
        <f>'CRO2_Pro-Mes'!#REF!</f>
        <v>#REF!</v>
      </c>
      <c r="WHQ4" s="149">
        <f>'CRO2_Pro-Mes'!WHM3</f>
        <v>0</v>
      </c>
      <c r="WHR4" s="149" t="e">
        <f>'CRO2_Pro-Mes'!#REF!</f>
        <v>#REF!</v>
      </c>
      <c r="WHS4" s="149">
        <f>'CRO2_Pro-Mes'!WHO3</f>
        <v>0</v>
      </c>
      <c r="WHT4" s="149" t="e">
        <f>'CRO2_Pro-Mes'!#REF!</f>
        <v>#REF!</v>
      </c>
      <c r="WHU4" s="149">
        <f>'CRO2_Pro-Mes'!WHQ3</f>
        <v>0</v>
      </c>
      <c r="WHV4" s="149" t="e">
        <f>'CRO2_Pro-Mes'!#REF!</f>
        <v>#REF!</v>
      </c>
      <c r="WHW4" s="149">
        <f>'CRO2_Pro-Mes'!WHS3</f>
        <v>0</v>
      </c>
      <c r="WHX4" s="149" t="e">
        <f>'CRO2_Pro-Mes'!#REF!</f>
        <v>#REF!</v>
      </c>
      <c r="WHY4" s="149">
        <f>'CRO2_Pro-Mes'!WHU3</f>
        <v>0</v>
      </c>
      <c r="WHZ4" s="149" t="e">
        <f>'CRO2_Pro-Mes'!#REF!</f>
        <v>#REF!</v>
      </c>
      <c r="WIA4" s="149">
        <f>'CRO2_Pro-Mes'!WHW3</f>
        <v>0</v>
      </c>
      <c r="WIB4" s="149" t="e">
        <f>'CRO2_Pro-Mes'!#REF!</f>
        <v>#REF!</v>
      </c>
      <c r="WIC4" s="149">
        <f>'CRO2_Pro-Mes'!WHY3</f>
        <v>0</v>
      </c>
      <c r="WID4" s="149" t="e">
        <f>'CRO2_Pro-Mes'!#REF!</f>
        <v>#REF!</v>
      </c>
      <c r="WIE4" s="149">
        <f>'CRO2_Pro-Mes'!WIA3</f>
        <v>0</v>
      </c>
      <c r="WIF4" s="149" t="e">
        <f>'CRO2_Pro-Mes'!#REF!</f>
        <v>#REF!</v>
      </c>
      <c r="WIG4" s="149">
        <f>'CRO2_Pro-Mes'!WIC3</f>
        <v>0</v>
      </c>
      <c r="WIH4" s="149" t="e">
        <f>'CRO2_Pro-Mes'!#REF!</f>
        <v>#REF!</v>
      </c>
      <c r="WII4" s="149">
        <f>'CRO2_Pro-Mes'!WIE3</f>
        <v>0</v>
      </c>
      <c r="WIJ4" s="149" t="e">
        <f>'CRO2_Pro-Mes'!#REF!</f>
        <v>#REF!</v>
      </c>
      <c r="WIK4" s="149">
        <f>'CRO2_Pro-Mes'!WIG3</f>
        <v>0</v>
      </c>
      <c r="WIL4" s="149" t="e">
        <f>'CRO2_Pro-Mes'!#REF!</f>
        <v>#REF!</v>
      </c>
      <c r="WIM4" s="149">
        <f>'CRO2_Pro-Mes'!WII3</f>
        <v>0</v>
      </c>
      <c r="WIN4" s="149" t="e">
        <f>'CRO2_Pro-Mes'!#REF!</f>
        <v>#REF!</v>
      </c>
      <c r="WIO4" s="149">
        <f>'CRO2_Pro-Mes'!WIK3</f>
        <v>0</v>
      </c>
      <c r="WIP4" s="149" t="e">
        <f>'CRO2_Pro-Mes'!#REF!</f>
        <v>#REF!</v>
      </c>
      <c r="WIQ4" s="149">
        <f>'CRO2_Pro-Mes'!WIM3</f>
        <v>0</v>
      </c>
      <c r="WIR4" s="149" t="e">
        <f>'CRO2_Pro-Mes'!#REF!</f>
        <v>#REF!</v>
      </c>
      <c r="WIS4" s="149">
        <f>'CRO2_Pro-Mes'!WIO3</f>
        <v>0</v>
      </c>
      <c r="WIT4" s="149" t="e">
        <f>'CRO2_Pro-Mes'!#REF!</f>
        <v>#REF!</v>
      </c>
      <c r="WIU4" s="149">
        <f>'CRO2_Pro-Mes'!WIQ3</f>
        <v>0</v>
      </c>
      <c r="WIV4" s="149" t="e">
        <f>'CRO2_Pro-Mes'!#REF!</f>
        <v>#REF!</v>
      </c>
      <c r="WIW4" s="149">
        <f>'CRO2_Pro-Mes'!WIS3</f>
        <v>0</v>
      </c>
      <c r="WIX4" s="149" t="e">
        <f>'CRO2_Pro-Mes'!#REF!</f>
        <v>#REF!</v>
      </c>
      <c r="WIY4" s="149">
        <f>'CRO2_Pro-Mes'!WIU3</f>
        <v>0</v>
      </c>
      <c r="WIZ4" s="149" t="e">
        <f>'CRO2_Pro-Mes'!#REF!</f>
        <v>#REF!</v>
      </c>
      <c r="WJA4" s="149">
        <f>'CRO2_Pro-Mes'!WIW3</f>
        <v>0</v>
      </c>
      <c r="WJB4" s="149" t="e">
        <f>'CRO2_Pro-Mes'!#REF!</f>
        <v>#REF!</v>
      </c>
      <c r="WJC4" s="149">
        <f>'CRO2_Pro-Mes'!WIY3</f>
        <v>0</v>
      </c>
      <c r="WJD4" s="149" t="e">
        <f>'CRO2_Pro-Mes'!#REF!</f>
        <v>#REF!</v>
      </c>
      <c r="WJE4" s="149">
        <f>'CRO2_Pro-Mes'!WJA3</f>
        <v>0</v>
      </c>
      <c r="WJF4" s="149" t="e">
        <f>'CRO2_Pro-Mes'!#REF!</f>
        <v>#REF!</v>
      </c>
      <c r="WJG4" s="149">
        <f>'CRO2_Pro-Mes'!WJC3</f>
        <v>0</v>
      </c>
      <c r="WJH4" s="149" t="e">
        <f>'CRO2_Pro-Mes'!#REF!</f>
        <v>#REF!</v>
      </c>
      <c r="WJI4" s="149">
        <f>'CRO2_Pro-Mes'!WJE3</f>
        <v>0</v>
      </c>
      <c r="WJJ4" s="149" t="e">
        <f>'CRO2_Pro-Mes'!#REF!</f>
        <v>#REF!</v>
      </c>
      <c r="WJK4" s="149">
        <f>'CRO2_Pro-Mes'!WJG3</f>
        <v>0</v>
      </c>
      <c r="WJL4" s="149" t="e">
        <f>'CRO2_Pro-Mes'!#REF!</f>
        <v>#REF!</v>
      </c>
      <c r="WJM4" s="149">
        <f>'CRO2_Pro-Mes'!WJI3</f>
        <v>0</v>
      </c>
      <c r="WJN4" s="149" t="e">
        <f>'CRO2_Pro-Mes'!#REF!</f>
        <v>#REF!</v>
      </c>
      <c r="WJO4" s="149">
        <f>'CRO2_Pro-Mes'!WJK3</f>
        <v>0</v>
      </c>
      <c r="WJP4" s="149" t="e">
        <f>'CRO2_Pro-Mes'!#REF!</f>
        <v>#REF!</v>
      </c>
      <c r="WJQ4" s="149">
        <f>'CRO2_Pro-Mes'!WJM3</f>
        <v>0</v>
      </c>
      <c r="WJR4" s="149" t="e">
        <f>'CRO2_Pro-Mes'!#REF!</f>
        <v>#REF!</v>
      </c>
      <c r="WJS4" s="149">
        <f>'CRO2_Pro-Mes'!WJO3</f>
        <v>0</v>
      </c>
      <c r="WJT4" s="149" t="e">
        <f>'CRO2_Pro-Mes'!#REF!</f>
        <v>#REF!</v>
      </c>
      <c r="WJU4" s="149">
        <f>'CRO2_Pro-Mes'!WJQ3</f>
        <v>0</v>
      </c>
      <c r="WJV4" s="149" t="e">
        <f>'CRO2_Pro-Mes'!#REF!</f>
        <v>#REF!</v>
      </c>
      <c r="WJW4" s="149">
        <f>'CRO2_Pro-Mes'!WJS3</f>
        <v>0</v>
      </c>
      <c r="WJX4" s="149" t="e">
        <f>'CRO2_Pro-Mes'!#REF!</f>
        <v>#REF!</v>
      </c>
      <c r="WJY4" s="149">
        <f>'CRO2_Pro-Mes'!WJU3</f>
        <v>0</v>
      </c>
      <c r="WJZ4" s="149" t="e">
        <f>'CRO2_Pro-Mes'!#REF!</f>
        <v>#REF!</v>
      </c>
      <c r="WKA4" s="149">
        <f>'CRO2_Pro-Mes'!WJW3</f>
        <v>0</v>
      </c>
      <c r="WKB4" s="149" t="e">
        <f>'CRO2_Pro-Mes'!#REF!</f>
        <v>#REF!</v>
      </c>
      <c r="WKC4" s="149">
        <f>'CRO2_Pro-Mes'!WJY3</f>
        <v>0</v>
      </c>
      <c r="WKD4" s="149" t="e">
        <f>'CRO2_Pro-Mes'!#REF!</f>
        <v>#REF!</v>
      </c>
      <c r="WKE4" s="149">
        <f>'CRO2_Pro-Mes'!WKA3</f>
        <v>0</v>
      </c>
      <c r="WKF4" s="149" t="e">
        <f>'CRO2_Pro-Mes'!#REF!</f>
        <v>#REF!</v>
      </c>
      <c r="WKG4" s="149">
        <f>'CRO2_Pro-Mes'!WKC3</f>
        <v>0</v>
      </c>
      <c r="WKH4" s="149" t="e">
        <f>'CRO2_Pro-Mes'!#REF!</f>
        <v>#REF!</v>
      </c>
      <c r="WKI4" s="149">
        <f>'CRO2_Pro-Mes'!WKE3</f>
        <v>0</v>
      </c>
      <c r="WKJ4" s="149" t="e">
        <f>'CRO2_Pro-Mes'!#REF!</f>
        <v>#REF!</v>
      </c>
      <c r="WKK4" s="149">
        <f>'CRO2_Pro-Mes'!WKG3</f>
        <v>0</v>
      </c>
      <c r="WKL4" s="149" t="e">
        <f>'CRO2_Pro-Mes'!#REF!</f>
        <v>#REF!</v>
      </c>
      <c r="WKM4" s="149">
        <f>'CRO2_Pro-Mes'!WKI3</f>
        <v>0</v>
      </c>
      <c r="WKN4" s="149" t="e">
        <f>'CRO2_Pro-Mes'!#REF!</f>
        <v>#REF!</v>
      </c>
      <c r="WKO4" s="149">
        <f>'CRO2_Pro-Mes'!WKK3</f>
        <v>0</v>
      </c>
      <c r="WKP4" s="149" t="e">
        <f>'CRO2_Pro-Mes'!#REF!</f>
        <v>#REF!</v>
      </c>
      <c r="WKQ4" s="149">
        <f>'CRO2_Pro-Mes'!WKM3</f>
        <v>0</v>
      </c>
      <c r="WKR4" s="149" t="e">
        <f>'CRO2_Pro-Mes'!#REF!</f>
        <v>#REF!</v>
      </c>
      <c r="WKS4" s="149">
        <f>'CRO2_Pro-Mes'!WKO3</f>
        <v>0</v>
      </c>
      <c r="WKT4" s="149" t="e">
        <f>'CRO2_Pro-Mes'!#REF!</f>
        <v>#REF!</v>
      </c>
      <c r="WKU4" s="149">
        <f>'CRO2_Pro-Mes'!WKQ3</f>
        <v>0</v>
      </c>
      <c r="WKV4" s="149" t="e">
        <f>'CRO2_Pro-Mes'!#REF!</f>
        <v>#REF!</v>
      </c>
      <c r="WKW4" s="149">
        <f>'CRO2_Pro-Mes'!WKS3</f>
        <v>0</v>
      </c>
      <c r="WKX4" s="149" t="e">
        <f>'CRO2_Pro-Mes'!#REF!</f>
        <v>#REF!</v>
      </c>
      <c r="WKY4" s="149">
        <f>'CRO2_Pro-Mes'!WKU3</f>
        <v>0</v>
      </c>
      <c r="WKZ4" s="149" t="e">
        <f>'CRO2_Pro-Mes'!#REF!</f>
        <v>#REF!</v>
      </c>
      <c r="WLA4" s="149">
        <f>'CRO2_Pro-Mes'!WKW3</f>
        <v>0</v>
      </c>
      <c r="WLB4" s="149" t="e">
        <f>'CRO2_Pro-Mes'!#REF!</f>
        <v>#REF!</v>
      </c>
      <c r="WLC4" s="149">
        <f>'CRO2_Pro-Mes'!WKY3</f>
        <v>0</v>
      </c>
      <c r="WLD4" s="149" t="e">
        <f>'CRO2_Pro-Mes'!#REF!</f>
        <v>#REF!</v>
      </c>
      <c r="WLE4" s="149">
        <f>'CRO2_Pro-Mes'!WLA3</f>
        <v>0</v>
      </c>
      <c r="WLF4" s="149" t="e">
        <f>'CRO2_Pro-Mes'!#REF!</f>
        <v>#REF!</v>
      </c>
      <c r="WLG4" s="149">
        <f>'CRO2_Pro-Mes'!WLC3</f>
        <v>0</v>
      </c>
      <c r="WLH4" s="149" t="e">
        <f>'CRO2_Pro-Mes'!#REF!</f>
        <v>#REF!</v>
      </c>
      <c r="WLI4" s="149">
        <f>'CRO2_Pro-Mes'!WLE3</f>
        <v>0</v>
      </c>
      <c r="WLJ4" s="149" t="e">
        <f>'CRO2_Pro-Mes'!#REF!</f>
        <v>#REF!</v>
      </c>
      <c r="WLK4" s="149">
        <f>'CRO2_Pro-Mes'!WLG3</f>
        <v>0</v>
      </c>
      <c r="WLL4" s="149" t="e">
        <f>'CRO2_Pro-Mes'!#REF!</f>
        <v>#REF!</v>
      </c>
      <c r="WLM4" s="149">
        <f>'CRO2_Pro-Mes'!WLI3</f>
        <v>0</v>
      </c>
      <c r="WLN4" s="149" t="e">
        <f>'CRO2_Pro-Mes'!#REF!</f>
        <v>#REF!</v>
      </c>
      <c r="WLO4" s="149">
        <f>'CRO2_Pro-Mes'!WLK3</f>
        <v>0</v>
      </c>
      <c r="WLP4" s="149" t="e">
        <f>'CRO2_Pro-Mes'!#REF!</f>
        <v>#REF!</v>
      </c>
      <c r="WLQ4" s="149">
        <f>'CRO2_Pro-Mes'!WLM3</f>
        <v>0</v>
      </c>
      <c r="WLR4" s="149" t="e">
        <f>'CRO2_Pro-Mes'!#REF!</f>
        <v>#REF!</v>
      </c>
      <c r="WLS4" s="149">
        <f>'CRO2_Pro-Mes'!WLO3</f>
        <v>0</v>
      </c>
      <c r="WLT4" s="149" t="e">
        <f>'CRO2_Pro-Mes'!#REF!</f>
        <v>#REF!</v>
      </c>
      <c r="WLU4" s="149">
        <f>'CRO2_Pro-Mes'!WLQ3</f>
        <v>0</v>
      </c>
      <c r="WLV4" s="149" t="e">
        <f>'CRO2_Pro-Mes'!#REF!</f>
        <v>#REF!</v>
      </c>
      <c r="WLW4" s="149">
        <f>'CRO2_Pro-Mes'!WLS3</f>
        <v>0</v>
      </c>
      <c r="WLX4" s="149" t="e">
        <f>'CRO2_Pro-Mes'!#REF!</f>
        <v>#REF!</v>
      </c>
      <c r="WLY4" s="149">
        <f>'CRO2_Pro-Mes'!WLU3</f>
        <v>0</v>
      </c>
      <c r="WLZ4" s="149" t="e">
        <f>'CRO2_Pro-Mes'!#REF!</f>
        <v>#REF!</v>
      </c>
      <c r="WMA4" s="149">
        <f>'CRO2_Pro-Mes'!WLW3</f>
        <v>0</v>
      </c>
      <c r="WMB4" s="149" t="e">
        <f>'CRO2_Pro-Mes'!#REF!</f>
        <v>#REF!</v>
      </c>
      <c r="WMC4" s="149">
        <f>'CRO2_Pro-Mes'!WLY3</f>
        <v>0</v>
      </c>
      <c r="WMD4" s="149" t="e">
        <f>'CRO2_Pro-Mes'!#REF!</f>
        <v>#REF!</v>
      </c>
      <c r="WME4" s="149">
        <f>'CRO2_Pro-Mes'!WMA3</f>
        <v>0</v>
      </c>
      <c r="WMF4" s="149" t="e">
        <f>'CRO2_Pro-Mes'!#REF!</f>
        <v>#REF!</v>
      </c>
      <c r="WMG4" s="149">
        <f>'CRO2_Pro-Mes'!WMC3</f>
        <v>0</v>
      </c>
      <c r="WMH4" s="149" t="e">
        <f>'CRO2_Pro-Mes'!#REF!</f>
        <v>#REF!</v>
      </c>
      <c r="WMI4" s="149">
        <f>'CRO2_Pro-Mes'!WME3</f>
        <v>0</v>
      </c>
      <c r="WMJ4" s="149" t="e">
        <f>'CRO2_Pro-Mes'!#REF!</f>
        <v>#REF!</v>
      </c>
      <c r="WMK4" s="149">
        <f>'CRO2_Pro-Mes'!WMG3</f>
        <v>0</v>
      </c>
      <c r="WML4" s="149" t="e">
        <f>'CRO2_Pro-Mes'!#REF!</f>
        <v>#REF!</v>
      </c>
      <c r="WMM4" s="149">
        <f>'CRO2_Pro-Mes'!WMI3</f>
        <v>0</v>
      </c>
      <c r="WMN4" s="149" t="e">
        <f>'CRO2_Pro-Mes'!#REF!</f>
        <v>#REF!</v>
      </c>
      <c r="WMO4" s="149">
        <f>'CRO2_Pro-Mes'!WMK3</f>
        <v>0</v>
      </c>
      <c r="WMP4" s="149" t="e">
        <f>'CRO2_Pro-Mes'!#REF!</f>
        <v>#REF!</v>
      </c>
      <c r="WMQ4" s="149">
        <f>'CRO2_Pro-Mes'!WMM3</f>
        <v>0</v>
      </c>
      <c r="WMR4" s="149" t="e">
        <f>'CRO2_Pro-Mes'!#REF!</f>
        <v>#REF!</v>
      </c>
      <c r="WMS4" s="149">
        <f>'CRO2_Pro-Mes'!WMO3</f>
        <v>0</v>
      </c>
      <c r="WMT4" s="149" t="e">
        <f>'CRO2_Pro-Mes'!#REF!</f>
        <v>#REF!</v>
      </c>
      <c r="WMU4" s="149">
        <f>'CRO2_Pro-Mes'!WMQ3</f>
        <v>0</v>
      </c>
      <c r="WMV4" s="149" t="e">
        <f>'CRO2_Pro-Mes'!#REF!</f>
        <v>#REF!</v>
      </c>
      <c r="WMW4" s="149">
        <f>'CRO2_Pro-Mes'!WMS3</f>
        <v>0</v>
      </c>
      <c r="WMX4" s="149" t="e">
        <f>'CRO2_Pro-Mes'!#REF!</f>
        <v>#REF!</v>
      </c>
      <c r="WMY4" s="149">
        <f>'CRO2_Pro-Mes'!WMU3</f>
        <v>0</v>
      </c>
      <c r="WMZ4" s="149" t="e">
        <f>'CRO2_Pro-Mes'!#REF!</f>
        <v>#REF!</v>
      </c>
      <c r="WNA4" s="149">
        <f>'CRO2_Pro-Mes'!WMW3</f>
        <v>0</v>
      </c>
      <c r="WNB4" s="149" t="e">
        <f>'CRO2_Pro-Mes'!#REF!</f>
        <v>#REF!</v>
      </c>
      <c r="WNC4" s="149">
        <f>'CRO2_Pro-Mes'!WMY3</f>
        <v>0</v>
      </c>
      <c r="WND4" s="149" t="e">
        <f>'CRO2_Pro-Mes'!#REF!</f>
        <v>#REF!</v>
      </c>
      <c r="WNE4" s="149">
        <f>'CRO2_Pro-Mes'!WNA3</f>
        <v>0</v>
      </c>
      <c r="WNF4" s="149" t="e">
        <f>'CRO2_Pro-Mes'!#REF!</f>
        <v>#REF!</v>
      </c>
      <c r="WNG4" s="149">
        <f>'CRO2_Pro-Mes'!WNC3</f>
        <v>0</v>
      </c>
      <c r="WNH4" s="149" t="e">
        <f>'CRO2_Pro-Mes'!#REF!</f>
        <v>#REF!</v>
      </c>
      <c r="WNI4" s="149">
        <f>'CRO2_Pro-Mes'!WNE3</f>
        <v>0</v>
      </c>
      <c r="WNJ4" s="149" t="e">
        <f>'CRO2_Pro-Mes'!#REF!</f>
        <v>#REF!</v>
      </c>
      <c r="WNK4" s="149">
        <f>'CRO2_Pro-Mes'!WNG3</f>
        <v>0</v>
      </c>
      <c r="WNL4" s="149" t="e">
        <f>'CRO2_Pro-Mes'!#REF!</f>
        <v>#REF!</v>
      </c>
      <c r="WNM4" s="149">
        <f>'CRO2_Pro-Mes'!WNI3</f>
        <v>0</v>
      </c>
      <c r="WNN4" s="149" t="e">
        <f>'CRO2_Pro-Mes'!#REF!</f>
        <v>#REF!</v>
      </c>
      <c r="WNO4" s="149">
        <f>'CRO2_Pro-Mes'!WNK3</f>
        <v>0</v>
      </c>
      <c r="WNP4" s="149" t="e">
        <f>'CRO2_Pro-Mes'!#REF!</f>
        <v>#REF!</v>
      </c>
      <c r="WNQ4" s="149">
        <f>'CRO2_Pro-Mes'!WNM3</f>
        <v>0</v>
      </c>
      <c r="WNR4" s="149" t="e">
        <f>'CRO2_Pro-Mes'!#REF!</f>
        <v>#REF!</v>
      </c>
      <c r="WNS4" s="149">
        <f>'CRO2_Pro-Mes'!WNO3</f>
        <v>0</v>
      </c>
      <c r="WNT4" s="149" t="e">
        <f>'CRO2_Pro-Mes'!#REF!</f>
        <v>#REF!</v>
      </c>
      <c r="WNU4" s="149">
        <f>'CRO2_Pro-Mes'!WNQ3</f>
        <v>0</v>
      </c>
      <c r="WNV4" s="149" t="e">
        <f>'CRO2_Pro-Mes'!#REF!</f>
        <v>#REF!</v>
      </c>
      <c r="WNW4" s="149">
        <f>'CRO2_Pro-Mes'!WNS3</f>
        <v>0</v>
      </c>
      <c r="WNX4" s="149" t="e">
        <f>'CRO2_Pro-Mes'!#REF!</f>
        <v>#REF!</v>
      </c>
      <c r="WNY4" s="149">
        <f>'CRO2_Pro-Mes'!WNU3</f>
        <v>0</v>
      </c>
      <c r="WNZ4" s="149" t="e">
        <f>'CRO2_Pro-Mes'!#REF!</f>
        <v>#REF!</v>
      </c>
      <c r="WOA4" s="149">
        <f>'CRO2_Pro-Mes'!WNW3</f>
        <v>0</v>
      </c>
      <c r="WOB4" s="149" t="e">
        <f>'CRO2_Pro-Mes'!#REF!</f>
        <v>#REF!</v>
      </c>
      <c r="WOC4" s="149">
        <f>'CRO2_Pro-Mes'!WNY3</f>
        <v>0</v>
      </c>
      <c r="WOD4" s="149" t="e">
        <f>'CRO2_Pro-Mes'!#REF!</f>
        <v>#REF!</v>
      </c>
      <c r="WOE4" s="149">
        <f>'CRO2_Pro-Mes'!WOA3</f>
        <v>0</v>
      </c>
      <c r="WOF4" s="149" t="e">
        <f>'CRO2_Pro-Mes'!#REF!</f>
        <v>#REF!</v>
      </c>
      <c r="WOG4" s="149">
        <f>'CRO2_Pro-Mes'!WOC3</f>
        <v>0</v>
      </c>
      <c r="WOH4" s="149" t="e">
        <f>'CRO2_Pro-Mes'!#REF!</f>
        <v>#REF!</v>
      </c>
      <c r="WOI4" s="149">
        <f>'CRO2_Pro-Mes'!WOE3</f>
        <v>0</v>
      </c>
      <c r="WOJ4" s="149" t="e">
        <f>'CRO2_Pro-Mes'!#REF!</f>
        <v>#REF!</v>
      </c>
      <c r="WOK4" s="149">
        <f>'CRO2_Pro-Mes'!WOG3</f>
        <v>0</v>
      </c>
      <c r="WOL4" s="149" t="e">
        <f>'CRO2_Pro-Mes'!#REF!</f>
        <v>#REF!</v>
      </c>
      <c r="WOM4" s="149">
        <f>'CRO2_Pro-Mes'!WOI3</f>
        <v>0</v>
      </c>
      <c r="WON4" s="149" t="e">
        <f>'CRO2_Pro-Mes'!#REF!</f>
        <v>#REF!</v>
      </c>
      <c r="WOO4" s="149">
        <f>'CRO2_Pro-Mes'!WOK3</f>
        <v>0</v>
      </c>
      <c r="WOP4" s="149" t="e">
        <f>'CRO2_Pro-Mes'!#REF!</f>
        <v>#REF!</v>
      </c>
      <c r="WOQ4" s="149">
        <f>'CRO2_Pro-Mes'!WOM3</f>
        <v>0</v>
      </c>
      <c r="WOR4" s="149" t="e">
        <f>'CRO2_Pro-Mes'!#REF!</f>
        <v>#REF!</v>
      </c>
      <c r="WOS4" s="149">
        <f>'CRO2_Pro-Mes'!WOO3</f>
        <v>0</v>
      </c>
      <c r="WOT4" s="149" t="e">
        <f>'CRO2_Pro-Mes'!#REF!</f>
        <v>#REF!</v>
      </c>
      <c r="WOU4" s="149">
        <f>'CRO2_Pro-Mes'!WOQ3</f>
        <v>0</v>
      </c>
      <c r="WOV4" s="149" t="e">
        <f>'CRO2_Pro-Mes'!#REF!</f>
        <v>#REF!</v>
      </c>
      <c r="WOW4" s="149">
        <f>'CRO2_Pro-Mes'!WOS3</f>
        <v>0</v>
      </c>
      <c r="WOX4" s="149" t="e">
        <f>'CRO2_Pro-Mes'!#REF!</f>
        <v>#REF!</v>
      </c>
      <c r="WOY4" s="149">
        <f>'CRO2_Pro-Mes'!WOU3</f>
        <v>0</v>
      </c>
      <c r="WOZ4" s="149" t="e">
        <f>'CRO2_Pro-Mes'!#REF!</f>
        <v>#REF!</v>
      </c>
      <c r="WPA4" s="149">
        <f>'CRO2_Pro-Mes'!WOW3</f>
        <v>0</v>
      </c>
      <c r="WPB4" s="149" t="e">
        <f>'CRO2_Pro-Mes'!#REF!</f>
        <v>#REF!</v>
      </c>
      <c r="WPC4" s="149">
        <f>'CRO2_Pro-Mes'!WOY3</f>
        <v>0</v>
      </c>
      <c r="WPD4" s="149" t="e">
        <f>'CRO2_Pro-Mes'!#REF!</f>
        <v>#REF!</v>
      </c>
      <c r="WPE4" s="149">
        <f>'CRO2_Pro-Mes'!WPA3</f>
        <v>0</v>
      </c>
      <c r="WPF4" s="149" t="e">
        <f>'CRO2_Pro-Mes'!#REF!</f>
        <v>#REF!</v>
      </c>
      <c r="WPG4" s="149">
        <f>'CRO2_Pro-Mes'!WPC3</f>
        <v>0</v>
      </c>
      <c r="WPH4" s="149" t="e">
        <f>'CRO2_Pro-Mes'!#REF!</f>
        <v>#REF!</v>
      </c>
      <c r="WPI4" s="149">
        <f>'CRO2_Pro-Mes'!WPE3</f>
        <v>0</v>
      </c>
      <c r="WPJ4" s="149" t="e">
        <f>'CRO2_Pro-Mes'!#REF!</f>
        <v>#REF!</v>
      </c>
      <c r="WPK4" s="149">
        <f>'CRO2_Pro-Mes'!WPG3</f>
        <v>0</v>
      </c>
      <c r="WPL4" s="149" t="e">
        <f>'CRO2_Pro-Mes'!#REF!</f>
        <v>#REF!</v>
      </c>
      <c r="WPM4" s="149">
        <f>'CRO2_Pro-Mes'!WPI3</f>
        <v>0</v>
      </c>
      <c r="WPN4" s="149" t="e">
        <f>'CRO2_Pro-Mes'!#REF!</f>
        <v>#REF!</v>
      </c>
      <c r="WPO4" s="149">
        <f>'CRO2_Pro-Mes'!WPK3</f>
        <v>0</v>
      </c>
      <c r="WPP4" s="149" t="e">
        <f>'CRO2_Pro-Mes'!#REF!</f>
        <v>#REF!</v>
      </c>
      <c r="WPQ4" s="149">
        <f>'CRO2_Pro-Mes'!WPM3</f>
        <v>0</v>
      </c>
      <c r="WPR4" s="149" t="e">
        <f>'CRO2_Pro-Mes'!#REF!</f>
        <v>#REF!</v>
      </c>
      <c r="WPS4" s="149">
        <f>'CRO2_Pro-Mes'!WPO3</f>
        <v>0</v>
      </c>
      <c r="WPT4" s="149" t="e">
        <f>'CRO2_Pro-Mes'!#REF!</f>
        <v>#REF!</v>
      </c>
      <c r="WPU4" s="149">
        <f>'CRO2_Pro-Mes'!WPQ3</f>
        <v>0</v>
      </c>
      <c r="WPV4" s="149" t="e">
        <f>'CRO2_Pro-Mes'!#REF!</f>
        <v>#REF!</v>
      </c>
      <c r="WPW4" s="149">
        <f>'CRO2_Pro-Mes'!WPS3</f>
        <v>0</v>
      </c>
      <c r="WPX4" s="149" t="e">
        <f>'CRO2_Pro-Mes'!#REF!</f>
        <v>#REF!</v>
      </c>
      <c r="WPY4" s="149">
        <f>'CRO2_Pro-Mes'!WPU3</f>
        <v>0</v>
      </c>
      <c r="WPZ4" s="149" t="e">
        <f>'CRO2_Pro-Mes'!#REF!</f>
        <v>#REF!</v>
      </c>
      <c r="WQA4" s="149">
        <f>'CRO2_Pro-Mes'!WPW3</f>
        <v>0</v>
      </c>
      <c r="WQB4" s="149" t="e">
        <f>'CRO2_Pro-Mes'!#REF!</f>
        <v>#REF!</v>
      </c>
      <c r="WQC4" s="149">
        <f>'CRO2_Pro-Mes'!WPY3</f>
        <v>0</v>
      </c>
      <c r="WQD4" s="149" t="e">
        <f>'CRO2_Pro-Mes'!#REF!</f>
        <v>#REF!</v>
      </c>
      <c r="WQE4" s="149">
        <f>'CRO2_Pro-Mes'!WQA3</f>
        <v>0</v>
      </c>
      <c r="WQF4" s="149" t="e">
        <f>'CRO2_Pro-Mes'!#REF!</f>
        <v>#REF!</v>
      </c>
      <c r="WQG4" s="149">
        <f>'CRO2_Pro-Mes'!WQC3</f>
        <v>0</v>
      </c>
      <c r="WQH4" s="149" t="e">
        <f>'CRO2_Pro-Mes'!#REF!</f>
        <v>#REF!</v>
      </c>
      <c r="WQI4" s="149">
        <f>'CRO2_Pro-Mes'!WQE3</f>
        <v>0</v>
      </c>
      <c r="WQJ4" s="149" t="e">
        <f>'CRO2_Pro-Mes'!#REF!</f>
        <v>#REF!</v>
      </c>
      <c r="WQK4" s="149">
        <f>'CRO2_Pro-Mes'!WQG3</f>
        <v>0</v>
      </c>
      <c r="WQL4" s="149" t="e">
        <f>'CRO2_Pro-Mes'!#REF!</f>
        <v>#REF!</v>
      </c>
      <c r="WQM4" s="149">
        <f>'CRO2_Pro-Mes'!WQI3</f>
        <v>0</v>
      </c>
      <c r="WQN4" s="149" t="e">
        <f>'CRO2_Pro-Mes'!#REF!</f>
        <v>#REF!</v>
      </c>
      <c r="WQO4" s="149">
        <f>'CRO2_Pro-Mes'!WQK3</f>
        <v>0</v>
      </c>
      <c r="WQP4" s="149" t="e">
        <f>'CRO2_Pro-Mes'!#REF!</f>
        <v>#REF!</v>
      </c>
      <c r="WQQ4" s="149">
        <f>'CRO2_Pro-Mes'!WQM3</f>
        <v>0</v>
      </c>
      <c r="WQR4" s="149" t="e">
        <f>'CRO2_Pro-Mes'!#REF!</f>
        <v>#REF!</v>
      </c>
      <c r="WQS4" s="149">
        <f>'CRO2_Pro-Mes'!WQO3</f>
        <v>0</v>
      </c>
      <c r="WQT4" s="149" t="e">
        <f>'CRO2_Pro-Mes'!#REF!</f>
        <v>#REF!</v>
      </c>
      <c r="WQU4" s="149">
        <f>'CRO2_Pro-Mes'!WQQ3</f>
        <v>0</v>
      </c>
      <c r="WQV4" s="149" t="e">
        <f>'CRO2_Pro-Mes'!#REF!</f>
        <v>#REF!</v>
      </c>
      <c r="WQW4" s="149">
        <f>'CRO2_Pro-Mes'!WQS3</f>
        <v>0</v>
      </c>
      <c r="WQX4" s="149" t="e">
        <f>'CRO2_Pro-Mes'!#REF!</f>
        <v>#REF!</v>
      </c>
      <c r="WQY4" s="149">
        <f>'CRO2_Pro-Mes'!WQU3</f>
        <v>0</v>
      </c>
      <c r="WQZ4" s="149" t="e">
        <f>'CRO2_Pro-Mes'!#REF!</f>
        <v>#REF!</v>
      </c>
      <c r="WRA4" s="149">
        <f>'CRO2_Pro-Mes'!WQW3</f>
        <v>0</v>
      </c>
      <c r="WRB4" s="149" t="e">
        <f>'CRO2_Pro-Mes'!#REF!</f>
        <v>#REF!</v>
      </c>
      <c r="WRC4" s="149">
        <f>'CRO2_Pro-Mes'!WQY3</f>
        <v>0</v>
      </c>
      <c r="WRD4" s="149" t="e">
        <f>'CRO2_Pro-Mes'!#REF!</f>
        <v>#REF!</v>
      </c>
      <c r="WRE4" s="149">
        <f>'CRO2_Pro-Mes'!WRA3</f>
        <v>0</v>
      </c>
      <c r="WRF4" s="149" t="e">
        <f>'CRO2_Pro-Mes'!#REF!</f>
        <v>#REF!</v>
      </c>
      <c r="WRG4" s="149">
        <f>'CRO2_Pro-Mes'!WRC3</f>
        <v>0</v>
      </c>
      <c r="WRH4" s="149" t="e">
        <f>'CRO2_Pro-Mes'!#REF!</f>
        <v>#REF!</v>
      </c>
      <c r="WRI4" s="149">
        <f>'CRO2_Pro-Mes'!WRE3</f>
        <v>0</v>
      </c>
      <c r="WRJ4" s="149" t="e">
        <f>'CRO2_Pro-Mes'!#REF!</f>
        <v>#REF!</v>
      </c>
      <c r="WRK4" s="149">
        <f>'CRO2_Pro-Mes'!WRG3</f>
        <v>0</v>
      </c>
      <c r="WRL4" s="149" t="e">
        <f>'CRO2_Pro-Mes'!#REF!</f>
        <v>#REF!</v>
      </c>
      <c r="WRM4" s="149">
        <f>'CRO2_Pro-Mes'!WRI3</f>
        <v>0</v>
      </c>
      <c r="WRN4" s="149" t="e">
        <f>'CRO2_Pro-Mes'!#REF!</f>
        <v>#REF!</v>
      </c>
      <c r="WRO4" s="149">
        <f>'CRO2_Pro-Mes'!WRK3</f>
        <v>0</v>
      </c>
      <c r="WRP4" s="149" t="e">
        <f>'CRO2_Pro-Mes'!#REF!</f>
        <v>#REF!</v>
      </c>
      <c r="WRQ4" s="149">
        <f>'CRO2_Pro-Mes'!WRM3</f>
        <v>0</v>
      </c>
      <c r="WRR4" s="149" t="e">
        <f>'CRO2_Pro-Mes'!#REF!</f>
        <v>#REF!</v>
      </c>
      <c r="WRS4" s="149">
        <f>'CRO2_Pro-Mes'!WRO3</f>
        <v>0</v>
      </c>
      <c r="WRT4" s="149" t="e">
        <f>'CRO2_Pro-Mes'!#REF!</f>
        <v>#REF!</v>
      </c>
      <c r="WRU4" s="149">
        <f>'CRO2_Pro-Mes'!WRQ3</f>
        <v>0</v>
      </c>
      <c r="WRV4" s="149" t="e">
        <f>'CRO2_Pro-Mes'!#REF!</f>
        <v>#REF!</v>
      </c>
      <c r="WRW4" s="149">
        <f>'CRO2_Pro-Mes'!WRS3</f>
        <v>0</v>
      </c>
      <c r="WRX4" s="149" t="e">
        <f>'CRO2_Pro-Mes'!#REF!</f>
        <v>#REF!</v>
      </c>
      <c r="WRY4" s="149">
        <f>'CRO2_Pro-Mes'!WRU3</f>
        <v>0</v>
      </c>
      <c r="WRZ4" s="149" t="e">
        <f>'CRO2_Pro-Mes'!#REF!</f>
        <v>#REF!</v>
      </c>
      <c r="WSA4" s="149">
        <f>'CRO2_Pro-Mes'!WRW3</f>
        <v>0</v>
      </c>
      <c r="WSB4" s="149" t="e">
        <f>'CRO2_Pro-Mes'!#REF!</f>
        <v>#REF!</v>
      </c>
      <c r="WSC4" s="149">
        <f>'CRO2_Pro-Mes'!WRY3</f>
        <v>0</v>
      </c>
      <c r="WSD4" s="149" t="e">
        <f>'CRO2_Pro-Mes'!#REF!</f>
        <v>#REF!</v>
      </c>
      <c r="WSE4" s="149">
        <f>'CRO2_Pro-Mes'!WSA3</f>
        <v>0</v>
      </c>
      <c r="WSF4" s="149" t="e">
        <f>'CRO2_Pro-Mes'!#REF!</f>
        <v>#REF!</v>
      </c>
      <c r="WSG4" s="149">
        <f>'CRO2_Pro-Mes'!WSC3</f>
        <v>0</v>
      </c>
      <c r="WSH4" s="149" t="e">
        <f>'CRO2_Pro-Mes'!#REF!</f>
        <v>#REF!</v>
      </c>
      <c r="WSI4" s="149">
        <f>'CRO2_Pro-Mes'!WSE3</f>
        <v>0</v>
      </c>
      <c r="WSJ4" s="149" t="e">
        <f>'CRO2_Pro-Mes'!#REF!</f>
        <v>#REF!</v>
      </c>
      <c r="WSK4" s="149">
        <f>'CRO2_Pro-Mes'!WSG3</f>
        <v>0</v>
      </c>
      <c r="WSL4" s="149" t="e">
        <f>'CRO2_Pro-Mes'!#REF!</f>
        <v>#REF!</v>
      </c>
      <c r="WSM4" s="149">
        <f>'CRO2_Pro-Mes'!WSI3</f>
        <v>0</v>
      </c>
      <c r="WSN4" s="149" t="e">
        <f>'CRO2_Pro-Mes'!#REF!</f>
        <v>#REF!</v>
      </c>
      <c r="WSO4" s="149">
        <f>'CRO2_Pro-Mes'!WSK3</f>
        <v>0</v>
      </c>
      <c r="WSP4" s="149" t="e">
        <f>'CRO2_Pro-Mes'!#REF!</f>
        <v>#REF!</v>
      </c>
      <c r="WSQ4" s="149">
        <f>'CRO2_Pro-Mes'!WSM3</f>
        <v>0</v>
      </c>
      <c r="WSR4" s="149" t="e">
        <f>'CRO2_Pro-Mes'!#REF!</f>
        <v>#REF!</v>
      </c>
      <c r="WSS4" s="149">
        <f>'CRO2_Pro-Mes'!WSO3</f>
        <v>0</v>
      </c>
      <c r="WST4" s="149" t="e">
        <f>'CRO2_Pro-Mes'!#REF!</f>
        <v>#REF!</v>
      </c>
      <c r="WSU4" s="149">
        <f>'CRO2_Pro-Mes'!WSQ3</f>
        <v>0</v>
      </c>
      <c r="WSV4" s="149" t="e">
        <f>'CRO2_Pro-Mes'!#REF!</f>
        <v>#REF!</v>
      </c>
      <c r="WSW4" s="149">
        <f>'CRO2_Pro-Mes'!WSS3</f>
        <v>0</v>
      </c>
      <c r="WSX4" s="149" t="e">
        <f>'CRO2_Pro-Mes'!#REF!</f>
        <v>#REF!</v>
      </c>
      <c r="WSY4" s="149">
        <f>'CRO2_Pro-Mes'!WSU3</f>
        <v>0</v>
      </c>
      <c r="WSZ4" s="149" t="e">
        <f>'CRO2_Pro-Mes'!#REF!</f>
        <v>#REF!</v>
      </c>
      <c r="WTA4" s="149">
        <f>'CRO2_Pro-Mes'!WSW3</f>
        <v>0</v>
      </c>
      <c r="WTB4" s="149" t="e">
        <f>'CRO2_Pro-Mes'!#REF!</f>
        <v>#REF!</v>
      </c>
      <c r="WTC4" s="149">
        <f>'CRO2_Pro-Mes'!WSY3</f>
        <v>0</v>
      </c>
      <c r="WTD4" s="149" t="e">
        <f>'CRO2_Pro-Mes'!#REF!</f>
        <v>#REF!</v>
      </c>
      <c r="WTE4" s="149">
        <f>'CRO2_Pro-Mes'!WTA3</f>
        <v>0</v>
      </c>
      <c r="WTF4" s="149" t="e">
        <f>'CRO2_Pro-Mes'!#REF!</f>
        <v>#REF!</v>
      </c>
      <c r="WTG4" s="149">
        <f>'CRO2_Pro-Mes'!WTC3</f>
        <v>0</v>
      </c>
      <c r="WTH4" s="149" t="e">
        <f>'CRO2_Pro-Mes'!#REF!</f>
        <v>#REF!</v>
      </c>
      <c r="WTI4" s="149">
        <f>'CRO2_Pro-Mes'!WTE3</f>
        <v>0</v>
      </c>
      <c r="WTJ4" s="149" t="e">
        <f>'CRO2_Pro-Mes'!#REF!</f>
        <v>#REF!</v>
      </c>
      <c r="WTK4" s="149">
        <f>'CRO2_Pro-Mes'!WTG3</f>
        <v>0</v>
      </c>
      <c r="WTL4" s="149" t="e">
        <f>'CRO2_Pro-Mes'!#REF!</f>
        <v>#REF!</v>
      </c>
      <c r="WTM4" s="149">
        <f>'CRO2_Pro-Mes'!WTI3</f>
        <v>0</v>
      </c>
      <c r="WTN4" s="149" t="e">
        <f>'CRO2_Pro-Mes'!#REF!</f>
        <v>#REF!</v>
      </c>
      <c r="WTO4" s="149">
        <f>'CRO2_Pro-Mes'!WTK3</f>
        <v>0</v>
      </c>
      <c r="WTP4" s="149" t="e">
        <f>'CRO2_Pro-Mes'!#REF!</f>
        <v>#REF!</v>
      </c>
      <c r="WTQ4" s="149">
        <f>'CRO2_Pro-Mes'!WTM3</f>
        <v>0</v>
      </c>
      <c r="WTR4" s="149" t="e">
        <f>'CRO2_Pro-Mes'!#REF!</f>
        <v>#REF!</v>
      </c>
      <c r="WTS4" s="149">
        <f>'CRO2_Pro-Mes'!WTO3</f>
        <v>0</v>
      </c>
      <c r="WTT4" s="149" t="e">
        <f>'CRO2_Pro-Mes'!#REF!</f>
        <v>#REF!</v>
      </c>
      <c r="WTU4" s="149">
        <f>'CRO2_Pro-Mes'!WTQ3</f>
        <v>0</v>
      </c>
      <c r="WTV4" s="149" t="e">
        <f>'CRO2_Pro-Mes'!#REF!</f>
        <v>#REF!</v>
      </c>
      <c r="WTW4" s="149">
        <f>'CRO2_Pro-Mes'!WTS3</f>
        <v>0</v>
      </c>
      <c r="WTX4" s="149" t="e">
        <f>'CRO2_Pro-Mes'!#REF!</f>
        <v>#REF!</v>
      </c>
      <c r="WTY4" s="149">
        <f>'CRO2_Pro-Mes'!WTU3</f>
        <v>0</v>
      </c>
      <c r="WTZ4" s="149" t="e">
        <f>'CRO2_Pro-Mes'!#REF!</f>
        <v>#REF!</v>
      </c>
      <c r="WUA4" s="149">
        <f>'CRO2_Pro-Mes'!WTW3</f>
        <v>0</v>
      </c>
      <c r="WUB4" s="149" t="e">
        <f>'CRO2_Pro-Mes'!#REF!</f>
        <v>#REF!</v>
      </c>
      <c r="WUC4" s="149">
        <f>'CRO2_Pro-Mes'!WTY3</f>
        <v>0</v>
      </c>
      <c r="WUD4" s="149" t="e">
        <f>'CRO2_Pro-Mes'!#REF!</f>
        <v>#REF!</v>
      </c>
      <c r="WUE4" s="149">
        <f>'CRO2_Pro-Mes'!WUA3</f>
        <v>0</v>
      </c>
      <c r="WUF4" s="149" t="e">
        <f>'CRO2_Pro-Mes'!#REF!</f>
        <v>#REF!</v>
      </c>
      <c r="WUG4" s="149">
        <f>'CRO2_Pro-Mes'!WUC3</f>
        <v>0</v>
      </c>
      <c r="WUH4" s="149" t="e">
        <f>'CRO2_Pro-Mes'!#REF!</f>
        <v>#REF!</v>
      </c>
      <c r="WUI4" s="149">
        <f>'CRO2_Pro-Mes'!WUE3</f>
        <v>0</v>
      </c>
      <c r="WUJ4" s="149" t="e">
        <f>'CRO2_Pro-Mes'!#REF!</f>
        <v>#REF!</v>
      </c>
      <c r="WUK4" s="149">
        <f>'CRO2_Pro-Mes'!WUG3</f>
        <v>0</v>
      </c>
      <c r="WUL4" s="149" t="e">
        <f>'CRO2_Pro-Mes'!#REF!</f>
        <v>#REF!</v>
      </c>
      <c r="WUM4" s="149">
        <f>'CRO2_Pro-Mes'!WUI3</f>
        <v>0</v>
      </c>
      <c r="WUN4" s="149" t="e">
        <f>'CRO2_Pro-Mes'!#REF!</f>
        <v>#REF!</v>
      </c>
      <c r="WUO4" s="149">
        <f>'CRO2_Pro-Mes'!WUK3</f>
        <v>0</v>
      </c>
      <c r="WUP4" s="149" t="e">
        <f>'CRO2_Pro-Mes'!#REF!</f>
        <v>#REF!</v>
      </c>
      <c r="WUQ4" s="149">
        <f>'CRO2_Pro-Mes'!WUM3</f>
        <v>0</v>
      </c>
      <c r="WUR4" s="149" t="e">
        <f>'CRO2_Pro-Mes'!#REF!</f>
        <v>#REF!</v>
      </c>
      <c r="WUS4" s="149">
        <f>'CRO2_Pro-Mes'!WUO3</f>
        <v>0</v>
      </c>
      <c r="WUT4" s="149" t="e">
        <f>'CRO2_Pro-Mes'!#REF!</f>
        <v>#REF!</v>
      </c>
      <c r="WUU4" s="149">
        <f>'CRO2_Pro-Mes'!WUQ3</f>
        <v>0</v>
      </c>
      <c r="WUV4" s="149" t="e">
        <f>'CRO2_Pro-Mes'!#REF!</f>
        <v>#REF!</v>
      </c>
      <c r="WUW4" s="149">
        <f>'CRO2_Pro-Mes'!WUS3</f>
        <v>0</v>
      </c>
      <c r="WUX4" s="149" t="e">
        <f>'CRO2_Pro-Mes'!#REF!</f>
        <v>#REF!</v>
      </c>
      <c r="WUY4" s="149">
        <f>'CRO2_Pro-Mes'!WUU3</f>
        <v>0</v>
      </c>
      <c r="WUZ4" s="149" t="e">
        <f>'CRO2_Pro-Mes'!#REF!</f>
        <v>#REF!</v>
      </c>
      <c r="WVA4" s="149">
        <f>'CRO2_Pro-Mes'!WUW3</f>
        <v>0</v>
      </c>
      <c r="WVB4" s="149" t="e">
        <f>'CRO2_Pro-Mes'!#REF!</f>
        <v>#REF!</v>
      </c>
      <c r="WVC4" s="149">
        <f>'CRO2_Pro-Mes'!WUY3</f>
        <v>0</v>
      </c>
      <c r="WVD4" s="149" t="e">
        <f>'CRO2_Pro-Mes'!#REF!</f>
        <v>#REF!</v>
      </c>
      <c r="WVE4" s="149">
        <f>'CRO2_Pro-Mes'!WVA3</f>
        <v>0</v>
      </c>
      <c r="WVF4" s="149" t="e">
        <f>'CRO2_Pro-Mes'!#REF!</f>
        <v>#REF!</v>
      </c>
      <c r="WVG4" s="149">
        <f>'CRO2_Pro-Mes'!WVC3</f>
        <v>0</v>
      </c>
      <c r="WVH4" s="149" t="e">
        <f>'CRO2_Pro-Mes'!#REF!</f>
        <v>#REF!</v>
      </c>
      <c r="WVI4" s="149">
        <f>'CRO2_Pro-Mes'!WVE3</f>
        <v>0</v>
      </c>
      <c r="WVJ4" s="149" t="e">
        <f>'CRO2_Pro-Mes'!#REF!</f>
        <v>#REF!</v>
      </c>
      <c r="WVK4" s="149">
        <f>'CRO2_Pro-Mes'!WVG3</f>
        <v>0</v>
      </c>
      <c r="WVL4" s="149" t="e">
        <f>'CRO2_Pro-Mes'!#REF!</f>
        <v>#REF!</v>
      </c>
      <c r="WVM4" s="149">
        <f>'CRO2_Pro-Mes'!WVI3</f>
        <v>0</v>
      </c>
      <c r="WVN4" s="149" t="e">
        <f>'CRO2_Pro-Mes'!#REF!</f>
        <v>#REF!</v>
      </c>
      <c r="WVO4" s="149">
        <f>'CRO2_Pro-Mes'!WVK3</f>
        <v>0</v>
      </c>
      <c r="WVP4" s="149" t="e">
        <f>'CRO2_Pro-Mes'!#REF!</f>
        <v>#REF!</v>
      </c>
      <c r="WVQ4" s="149">
        <f>'CRO2_Pro-Mes'!WVM3</f>
        <v>0</v>
      </c>
      <c r="WVR4" s="149" t="e">
        <f>'CRO2_Pro-Mes'!#REF!</f>
        <v>#REF!</v>
      </c>
      <c r="WVS4" s="149">
        <f>'CRO2_Pro-Mes'!WVO3</f>
        <v>0</v>
      </c>
      <c r="WVT4" s="149" t="e">
        <f>'CRO2_Pro-Mes'!#REF!</f>
        <v>#REF!</v>
      </c>
      <c r="WVU4" s="149">
        <f>'CRO2_Pro-Mes'!WVQ3</f>
        <v>0</v>
      </c>
      <c r="WVV4" s="149" t="e">
        <f>'CRO2_Pro-Mes'!#REF!</f>
        <v>#REF!</v>
      </c>
      <c r="WVW4" s="149">
        <f>'CRO2_Pro-Mes'!WVS3</f>
        <v>0</v>
      </c>
      <c r="WVX4" s="149" t="e">
        <f>'CRO2_Pro-Mes'!#REF!</f>
        <v>#REF!</v>
      </c>
      <c r="WVY4" s="149">
        <f>'CRO2_Pro-Mes'!WVU3</f>
        <v>0</v>
      </c>
      <c r="WVZ4" s="149" t="e">
        <f>'CRO2_Pro-Mes'!#REF!</f>
        <v>#REF!</v>
      </c>
      <c r="WWA4" s="149">
        <f>'CRO2_Pro-Mes'!WVW3</f>
        <v>0</v>
      </c>
      <c r="WWB4" s="149" t="e">
        <f>'CRO2_Pro-Mes'!#REF!</f>
        <v>#REF!</v>
      </c>
      <c r="WWC4" s="149">
        <f>'CRO2_Pro-Mes'!WVY3</f>
        <v>0</v>
      </c>
      <c r="WWD4" s="149" t="e">
        <f>'CRO2_Pro-Mes'!#REF!</f>
        <v>#REF!</v>
      </c>
      <c r="WWE4" s="149">
        <f>'CRO2_Pro-Mes'!WWA3</f>
        <v>0</v>
      </c>
      <c r="WWF4" s="149" t="e">
        <f>'CRO2_Pro-Mes'!#REF!</f>
        <v>#REF!</v>
      </c>
      <c r="WWG4" s="149">
        <f>'CRO2_Pro-Mes'!WWC3</f>
        <v>0</v>
      </c>
      <c r="WWH4" s="149" t="e">
        <f>'CRO2_Pro-Mes'!#REF!</f>
        <v>#REF!</v>
      </c>
      <c r="WWI4" s="149">
        <f>'CRO2_Pro-Mes'!WWE3</f>
        <v>0</v>
      </c>
      <c r="WWJ4" s="149" t="e">
        <f>'CRO2_Pro-Mes'!#REF!</f>
        <v>#REF!</v>
      </c>
      <c r="WWK4" s="149">
        <f>'CRO2_Pro-Mes'!WWG3</f>
        <v>0</v>
      </c>
      <c r="WWL4" s="149" t="e">
        <f>'CRO2_Pro-Mes'!#REF!</f>
        <v>#REF!</v>
      </c>
      <c r="WWM4" s="149">
        <f>'CRO2_Pro-Mes'!WWI3</f>
        <v>0</v>
      </c>
      <c r="WWN4" s="149" t="e">
        <f>'CRO2_Pro-Mes'!#REF!</f>
        <v>#REF!</v>
      </c>
      <c r="WWO4" s="149">
        <f>'CRO2_Pro-Mes'!WWK3</f>
        <v>0</v>
      </c>
      <c r="WWP4" s="149" t="e">
        <f>'CRO2_Pro-Mes'!#REF!</f>
        <v>#REF!</v>
      </c>
      <c r="WWQ4" s="149">
        <f>'CRO2_Pro-Mes'!WWM3</f>
        <v>0</v>
      </c>
      <c r="WWR4" s="149" t="e">
        <f>'CRO2_Pro-Mes'!#REF!</f>
        <v>#REF!</v>
      </c>
      <c r="WWS4" s="149">
        <f>'CRO2_Pro-Mes'!WWO3</f>
        <v>0</v>
      </c>
      <c r="WWT4" s="149" t="e">
        <f>'CRO2_Pro-Mes'!#REF!</f>
        <v>#REF!</v>
      </c>
      <c r="WWU4" s="149">
        <f>'CRO2_Pro-Mes'!WWQ3</f>
        <v>0</v>
      </c>
      <c r="WWV4" s="149" t="e">
        <f>'CRO2_Pro-Mes'!#REF!</f>
        <v>#REF!</v>
      </c>
      <c r="WWW4" s="149">
        <f>'CRO2_Pro-Mes'!WWS3</f>
        <v>0</v>
      </c>
      <c r="WWX4" s="149" t="e">
        <f>'CRO2_Pro-Mes'!#REF!</f>
        <v>#REF!</v>
      </c>
      <c r="WWY4" s="149">
        <f>'CRO2_Pro-Mes'!WWU3</f>
        <v>0</v>
      </c>
      <c r="WWZ4" s="149" t="e">
        <f>'CRO2_Pro-Mes'!#REF!</f>
        <v>#REF!</v>
      </c>
      <c r="WXA4" s="149">
        <f>'CRO2_Pro-Mes'!WWW3</f>
        <v>0</v>
      </c>
      <c r="WXB4" s="149" t="e">
        <f>'CRO2_Pro-Mes'!#REF!</f>
        <v>#REF!</v>
      </c>
      <c r="WXC4" s="149">
        <f>'CRO2_Pro-Mes'!WWY3</f>
        <v>0</v>
      </c>
      <c r="WXD4" s="149" t="e">
        <f>'CRO2_Pro-Mes'!#REF!</f>
        <v>#REF!</v>
      </c>
      <c r="WXE4" s="149">
        <f>'CRO2_Pro-Mes'!WXA3</f>
        <v>0</v>
      </c>
      <c r="WXF4" s="149" t="e">
        <f>'CRO2_Pro-Mes'!#REF!</f>
        <v>#REF!</v>
      </c>
      <c r="WXG4" s="149">
        <f>'CRO2_Pro-Mes'!WXC3</f>
        <v>0</v>
      </c>
      <c r="WXH4" s="149" t="e">
        <f>'CRO2_Pro-Mes'!#REF!</f>
        <v>#REF!</v>
      </c>
      <c r="WXI4" s="149">
        <f>'CRO2_Pro-Mes'!WXE3</f>
        <v>0</v>
      </c>
      <c r="WXJ4" s="149" t="e">
        <f>'CRO2_Pro-Mes'!#REF!</f>
        <v>#REF!</v>
      </c>
      <c r="WXK4" s="149">
        <f>'CRO2_Pro-Mes'!WXG3</f>
        <v>0</v>
      </c>
      <c r="WXL4" s="149" t="e">
        <f>'CRO2_Pro-Mes'!#REF!</f>
        <v>#REF!</v>
      </c>
      <c r="WXM4" s="149">
        <f>'CRO2_Pro-Mes'!WXI3</f>
        <v>0</v>
      </c>
      <c r="WXN4" s="149" t="e">
        <f>'CRO2_Pro-Mes'!#REF!</f>
        <v>#REF!</v>
      </c>
      <c r="WXO4" s="149">
        <f>'CRO2_Pro-Mes'!WXK3</f>
        <v>0</v>
      </c>
      <c r="WXP4" s="149" t="e">
        <f>'CRO2_Pro-Mes'!#REF!</f>
        <v>#REF!</v>
      </c>
      <c r="WXQ4" s="149">
        <f>'CRO2_Pro-Mes'!WXM3</f>
        <v>0</v>
      </c>
      <c r="WXR4" s="149" t="e">
        <f>'CRO2_Pro-Mes'!#REF!</f>
        <v>#REF!</v>
      </c>
      <c r="WXS4" s="149">
        <f>'CRO2_Pro-Mes'!WXO3</f>
        <v>0</v>
      </c>
      <c r="WXT4" s="149" t="e">
        <f>'CRO2_Pro-Mes'!#REF!</f>
        <v>#REF!</v>
      </c>
      <c r="WXU4" s="149">
        <f>'CRO2_Pro-Mes'!WXQ3</f>
        <v>0</v>
      </c>
      <c r="WXV4" s="149" t="e">
        <f>'CRO2_Pro-Mes'!#REF!</f>
        <v>#REF!</v>
      </c>
      <c r="WXW4" s="149">
        <f>'CRO2_Pro-Mes'!WXS3</f>
        <v>0</v>
      </c>
      <c r="WXX4" s="149" t="e">
        <f>'CRO2_Pro-Mes'!#REF!</f>
        <v>#REF!</v>
      </c>
      <c r="WXY4" s="149">
        <f>'CRO2_Pro-Mes'!WXU3</f>
        <v>0</v>
      </c>
      <c r="WXZ4" s="149" t="e">
        <f>'CRO2_Pro-Mes'!#REF!</f>
        <v>#REF!</v>
      </c>
      <c r="WYA4" s="149">
        <f>'CRO2_Pro-Mes'!WXW3</f>
        <v>0</v>
      </c>
      <c r="WYB4" s="149" t="e">
        <f>'CRO2_Pro-Mes'!#REF!</f>
        <v>#REF!</v>
      </c>
      <c r="WYC4" s="149">
        <f>'CRO2_Pro-Mes'!WXY3</f>
        <v>0</v>
      </c>
      <c r="WYD4" s="149" t="e">
        <f>'CRO2_Pro-Mes'!#REF!</f>
        <v>#REF!</v>
      </c>
      <c r="WYE4" s="149">
        <f>'CRO2_Pro-Mes'!WYA3</f>
        <v>0</v>
      </c>
      <c r="WYF4" s="149" t="e">
        <f>'CRO2_Pro-Mes'!#REF!</f>
        <v>#REF!</v>
      </c>
      <c r="WYG4" s="149">
        <f>'CRO2_Pro-Mes'!WYC3</f>
        <v>0</v>
      </c>
      <c r="WYH4" s="149" t="e">
        <f>'CRO2_Pro-Mes'!#REF!</f>
        <v>#REF!</v>
      </c>
      <c r="WYI4" s="149">
        <f>'CRO2_Pro-Mes'!WYE3</f>
        <v>0</v>
      </c>
      <c r="WYJ4" s="149" t="e">
        <f>'CRO2_Pro-Mes'!#REF!</f>
        <v>#REF!</v>
      </c>
      <c r="WYK4" s="149">
        <f>'CRO2_Pro-Mes'!WYG3</f>
        <v>0</v>
      </c>
      <c r="WYL4" s="149" t="e">
        <f>'CRO2_Pro-Mes'!#REF!</f>
        <v>#REF!</v>
      </c>
      <c r="WYM4" s="149">
        <f>'CRO2_Pro-Mes'!WYI3</f>
        <v>0</v>
      </c>
      <c r="WYN4" s="149" t="e">
        <f>'CRO2_Pro-Mes'!#REF!</f>
        <v>#REF!</v>
      </c>
      <c r="WYO4" s="149">
        <f>'CRO2_Pro-Mes'!WYK3</f>
        <v>0</v>
      </c>
      <c r="WYP4" s="149" t="e">
        <f>'CRO2_Pro-Mes'!#REF!</f>
        <v>#REF!</v>
      </c>
      <c r="WYQ4" s="149">
        <f>'CRO2_Pro-Mes'!WYM3</f>
        <v>0</v>
      </c>
      <c r="WYR4" s="149" t="e">
        <f>'CRO2_Pro-Mes'!#REF!</f>
        <v>#REF!</v>
      </c>
      <c r="WYS4" s="149">
        <f>'CRO2_Pro-Mes'!WYO3</f>
        <v>0</v>
      </c>
      <c r="WYT4" s="149" t="e">
        <f>'CRO2_Pro-Mes'!#REF!</f>
        <v>#REF!</v>
      </c>
      <c r="WYU4" s="149">
        <f>'CRO2_Pro-Mes'!WYQ3</f>
        <v>0</v>
      </c>
      <c r="WYV4" s="149" t="e">
        <f>'CRO2_Pro-Mes'!#REF!</f>
        <v>#REF!</v>
      </c>
      <c r="WYW4" s="149">
        <f>'CRO2_Pro-Mes'!WYS3</f>
        <v>0</v>
      </c>
      <c r="WYX4" s="149" t="e">
        <f>'CRO2_Pro-Mes'!#REF!</f>
        <v>#REF!</v>
      </c>
      <c r="WYY4" s="149">
        <f>'CRO2_Pro-Mes'!WYU3</f>
        <v>0</v>
      </c>
      <c r="WYZ4" s="149" t="e">
        <f>'CRO2_Pro-Mes'!#REF!</f>
        <v>#REF!</v>
      </c>
      <c r="WZA4" s="149">
        <f>'CRO2_Pro-Mes'!WYW3</f>
        <v>0</v>
      </c>
      <c r="WZB4" s="149" t="e">
        <f>'CRO2_Pro-Mes'!#REF!</f>
        <v>#REF!</v>
      </c>
      <c r="WZC4" s="149">
        <f>'CRO2_Pro-Mes'!WYY3</f>
        <v>0</v>
      </c>
      <c r="WZD4" s="149" t="e">
        <f>'CRO2_Pro-Mes'!#REF!</f>
        <v>#REF!</v>
      </c>
      <c r="WZE4" s="149">
        <f>'CRO2_Pro-Mes'!WZA3</f>
        <v>0</v>
      </c>
      <c r="WZF4" s="149" t="e">
        <f>'CRO2_Pro-Mes'!#REF!</f>
        <v>#REF!</v>
      </c>
      <c r="WZG4" s="149">
        <f>'CRO2_Pro-Mes'!WZC3</f>
        <v>0</v>
      </c>
      <c r="WZH4" s="149" t="e">
        <f>'CRO2_Pro-Mes'!#REF!</f>
        <v>#REF!</v>
      </c>
      <c r="WZI4" s="149">
        <f>'CRO2_Pro-Mes'!WZE3</f>
        <v>0</v>
      </c>
      <c r="WZJ4" s="149" t="e">
        <f>'CRO2_Pro-Mes'!#REF!</f>
        <v>#REF!</v>
      </c>
      <c r="WZK4" s="149">
        <f>'CRO2_Pro-Mes'!WZG3</f>
        <v>0</v>
      </c>
      <c r="WZL4" s="149" t="e">
        <f>'CRO2_Pro-Mes'!#REF!</f>
        <v>#REF!</v>
      </c>
      <c r="WZM4" s="149">
        <f>'CRO2_Pro-Mes'!WZI3</f>
        <v>0</v>
      </c>
      <c r="WZN4" s="149" t="e">
        <f>'CRO2_Pro-Mes'!#REF!</f>
        <v>#REF!</v>
      </c>
      <c r="WZO4" s="149">
        <f>'CRO2_Pro-Mes'!WZK3</f>
        <v>0</v>
      </c>
      <c r="WZP4" s="149" t="e">
        <f>'CRO2_Pro-Mes'!#REF!</f>
        <v>#REF!</v>
      </c>
      <c r="WZQ4" s="149">
        <f>'CRO2_Pro-Mes'!WZM3</f>
        <v>0</v>
      </c>
      <c r="WZR4" s="149" t="e">
        <f>'CRO2_Pro-Mes'!#REF!</f>
        <v>#REF!</v>
      </c>
      <c r="WZS4" s="149">
        <f>'CRO2_Pro-Mes'!WZO3</f>
        <v>0</v>
      </c>
      <c r="WZT4" s="149" t="e">
        <f>'CRO2_Pro-Mes'!#REF!</f>
        <v>#REF!</v>
      </c>
      <c r="WZU4" s="149">
        <f>'CRO2_Pro-Mes'!WZQ3</f>
        <v>0</v>
      </c>
      <c r="WZV4" s="149" t="e">
        <f>'CRO2_Pro-Mes'!#REF!</f>
        <v>#REF!</v>
      </c>
      <c r="WZW4" s="149">
        <f>'CRO2_Pro-Mes'!WZS3</f>
        <v>0</v>
      </c>
      <c r="WZX4" s="149" t="e">
        <f>'CRO2_Pro-Mes'!#REF!</f>
        <v>#REF!</v>
      </c>
      <c r="WZY4" s="149">
        <f>'CRO2_Pro-Mes'!WZU3</f>
        <v>0</v>
      </c>
      <c r="WZZ4" s="149" t="e">
        <f>'CRO2_Pro-Mes'!#REF!</f>
        <v>#REF!</v>
      </c>
      <c r="XAA4" s="149">
        <f>'CRO2_Pro-Mes'!WZW3</f>
        <v>0</v>
      </c>
      <c r="XAB4" s="149" t="e">
        <f>'CRO2_Pro-Mes'!#REF!</f>
        <v>#REF!</v>
      </c>
      <c r="XAC4" s="149">
        <f>'CRO2_Pro-Mes'!WZY3</f>
        <v>0</v>
      </c>
      <c r="XAD4" s="149" t="e">
        <f>'CRO2_Pro-Mes'!#REF!</f>
        <v>#REF!</v>
      </c>
      <c r="XAE4" s="149">
        <f>'CRO2_Pro-Mes'!XAA3</f>
        <v>0</v>
      </c>
      <c r="XAF4" s="149" t="e">
        <f>'CRO2_Pro-Mes'!#REF!</f>
        <v>#REF!</v>
      </c>
      <c r="XAG4" s="149">
        <f>'CRO2_Pro-Mes'!XAC3</f>
        <v>0</v>
      </c>
      <c r="XAH4" s="149" t="e">
        <f>'CRO2_Pro-Mes'!#REF!</f>
        <v>#REF!</v>
      </c>
      <c r="XAI4" s="149">
        <f>'CRO2_Pro-Mes'!XAE3</f>
        <v>0</v>
      </c>
      <c r="XAJ4" s="149" t="e">
        <f>'CRO2_Pro-Mes'!#REF!</f>
        <v>#REF!</v>
      </c>
      <c r="XAK4" s="149">
        <f>'CRO2_Pro-Mes'!XAG3</f>
        <v>0</v>
      </c>
      <c r="XAL4" s="149" t="e">
        <f>'CRO2_Pro-Mes'!#REF!</f>
        <v>#REF!</v>
      </c>
      <c r="XAM4" s="149">
        <f>'CRO2_Pro-Mes'!XAI3</f>
        <v>0</v>
      </c>
      <c r="XAN4" s="149" t="e">
        <f>'CRO2_Pro-Mes'!#REF!</f>
        <v>#REF!</v>
      </c>
      <c r="XAO4" s="149">
        <f>'CRO2_Pro-Mes'!XAK3</f>
        <v>0</v>
      </c>
      <c r="XAP4" s="149" t="e">
        <f>'CRO2_Pro-Mes'!#REF!</f>
        <v>#REF!</v>
      </c>
      <c r="XAQ4" s="149">
        <f>'CRO2_Pro-Mes'!XAM3</f>
        <v>0</v>
      </c>
      <c r="XAR4" s="149" t="e">
        <f>'CRO2_Pro-Mes'!#REF!</f>
        <v>#REF!</v>
      </c>
      <c r="XAS4" s="149">
        <f>'CRO2_Pro-Mes'!XAO3</f>
        <v>0</v>
      </c>
      <c r="XAT4" s="149" t="e">
        <f>'CRO2_Pro-Mes'!#REF!</f>
        <v>#REF!</v>
      </c>
      <c r="XAU4" s="149">
        <f>'CRO2_Pro-Mes'!XAQ3</f>
        <v>0</v>
      </c>
      <c r="XAV4" s="149" t="e">
        <f>'CRO2_Pro-Mes'!#REF!</f>
        <v>#REF!</v>
      </c>
      <c r="XAW4" s="149">
        <f>'CRO2_Pro-Mes'!XAS3</f>
        <v>0</v>
      </c>
      <c r="XAX4" s="149" t="e">
        <f>'CRO2_Pro-Mes'!#REF!</f>
        <v>#REF!</v>
      </c>
      <c r="XAY4" s="149">
        <f>'CRO2_Pro-Mes'!XAU3</f>
        <v>0</v>
      </c>
      <c r="XAZ4" s="149" t="e">
        <f>'CRO2_Pro-Mes'!#REF!</f>
        <v>#REF!</v>
      </c>
      <c r="XBA4" s="149">
        <f>'CRO2_Pro-Mes'!XAW3</f>
        <v>0</v>
      </c>
      <c r="XBB4" s="149" t="e">
        <f>'CRO2_Pro-Mes'!#REF!</f>
        <v>#REF!</v>
      </c>
      <c r="XBC4" s="149">
        <f>'CRO2_Pro-Mes'!XAY3</f>
        <v>0</v>
      </c>
      <c r="XBD4" s="149" t="e">
        <f>'CRO2_Pro-Mes'!#REF!</f>
        <v>#REF!</v>
      </c>
      <c r="XBE4" s="149">
        <f>'CRO2_Pro-Mes'!XBA3</f>
        <v>0</v>
      </c>
      <c r="XBF4" s="149" t="e">
        <f>'CRO2_Pro-Mes'!#REF!</f>
        <v>#REF!</v>
      </c>
      <c r="XBG4" s="149">
        <f>'CRO2_Pro-Mes'!XBC3</f>
        <v>0</v>
      </c>
      <c r="XBH4" s="149" t="e">
        <f>'CRO2_Pro-Mes'!#REF!</f>
        <v>#REF!</v>
      </c>
      <c r="XBI4" s="149">
        <f>'CRO2_Pro-Mes'!XBE3</f>
        <v>0</v>
      </c>
      <c r="XBJ4" s="149" t="e">
        <f>'CRO2_Pro-Mes'!#REF!</f>
        <v>#REF!</v>
      </c>
      <c r="XBK4" s="149">
        <f>'CRO2_Pro-Mes'!XBG3</f>
        <v>0</v>
      </c>
      <c r="XBL4" s="149" t="e">
        <f>'CRO2_Pro-Mes'!#REF!</f>
        <v>#REF!</v>
      </c>
      <c r="XBM4" s="149">
        <f>'CRO2_Pro-Mes'!XBI3</f>
        <v>0</v>
      </c>
      <c r="XBN4" s="149" t="e">
        <f>'CRO2_Pro-Mes'!#REF!</f>
        <v>#REF!</v>
      </c>
      <c r="XBO4" s="149">
        <f>'CRO2_Pro-Mes'!XBK3</f>
        <v>0</v>
      </c>
      <c r="XBP4" s="149" t="e">
        <f>'CRO2_Pro-Mes'!#REF!</f>
        <v>#REF!</v>
      </c>
      <c r="XBQ4" s="149">
        <f>'CRO2_Pro-Mes'!XBM3</f>
        <v>0</v>
      </c>
      <c r="XBR4" s="149" t="e">
        <f>'CRO2_Pro-Mes'!#REF!</f>
        <v>#REF!</v>
      </c>
      <c r="XBS4" s="149">
        <f>'CRO2_Pro-Mes'!XBO3</f>
        <v>0</v>
      </c>
      <c r="XBT4" s="149" t="e">
        <f>'CRO2_Pro-Mes'!#REF!</f>
        <v>#REF!</v>
      </c>
      <c r="XBU4" s="149">
        <f>'CRO2_Pro-Mes'!XBQ3</f>
        <v>0</v>
      </c>
      <c r="XBV4" s="149" t="e">
        <f>'CRO2_Pro-Mes'!#REF!</f>
        <v>#REF!</v>
      </c>
      <c r="XBW4" s="149">
        <f>'CRO2_Pro-Mes'!XBS3</f>
        <v>0</v>
      </c>
      <c r="XBX4" s="149" t="e">
        <f>'CRO2_Pro-Mes'!#REF!</f>
        <v>#REF!</v>
      </c>
      <c r="XBY4" s="149">
        <f>'CRO2_Pro-Mes'!XBU3</f>
        <v>0</v>
      </c>
      <c r="XBZ4" s="149" t="e">
        <f>'CRO2_Pro-Mes'!#REF!</f>
        <v>#REF!</v>
      </c>
      <c r="XCA4" s="149">
        <f>'CRO2_Pro-Mes'!XBW3</f>
        <v>0</v>
      </c>
      <c r="XCB4" s="149" t="e">
        <f>'CRO2_Pro-Mes'!#REF!</f>
        <v>#REF!</v>
      </c>
      <c r="XCC4" s="149">
        <f>'CRO2_Pro-Mes'!XBY3</f>
        <v>0</v>
      </c>
      <c r="XCD4" s="149" t="e">
        <f>'CRO2_Pro-Mes'!#REF!</f>
        <v>#REF!</v>
      </c>
      <c r="XCE4" s="149">
        <f>'CRO2_Pro-Mes'!XCA3</f>
        <v>0</v>
      </c>
      <c r="XCF4" s="149" t="e">
        <f>'CRO2_Pro-Mes'!#REF!</f>
        <v>#REF!</v>
      </c>
      <c r="XCG4" s="149">
        <f>'CRO2_Pro-Mes'!XCC3</f>
        <v>0</v>
      </c>
      <c r="XCH4" s="149" t="e">
        <f>'CRO2_Pro-Mes'!#REF!</f>
        <v>#REF!</v>
      </c>
      <c r="XCI4" s="149">
        <f>'CRO2_Pro-Mes'!XCE3</f>
        <v>0</v>
      </c>
      <c r="XCJ4" s="149" t="e">
        <f>'CRO2_Pro-Mes'!#REF!</f>
        <v>#REF!</v>
      </c>
      <c r="XCK4" s="149">
        <f>'CRO2_Pro-Mes'!XCG3</f>
        <v>0</v>
      </c>
      <c r="XCL4" s="149" t="e">
        <f>'CRO2_Pro-Mes'!#REF!</f>
        <v>#REF!</v>
      </c>
      <c r="XCM4" s="149">
        <f>'CRO2_Pro-Mes'!XCI3</f>
        <v>0</v>
      </c>
      <c r="XCN4" s="149" t="e">
        <f>'CRO2_Pro-Mes'!#REF!</f>
        <v>#REF!</v>
      </c>
      <c r="XCO4" s="149">
        <f>'CRO2_Pro-Mes'!XCK3</f>
        <v>0</v>
      </c>
      <c r="XCP4" s="149" t="e">
        <f>'CRO2_Pro-Mes'!#REF!</f>
        <v>#REF!</v>
      </c>
      <c r="XCQ4" s="149">
        <f>'CRO2_Pro-Mes'!XCM3</f>
        <v>0</v>
      </c>
      <c r="XCR4" s="149" t="e">
        <f>'CRO2_Pro-Mes'!#REF!</f>
        <v>#REF!</v>
      </c>
      <c r="XCS4" s="149">
        <f>'CRO2_Pro-Mes'!XCO3</f>
        <v>0</v>
      </c>
      <c r="XCT4" s="149" t="e">
        <f>'CRO2_Pro-Mes'!#REF!</f>
        <v>#REF!</v>
      </c>
      <c r="XCU4" s="149">
        <f>'CRO2_Pro-Mes'!XCQ3</f>
        <v>0</v>
      </c>
      <c r="XCV4" s="149" t="e">
        <f>'CRO2_Pro-Mes'!#REF!</f>
        <v>#REF!</v>
      </c>
      <c r="XCW4" s="149">
        <f>'CRO2_Pro-Mes'!XCS3</f>
        <v>0</v>
      </c>
      <c r="XCX4" s="149" t="e">
        <f>'CRO2_Pro-Mes'!#REF!</f>
        <v>#REF!</v>
      </c>
      <c r="XCY4" s="149">
        <f>'CRO2_Pro-Mes'!XCU3</f>
        <v>0</v>
      </c>
      <c r="XCZ4" s="149" t="e">
        <f>'CRO2_Pro-Mes'!#REF!</f>
        <v>#REF!</v>
      </c>
      <c r="XDA4" s="149">
        <f>'CRO2_Pro-Mes'!XCW3</f>
        <v>0</v>
      </c>
      <c r="XDB4" s="149" t="e">
        <f>'CRO2_Pro-Mes'!#REF!</f>
        <v>#REF!</v>
      </c>
      <c r="XDC4" s="149">
        <f>'CRO2_Pro-Mes'!XCY3</f>
        <v>0</v>
      </c>
      <c r="XDD4" s="149" t="e">
        <f>'CRO2_Pro-Mes'!#REF!</f>
        <v>#REF!</v>
      </c>
      <c r="XDE4" s="149">
        <f>'CRO2_Pro-Mes'!XDA3</f>
        <v>0</v>
      </c>
      <c r="XDF4" s="149" t="e">
        <f>'CRO2_Pro-Mes'!#REF!</f>
        <v>#REF!</v>
      </c>
      <c r="XDG4" s="149">
        <f>'CRO2_Pro-Mes'!XDC3</f>
        <v>0</v>
      </c>
      <c r="XDH4" s="149" t="e">
        <f>'CRO2_Pro-Mes'!#REF!</f>
        <v>#REF!</v>
      </c>
      <c r="XDI4" s="149">
        <f>'CRO2_Pro-Mes'!XDE3</f>
        <v>0</v>
      </c>
      <c r="XDJ4" s="149" t="e">
        <f>'CRO2_Pro-Mes'!#REF!</f>
        <v>#REF!</v>
      </c>
      <c r="XDK4" s="149">
        <f>'CRO2_Pro-Mes'!XDG3</f>
        <v>0</v>
      </c>
      <c r="XDL4" s="149" t="e">
        <f>'CRO2_Pro-Mes'!#REF!</f>
        <v>#REF!</v>
      </c>
      <c r="XDM4" s="149">
        <f>'CRO2_Pro-Mes'!XDI3</f>
        <v>0</v>
      </c>
      <c r="XDN4" s="149" t="e">
        <f>'CRO2_Pro-Mes'!#REF!</f>
        <v>#REF!</v>
      </c>
      <c r="XDO4" s="149">
        <f>'CRO2_Pro-Mes'!XDK3</f>
        <v>0</v>
      </c>
      <c r="XDP4" s="149" t="e">
        <f>'CRO2_Pro-Mes'!#REF!</f>
        <v>#REF!</v>
      </c>
      <c r="XDQ4" s="149">
        <f>'CRO2_Pro-Mes'!XDM3</f>
        <v>0</v>
      </c>
      <c r="XDR4" s="149" t="e">
        <f>'CRO2_Pro-Mes'!#REF!</f>
        <v>#REF!</v>
      </c>
      <c r="XDS4" s="149">
        <f>'CRO2_Pro-Mes'!XDO3</f>
        <v>0</v>
      </c>
      <c r="XDT4" s="149" t="e">
        <f>'CRO2_Pro-Mes'!#REF!</f>
        <v>#REF!</v>
      </c>
      <c r="XDU4" s="149">
        <f>'CRO2_Pro-Mes'!XDQ3</f>
        <v>0</v>
      </c>
      <c r="XDV4" s="149" t="e">
        <f>'CRO2_Pro-Mes'!#REF!</f>
        <v>#REF!</v>
      </c>
      <c r="XDW4" s="149">
        <f>'CRO2_Pro-Mes'!XDS3</f>
        <v>0</v>
      </c>
      <c r="XDX4" s="149" t="e">
        <f>'CRO2_Pro-Mes'!#REF!</f>
        <v>#REF!</v>
      </c>
      <c r="XDY4" s="149">
        <f>'CRO2_Pro-Mes'!XDU3</f>
        <v>0</v>
      </c>
      <c r="XDZ4" s="149" t="e">
        <f>'CRO2_Pro-Mes'!#REF!</f>
        <v>#REF!</v>
      </c>
      <c r="XEA4" s="149">
        <f>'CRO2_Pro-Mes'!XDW3</f>
        <v>0</v>
      </c>
      <c r="XEB4" s="149" t="e">
        <f>'CRO2_Pro-Mes'!#REF!</f>
        <v>#REF!</v>
      </c>
      <c r="XEC4" s="149">
        <f>'CRO2_Pro-Mes'!XDY3</f>
        <v>0</v>
      </c>
      <c r="XED4" s="149" t="e">
        <f>'CRO2_Pro-Mes'!#REF!</f>
        <v>#REF!</v>
      </c>
      <c r="XEE4" s="149">
        <f>'CRO2_Pro-Mes'!XEA3</f>
        <v>0</v>
      </c>
      <c r="XEF4" s="149" t="e">
        <f>'CRO2_Pro-Mes'!#REF!</f>
        <v>#REF!</v>
      </c>
      <c r="XEG4" s="149">
        <f>'CRO2_Pro-Mes'!XEC3</f>
        <v>0</v>
      </c>
      <c r="XEH4" s="149" t="e">
        <f>'CRO2_Pro-Mes'!#REF!</f>
        <v>#REF!</v>
      </c>
      <c r="XEI4" s="149">
        <f>'CRO2_Pro-Mes'!XEE3</f>
        <v>0</v>
      </c>
      <c r="XEJ4" s="149" t="e">
        <f>'CRO2_Pro-Mes'!#REF!</f>
        <v>#REF!</v>
      </c>
      <c r="XEK4" s="149">
        <f>'CRO2_Pro-Mes'!XEG3</f>
        <v>0</v>
      </c>
      <c r="XEL4" s="149" t="e">
        <f>'CRO2_Pro-Mes'!#REF!</f>
        <v>#REF!</v>
      </c>
      <c r="XEM4" s="149">
        <f>'CRO2_Pro-Mes'!XEI3</f>
        <v>0</v>
      </c>
      <c r="XEN4" s="149" t="e">
        <f>'CRO2_Pro-Mes'!#REF!</f>
        <v>#REF!</v>
      </c>
      <c r="XEO4" s="149">
        <f>'CRO2_Pro-Mes'!XEK3</f>
        <v>0</v>
      </c>
      <c r="XEP4" s="149" t="e">
        <f>'CRO2_Pro-Mes'!#REF!</f>
        <v>#REF!</v>
      </c>
      <c r="XEQ4" s="149">
        <f>'CRO2_Pro-Mes'!XEM3</f>
        <v>0</v>
      </c>
      <c r="XER4" s="149" t="e">
        <f>'CRO2_Pro-Mes'!#REF!</f>
        <v>#REF!</v>
      </c>
      <c r="XES4" s="149">
        <f>'CRO2_Pro-Mes'!XEO3</f>
        <v>0</v>
      </c>
      <c r="XET4" s="149" t="e">
        <f>'CRO2_Pro-Mes'!#REF!</f>
        <v>#REF!</v>
      </c>
      <c r="XEU4" s="149">
        <f>'CRO2_Pro-Mes'!XEQ3</f>
        <v>0</v>
      </c>
      <c r="XEV4" s="149" t="e">
        <f>'CRO2_Pro-Mes'!#REF!</f>
        <v>#REF!</v>
      </c>
      <c r="XEW4" s="149">
        <f>'CRO2_Pro-Mes'!XES3</f>
        <v>0</v>
      </c>
      <c r="XEX4" s="149" t="e">
        <f>'CRO2_Pro-Mes'!#REF!</f>
        <v>#REF!</v>
      </c>
      <c r="XEY4" s="149">
        <f>'CRO2_Pro-Mes'!XEU3</f>
        <v>0</v>
      </c>
      <c r="XEZ4" s="149" t="e">
        <f>'CRO2_Pro-Mes'!#REF!</f>
        <v>#REF!</v>
      </c>
      <c r="XFA4" s="149">
        <f>'CRO2_Pro-Mes'!XEW3</f>
        <v>0</v>
      </c>
      <c r="XFB4" s="149" t="e">
        <f>'CRO2_Pro-Mes'!#REF!</f>
        <v>#REF!</v>
      </c>
    </row>
    <row r="5" spans="1:16382" ht="15" customHeight="1" x14ac:dyDescent="0.2">
      <c r="A5" s="52" t="str">
        <f>PFP!C14</f>
        <v>C</v>
      </c>
      <c r="B5" s="13" t="str">
        <f>PFP!D14</f>
        <v>Engenheiro Coordenados</v>
      </c>
      <c r="C5" s="17" t="s">
        <v>57</v>
      </c>
      <c r="D5" s="15">
        <f>SUM(H5:Q5)</f>
        <v>1.1499999999999999</v>
      </c>
      <c r="E5" s="36">
        <f>PFP!G14</f>
        <v>0</v>
      </c>
      <c r="F5" s="36">
        <f>PFP!H14</f>
        <v>0</v>
      </c>
      <c r="G5" s="34"/>
      <c r="H5" s="15">
        <v>0.3</v>
      </c>
      <c r="I5" s="15">
        <v>0.3</v>
      </c>
      <c r="J5" s="15">
        <v>0.2</v>
      </c>
      <c r="K5" s="15">
        <v>0.2</v>
      </c>
      <c r="L5" s="15">
        <v>0.15</v>
      </c>
      <c r="M5" s="15"/>
      <c r="N5" s="15"/>
      <c r="O5" s="15"/>
      <c r="P5" s="15"/>
      <c r="Q5" s="15"/>
      <c r="U5" s="45"/>
    </row>
    <row r="6" spans="1:16382" ht="15" customHeight="1" x14ac:dyDescent="0.2">
      <c r="A6" s="52" t="str">
        <f>PFP!C15</f>
        <v>P0</v>
      </c>
      <c r="B6" s="13" t="str">
        <f>PFP!D15</f>
        <v>Engenheiro de projetos senior</v>
      </c>
      <c r="C6" s="17" t="s">
        <v>57</v>
      </c>
      <c r="D6" s="15">
        <f t="shared" ref="D6:D21" si="0">SUM(H6:Q6)</f>
        <v>1.2999999999999998</v>
      </c>
      <c r="E6" s="36">
        <f>PFP!G15</f>
        <v>0</v>
      </c>
      <c r="F6" s="36">
        <f>PFP!H15</f>
        <v>0</v>
      </c>
      <c r="G6" s="34"/>
      <c r="H6" s="15">
        <v>0.3</v>
      </c>
      <c r="I6" s="15">
        <v>0.3</v>
      </c>
      <c r="J6" s="15">
        <v>0.3</v>
      </c>
      <c r="K6" s="15">
        <v>0.2</v>
      </c>
      <c r="L6" s="15">
        <v>0.2</v>
      </c>
      <c r="M6" s="15"/>
      <c r="N6" s="15"/>
      <c r="O6" s="15"/>
      <c r="P6" s="15"/>
      <c r="Q6" s="15"/>
      <c r="U6" s="45"/>
    </row>
    <row r="7" spans="1:16382" ht="15" customHeight="1" x14ac:dyDescent="0.2">
      <c r="A7" s="52" t="str">
        <f>PFP!C16</f>
        <v>P1</v>
      </c>
      <c r="B7" s="13" t="str">
        <f>PFP!D16</f>
        <v>Engenheiro de projetos pleno</v>
      </c>
      <c r="C7" s="14" t="s">
        <v>57</v>
      </c>
      <c r="D7" s="15">
        <f t="shared" si="0"/>
        <v>2.5</v>
      </c>
      <c r="E7" s="36">
        <f>PFP!G16</f>
        <v>0</v>
      </c>
      <c r="F7" s="36">
        <f>PFP!H16</f>
        <v>0</v>
      </c>
      <c r="G7" s="34"/>
      <c r="H7" s="15">
        <v>0.5</v>
      </c>
      <c r="I7" s="15">
        <v>0.5</v>
      </c>
      <c r="J7" s="15">
        <v>0.5</v>
      </c>
      <c r="K7" s="15">
        <v>0.5</v>
      </c>
      <c r="L7" s="15">
        <v>0.5</v>
      </c>
      <c r="M7" s="15"/>
      <c r="N7" s="15"/>
      <c r="O7" s="15"/>
      <c r="P7" s="15"/>
      <c r="Q7" s="15"/>
      <c r="U7" s="45"/>
    </row>
    <row r="8" spans="1:16382" ht="15" customHeight="1" x14ac:dyDescent="0.2">
      <c r="A8" s="52" t="str">
        <f>PFP!C17</f>
        <v>P3</v>
      </c>
      <c r="B8" s="13" t="str">
        <f>PFP!D17</f>
        <v>Engenheiro de projetos júnior</v>
      </c>
      <c r="C8" s="14" t="s">
        <v>57</v>
      </c>
      <c r="D8" s="15">
        <f t="shared" si="0"/>
        <v>6</v>
      </c>
      <c r="E8" s="36">
        <f>PFP!G17</f>
        <v>0</v>
      </c>
      <c r="F8" s="36">
        <f>PFP!H17</f>
        <v>0</v>
      </c>
      <c r="G8" s="34"/>
      <c r="H8" s="15">
        <v>1</v>
      </c>
      <c r="I8" s="15">
        <v>1</v>
      </c>
      <c r="J8" s="15">
        <v>1</v>
      </c>
      <c r="K8" s="15">
        <v>1</v>
      </c>
      <c r="L8" s="15">
        <v>2</v>
      </c>
      <c r="M8" s="15"/>
      <c r="N8" s="15"/>
      <c r="O8" s="15"/>
      <c r="P8" s="15"/>
      <c r="Q8" s="15"/>
      <c r="U8" s="45"/>
    </row>
    <row r="9" spans="1:16382" ht="15" customHeight="1" x14ac:dyDescent="0.2">
      <c r="A9" s="52" t="str">
        <f>PFP!C18</f>
        <v>P3</v>
      </c>
      <c r="B9" s="13" t="str">
        <f>PFP!D18</f>
        <v>Engenheiro ambiental júnior</v>
      </c>
      <c r="C9" s="14" t="s">
        <v>57</v>
      </c>
      <c r="D9" s="15">
        <f t="shared" si="0"/>
        <v>1</v>
      </c>
      <c r="E9" s="36">
        <f>PFP!G18</f>
        <v>0</v>
      </c>
      <c r="F9" s="36">
        <f>PFP!H18</f>
        <v>0</v>
      </c>
      <c r="G9" s="34"/>
      <c r="H9" s="15"/>
      <c r="I9" s="15"/>
      <c r="J9" s="15">
        <v>1</v>
      </c>
      <c r="K9" s="15"/>
      <c r="L9" s="15"/>
      <c r="M9" s="15"/>
      <c r="N9" s="15"/>
      <c r="O9" s="15"/>
      <c r="P9" s="15"/>
      <c r="Q9" s="15"/>
      <c r="U9" s="45"/>
    </row>
    <row r="10" spans="1:16382" ht="15" customHeight="1" x14ac:dyDescent="0.2">
      <c r="A10" s="52" t="str">
        <f>PFP!C19</f>
        <v>TS</v>
      </c>
      <c r="B10" s="13" t="str">
        <f>PFP!D19</f>
        <v>Biólogo júnior</v>
      </c>
      <c r="C10" s="14" t="s">
        <v>57</v>
      </c>
      <c r="D10" s="15">
        <f t="shared" si="0"/>
        <v>0.8</v>
      </c>
      <c r="E10" s="36">
        <f>PFP!G19</f>
        <v>0</v>
      </c>
      <c r="F10" s="36">
        <f>PFP!H19</f>
        <v>0</v>
      </c>
      <c r="G10" s="34"/>
      <c r="H10" s="15"/>
      <c r="I10" s="15"/>
      <c r="J10" s="15">
        <v>0.8</v>
      </c>
      <c r="K10" s="15"/>
      <c r="L10" s="15"/>
      <c r="M10" s="15"/>
      <c r="N10" s="15"/>
      <c r="O10" s="15"/>
      <c r="P10" s="15"/>
      <c r="Q10" s="15"/>
      <c r="U10" s="45"/>
    </row>
    <row r="11" spans="1:16382" ht="15" customHeight="1" x14ac:dyDescent="0.2">
      <c r="A11" s="52" t="str">
        <f>PFP!C20</f>
        <v>TS</v>
      </c>
      <c r="B11" s="13" t="str">
        <f>PFP!D20</f>
        <v>Assistente social júnior</v>
      </c>
      <c r="C11" s="14" t="s">
        <v>57</v>
      </c>
      <c r="D11" s="15">
        <f t="shared" si="0"/>
        <v>0.5</v>
      </c>
      <c r="E11" s="36">
        <f>PFP!G20</f>
        <v>0</v>
      </c>
      <c r="F11" s="36">
        <f>PFP!H20</f>
        <v>0</v>
      </c>
      <c r="G11" s="34"/>
      <c r="H11" s="15">
        <v>0.1</v>
      </c>
      <c r="I11" s="15">
        <v>0.2</v>
      </c>
      <c r="J11" s="15">
        <v>0.2</v>
      </c>
      <c r="K11" s="15"/>
      <c r="L11" s="15"/>
      <c r="M11" s="15"/>
      <c r="N11" s="15"/>
      <c r="O11" s="15"/>
      <c r="P11" s="15"/>
      <c r="Q11" s="15"/>
      <c r="U11" s="45"/>
    </row>
    <row r="12" spans="1:16382" ht="15" customHeight="1" x14ac:dyDescent="0.2">
      <c r="A12" s="52" t="str">
        <f>PFP!C21</f>
        <v>T4</v>
      </c>
      <c r="B12" s="13" t="str">
        <f>PFP!D21</f>
        <v>Auxiliar de topografo</v>
      </c>
      <c r="C12" s="14" t="s">
        <v>57</v>
      </c>
      <c r="D12" s="15">
        <f t="shared" si="0"/>
        <v>4</v>
      </c>
      <c r="E12" s="36">
        <f>PFP!G21</f>
        <v>0</v>
      </c>
      <c r="F12" s="36">
        <f>PFP!H21</f>
        <v>0</v>
      </c>
      <c r="G12" s="34"/>
      <c r="H12" s="15">
        <v>2</v>
      </c>
      <c r="I12" s="15">
        <v>2</v>
      </c>
      <c r="J12" s="15"/>
      <c r="K12" s="15"/>
      <c r="L12" s="15"/>
      <c r="M12" s="15"/>
      <c r="N12" s="15"/>
      <c r="O12" s="15"/>
      <c r="P12" s="15"/>
      <c r="Q12" s="15"/>
      <c r="U12" s="45"/>
    </row>
    <row r="13" spans="1:16382" ht="15" customHeight="1" x14ac:dyDescent="0.2">
      <c r="A13" s="52" t="str">
        <f>PFP!C22</f>
        <v>T3</v>
      </c>
      <c r="B13" s="13" t="str">
        <f>PFP!D22</f>
        <v>Laboratorista</v>
      </c>
      <c r="C13" s="14" t="s">
        <v>57</v>
      </c>
      <c r="D13" s="15">
        <f t="shared" si="0"/>
        <v>2</v>
      </c>
      <c r="E13" s="36">
        <f>PFP!G22</f>
        <v>0</v>
      </c>
      <c r="F13" s="36">
        <f>PFP!H22</f>
        <v>0</v>
      </c>
      <c r="G13" s="34"/>
      <c r="H13" s="15">
        <v>1</v>
      </c>
      <c r="I13" s="15">
        <v>1</v>
      </c>
      <c r="J13" s="15"/>
      <c r="K13" s="15"/>
      <c r="L13" s="15"/>
      <c r="M13" s="15"/>
      <c r="N13" s="15"/>
      <c r="O13" s="15"/>
      <c r="P13" s="15"/>
      <c r="Q13" s="15"/>
      <c r="U13" s="45"/>
    </row>
    <row r="14" spans="1:16382" ht="15" customHeight="1" x14ac:dyDescent="0.2">
      <c r="A14" s="52" t="str">
        <f>PFP!C23</f>
        <v>T2</v>
      </c>
      <c r="B14" s="13" t="str">
        <f>PFP!D23</f>
        <v>Chefe de escritório</v>
      </c>
      <c r="C14" s="14" t="s">
        <v>57</v>
      </c>
      <c r="D14" s="15">
        <f t="shared" si="0"/>
        <v>1</v>
      </c>
      <c r="E14" s="36">
        <f>PFP!G23</f>
        <v>0</v>
      </c>
      <c r="F14" s="36">
        <f>PFP!H23</f>
        <v>0</v>
      </c>
      <c r="G14" s="34"/>
      <c r="H14" s="15">
        <v>0.2</v>
      </c>
      <c r="I14" s="15">
        <v>0.2</v>
      </c>
      <c r="J14" s="15">
        <v>0.2</v>
      </c>
      <c r="K14" s="15">
        <v>0.2</v>
      </c>
      <c r="L14" s="15">
        <v>0.2</v>
      </c>
      <c r="M14" s="15"/>
      <c r="N14" s="15"/>
      <c r="O14" s="15"/>
      <c r="P14" s="15"/>
      <c r="Q14" s="15"/>
      <c r="U14" s="45"/>
    </row>
    <row r="15" spans="1:16382" ht="15" customHeight="1" x14ac:dyDescent="0.2">
      <c r="A15" s="52" t="str">
        <f>PFP!C24</f>
        <v>T3</v>
      </c>
      <c r="B15" s="13" t="str">
        <f>PFP!D24</f>
        <v>Auxiliar administrativo</v>
      </c>
      <c r="C15" s="14" t="s">
        <v>57</v>
      </c>
      <c r="D15" s="15">
        <f t="shared" si="0"/>
        <v>1</v>
      </c>
      <c r="E15" s="36">
        <f>PFP!G24</f>
        <v>0</v>
      </c>
      <c r="F15" s="36">
        <f>PFP!H24</f>
        <v>0</v>
      </c>
      <c r="G15" s="34"/>
      <c r="H15" s="15">
        <v>0.2</v>
      </c>
      <c r="I15" s="15">
        <v>0.2</v>
      </c>
      <c r="J15" s="15">
        <v>0.2</v>
      </c>
      <c r="K15" s="15">
        <v>0.2</v>
      </c>
      <c r="L15" s="15">
        <v>0.2</v>
      </c>
      <c r="M15" s="15"/>
      <c r="N15" s="15"/>
      <c r="O15" s="15"/>
      <c r="P15" s="15"/>
      <c r="Q15" s="15"/>
      <c r="U15" s="45"/>
    </row>
    <row r="16" spans="1:16382" ht="15" customHeight="1" x14ac:dyDescent="0.2">
      <c r="A16" s="52" t="str">
        <f>PFP!C25</f>
        <v>T2</v>
      </c>
      <c r="B16" s="13" t="str">
        <f>PFP!D25</f>
        <v>Auxiliar de laboratorio</v>
      </c>
      <c r="C16" s="14" t="s">
        <v>57</v>
      </c>
      <c r="D16" s="15">
        <f t="shared" si="0"/>
        <v>2</v>
      </c>
      <c r="E16" s="36">
        <f>PFP!G25</f>
        <v>0</v>
      </c>
      <c r="F16" s="36">
        <f>PFP!H25</f>
        <v>0</v>
      </c>
      <c r="G16" s="34"/>
      <c r="H16" s="15">
        <v>1</v>
      </c>
      <c r="I16" s="15">
        <v>1</v>
      </c>
      <c r="J16" s="15"/>
      <c r="K16" s="15"/>
      <c r="L16" s="15"/>
      <c r="M16" s="15"/>
      <c r="N16" s="15"/>
      <c r="O16" s="15"/>
      <c r="P16" s="15"/>
      <c r="Q16" s="15"/>
      <c r="U16" s="45"/>
    </row>
    <row r="17" spans="1:16380" ht="15" customHeight="1" x14ac:dyDescent="0.2">
      <c r="A17" s="52" t="str">
        <f>PFP!C26</f>
        <v>T3</v>
      </c>
      <c r="B17" s="13" t="str">
        <f>PFP!D26</f>
        <v>Topógrafo</v>
      </c>
      <c r="C17" s="14" t="s">
        <v>57</v>
      </c>
      <c r="D17" s="15">
        <f t="shared" si="0"/>
        <v>2</v>
      </c>
      <c r="E17" s="36">
        <f>PFP!G26</f>
        <v>0</v>
      </c>
      <c r="F17" s="36">
        <f>PFP!H26</f>
        <v>0</v>
      </c>
      <c r="G17" s="34"/>
      <c r="H17" s="15">
        <v>1</v>
      </c>
      <c r="I17" s="15">
        <v>1</v>
      </c>
      <c r="J17" s="15"/>
      <c r="K17" s="15"/>
      <c r="L17" s="15"/>
      <c r="M17" s="15"/>
      <c r="N17" s="15"/>
      <c r="O17" s="15"/>
      <c r="P17" s="15"/>
      <c r="Q17" s="15"/>
      <c r="U17" s="45"/>
    </row>
    <row r="18" spans="1:16380" ht="15" customHeight="1" x14ac:dyDescent="0.2">
      <c r="A18" s="52" t="str">
        <f>PFP!C27</f>
        <v>V1</v>
      </c>
      <c r="B18" s="13" t="str">
        <f>PFP!D27</f>
        <v>Diárias</v>
      </c>
      <c r="C18" s="14" t="s">
        <v>212</v>
      </c>
      <c r="D18" s="15">
        <f t="shared" si="0"/>
        <v>35</v>
      </c>
      <c r="E18" s="36">
        <f>PFP!G27</f>
        <v>0</v>
      </c>
      <c r="F18" s="36">
        <f>PFP!H27</f>
        <v>0</v>
      </c>
      <c r="G18" s="34"/>
      <c r="H18" s="15">
        <v>15</v>
      </c>
      <c r="I18" s="15">
        <v>10</v>
      </c>
      <c r="J18" s="15">
        <v>10</v>
      </c>
      <c r="K18" s="15"/>
      <c r="L18" s="15"/>
      <c r="M18" s="15"/>
      <c r="N18" s="15"/>
      <c r="O18" s="15"/>
      <c r="P18" s="15"/>
      <c r="Q18" s="15"/>
      <c r="U18" s="45"/>
    </row>
    <row r="19" spans="1:16380" ht="15" customHeight="1" x14ac:dyDescent="0.2">
      <c r="A19" s="52" t="str">
        <f>PFP!C28</f>
        <v>V3</v>
      </c>
      <c r="B19" s="13" t="str">
        <f>PFP!D28</f>
        <v>Fornecimento de veículo leve  1.0 ou superior, com ar-condicionado, incluindo despasas com combustível, óleos, conservação e manutenção.</v>
      </c>
      <c r="C19" s="14" t="s">
        <v>57</v>
      </c>
      <c r="D19" s="15">
        <f t="shared" si="0"/>
        <v>3</v>
      </c>
      <c r="E19" s="36">
        <f>PFP!G28</f>
        <v>0</v>
      </c>
      <c r="F19" s="36">
        <f>PFP!H28</f>
        <v>0</v>
      </c>
      <c r="G19" s="30"/>
      <c r="H19" s="15">
        <v>1</v>
      </c>
      <c r="I19" s="15">
        <v>1</v>
      </c>
      <c r="J19" s="15">
        <v>1</v>
      </c>
      <c r="K19" s="15"/>
      <c r="L19" s="15"/>
      <c r="M19" s="15"/>
      <c r="N19" s="15"/>
      <c r="O19" s="15"/>
      <c r="P19" s="15"/>
      <c r="Q19" s="15"/>
      <c r="U19" s="45"/>
    </row>
    <row r="20" spans="1:16380" ht="15" customHeight="1" x14ac:dyDescent="0.2">
      <c r="A20" s="52" t="str">
        <f>PFP!C29</f>
        <v>TP</v>
      </c>
      <c r="B20" s="13" t="str">
        <f>PFP!D29</f>
        <v>Total Serviços Topografia</v>
      </c>
      <c r="C20" s="14" t="s">
        <v>40</v>
      </c>
      <c r="D20" s="15">
        <f t="shared" si="0"/>
        <v>1</v>
      </c>
      <c r="E20" s="36">
        <f>PFP!G29</f>
        <v>0</v>
      </c>
      <c r="F20" s="36">
        <f>PFP!H29</f>
        <v>0</v>
      </c>
      <c r="G20" s="30"/>
      <c r="H20" s="15">
        <v>0.5</v>
      </c>
      <c r="I20" s="15">
        <v>0.5</v>
      </c>
      <c r="J20" s="15"/>
      <c r="K20" s="15"/>
      <c r="L20" s="15"/>
      <c r="M20" s="15"/>
      <c r="N20" s="15"/>
      <c r="O20" s="15"/>
      <c r="P20" s="15"/>
      <c r="Q20" s="15"/>
      <c r="U20" s="45"/>
    </row>
    <row r="21" spans="1:16380" ht="15" customHeight="1" x14ac:dyDescent="0.2">
      <c r="A21" s="52" t="str">
        <f>PFP!C30</f>
        <v>GT</v>
      </c>
      <c r="B21" s="13" t="str">
        <f>PFP!D30</f>
        <v>Total Serviços Geotécnicos</v>
      </c>
      <c r="C21" s="14" t="s">
        <v>40</v>
      </c>
      <c r="D21" s="15">
        <f t="shared" si="0"/>
        <v>1</v>
      </c>
      <c r="E21" s="36">
        <f>PFP!G30</f>
        <v>0</v>
      </c>
      <c r="F21" s="36">
        <f>PFP!H30</f>
        <v>0</v>
      </c>
      <c r="G21" s="30"/>
      <c r="H21" s="15">
        <v>0.5</v>
      </c>
      <c r="I21" s="15">
        <v>0.5</v>
      </c>
      <c r="J21" s="15"/>
      <c r="K21" s="15"/>
      <c r="L21" s="15"/>
      <c r="M21" s="15"/>
      <c r="N21" s="15"/>
      <c r="O21" s="15"/>
      <c r="P21" s="15"/>
      <c r="Q21" s="15"/>
      <c r="U21" s="45"/>
    </row>
    <row r="22" spans="1:16380" ht="15" customHeight="1" x14ac:dyDescent="0.2">
      <c r="A22" s="52"/>
      <c r="B22" s="13"/>
      <c r="C22" s="14"/>
      <c r="D22" s="15"/>
      <c r="E22" s="36"/>
      <c r="F22" s="36"/>
      <c r="G22" s="30"/>
      <c r="H22" s="15"/>
      <c r="I22" s="15"/>
      <c r="J22" s="15"/>
      <c r="K22" s="15"/>
      <c r="L22" s="15"/>
      <c r="M22" s="15"/>
      <c r="N22" s="15"/>
      <c r="O22" s="15"/>
      <c r="P22" s="15"/>
      <c r="Q22" s="15"/>
      <c r="U22" s="45"/>
    </row>
    <row r="23" spans="1:16380" s="6" customFormat="1" ht="99.95" customHeight="1" x14ac:dyDescent="0.2">
      <c r="A23" s="413" t="s">
        <v>96</v>
      </c>
      <c r="B23" s="415" t="s">
        <v>187</v>
      </c>
      <c r="C23" s="61" t="s">
        <v>14</v>
      </c>
      <c r="D23" s="47">
        <f>SUM(G23:Q23)</f>
        <v>0</v>
      </c>
      <c r="E23" s="55"/>
      <c r="F23" s="144"/>
      <c r="G23" s="29">
        <f>SUM(G5:G22)</f>
        <v>0</v>
      </c>
      <c r="H23" s="29">
        <f>F48</f>
        <v>0</v>
      </c>
      <c r="I23" s="29">
        <f t="shared" ref="I23:L23" si="1">G48</f>
        <v>0</v>
      </c>
      <c r="J23" s="29">
        <f t="shared" si="1"/>
        <v>0</v>
      </c>
      <c r="K23" s="29">
        <f t="shared" si="1"/>
        <v>0</v>
      </c>
      <c r="L23" s="29">
        <f t="shared" si="1"/>
        <v>0</v>
      </c>
      <c r="M23" s="29"/>
      <c r="N23" s="29"/>
      <c r="O23" s="29"/>
      <c r="P23" s="29"/>
      <c r="Q23" s="29"/>
      <c r="U23" s="45"/>
    </row>
    <row r="24" spans="1:16380" s="6" customFormat="1" ht="50.1" customHeight="1" x14ac:dyDescent="0.2">
      <c r="A24" s="414"/>
      <c r="B24" s="416"/>
      <c r="C24" s="62" t="s">
        <v>13</v>
      </c>
      <c r="D24" s="48" t="e">
        <f t="shared" ref="D24:D26" si="2">SUM(H24:Q24)</f>
        <v>#DIV/0!</v>
      </c>
      <c r="E24" s="56"/>
      <c r="F24" s="56"/>
      <c r="G24" s="42" t="e">
        <f>ROUND(G23/$D$23,5)</f>
        <v>#DIV/0!</v>
      </c>
      <c r="H24" s="42" t="e">
        <f>ROUND(H23/$D$23,5)</f>
        <v>#DIV/0!</v>
      </c>
      <c r="I24" s="42" t="e">
        <f t="shared" ref="I24:L24" si="3">ROUND(I23/$D$23,5)</f>
        <v>#DIV/0!</v>
      </c>
      <c r="J24" s="42" t="e">
        <f t="shared" si="3"/>
        <v>#DIV/0!</v>
      </c>
      <c r="K24" s="42" t="e">
        <f t="shared" si="3"/>
        <v>#DIV/0!</v>
      </c>
      <c r="L24" s="42" t="e">
        <f t="shared" si="3"/>
        <v>#DIV/0!</v>
      </c>
      <c r="M24" s="42"/>
      <c r="N24" s="42"/>
      <c r="O24" s="42"/>
      <c r="P24" s="42"/>
      <c r="Q24" s="42"/>
      <c r="R24" s="7"/>
      <c r="S24" s="7"/>
      <c r="T24" s="7"/>
      <c r="U24" s="46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  <c r="AQC24" s="7"/>
      <c r="AQD24" s="7"/>
      <c r="AQE24" s="7"/>
      <c r="AQF24" s="7"/>
      <c r="AQG24" s="7"/>
      <c r="AQH24" s="7"/>
      <c r="AQI24" s="7"/>
      <c r="AQJ24" s="7"/>
      <c r="AQK24" s="7"/>
      <c r="AQL24" s="7"/>
      <c r="AQM24" s="7"/>
      <c r="AQN24" s="7"/>
      <c r="AQO24" s="7"/>
      <c r="AQP24" s="7"/>
      <c r="AQQ24" s="7"/>
      <c r="AQR24" s="7"/>
      <c r="AQS24" s="7"/>
      <c r="AQT24" s="7"/>
      <c r="AQU24" s="7"/>
      <c r="AQV24" s="7"/>
      <c r="AQW24" s="7"/>
      <c r="AQX24" s="7"/>
      <c r="AQY24" s="7"/>
      <c r="AQZ24" s="7"/>
      <c r="ARA24" s="7"/>
      <c r="ARB24" s="7"/>
      <c r="ARC24" s="7"/>
      <c r="ARD24" s="7"/>
      <c r="ARE24" s="7"/>
      <c r="ARF24" s="7"/>
      <c r="ARG24" s="7"/>
      <c r="ARH24" s="7"/>
      <c r="ARI24" s="7"/>
      <c r="ARJ24" s="7"/>
      <c r="ARK24" s="7"/>
      <c r="ARL24" s="7"/>
      <c r="ARM24" s="7"/>
      <c r="ARN24" s="7"/>
      <c r="ARO24" s="7"/>
      <c r="ARP24" s="7"/>
      <c r="ARQ24" s="7"/>
      <c r="ARR24" s="7"/>
      <c r="ARS24" s="7"/>
      <c r="ART24" s="7"/>
      <c r="ARU24" s="7"/>
      <c r="ARV24" s="7"/>
      <c r="ARW24" s="7"/>
      <c r="ARX24" s="7"/>
      <c r="ARY24" s="7"/>
      <c r="ARZ24" s="7"/>
      <c r="ASA24" s="7"/>
      <c r="ASB24" s="7"/>
      <c r="ASC24" s="7"/>
      <c r="ASD24" s="7"/>
      <c r="ASE24" s="7"/>
      <c r="ASF24" s="7"/>
      <c r="ASG24" s="7"/>
      <c r="ASH24" s="7"/>
      <c r="ASI24" s="7"/>
      <c r="ASJ24" s="7"/>
      <c r="ASK24" s="7"/>
      <c r="ASL24" s="7"/>
      <c r="ASM24" s="7"/>
      <c r="ASN24" s="7"/>
      <c r="ASO24" s="7"/>
      <c r="ASP24" s="7"/>
      <c r="ASQ24" s="7"/>
      <c r="ASR24" s="7"/>
      <c r="ASS24" s="7"/>
      <c r="AST24" s="7"/>
      <c r="ASU24" s="7"/>
      <c r="ASV24" s="7"/>
      <c r="ASW24" s="7"/>
      <c r="ASX24" s="7"/>
      <c r="ASY24" s="7"/>
      <c r="ASZ24" s="7"/>
      <c r="ATA24" s="7"/>
      <c r="ATB24" s="7"/>
      <c r="ATC24" s="7"/>
      <c r="ATD24" s="7"/>
      <c r="ATE24" s="7"/>
      <c r="ATF24" s="7"/>
      <c r="ATG24" s="7"/>
      <c r="ATH24" s="7"/>
      <c r="ATI24" s="7"/>
      <c r="ATJ24" s="7"/>
      <c r="ATK24" s="7"/>
      <c r="ATL24" s="7"/>
      <c r="ATM24" s="7"/>
      <c r="ATN24" s="7"/>
      <c r="ATO24" s="7"/>
      <c r="ATP24" s="7"/>
      <c r="ATQ24" s="7"/>
      <c r="ATR24" s="7"/>
      <c r="ATS24" s="7"/>
      <c r="ATT24" s="7"/>
      <c r="ATU24" s="7"/>
      <c r="ATV24" s="7"/>
      <c r="ATW24" s="7"/>
      <c r="ATX24" s="7"/>
      <c r="ATY24" s="7"/>
      <c r="ATZ24" s="7"/>
      <c r="AUA24" s="7"/>
      <c r="AUB24" s="7"/>
      <c r="AUC24" s="7"/>
      <c r="AUD24" s="7"/>
      <c r="AUE24" s="7"/>
      <c r="AUF24" s="7"/>
      <c r="AUG24" s="7"/>
      <c r="AUH24" s="7"/>
      <c r="AUI24" s="7"/>
      <c r="AUJ24" s="7"/>
      <c r="AUK24" s="7"/>
      <c r="AUL24" s="7"/>
      <c r="AUM24" s="7"/>
      <c r="AUN24" s="7"/>
      <c r="AUO24" s="7"/>
      <c r="AUP24" s="7"/>
      <c r="AUQ24" s="7"/>
      <c r="AUR24" s="7"/>
      <c r="AUS24" s="7"/>
      <c r="AUT24" s="7"/>
      <c r="AUU24" s="7"/>
      <c r="AUV24" s="7"/>
      <c r="AUW24" s="7"/>
      <c r="AUX24" s="7"/>
      <c r="AUY24" s="7"/>
      <c r="AUZ24" s="7"/>
      <c r="AVA24" s="7"/>
      <c r="AVB24" s="7"/>
      <c r="AVC24" s="7"/>
      <c r="AVD24" s="7"/>
      <c r="AVE24" s="7"/>
      <c r="AVF24" s="7"/>
      <c r="AVG24" s="7"/>
      <c r="AVH24" s="7"/>
      <c r="AVI24" s="7"/>
      <c r="AVJ24" s="7"/>
      <c r="AVK24" s="7"/>
      <c r="AVL24" s="7"/>
      <c r="AVM24" s="7"/>
      <c r="AVN24" s="7"/>
      <c r="AVO24" s="7"/>
      <c r="AVP24" s="7"/>
      <c r="AVQ24" s="7"/>
      <c r="AVR24" s="7"/>
      <c r="AVS24" s="7"/>
      <c r="AVT24" s="7"/>
      <c r="AVU24" s="7"/>
      <c r="AVV24" s="7"/>
      <c r="AVW24" s="7"/>
      <c r="AVX24" s="7"/>
      <c r="AVY24" s="7"/>
      <c r="AVZ24" s="7"/>
      <c r="AWA24" s="7"/>
      <c r="AWB24" s="7"/>
      <c r="AWC24" s="7"/>
      <c r="AWD24" s="7"/>
      <c r="AWE24" s="7"/>
      <c r="AWF24" s="7"/>
      <c r="AWG24" s="7"/>
      <c r="AWH24" s="7"/>
      <c r="AWI24" s="7"/>
      <c r="AWJ24" s="7"/>
      <c r="AWK24" s="7"/>
      <c r="AWL24" s="7"/>
      <c r="AWM24" s="7"/>
      <c r="AWN24" s="7"/>
      <c r="AWO24" s="7"/>
      <c r="AWP24" s="7"/>
      <c r="AWQ24" s="7"/>
      <c r="AWR24" s="7"/>
      <c r="AWS24" s="7"/>
      <c r="AWT24" s="7"/>
      <c r="AWU24" s="7"/>
      <c r="AWV24" s="7"/>
      <c r="AWW24" s="7"/>
      <c r="AWX24" s="7"/>
      <c r="AWY24" s="7"/>
      <c r="AWZ24" s="7"/>
      <c r="AXA24" s="7"/>
      <c r="AXB24" s="7"/>
      <c r="AXC24" s="7"/>
      <c r="AXD24" s="7"/>
      <c r="AXE24" s="7"/>
      <c r="AXF24" s="7"/>
      <c r="AXG24" s="7"/>
      <c r="AXH24" s="7"/>
      <c r="AXI24" s="7"/>
      <c r="AXJ24" s="7"/>
      <c r="AXK24" s="7"/>
      <c r="AXL24" s="7"/>
      <c r="AXM24" s="7"/>
      <c r="AXN24" s="7"/>
      <c r="AXO24" s="7"/>
      <c r="AXP24" s="7"/>
      <c r="AXQ24" s="7"/>
      <c r="AXR24" s="7"/>
      <c r="AXS24" s="7"/>
      <c r="AXT24" s="7"/>
      <c r="AXU24" s="7"/>
      <c r="AXV24" s="7"/>
      <c r="AXW24" s="7"/>
      <c r="AXX24" s="7"/>
      <c r="AXY24" s="7"/>
      <c r="AXZ24" s="7"/>
      <c r="AYA24" s="7"/>
      <c r="AYB24" s="7"/>
      <c r="AYC24" s="7"/>
      <c r="AYD24" s="7"/>
      <c r="AYE24" s="7"/>
      <c r="AYF24" s="7"/>
      <c r="AYG24" s="7"/>
      <c r="AYH24" s="7"/>
      <c r="AYI24" s="7"/>
      <c r="AYJ24" s="7"/>
      <c r="AYK24" s="7"/>
      <c r="AYL24" s="7"/>
      <c r="AYM24" s="7"/>
      <c r="AYN24" s="7"/>
      <c r="AYO24" s="7"/>
      <c r="AYP24" s="7"/>
      <c r="AYQ24" s="7"/>
      <c r="AYR24" s="7"/>
      <c r="AYS24" s="7"/>
      <c r="AYT24" s="7"/>
      <c r="AYU24" s="7"/>
      <c r="AYV24" s="7"/>
      <c r="AYW24" s="7"/>
      <c r="AYX24" s="7"/>
      <c r="AYY24" s="7"/>
      <c r="AYZ24" s="7"/>
      <c r="AZA24" s="7"/>
      <c r="AZB24" s="7"/>
      <c r="AZC24" s="7"/>
      <c r="AZD24" s="7"/>
      <c r="AZE24" s="7"/>
      <c r="AZF24" s="7"/>
      <c r="AZG24" s="7"/>
      <c r="AZH24" s="7"/>
      <c r="AZI24" s="7"/>
      <c r="AZJ24" s="7"/>
      <c r="AZK24" s="7"/>
      <c r="AZL24" s="7"/>
      <c r="AZM24" s="7"/>
      <c r="AZN24" s="7"/>
      <c r="AZO24" s="7"/>
      <c r="AZP24" s="7"/>
      <c r="AZQ24" s="7"/>
      <c r="AZR24" s="7"/>
      <c r="AZS24" s="7"/>
      <c r="AZT24" s="7"/>
      <c r="AZU24" s="7"/>
      <c r="AZV24" s="7"/>
      <c r="AZW24" s="7"/>
      <c r="AZX24" s="7"/>
      <c r="AZY24" s="7"/>
      <c r="AZZ24" s="7"/>
      <c r="BAA24" s="7"/>
      <c r="BAB24" s="7"/>
      <c r="BAC24" s="7"/>
      <c r="BAD24" s="7"/>
      <c r="BAE24" s="7"/>
      <c r="BAF24" s="7"/>
      <c r="BAG24" s="7"/>
      <c r="BAH24" s="7"/>
      <c r="BAI24" s="7"/>
      <c r="BAJ24" s="7"/>
      <c r="BAK24" s="7"/>
      <c r="BAL24" s="7"/>
      <c r="BAM24" s="7"/>
      <c r="BAN24" s="7"/>
      <c r="BAO24" s="7"/>
      <c r="BAP24" s="7"/>
      <c r="BAQ24" s="7"/>
      <c r="BAR24" s="7"/>
      <c r="BAS24" s="7"/>
      <c r="BAT24" s="7"/>
      <c r="BAU24" s="7"/>
      <c r="BAV24" s="7"/>
      <c r="BAW24" s="7"/>
      <c r="BAX24" s="7"/>
      <c r="BAY24" s="7"/>
      <c r="BAZ24" s="7"/>
      <c r="BBA24" s="7"/>
      <c r="BBB24" s="7"/>
      <c r="BBC24" s="7"/>
      <c r="BBD24" s="7"/>
      <c r="BBE24" s="7"/>
      <c r="BBF24" s="7"/>
      <c r="BBG24" s="7"/>
      <c r="BBH24" s="7"/>
      <c r="BBI24" s="7"/>
      <c r="BBJ24" s="7"/>
      <c r="BBK24" s="7"/>
      <c r="BBL24" s="7"/>
      <c r="BBM24" s="7"/>
      <c r="BBN24" s="7"/>
      <c r="BBO24" s="7"/>
      <c r="BBP24" s="7"/>
      <c r="BBQ24" s="7"/>
      <c r="BBR24" s="7"/>
      <c r="BBS24" s="7"/>
      <c r="BBT24" s="7"/>
      <c r="BBU24" s="7"/>
      <c r="BBV24" s="7"/>
      <c r="BBW24" s="7"/>
      <c r="BBX24" s="7"/>
      <c r="BBY24" s="7"/>
      <c r="BBZ24" s="7"/>
      <c r="BCA24" s="7"/>
      <c r="BCB24" s="7"/>
      <c r="BCC24" s="7"/>
      <c r="BCD24" s="7"/>
      <c r="BCE24" s="7"/>
      <c r="BCF24" s="7"/>
      <c r="BCG24" s="7"/>
      <c r="BCH24" s="7"/>
      <c r="BCI24" s="7"/>
      <c r="BCJ24" s="7"/>
      <c r="BCK24" s="7"/>
      <c r="BCL24" s="7"/>
      <c r="BCM24" s="7"/>
      <c r="BCN24" s="7"/>
      <c r="BCO24" s="7"/>
      <c r="BCP24" s="7"/>
      <c r="BCQ24" s="7"/>
      <c r="BCR24" s="7"/>
      <c r="BCS24" s="7"/>
      <c r="BCT24" s="7"/>
      <c r="BCU24" s="7"/>
      <c r="BCV24" s="7"/>
      <c r="BCW24" s="7"/>
      <c r="BCX24" s="7"/>
      <c r="BCY24" s="7"/>
      <c r="BCZ24" s="7"/>
      <c r="BDA24" s="7"/>
      <c r="BDB24" s="7"/>
      <c r="BDC24" s="7"/>
      <c r="BDD24" s="7"/>
      <c r="BDE24" s="7"/>
      <c r="BDF24" s="7"/>
      <c r="BDG24" s="7"/>
      <c r="BDH24" s="7"/>
      <c r="BDI24" s="7"/>
      <c r="BDJ24" s="7"/>
      <c r="BDK24" s="7"/>
      <c r="BDL24" s="7"/>
      <c r="BDM24" s="7"/>
      <c r="BDN24" s="7"/>
      <c r="BDO24" s="7"/>
      <c r="BDP24" s="7"/>
      <c r="BDQ24" s="7"/>
      <c r="BDR24" s="7"/>
      <c r="BDS24" s="7"/>
      <c r="BDT24" s="7"/>
      <c r="BDU24" s="7"/>
      <c r="BDV24" s="7"/>
      <c r="BDW24" s="7"/>
      <c r="BDX24" s="7"/>
      <c r="BDY24" s="7"/>
      <c r="BDZ24" s="7"/>
      <c r="BEA24" s="7"/>
      <c r="BEB24" s="7"/>
      <c r="BEC24" s="7"/>
      <c r="BED24" s="7"/>
      <c r="BEE24" s="7"/>
      <c r="BEF24" s="7"/>
      <c r="BEG24" s="7"/>
      <c r="BEH24" s="7"/>
      <c r="BEI24" s="7"/>
      <c r="BEJ24" s="7"/>
      <c r="BEK24" s="7"/>
      <c r="BEL24" s="7"/>
      <c r="BEM24" s="7"/>
      <c r="BEN24" s="7"/>
      <c r="BEO24" s="7"/>
      <c r="BEP24" s="7"/>
      <c r="BEQ24" s="7"/>
      <c r="BER24" s="7"/>
      <c r="BES24" s="7"/>
      <c r="BET24" s="7"/>
      <c r="BEU24" s="7"/>
      <c r="BEV24" s="7"/>
      <c r="BEW24" s="7"/>
      <c r="BEX24" s="7"/>
      <c r="BEY24" s="7"/>
      <c r="BEZ24" s="7"/>
      <c r="BFA24" s="7"/>
      <c r="BFB24" s="7"/>
      <c r="BFC24" s="7"/>
      <c r="BFD24" s="7"/>
      <c r="BFE24" s="7"/>
      <c r="BFF24" s="7"/>
      <c r="BFG24" s="7"/>
      <c r="BFH24" s="7"/>
      <c r="BFI24" s="7"/>
      <c r="BFJ24" s="7"/>
      <c r="BFK24" s="7"/>
      <c r="BFL24" s="7"/>
      <c r="BFM24" s="7"/>
      <c r="BFN24" s="7"/>
      <c r="BFO24" s="7"/>
      <c r="BFP24" s="7"/>
      <c r="BFQ24" s="7"/>
      <c r="BFR24" s="7"/>
      <c r="BFS24" s="7"/>
      <c r="BFT24" s="7"/>
      <c r="BFU24" s="7"/>
      <c r="BFV24" s="7"/>
      <c r="BFW24" s="7"/>
      <c r="BFX24" s="7"/>
      <c r="BFY24" s="7"/>
      <c r="BFZ24" s="7"/>
      <c r="BGA24" s="7"/>
      <c r="BGB24" s="7"/>
      <c r="BGC24" s="7"/>
      <c r="BGD24" s="7"/>
      <c r="BGE24" s="7"/>
      <c r="BGF24" s="7"/>
      <c r="BGG24" s="7"/>
      <c r="BGH24" s="7"/>
      <c r="BGI24" s="7"/>
      <c r="BGJ24" s="7"/>
      <c r="BGK24" s="7"/>
      <c r="BGL24" s="7"/>
      <c r="BGM24" s="7"/>
      <c r="BGN24" s="7"/>
      <c r="BGO24" s="7"/>
      <c r="BGP24" s="7"/>
      <c r="BGQ24" s="7"/>
      <c r="BGR24" s="7"/>
      <c r="BGS24" s="7"/>
      <c r="BGT24" s="7"/>
      <c r="BGU24" s="7"/>
      <c r="BGV24" s="7"/>
      <c r="BGW24" s="7"/>
      <c r="BGX24" s="7"/>
      <c r="BGY24" s="7"/>
      <c r="BGZ24" s="7"/>
      <c r="BHA24" s="7"/>
      <c r="BHB24" s="7"/>
      <c r="BHC24" s="7"/>
      <c r="BHD24" s="7"/>
      <c r="BHE24" s="7"/>
      <c r="BHF24" s="7"/>
      <c r="BHG24" s="7"/>
      <c r="BHH24" s="7"/>
      <c r="BHI24" s="7"/>
      <c r="BHJ24" s="7"/>
      <c r="BHK24" s="7"/>
      <c r="BHL24" s="7"/>
      <c r="BHM24" s="7"/>
      <c r="BHN24" s="7"/>
      <c r="BHO24" s="7"/>
      <c r="BHP24" s="7"/>
      <c r="BHQ24" s="7"/>
      <c r="BHR24" s="7"/>
      <c r="BHS24" s="7"/>
      <c r="BHT24" s="7"/>
      <c r="BHU24" s="7"/>
      <c r="BHV24" s="7"/>
      <c r="BHW24" s="7"/>
      <c r="BHX24" s="7"/>
      <c r="BHY24" s="7"/>
      <c r="BHZ24" s="7"/>
      <c r="BIA24" s="7"/>
      <c r="BIB24" s="7"/>
      <c r="BIC24" s="7"/>
      <c r="BID24" s="7"/>
      <c r="BIE24" s="7"/>
      <c r="BIF24" s="7"/>
      <c r="BIG24" s="7"/>
      <c r="BIH24" s="7"/>
      <c r="BII24" s="7"/>
      <c r="BIJ24" s="7"/>
      <c r="BIK24" s="7"/>
      <c r="BIL24" s="7"/>
      <c r="BIM24" s="7"/>
      <c r="BIN24" s="7"/>
      <c r="BIO24" s="7"/>
      <c r="BIP24" s="7"/>
      <c r="BIQ24" s="7"/>
      <c r="BIR24" s="7"/>
      <c r="BIS24" s="7"/>
      <c r="BIT24" s="7"/>
      <c r="BIU24" s="7"/>
      <c r="BIV24" s="7"/>
      <c r="BIW24" s="7"/>
      <c r="BIX24" s="7"/>
      <c r="BIY24" s="7"/>
      <c r="BIZ24" s="7"/>
      <c r="BJA24" s="7"/>
      <c r="BJB24" s="7"/>
      <c r="BJC24" s="7"/>
      <c r="BJD24" s="7"/>
      <c r="BJE24" s="7"/>
      <c r="BJF24" s="7"/>
      <c r="BJG24" s="7"/>
      <c r="BJH24" s="7"/>
      <c r="BJI24" s="7"/>
      <c r="BJJ24" s="7"/>
      <c r="BJK24" s="7"/>
      <c r="BJL24" s="7"/>
      <c r="BJM24" s="7"/>
      <c r="BJN24" s="7"/>
      <c r="BJO24" s="7"/>
      <c r="BJP24" s="7"/>
      <c r="BJQ24" s="7"/>
      <c r="BJR24" s="7"/>
      <c r="BJS24" s="7"/>
      <c r="BJT24" s="7"/>
      <c r="BJU24" s="7"/>
      <c r="BJV24" s="7"/>
      <c r="BJW24" s="7"/>
      <c r="BJX24" s="7"/>
      <c r="BJY24" s="7"/>
      <c r="BJZ24" s="7"/>
      <c r="BKA24" s="7"/>
      <c r="BKB24" s="7"/>
      <c r="BKC24" s="7"/>
      <c r="BKD24" s="7"/>
      <c r="BKE24" s="7"/>
      <c r="BKF24" s="7"/>
      <c r="BKG24" s="7"/>
      <c r="BKH24" s="7"/>
      <c r="BKI24" s="7"/>
      <c r="BKJ24" s="7"/>
      <c r="BKK24" s="7"/>
      <c r="BKL24" s="7"/>
      <c r="BKM24" s="7"/>
      <c r="BKN24" s="7"/>
      <c r="BKO24" s="7"/>
      <c r="BKP24" s="7"/>
      <c r="BKQ24" s="7"/>
      <c r="BKR24" s="7"/>
      <c r="BKS24" s="7"/>
      <c r="BKT24" s="7"/>
      <c r="BKU24" s="7"/>
      <c r="BKV24" s="7"/>
      <c r="BKW24" s="7"/>
      <c r="BKX24" s="7"/>
      <c r="BKY24" s="7"/>
      <c r="BKZ24" s="7"/>
      <c r="BLA24" s="7"/>
      <c r="BLB24" s="7"/>
      <c r="BLC24" s="7"/>
      <c r="BLD24" s="7"/>
      <c r="BLE24" s="7"/>
      <c r="BLF24" s="7"/>
      <c r="BLG24" s="7"/>
      <c r="BLH24" s="7"/>
      <c r="BLI24" s="7"/>
      <c r="BLJ24" s="7"/>
      <c r="BLK24" s="7"/>
      <c r="BLL24" s="7"/>
      <c r="BLM24" s="7"/>
      <c r="BLN24" s="7"/>
      <c r="BLO24" s="7"/>
      <c r="BLP24" s="7"/>
      <c r="BLQ24" s="7"/>
      <c r="BLR24" s="7"/>
      <c r="BLS24" s="7"/>
      <c r="BLT24" s="7"/>
      <c r="BLU24" s="7"/>
      <c r="BLV24" s="7"/>
      <c r="BLW24" s="7"/>
      <c r="BLX24" s="7"/>
      <c r="BLY24" s="7"/>
      <c r="BLZ24" s="7"/>
      <c r="BMA24" s="7"/>
      <c r="BMB24" s="7"/>
      <c r="BMC24" s="7"/>
      <c r="BMD24" s="7"/>
      <c r="BME24" s="7"/>
      <c r="BMF24" s="7"/>
      <c r="BMG24" s="7"/>
      <c r="BMH24" s="7"/>
      <c r="BMI24" s="7"/>
      <c r="BMJ24" s="7"/>
      <c r="BMK24" s="7"/>
      <c r="BML24" s="7"/>
      <c r="BMM24" s="7"/>
      <c r="BMN24" s="7"/>
      <c r="BMO24" s="7"/>
      <c r="BMP24" s="7"/>
      <c r="BMQ24" s="7"/>
      <c r="BMR24" s="7"/>
      <c r="BMS24" s="7"/>
      <c r="BMT24" s="7"/>
      <c r="BMU24" s="7"/>
      <c r="BMV24" s="7"/>
      <c r="BMW24" s="7"/>
      <c r="BMX24" s="7"/>
      <c r="BMY24" s="7"/>
      <c r="BMZ24" s="7"/>
      <c r="BNA24" s="7"/>
      <c r="BNB24" s="7"/>
      <c r="BNC24" s="7"/>
      <c r="BND24" s="7"/>
      <c r="BNE24" s="7"/>
      <c r="BNF24" s="7"/>
      <c r="BNG24" s="7"/>
      <c r="BNH24" s="7"/>
      <c r="BNI24" s="7"/>
      <c r="BNJ24" s="7"/>
      <c r="BNK24" s="7"/>
      <c r="BNL24" s="7"/>
      <c r="BNM24" s="7"/>
      <c r="BNN24" s="7"/>
      <c r="BNO24" s="7"/>
      <c r="BNP24" s="7"/>
      <c r="BNQ24" s="7"/>
      <c r="BNR24" s="7"/>
      <c r="BNS24" s="7"/>
      <c r="BNT24" s="7"/>
      <c r="BNU24" s="7"/>
      <c r="BNV24" s="7"/>
      <c r="BNW24" s="7"/>
      <c r="BNX24" s="7"/>
      <c r="BNY24" s="7"/>
      <c r="BNZ24" s="7"/>
      <c r="BOA24" s="7"/>
      <c r="BOB24" s="7"/>
      <c r="BOC24" s="7"/>
      <c r="BOD24" s="7"/>
      <c r="BOE24" s="7"/>
      <c r="BOF24" s="7"/>
      <c r="BOG24" s="7"/>
      <c r="BOH24" s="7"/>
      <c r="BOI24" s="7"/>
      <c r="BOJ24" s="7"/>
      <c r="BOK24" s="7"/>
      <c r="BOL24" s="7"/>
      <c r="BOM24" s="7"/>
      <c r="BON24" s="7"/>
      <c r="BOO24" s="7"/>
      <c r="BOP24" s="7"/>
      <c r="BOQ24" s="7"/>
      <c r="BOR24" s="7"/>
      <c r="BOS24" s="7"/>
      <c r="BOT24" s="7"/>
      <c r="BOU24" s="7"/>
      <c r="BOV24" s="7"/>
      <c r="BOW24" s="7"/>
      <c r="BOX24" s="7"/>
      <c r="BOY24" s="7"/>
      <c r="BOZ24" s="7"/>
      <c r="BPA24" s="7"/>
      <c r="BPB24" s="7"/>
      <c r="BPC24" s="7"/>
      <c r="BPD24" s="7"/>
      <c r="BPE24" s="7"/>
      <c r="BPF24" s="7"/>
      <c r="BPG24" s="7"/>
      <c r="BPH24" s="7"/>
      <c r="BPI24" s="7"/>
      <c r="BPJ24" s="7"/>
      <c r="BPK24" s="7"/>
      <c r="BPL24" s="7"/>
      <c r="BPM24" s="7"/>
      <c r="BPN24" s="7"/>
      <c r="BPO24" s="7"/>
      <c r="BPP24" s="7"/>
      <c r="BPQ24" s="7"/>
      <c r="BPR24" s="7"/>
      <c r="BPS24" s="7"/>
      <c r="BPT24" s="7"/>
      <c r="BPU24" s="7"/>
      <c r="BPV24" s="7"/>
      <c r="BPW24" s="7"/>
      <c r="BPX24" s="7"/>
      <c r="BPY24" s="7"/>
      <c r="BPZ24" s="7"/>
      <c r="BQA24" s="7"/>
      <c r="BQB24" s="7"/>
      <c r="BQC24" s="7"/>
      <c r="BQD24" s="7"/>
      <c r="BQE24" s="7"/>
      <c r="BQF24" s="7"/>
      <c r="BQG24" s="7"/>
      <c r="BQH24" s="7"/>
      <c r="BQI24" s="7"/>
      <c r="BQJ24" s="7"/>
      <c r="BQK24" s="7"/>
      <c r="BQL24" s="7"/>
      <c r="BQM24" s="7"/>
      <c r="BQN24" s="7"/>
      <c r="BQO24" s="7"/>
      <c r="BQP24" s="7"/>
      <c r="BQQ24" s="7"/>
      <c r="BQR24" s="7"/>
      <c r="BQS24" s="7"/>
      <c r="BQT24" s="7"/>
      <c r="BQU24" s="7"/>
      <c r="BQV24" s="7"/>
      <c r="BQW24" s="7"/>
      <c r="BQX24" s="7"/>
      <c r="BQY24" s="7"/>
      <c r="BQZ24" s="7"/>
      <c r="BRA24" s="7"/>
      <c r="BRB24" s="7"/>
      <c r="BRC24" s="7"/>
      <c r="BRD24" s="7"/>
      <c r="BRE24" s="7"/>
      <c r="BRF24" s="7"/>
      <c r="BRG24" s="7"/>
      <c r="BRH24" s="7"/>
      <c r="BRI24" s="7"/>
      <c r="BRJ24" s="7"/>
      <c r="BRK24" s="7"/>
      <c r="BRL24" s="7"/>
      <c r="BRM24" s="7"/>
      <c r="BRN24" s="7"/>
      <c r="BRO24" s="7"/>
      <c r="BRP24" s="7"/>
      <c r="BRQ24" s="7"/>
      <c r="BRR24" s="7"/>
      <c r="BRS24" s="7"/>
      <c r="BRT24" s="7"/>
      <c r="BRU24" s="7"/>
      <c r="BRV24" s="7"/>
      <c r="BRW24" s="7"/>
      <c r="BRX24" s="7"/>
      <c r="BRY24" s="7"/>
      <c r="BRZ24" s="7"/>
      <c r="BSA24" s="7"/>
      <c r="BSB24" s="7"/>
      <c r="BSC24" s="7"/>
      <c r="BSD24" s="7"/>
      <c r="BSE24" s="7"/>
      <c r="BSF24" s="7"/>
      <c r="BSG24" s="7"/>
      <c r="BSH24" s="7"/>
      <c r="BSI24" s="7"/>
      <c r="BSJ24" s="7"/>
      <c r="BSK24" s="7"/>
      <c r="BSL24" s="7"/>
      <c r="BSM24" s="7"/>
      <c r="BSN24" s="7"/>
      <c r="BSO24" s="7"/>
      <c r="BSP24" s="7"/>
      <c r="BSQ24" s="7"/>
      <c r="BSR24" s="7"/>
      <c r="BSS24" s="7"/>
      <c r="BST24" s="7"/>
      <c r="BSU24" s="7"/>
      <c r="BSV24" s="7"/>
      <c r="BSW24" s="7"/>
      <c r="BSX24" s="7"/>
      <c r="BSY24" s="7"/>
      <c r="BSZ24" s="7"/>
      <c r="BTA24" s="7"/>
      <c r="BTB24" s="7"/>
      <c r="BTC24" s="7"/>
      <c r="BTD24" s="7"/>
      <c r="BTE24" s="7"/>
      <c r="BTF24" s="7"/>
      <c r="BTG24" s="7"/>
      <c r="BTH24" s="7"/>
      <c r="BTI24" s="7"/>
      <c r="BTJ24" s="7"/>
      <c r="BTK24" s="7"/>
      <c r="BTL24" s="7"/>
      <c r="BTM24" s="7"/>
      <c r="BTN24" s="7"/>
      <c r="BTO24" s="7"/>
      <c r="BTP24" s="7"/>
      <c r="BTQ24" s="7"/>
      <c r="BTR24" s="7"/>
      <c r="BTS24" s="7"/>
      <c r="BTT24" s="7"/>
      <c r="BTU24" s="7"/>
      <c r="BTV24" s="7"/>
      <c r="BTW24" s="7"/>
      <c r="BTX24" s="7"/>
      <c r="BTY24" s="7"/>
      <c r="BTZ24" s="7"/>
      <c r="BUA24" s="7"/>
      <c r="BUB24" s="7"/>
      <c r="BUC24" s="7"/>
      <c r="BUD24" s="7"/>
      <c r="BUE24" s="7"/>
      <c r="BUF24" s="7"/>
      <c r="BUG24" s="7"/>
      <c r="BUH24" s="7"/>
      <c r="BUI24" s="7"/>
      <c r="BUJ24" s="7"/>
      <c r="BUK24" s="7"/>
      <c r="BUL24" s="7"/>
      <c r="BUM24" s="7"/>
      <c r="BUN24" s="7"/>
      <c r="BUO24" s="7"/>
      <c r="BUP24" s="7"/>
      <c r="BUQ24" s="7"/>
      <c r="BUR24" s="7"/>
      <c r="BUS24" s="7"/>
      <c r="BUT24" s="7"/>
      <c r="BUU24" s="7"/>
      <c r="BUV24" s="7"/>
      <c r="BUW24" s="7"/>
      <c r="BUX24" s="7"/>
      <c r="BUY24" s="7"/>
      <c r="BUZ24" s="7"/>
      <c r="BVA24" s="7"/>
      <c r="BVB24" s="7"/>
      <c r="BVC24" s="7"/>
      <c r="BVD24" s="7"/>
      <c r="BVE24" s="7"/>
      <c r="BVF24" s="7"/>
      <c r="BVG24" s="7"/>
      <c r="BVH24" s="7"/>
      <c r="BVI24" s="7"/>
      <c r="BVJ24" s="7"/>
      <c r="BVK24" s="7"/>
      <c r="BVL24" s="7"/>
      <c r="BVM24" s="7"/>
      <c r="BVN24" s="7"/>
      <c r="BVO24" s="7"/>
      <c r="BVP24" s="7"/>
      <c r="BVQ24" s="7"/>
      <c r="BVR24" s="7"/>
      <c r="BVS24" s="7"/>
      <c r="BVT24" s="7"/>
      <c r="BVU24" s="7"/>
      <c r="BVV24" s="7"/>
      <c r="BVW24" s="7"/>
      <c r="BVX24" s="7"/>
      <c r="BVY24" s="7"/>
      <c r="BVZ24" s="7"/>
      <c r="BWA24" s="7"/>
      <c r="BWB24" s="7"/>
      <c r="BWC24" s="7"/>
      <c r="BWD24" s="7"/>
      <c r="BWE24" s="7"/>
      <c r="BWF24" s="7"/>
      <c r="BWG24" s="7"/>
      <c r="BWH24" s="7"/>
      <c r="BWI24" s="7"/>
      <c r="BWJ24" s="7"/>
      <c r="BWK24" s="7"/>
      <c r="BWL24" s="7"/>
      <c r="BWM24" s="7"/>
      <c r="BWN24" s="7"/>
      <c r="BWO24" s="7"/>
      <c r="BWP24" s="7"/>
      <c r="BWQ24" s="7"/>
      <c r="BWR24" s="7"/>
      <c r="BWS24" s="7"/>
      <c r="BWT24" s="7"/>
      <c r="BWU24" s="7"/>
      <c r="BWV24" s="7"/>
      <c r="BWW24" s="7"/>
      <c r="BWX24" s="7"/>
      <c r="BWY24" s="7"/>
      <c r="BWZ24" s="7"/>
      <c r="BXA24" s="7"/>
      <c r="BXB24" s="7"/>
      <c r="BXC24" s="7"/>
      <c r="BXD24" s="7"/>
      <c r="BXE24" s="7"/>
      <c r="BXF24" s="7"/>
      <c r="BXG24" s="7"/>
      <c r="BXH24" s="7"/>
      <c r="BXI24" s="7"/>
      <c r="BXJ24" s="7"/>
      <c r="BXK24" s="7"/>
      <c r="BXL24" s="7"/>
      <c r="BXM24" s="7"/>
      <c r="BXN24" s="7"/>
      <c r="BXO24" s="7"/>
      <c r="BXP24" s="7"/>
      <c r="BXQ24" s="7"/>
      <c r="BXR24" s="7"/>
      <c r="BXS24" s="7"/>
      <c r="BXT24" s="7"/>
      <c r="BXU24" s="7"/>
      <c r="BXV24" s="7"/>
      <c r="BXW24" s="7"/>
      <c r="BXX24" s="7"/>
      <c r="BXY24" s="7"/>
      <c r="BXZ24" s="7"/>
      <c r="BYA24" s="7"/>
      <c r="BYB24" s="7"/>
      <c r="BYC24" s="7"/>
      <c r="BYD24" s="7"/>
      <c r="BYE24" s="7"/>
      <c r="BYF24" s="7"/>
      <c r="BYG24" s="7"/>
      <c r="BYH24" s="7"/>
      <c r="BYI24" s="7"/>
      <c r="BYJ24" s="7"/>
      <c r="BYK24" s="7"/>
      <c r="BYL24" s="7"/>
      <c r="BYM24" s="7"/>
      <c r="BYN24" s="7"/>
      <c r="BYO24" s="7"/>
      <c r="BYP24" s="7"/>
      <c r="BYQ24" s="7"/>
      <c r="BYR24" s="7"/>
      <c r="BYS24" s="7"/>
      <c r="BYT24" s="7"/>
      <c r="BYU24" s="7"/>
      <c r="BYV24" s="7"/>
      <c r="BYW24" s="7"/>
      <c r="BYX24" s="7"/>
      <c r="BYY24" s="7"/>
      <c r="BYZ24" s="7"/>
      <c r="BZA24" s="7"/>
      <c r="BZB24" s="7"/>
      <c r="BZC24" s="7"/>
      <c r="BZD24" s="7"/>
      <c r="BZE24" s="7"/>
      <c r="BZF24" s="7"/>
      <c r="BZG24" s="7"/>
      <c r="BZH24" s="7"/>
      <c r="BZI24" s="7"/>
      <c r="BZJ24" s="7"/>
      <c r="BZK24" s="7"/>
      <c r="BZL24" s="7"/>
      <c r="BZM24" s="7"/>
      <c r="BZN24" s="7"/>
      <c r="BZO24" s="7"/>
      <c r="BZP24" s="7"/>
      <c r="BZQ24" s="7"/>
      <c r="BZR24" s="7"/>
      <c r="BZS24" s="7"/>
      <c r="BZT24" s="7"/>
      <c r="BZU24" s="7"/>
      <c r="BZV24" s="7"/>
      <c r="BZW24" s="7"/>
      <c r="BZX24" s="7"/>
      <c r="BZY24" s="7"/>
      <c r="BZZ24" s="7"/>
      <c r="CAA24" s="7"/>
      <c r="CAB24" s="7"/>
      <c r="CAC24" s="7"/>
      <c r="CAD24" s="7"/>
      <c r="CAE24" s="7"/>
      <c r="CAF24" s="7"/>
      <c r="CAG24" s="7"/>
      <c r="CAH24" s="7"/>
      <c r="CAI24" s="7"/>
      <c r="CAJ24" s="7"/>
      <c r="CAK24" s="7"/>
      <c r="CAL24" s="7"/>
      <c r="CAM24" s="7"/>
      <c r="CAN24" s="7"/>
      <c r="CAO24" s="7"/>
      <c r="CAP24" s="7"/>
      <c r="CAQ24" s="7"/>
      <c r="CAR24" s="7"/>
      <c r="CAS24" s="7"/>
      <c r="CAT24" s="7"/>
      <c r="CAU24" s="7"/>
      <c r="CAV24" s="7"/>
      <c r="CAW24" s="7"/>
      <c r="CAX24" s="7"/>
      <c r="CAY24" s="7"/>
      <c r="CAZ24" s="7"/>
      <c r="CBA24" s="7"/>
      <c r="CBB24" s="7"/>
      <c r="CBC24" s="7"/>
      <c r="CBD24" s="7"/>
      <c r="CBE24" s="7"/>
      <c r="CBF24" s="7"/>
      <c r="CBG24" s="7"/>
      <c r="CBH24" s="7"/>
      <c r="CBI24" s="7"/>
      <c r="CBJ24" s="7"/>
      <c r="CBK24" s="7"/>
      <c r="CBL24" s="7"/>
      <c r="CBM24" s="7"/>
      <c r="CBN24" s="7"/>
      <c r="CBO24" s="7"/>
      <c r="CBP24" s="7"/>
      <c r="CBQ24" s="7"/>
      <c r="CBR24" s="7"/>
      <c r="CBS24" s="7"/>
      <c r="CBT24" s="7"/>
      <c r="CBU24" s="7"/>
      <c r="CBV24" s="7"/>
      <c r="CBW24" s="7"/>
      <c r="CBX24" s="7"/>
      <c r="CBY24" s="7"/>
      <c r="CBZ24" s="7"/>
      <c r="CCA24" s="7"/>
      <c r="CCB24" s="7"/>
      <c r="CCC24" s="7"/>
      <c r="CCD24" s="7"/>
      <c r="CCE24" s="7"/>
      <c r="CCF24" s="7"/>
      <c r="CCG24" s="7"/>
      <c r="CCH24" s="7"/>
      <c r="CCI24" s="7"/>
      <c r="CCJ24" s="7"/>
      <c r="CCK24" s="7"/>
      <c r="CCL24" s="7"/>
      <c r="CCM24" s="7"/>
      <c r="CCN24" s="7"/>
      <c r="CCO24" s="7"/>
      <c r="CCP24" s="7"/>
      <c r="CCQ24" s="7"/>
      <c r="CCR24" s="7"/>
      <c r="CCS24" s="7"/>
      <c r="CCT24" s="7"/>
      <c r="CCU24" s="7"/>
      <c r="CCV24" s="7"/>
      <c r="CCW24" s="7"/>
      <c r="CCX24" s="7"/>
      <c r="CCY24" s="7"/>
      <c r="CCZ24" s="7"/>
      <c r="CDA24" s="7"/>
      <c r="CDB24" s="7"/>
      <c r="CDC24" s="7"/>
      <c r="CDD24" s="7"/>
      <c r="CDE24" s="7"/>
      <c r="CDF24" s="7"/>
      <c r="CDG24" s="7"/>
      <c r="CDH24" s="7"/>
      <c r="CDI24" s="7"/>
      <c r="CDJ24" s="7"/>
      <c r="CDK24" s="7"/>
      <c r="CDL24" s="7"/>
      <c r="CDM24" s="7"/>
      <c r="CDN24" s="7"/>
      <c r="CDO24" s="7"/>
      <c r="CDP24" s="7"/>
      <c r="CDQ24" s="7"/>
      <c r="CDR24" s="7"/>
      <c r="CDS24" s="7"/>
      <c r="CDT24" s="7"/>
      <c r="CDU24" s="7"/>
      <c r="CDV24" s="7"/>
      <c r="CDW24" s="7"/>
      <c r="CDX24" s="7"/>
      <c r="CDY24" s="7"/>
      <c r="CDZ24" s="7"/>
      <c r="CEA24" s="7"/>
      <c r="CEB24" s="7"/>
      <c r="CEC24" s="7"/>
      <c r="CED24" s="7"/>
      <c r="CEE24" s="7"/>
      <c r="CEF24" s="7"/>
      <c r="CEG24" s="7"/>
      <c r="CEH24" s="7"/>
      <c r="CEI24" s="7"/>
      <c r="CEJ24" s="7"/>
      <c r="CEK24" s="7"/>
      <c r="CEL24" s="7"/>
      <c r="CEM24" s="7"/>
      <c r="CEN24" s="7"/>
      <c r="CEO24" s="7"/>
      <c r="CEP24" s="7"/>
      <c r="CEQ24" s="7"/>
      <c r="CER24" s="7"/>
      <c r="CES24" s="7"/>
      <c r="CET24" s="7"/>
      <c r="CEU24" s="7"/>
      <c r="CEV24" s="7"/>
      <c r="CEW24" s="7"/>
      <c r="CEX24" s="7"/>
      <c r="CEY24" s="7"/>
      <c r="CEZ24" s="7"/>
      <c r="CFA24" s="7"/>
      <c r="CFB24" s="7"/>
      <c r="CFC24" s="7"/>
      <c r="CFD24" s="7"/>
      <c r="CFE24" s="7"/>
      <c r="CFF24" s="7"/>
      <c r="CFG24" s="7"/>
      <c r="CFH24" s="7"/>
      <c r="CFI24" s="7"/>
      <c r="CFJ24" s="7"/>
      <c r="CFK24" s="7"/>
      <c r="CFL24" s="7"/>
      <c r="CFM24" s="7"/>
      <c r="CFN24" s="7"/>
      <c r="CFO24" s="7"/>
      <c r="CFP24" s="7"/>
      <c r="CFQ24" s="7"/>
      <c r="CFR24" s="7"/>
      <c r="CFS24" s="7"/>
      <c r="CFT24" s="7"/>
      <c r="CFU24" s="7"/>
      <c r="CFV24" s="7"/>
      <c r="CFW24" s="7"/>
      <c r="CFX24" s="7"/>
      <c r="CFY24" s="7"/>
      <c r="CFZ24" s="7"/>
      <c r="CGA24" s="7"/>
      <c r="CGB24" s="7"/>
      <c r="CGC24" s="7"/>
      <c r="CGD24" s="7"/>
      <c r="CGE24" s="7"/>
      <c r="CGF24" s="7"/>
      <c r="CGG24" s="7"/>
      <c r="CGH24" s="7"/>
      <c r="CGI24" s="7"/>
      <c r="CGJ24" s="7"/>
      <c r="CGK24" s="7"/>
      <c r="CGL24" s="7"/>
      <c r="CGM24" s="7"/>
      <c r="CGN24" s="7"/>
      <c r="CGO24" s="7"/>
      <c r="CGP24" s="7"/>
      <c r="CGQ24" s="7"/>
      <c r="CGR24" s="7"/>
      <c r="CGS24" s="7"/>
      <c r="CGT24" s="7"/>
      <c r="CGU24" s="7"/>
      <c r="CGV24" s="7"/>
      <c r="CGW24" s="7"/>
      <c r="CGX24" s="7"/>
      <c r="CGY24" s="7"/>
      <c r="CGZ24" s="7"/>
      <c r="CHA24" s="7"/>
      <c r="CHB24" s="7"/>
      <c r="CHC24" s="7"/>
      <c r="CHD24" s="7"/>
      <c r="CHE24" s="7"/>
      <c r="CHF24" s="7"/>
      <c r="CHG24" s="7"/>
      <c r="CHH24" s="7"/>
      <c r="CHI24" s="7"/>
      <c r="CHJ24" s="7"/>
      <c r="CHK24" s="7"/>
      <c r="CHL24" s="7"/>
      <c r="CHM24" s="7"/>
      <c r="CHN24" s="7"/>
      <c r="CHO24" s="7"/>
      <c r="CHP24" s="7"/>
      <c r="CHQ24" s="7"/>
      <c r="CHR24" s="7"/>
      <c r="CHS24" s="7"/>
      <c r="CHT24" s="7"/>
      <c r="CHU24" s="7"/>
      <c r="CHV24" s="7"/>
      <c r="CHW24" s="7"/>
      <c r="CHX24" s="7"/>
      <c r="CHY24" s="7"/>
      <c r="CHZ24" s="7"/>
      <c r="CIA24" s="7"/>
      <c r="CIB24" s="7"/>
      <c r="CIC24" s="7"/>
      <c r="CID24" s="7"/>
      <c r="CIE24" s="7"/>
      <c r="CIF24" s="7"/>
      <c r="CIG24" s="7"/>
      <c r="CIH24" s="7"/>
      <c r="CII24" s="7"/>
      <c r="CIJ24" s="7"/>
      <c r="CIK24" s="7"/>
      <c r="CIL24" s="7"/>
      <c r="CIM24" s="7"/>
      <c r="CIN24" s="7"/>
      <c r="CIO24" s="7"/>
      <c r="CIP24" s="7"/>
      <c r="CIQ24" s="7"/>
      <c r="CIR24" s="7"/>
      <c r="CIS24" s="7"/>
      <c r="CIT24" s="7"/>
      <c r="CIU24" s="7"/>
      <c r="CIV24" s="7"/>
      <c r="CIW24" s="7"/>
      <c r="CIX24" s="7"/>
      <c r="CIY24" s="7"/>
      <c r="CIZ24" s="7"/>
      <c r="CJA24" s="7"/>
      <c r="CJB24" s="7"/>
      <c r="CJC24" s="7"/>
      <c r="CJD24" s="7"/>
      <c r="CJE24" s="7"/>
      <c r="CJF24" s="7"/>
      <c r="CJG24" s="7"/>
      <c r="CJH24" s="7"/>
      <c r="CJI24" s="7"/>
      <c r="CJJ24" s="7"/>
      <c r="CJK24" s="7"/>
      <c r="CJL24" s="7"/>
      <c r="CJM24" s="7"/>
      <c r="CJN24" s="7"/>
      <c r="CJO24" s="7"/>
      <c r="CJP24" s="7"/>
      <c r="CJQ24" s="7"/>
      <c r="CJR24" s="7"/>
      <c r="CJS24" s="7"/>
      <c r="CJT24" s="7"/>
      <c r="CJU24" s="7"/>
      <c r="CJV24" s="7"/>
      <c r="CJW24" s="7"/>
      <c r="CJX24" s="7"/>
      <c r="CJY24" s="7"/>
      <c r="CJZ24" s="7"/>
      <c r="CKA24" s="7"/>
      <c r="CKB24" s="7"/>
      <c r="CKC24" s="7"/>
      <c r="CKD24" s="7"/>
      <c r="CKE24" s="7"/>
      <c r="CKF24" s="7"/>
      <c r="CKG24" s="7"/>
      <c r="CKH24" s="7"/>
      <c r="CKI24" s="7"/>
      <c r="CKJ24" s="7"/>
      <c r="CKK24" s="7"/>
      <c r="CKL24" s="7"/>
      <c r="CKM24" s="7"/>
      <c r="CKN24" s="7"/>
      <c r="CKO24" s="7"/>
      <c r="CKP24" s="7"/>
      <c r="CKQ24" s="7"/>
      <c r="CKR24" s="7"/>
      <c r="CKS24" s="7"/>
      <c r="CKT24" s="7"/>
      <c r="CKU24" s="7"/>
      <c r="CKV24" s="7"/>
      <c r="CKW24" s="7"/>
      <c r="CKX24" s="7"/>
      <c r="CKY24" s="7"/>
      <c r="CKZ24" s="7"/>
      <c r="CLA24" s="7"/>
      <c r="CLB24" s="7"/>
      <c r="CLC24" s="7"/>
      <c r="CLD24" s="7"/>
      <c r="CLE24" s="7"/>
      <c r="CLF24" s="7"/>
      <c r="CLG24" s="7"/>
      <c r="CLH24" s="7"/>
      <c r="CLI24" s="7"/>
      <c r="CLJ24" s="7"/>
      <c r="CLK24" s="7"/>
      <c r="CLL24" s="7"/>
      <c r="CLM24" s="7"/>
      <c r="CLN24" s="7"/>
      <c r="CLO24" s="7"/>
      <c r="CLP24" s="7"/>
      <c r="CLQ24" s="7"/>
      <c r="CLR24" s="7"/>
      <c r="CLS24" s="7"/>
      <c r="CLT24" s="7"/>
      <c r="CLU24" s="7"/>
      <c r="CLV24" s="7"/>
      <c r="CLW24" s="7"/>
      <c r="CLX24" s="7"/>
      <c r="CLY24" s="7"/>
      <c r="CLZ24" s="7"/>
      <c r="CMA24" s="7"/>
      <c r="CMB24" s="7"/>
      <c r="CMC24" s="7"/>
      <c r="CMD24" s="7"/>
      <c r="CME24" s="7"/>
      <c r="CMF24" s="7"/>
      <c r="CMG24" s="7"/>
      <c r="CMH24" s="7"/>
      <c r="CMI24" s="7"/>
      <c r="CMJ24" s="7"/>
      <c r="CMK24" s="7"/>
      <c r="CML24" s="7"/>
      <c r="CMM24" s="7"/>
      <c r="CMN24" s="7"/>
      <c r="CMO24" s="7"/>
      <c r="CMP24" s="7"/>
      <c r="CMQ24" s="7"/>
      <c r="CMR24" s="7"/>
      <c r="CMS24" s="7"/>
      <c r="CMT24" s="7"/>
      <c r="CMU24" s="7"/>
      <c r="CMV24" s="7"/>
      <c r="CMW24" s="7"/>
      <c r="CMX24" s="7"/>
      <c r="CMY24" s="7"/>
      <c r="CMZ24" s="7"/>
      <c r="CNA24" s="7"/>
      <c r="CNB24" s="7"/>
      <c r="CNC24" s="7"/>
      <c r="CND24" s="7"/>
      <c r="CNE24" s="7"/>
      <c r="CNF24" s="7"/>
      <c r="CNG24" s="7"/>
      <c r="CNH24" s="7"/>
      <c r="CNI24" s="7"/>
      <c r="CNJ24" s="7"/>
      <c r="CNK24" s="7"/>
      <c r="CNL24" s="7"/>
      <c r="CNM24" s="7"/>
      <c r="CNN24" s="7"/>
      <c r="CNO24" s="7"/>
      <c r="CNP24" s="7"/>
      <c r="CNQ24" s="7"/>
      <c r="CNR24" s="7"/>
      <c r="CNS24" s="7"/>
      <c r="CNT24" s="7"/>
      <c r="CNU24" s="7"/>
      <c r="CNV24" s="7"/>
      <c r="CNW24" s="7"/>
      <c r="CNX24" s="7"/>
      <c r="CNY24" s="7"/>
      <c r="CNZ24" s="7"/>
      <c r="COA24" s="7"/>
      <c r="COB24" s="7"/>
      <c r="COC24" s="7"/>
      <c r="COD24" s="7"/>
      <c r="COE24" s="7"/>
      <c r="COF24" s="7"/>
      <c r="COG24" s="7"/>
      <c r="COH24" s="7"/>
      <c r="COI24" s="7"/>
      <c r="COJ24" s="7"/>
      <c r="COK24" s="7"/>
      <c r="COL24" s="7"/>
      <c r="COM24" s="7"/>
      <c r="CON24" s="7"/>
      <c r="COO24" s="7"/>
      <c r="COP24" s="7"/>
      <c r="COQ24" s="7"/>
      <c r="COR24" s="7"/>
      <c r="COS24" s="7"/>
      <c r="COT24" s="7"/>
      <c r="COU24" s="7"/>
      <c r="COV24" s="7"/>
      <c r="COW24" s="7"/>
      <c r="COX24" s="7"/>
      <c r="COY24" s="7"/>
      <c r="COZ24" s="7"/>
      <c r="CPA24" s="7"/>
      <c r="CPB24" s="7"/>
      <c r="CPC24" s="7"/>
      <c r="CPD24" s="7"/>
      <c r="CPE24" s="7"/>
      <c r="CPF24" s="7"/>
      <c r="CPG24" s="7"/>
      <c r="CPH24" s="7"/>
      <c r="CPI24" s="7"/>
      <c r="CPJ24" s="7"/>
      <c r="CPK24" s="7"/>
      <c r="CPL24" s="7"/>
      <c r="CPM24" s="7"/>
      <c r="CPN24" s="7"/>
      <c r="CPO24" s="7"/>
      <c r="CPP24" s="7"/>
      <c r="CPQ24" s="7"/>
      <c r="CPR24" s="7"/>
      <c r="CPS24" s="7"/>
      <c r="CPT24" s="7"/>
      <c r="CPU24" s="7"/>
      <c r="CPV24" s="7"/>
      <c r="CPW24" s="7"/>
      <c r="CPX24" s="7"/>
      <c r="CPY24" s="7"/>
      <c r="CPZ24" s="7"/>
      <c r="CQA24" s="7"/>
      <c r="CQB24" s="7"/>
      <c r="CQC24" s="7"/>
      <c r="CQD24" s="7"/>
      <c r="CQE24" s="7"/>
      <c r="CQF24" s="7"/>
      <c r="CQG24" s="7"/>
      <c r="CQH24" s="7"/>
      <c r="CQI24" s="7"/>
      <c r="CQJ24" s="7"/>
      <c r="CQK24" s="7"/>
      <c r="CQL24" s="7"/>
      <c r="CQM24" s="7"/>
      <c r="CQN24" s="7"/>
      <c r="CQO24" s="7"/>
      <c r="CQP24" s="7"/>
      <c r="CQQ24" s="7"/>
      <c r="CQR24" s="7"/>
      <c r="CQS24" s="7"/>
      <c r="CQT24" s="7"/>
      <c r="CQU24" s="7"/>
      <c r="CQV24" s="7"/>
      <c r="CQW24" s="7"/>
      <c r="CQX24" s="7"/>
      <c r="CQY24" s="7"/>
      <c r="CQZ24" s="7"/>
      <c r="CRA24" s="7"/>
      <c r="CRB24" s="7"/>
      <c r="CRC24" s="7"/>
      <c r="CRD24" s="7"/>
      <c r="CRE24" s="7"/>
      <c r="CRF24" s="7"/>
      <c r="CRG24" s="7"/>
      <c r="CRH24" s="7"/>
      <c r="CRI24" s="7"/>
      <c r="CRJ24" s="7"/>
      <c r="CRK24" s="7"/>
      <c r="CRL24" s="7"/>
      <c r="CRM24" s="7"/>
      <c r="CRN24" s="7"/>
      <c r="CRO24" s="7"/>
      <c r="CRP24" s="7"/>
      <c r="CRQ24" s="7"/>
      <c r="CRR24" s="7"/>
      <c r="CRS24" s="7"/>
      <c r="CRT24" s="7"/>
      <c r="CRU24" s="7"/>
      <c r="CRV24" s="7"/>
      <c r="CRW24" s="7"/>
      <c r="CRX24" s="7"/>
      <c r="CRY24" s="7"/>
      <c r="CRZ24" s="7"/>
      <c r="CSA24" s="7"/>
      <c r="CSB24" s="7"/>
      <c r="CSC24" s="7"/>
      <c r="CSD24" s="7"/>
      <c r="CSE24" s="7"/>
      <c r="CSF24" s="7"/>
      <c r="CSG24" s="7"/>
      <c r="CSH24" s="7"/>
      <c r="CSI24" s="7"/>
      <c r="CSJ24" s="7"/>
      <c r="CSK24" s="7"/>
      <c r="CSL24" s="7"/>
      <c r="CSM24" s="7"/>
      <c r="CSN24" s="7"/>
      <c r="CSO24" s="7"/>
      <c r="CSP24" s="7"/>
      <c r="CSQ24" s="7"/>
      <c r="CSR24" s="7"/>
      <c r="CSS24" s="7"/>
      <c r="CST24" s="7"/>
      <c r="CSU24" s="7"/>
      <c r="CSV24" s="7"/>
      <c r="CSW24" s="7"/>
      <c r="CSX24" s="7"/>
      <c r="CSY24" s="7"/>
      <c r="CSZ24" s="7"/>
      <c r="CTA24" s="7"/>
      <c r="CTB24" s="7"/>
      <c r="CTC24" s="7"/>
      <c r="CTD24" s="7"/>
      <c r="CTE24" s="7"/>
      <c r="CTF24" s="7"/>
      <c r="CTG24" s="7"/>
      <c r="CTH24" s="7"/>
      <c r="CTI24" s="7"/>
      <c r="CTJ24" s="7"/>
      <c r="CTK24" s="7"/>
      <c r="CTL24" s="7"/>
      <c r="CTM24" s="7"/>
      <c r="CTN24" s="7"/>
      <c r="CTO24" s="7"/>
      <c r="CTP24" s="7"/>
      <c r="CTQ24" s="7"/>
      <c r="CTR24" s="7"/>
      <c r="CTS24" s="7"/>
      <c r="CTT24" s="7"/>
      <c r="CTU24" s="7"/>
      <c r="CTV24" s="7"/>
      <c r="CTW24" s="7"/>
      <c r="CTX24" s="7"/>
      <c r="CTY24" s="7"/>
      <c r="CTZ24" s="7"/>
      <c r="CUA24" s="7"/>
      <c r="CUB24" s="7"/>
      <c r="CUC24" s="7"/>
      <c r="CUD24" s="7"/>
      <c r="CUE24" s="7"/>
      <c r="CUF24" s="7"/>
      <c r="CUG24" s="7"/>
      <c r="CUH24" s="7"/>
      <c r="CUI24" s="7"/>
      <c r="CUJ24" s="7"/>
      <c r="CUK24" s="7"/>
      <c r="CUL24" s="7"/>
      <c r="CUM24" s="7"/>
      <c r="CUN24" s="7"/>
      <c r="CUO24" s="7"/>
      <c r="CUP24" s="7"/>
      <c r="CUQ24" s="7"/>
      <c r="CUR24" s="7"/>
      <c r="CUS24" s="7"/>
      <c r="CUT24" s="7"/>
      <c r="CUU24" s="7"/>
      <c r="CUV24" s="7"/>
      <c r="CUW24" s="7"/>
      <c r="CUX24" s="7"/>
      <c r="CUY24" s="7"/>
      <c r="CUZ24" s="7"/>
      <c r="CVA24" s="7"/>
      <c r="CVB24" s="7"/>
      <c r="CVC24" s="7"/>
      <c r="CVD24" s="7"/>
      <c r="CVE24" s="7"/>
      <c r="CVF24" s="7"/>
      <c r="CVG24" s="7"/>
      <c r="CVH24" s="7"/>
      <c r="CVI24" s="7"/>
      <c r="CVJ24" s="7"/>
      <c r="CVK24" s="7"/>
      <c r="CVL24" s="7"/>
      <c r="CVM24" s="7"/>
      <c r="CVN24" s="7"/>
      <c r="CVO24" s="7"/>
      <c r="CVP24" s="7"/>
      <c r="CVQ24" s="7"/>
      <c r="CVR24" s="7"/>
      <c r="CVS24" s="7"/>
      <c r="CVT24" s="7"/>
      <c r="CVU24" s="7"/>
      <c r="CVV24" s="7"/>
      <c r="CVW24" s="7"/>
      <c r="CVX24" s="7"/>
      <c r="CVY24" s="7"/>
      <c r="CVZ24" s="7"/>
      <c r="CWA24" s="7"/>
      <c r="CWB24" s="7"/>
      <c r="CWC24" s="7"/>
      <c r="CWD24" s="7"/>
      <c r="CWE24" s="7"/>
      <c r="CWF24" s="7"/>
      <c r="CWG24" s="7"/>
      <c r="CWH24" s="7"/>
      <c r="CWI24" s="7"/>
      <c r="CWJ24" s="7"/>
      <c r="CWK24" s="7"/>
      <c r="CWL24" s="7"/>
      <c r="CWM24" s="7"/>
      <c r="CWN24" s="7"/>
      <c r="CWO24" s="7"/>
      <c r="CWP24" s="7"/>
      <c r="CWQ24" s="7"/>
      <c r="CWR24" s="7"/>
      <c r="CWS24" s="7"/>
      <c r="CWT24" s="7"/>
      <c r="CWU24" s="7"/>
      <c r="CWV24" s="7"/>
      <c r="CWW24" s="7"/>
      <c r="CWX24" s="7"/>
      <c r="CWY24" s="7"/>
      <c r="CWZ24" s="7"/>
      <c r="CXA24" s="7"/>
      <c r="CXB24" s="7"/>
      <c r="CXC24" s="7"/>
      <c r="CXD24" s="7"/>
      <c r="CXE24" s="7"/>
      <c r="CXF24" s="7"/>
      <c r="CXG24" s="7"/>
      <c r="CXH24" s="7"/>
      <c r="CXI24" s="7"/>
      <c r="CXJ24" s="7"/>
      <c r="CXK24" s="7"/>
      <c r="CXL24" s="7"/>
      <c r="CXM24" s="7"/>
      <c r="CXN24" s="7"/>
      <c r="CXO24" s="7"/>
      <c r="CXP24" s="7"/>
      <c r="CXQ24" s="7"/>
      <c r="CXR24" s="7"/>
      <c r="CXS24" s="7"/>
      <c r="CXT24" s="7"/>
      <c r="CXU24" s="7"/>
      <c r="CXV24" s="7"/>
      <c r="CXW24" s="7"/>
      <c r="CXX24" s="7"/>
      <c r="CXY24" s="7"/>
      <c r="CXZ24" s="7"/>
      <c r="CYA24" s="7"/>
      <c r="CYB24" s="7"/>
      <c r="CYC24" s="7"/>
      <c r="CYD24" s="7"/>
      <c r="CYE24" s="7"/>
      <c r="CYF24" s="7"/>
      <c r="CYG24" s="7"/>
      <c r="CYH24" s="7"/>
      <c r="CYI24" s="7"/>
      <c r="CYJ24" s="7"/>
      <c r="CYK24" s="7"/>
      <c r="CYL24" s="7"/>
      <c r="CYM24" s="7"/>
      <c r="CYN24" s="7"/>
      <c r="CYO24" s="7"/>
      <c r="CYP24" s="7"/>
      <c r="CYQ24" s="7"/>
      <c r="CYR24" s="7"/>
      <c r="CYS24" s="7"/>
      <c r="CYT24" s="7"/>
      <c r="CYU24" s="7"/>
      <c r="CYV24" s="7"/>
      <c r="CYW24" s="7"/>
      <c r="CYX24" s="7"/>
      <c r="CYY24" s="7"/>
      <c r="CYZ24" s="7"/>
      <c r="CZA24" s="7"/>
      <c r="CZB24" s="7"/>
      <c r="CZC24" s="7"/>
      <c r="CZD24" s="7"/>
      <c r="CZE24" s="7"/>
      <c r="CZF24" s="7"/>
      <c r="CZG24" s="7"/>
      <c r="CZH24" s="7"/>
      <c r="CZI24" s="7"/>
      <c r="CZJ24" s="7"/>
      <c r="CZK24" s="7"/>
      <c r="CZL24" s="7"/>
      <c r="CZM24" s="7"/>
      <c r="CZN24" s="7"/>
      <c r="CZO24" s="7"/>
      <c r="CZP24" s="7"/>
      <c r="CZQ24" s="7"/>
      <c r="CZR24" s="7"/>
      <c r="CZS24" s="7"/>
      <c r="CZT24" s="7"/>
      <c r="CZU24" s="7"/>
      <c r="CZV24" s="7"/>
      <c r="CZW24" s="7"/>
      <c r="CZX24" s="7"/>
      <c r="CZY24" s="7"/>
      <c r="CZZ24" s="7"/>
      <c r="DAA24" s="7"/>
      <c r="DAB24" s="7"/>
      <c r="DAC24" s="7"/>
      <c r="DAD24" s="7"/>
      <c r="DAE24" s="7"/>
      <c r="DAF24" s="7"/>
      <c r="DAG24" s="7"/>
      <c r="DAH24" s="7"/>
      <c r="DAI24" s="7"/>
      <c r="DAJ24" s="7"/>
      <c r="DAK24" s="7"/>
      <c r="DAL24" s="7"/>
      <c r="DAM24" s="7"/>
      <c r="DAN24" s="7"/>
      <c r="DAO24" s="7"/>
      <c r="DAP24" s="7"/>
      <c r="DAQ24" s="7"/>
      <c r="DAR24" s="7"/>
      <c r="DAS24" s="7"/>
      <c r="DAT24" s="7"/>
      <c r="DAU24" s="7"/>
      <c r="DAV24" s="7"/>
      <c r="DAW24" s="7"/>
      <c r="DAX24" s="7"/>
      <c r="DAY24" s="7"/>
      <c r="DAZ24" s="7"/>
      <c r="DBA24" s="7"/>
      <c r="DBB24" s="7"/>
      <c r="DBC24" s="7"/>
      <c r="DBD24" s="7"/>
      <c r="DBE24" s="7"/>
      <c r="DBF24" s="7"/>
      <c r="DBG24" s="7"/>
      <c r="DBH24" s="7"/>
      <c r="DBI24" s="7"/>
      <c r="DBJ24" s="7"/>
      <c r="DBK24" s="7"/>
      <c r="DBL24" s="7"/>
      <c r="DBM24" s="7"/>
      <c r="DBN24" s="7"/>
      <c r="DBO24" s="7"/>
      <c r="DBP24" s="7"/>
      <c r="DBQ24" s="7"/>
      <c r="DBR24" s="7"/>
      <c r="DBS24" s="7"/>
      <c r="DBT24" s="7"/>
      <c r="DBU24" s="7"/>
      <c r="DBV24" s="7"/>
      <c r="DBW24" s="7"/>
      <c r="DBX24" s="7"/>
      <c r="DBY24" s="7"/>
      <c r="DBZ24" s="7"/>
      <c r="DCA24" s="7"/>
      <c r="DCB24" s="7"/>
      <c r="DCC24" s="7"/>
      <c r="DCD24" s="7"/>
      <c r="DCE24" s="7"/>
      <c r="DCF24" s="7"/>
      <c r="DCG24" s="7"/>
      <c r="DCH24" s="7"/>
      <c r="DCI24" s="7"/>
      <c r="DCJ24" s="7"/>
      <c r="DCK24" s="7"/>
      <c r="DCL24" s="7"/>
      <c r="DCM24" s="7"/>
      <c r="DCN24" s="7"/>
      <c r="DCO24" s="7"/>
      <c r="DCP24" s="7"/>
      <c r="DCQ24" s="7"/>
      <c r="DCR24" s="7"/>
      <c r="DCS24" s="7"/>
      <c r="DCT24" s="7"/>
      <c r="DCU24" s="7"/>
      <c r="DCV24" s="7"/>
      <c r="DCW24" s="7"/>
      <c r="DCX24" s="7"/>
      <c r="DCY24" s="7"/>
      <c r="DCZ24" s="7"/>
      <c r="DDA24" s="7"/>
      <c r="DDB24" s="7"/>
      <c r="DDC24" s="7"/>
      <c r="DDD24" s="7"/>
      <c r="DDE24" s="7"/>
      <c r="DDF24" s="7"/>
      <c r="DDG24" s="7"/>
      <c r="DDH24" s="7"/>
      <c r="DDI24" s="7"/>
      <c r="DDJ24" s="7"/>
      <c r="DDK24" s="7"/>
      <c r="DDL24" s="7"/>
      <c r="DDM24" s="7"/>
      <c r="DDN24" s="7"/>
      <c r="DDO24" s="7"/>
      <c r="DDP24" s="7"/>
      <c r="DDQ24" s="7"/>
      <c r="DDR24" s="7"/>
      <c r="DDS24" s="7"/>
      <c r="DDT24" s="7"/>
      <c r="DDU24" s="7"/>
      <c r="DDV24" s="7"/>
      <c r="DDW24" s="7"/>
      <c r="DDX24" s="7"/>
      <c r="DDY24" s="7"/>
      <c r="DDZ24" s="7"/>
      <c r="DEA24" s="7"/>
      <c r="DEB24" s="7"/>
      <c r="DEC24" s="7"/>
      <c r="DED24" s="7"/>
      <c r="DEE24" s="7"/>
      <c r="DEF24" s="7"/>
      <c r="DEG24" s="7"/>
      <c r="DEH24" s="7"/>
      <c r="DEI24" s="7"/>
      <c r="DEJ24" s="7"/>
      <c r="DEK24" s="7"/>
      <c r="DEL24" s="7"/>
      <c r="DEM24" s="7"/>
      <c r="DEN24" s="7"/>
      <c r="DEO24" s="7"/>
      <c r="DEP24" s="7"/>
      <c r="DEQ24" s="7"/>
      <c r="DER24" s="7"/>
      <c r="DES24" s="7"/>
      <c r="DET24" s="7"/>
      <c r="DEU24" s="7"/>
      <c r="DEV24" s="7"/>
      <c r="DEW24" s="7"/>
      <c r="DEX24" s="7"/>
      <c r="DEY24" s="7"/>
      <c r="DEZ24" s="7"/>
      <c r="DFA24" s="7"/>
      <c r="DFB24" s="7"/>
      <c r="DFC24" s="7"/>
      <c r="DFD24" s="7"/>
      <c r="DFE24" s="7"/>
      <c r="DFF24" s="7"/>
      <c r="DFG24" s="7"/>
      <c r="DFH24" s="7"/>
      <c r="DFI24" s="7"/>
      <c r="DFJ24" s="7"/>
      <c r="DFK24" s="7"/>
      <c r="DFL24" s="7"/>
      <c r="DFM24" s="7"/>
      <c r="DFN24" s="7"/>
      <c r="DFO24" s="7"/>
      <c r="DFP24" s="7"/>
      <c r="DFQ24" s="7"/>
      <c r="DFR24" s="7"/>
      <c r="DFS24" s="7"/>
      <c r="DFT24" s="7"/>
      <c r="DFU24" s="7"/>
      <c r="DFV24" s="7"/>
      <c r="DFW24" s="7"/>
      <c r="DFX24" s="7"/>
      <c r="DFY24" s="7"/>
      <c r="DFZ24" s="7"/>
      <c r="DGA24" s="7"/>
      <c r="DGB24" s="7"/>
      <c r="DGC24" s="7"/>
      <c r="DGD24" s="7"/>
      <c r="DGE24" s="7"/>
      <c r="DGF24" s="7"/>
      <c r="DGG24" s="7"/>
      <c r="DGH24" s="7"/>
      <c r="DGI24" s="7"/>
      <c r="DGJ24" s="7"/>
      <c r="DGK24" s="7"/>
      <c r="DGL24" s="7"/>
      <c r="DGM24" s="7"/>
      <c r="DGN24" s="7"/>
      <c r="DGO24" s="7"/>
      <c r="DGP24" s="7"/>
      <c r="DGQ24" s="7"/>
      <c r="DGR24" s="7"/>
      <c r="DGS24" s="7"/>
      <c r="DGT24" s="7"/>
      <c r="DGU24" s="7"/>
      <c r="DGV24" s="7"/>
      <c r="DGW24" s="7"/>
      <c r="DGX24" s="7"/>
      <c r="DGY24" s="7"/>
      <c r="DGZ24" s="7"/>
      <c r="DHA24" s="7"/>
      <c r="DHB24" s="7"/>
      <c r="DHC24" s="7"/>
      <c r="DHD24" s="7"/>
      <c r="DHE24" s="7"/>
      <c r="DHF24" s="7"/>
      <c r="DHG24" s="7"/>
      <c r="DHH24" s="7"/>
      <c r="DHI24" s="7"/>
      <c r="DHJ24" s="7"/>
      <c r="DHK24" s="7"/>
      <c r="DHL24" s="7"/>
      <c r="DHM24" s="7"/>
      <c r="DHN24" s="7"/>
      <c r="DHO24" s="7"/>
      <c r="DHP24" s="7"/>
      <c r="DHQ24" s="7"/>
      <c r="DHR24" s="7"/>
      <c r="DHS24" s="7"/>
      <c r="DHT24" s="7"/>
      <c r="DHU24" s="7"/>
      <c r="DHV24" s="7"/>
      <c r="DHW24" s="7"/>
      <c r="DHX24" s="7"/>
      <c r="DHY24" s="7"/>
      <c r="DHZ24" s="7"/>
      <c r="DIA24" s="7"/>
      <c r="DIB24" s="7"/>
      <c r="DIC24" s="7"/>
      <c r="DID24" s="7"/>
      <c r="DIE24" s="7"/>
      <c r="DIF24" s="7"/>
      <c r="DIG24" s="7"/>
      <c r="DIH24" s="7"/>
      <c r="DII24" s="7"/>
      <c r="DIJ24" s="7"/>
      <c r="DIK24" s="7"/>
      <c r="DIL24" s="7"/>
      <c r="DIM24" s="7"/>
      <c r="DIN24" s="7"/>
      <c r="DIO24" s="7"/>
      <c r="DIP24" s="7"/>
      <c r="DIQ24" s="7"/>
      <c r="DIR24" s="7"/>
      <c r="DIS24" s="7"/>
      <c r="DIT24" s="7"/>
      <c r="DIU24" s="7"/>
      <c r="DIV24" s="7"/>
      <c r="DIW24" s="7"/>
      <c r="DIX24" s="7"/>
      <c r="DIY24" s="7"/>
      <c r="DIZ24" s="7"/>
      <c r="DJA24" s="7"/>
      <c r="DJB24" s="7"/>
      <c r="DJC24" s="7"/>
      <c r="DJD24" s="7"/>
      <c r="DJE24" s="7"/>
      <c r="DJF24" s="7"/>
      <c r="DJG24" s="7"/>
      <c r="DJH24" s="7"/>
      <c r="DJI24" s="7"/>
      <c r="DJJ24" s="7"/>
      <c r="DJK24" s="7"/>
      <c r="DJL24" s="7"/>
      <c r="DJM24" s="7"/>
      <c r="DJN24" s="7"/>
      <c r="DJO24" s="7"/>
      <c r="DJP24" s="7"/>
      <c r="DJQ24" s="7"/>
      <c r="DJR24" s="7"/>
      <c r="DJS24" s="7"/>
      <c r="DJT24" s="7"/>
      <c r="DJU24" s="7"/>
      <c r="DJV24" s="7"/>
      <c r="DJW24" s="7"/>
      <c r="DJX24" s="7"/>
      <c r="DJY24" s="7"/>
      <c r="DJZ24" s="7"/>
      <c r="DKA24" s="7"/>
      <c r="DKB24" s="7"/>
      <c r="DKC24" s="7"/>
      <c r="DKD24" s="7"/>
      <c r="DKE24" s="7"/>
      <c r="DKF24" s="7"/>
      <c r="DKG24" s="7"/>
      <c r="DKH24" s="7"/>
      <c r="DKI24" s="7"/>
      <c r="DKJ24" s="7"/>
      <c r="DKK24" s="7"/>
      <c r="DKL24" s="7"/>
      <c r="DKM24" s="7"/>
      <c r="DKN24" s="7"/>
      <c r="DKO24" s="7"/>
      <c r="DKP24" s="7"/>
      <c r="DKQ24" s="7"/>
      <c r="DKR24" s="7"/>
      <c r="DKS24" s="7"/>
      <c r="DKT24" s="7"/>
      <c r="DKU24" s="7"/>
      <c r="DKV24" s="7"/>
      <c r="DKW24" s="7"/>
      <c r="DKX24" s="7"/>
      <c r="DKY24" s="7"/>
      <c r="DKZ24" s="7"/>
      <c r="DLA24" s="7"/>
      <c r="DLB24" s="7"/>
      <c r="DLC24" s="7"/>
      <c r="DLD24" s="7"/>
      <c r="DLE24" s="7"/>
      <c r="DLF24" s="7"/>
      <c r="DLG24" s="7"/>
      <c r="DLH24" s="7"/>
      <c r="DLI24" s="7"/>
      <c r="DLJ24" s="7"/>
      <c r="DLK24" s="7"/>
      <c r="DLL24" s="7"/>
      <c r="DLM24" s="7"/>
      <c r="DLN24" s="7"/>
      <c r="DLO24" s="7"/>
      <c r="DLP24" s="7"/>
      <c r="DLQ24" s="7"/>
      <c r="DLR24" s="7"/>
      <c r="DLS24" s="7"/>
      <c r="DLT24" s="7"/>
      <c r="DLU24" s="7"/>
      <c r="DLV24" s="7"/>
      <c r="DLW24" s="7"/>
      <c r="DLX24" s="7"/>
      <c r="DLY24" s="7"/>
      <c r="DLZ24" s="7"/>
      <c r="DMA24" s="7"/>
      <c r="DMB24" s="7"/>
      <c r="DMC24" s="7"/>
      <c r="DMD24" s="7"/>
      <c r="DME24" s="7"/>
      <c r="DMF24" s="7"/>
      <c r="DMG24" s="7"/>
      <c r="DMH24" s="7"/>
      <c r="DMI24" s="7"/>
      <c r="DMJ24" s="7"/>
      <c r="DMK24" s="7"/>
      <c r="DML24" s="7"/>
      <c r="DMM24" s="7"/>
      <c r="DMN24" s="7"/>
      <c r="DMO24" s="7"/>
      <c r="DMP24" s="7"/>
      <c r="DMQ24" s="7"/>
      <c r="DMR24" s="7"/>
      <c r="DMS24" s="7"/>
      <c r="DMT24" s="7"/>
      <c r="DMU24" s="7"/>
      <c r="DMV24" s="7"/>
      <c r="DMW24" s="7"/>
      <c r="DMX24" s="7"/>
      <c r="DMY24" s="7"/>
      <c r="DMZ24" s="7"/>
      <c r="DNA24" s="7"/>
      <c r="DNB24" s="7"/>
      <c r="DNC24" s="7"/>
      <c r="DND24" s="7"/>
      <c r="DNE24" s="7"/>
      <c r="DNF24" s="7"/>
      <c r="DNG24" s="7"/>
      <c r="DNH24" s="7"/>
      <c r="DNI24" s="7"/>
      <c r="DNJ24" s="7"/>
      <c r="DNK24" s="7"/>
      <c r="DNL24" s="7"/>
      <c r="DNM24" s="7"/>
      <c r="DNN24" s="7"/>
      <c r="DNO24" s="7"/>
      <c r="DNP24" s="7"/>
      <c r="DNQ24" s="7"/>
      <c r="DNR24" s="7"/>
      <c r="DNS24" s="7"/>
      <c r="DNT24" s="7"/>
      <c r="DNU24" s="7"/>
      <c r="DNV24" s="7"/>
      <c r="DNW24" s="7"/>
      <c r="DNX24" s="7"/>
      <c r="DNY24" s="7"/>
      <c r="DNZ24" s="7"/>
      <c r="DOA24" s="7"/>
      <c r="DOB24" s="7"/>
      <c r="DOC24" s="7"/>
      <c r="DOD24" s="7"/>
      <c r="DOE24" s="7"/>
      <c r="DOF24" s="7"/>
      <c r="DOG24" s="7"/>
      <c r="DOH24" s="7"/>
      <c r="DOI24" s="7"/>
      <c r="DOJ24" s="7"/>
      <c r="DOK24" s="7"/>
      <c r="DOL24" s="7"/>
      <c r="DOM24" s="7"/>
      <c r="DON24" s="7"/>
      <c r="DOO24" s="7"/>
      <c r="DOP24" s="7"/>
      <c r="DOQ24" s="7"/>
      <c r="DOR24" s="7"/>
      <c r="DOS24" s="7"/>
      <c r="DOT24" s="7"/>
      <c r="DOU24" s="7"/>
      <c r="DOV24" s="7"/>
      <c r="DOW24" s="7"/>
      <c r="DOX24" s="7"/>
      <c r="DOY24" s="7"/>
      <c r="DOZ24" s="7"/>
      <c r="DPA24" s="7"/>
      <c r="DPB24" s="7"/>
      <c r="DPC24" s="7"/>
      <c r="DPD24" s="7"/>
      <c r="DPE24" s="7"/>
      <c r="DPF24" s="7"/>
      <c r="DPG24" s="7"/>
      <c r="DPH24" s="7"/>
      <c r="DPI24" s="7"/>
      <c r="DPJ24" s="7"/>
      <c r="DPK24" s="7"/>
      <c r="DPL24" s="7"/>
      <c r="DPM24" s="7"/>
      <c r="DPN24" s="7"/>
      <c r="DPO24" s="7"/>
      <c r="DPP24" s="7"/>
      <c r="DPQ24" s="7"/>
      <c r="DPR24" s="7"/>
      <c r="DPS24" s="7"/>
      <c r="DPT24" s="7"/>
      <c r="DPU24" s="7"/>
      <c r="DPV24" s="7"/>
      <c r="DPW24" s="7"/>
      <c r="DPX24" s="7"/>
      <c r="DPY24" s="7"/>
      <c r="DPZ24" s="7"/>
      <c r="DQA24" s="7"/>
      <c r="DQB24" s="7"/>
      <c r="DQC24" s="7"/>
      <c r="DQD24" s="7"/>
      <c r="DQE24" s="7"/>
      <c r="DQF24" s="7"/>
      <c r="DQG24" s="7"/>
      <c r="DQH24" s="7"/>
      <c r="DQI24" s="7"/>
      <c r="DQJ24" s="7"/>
      <c r="DQK24" s="7"/>
      <c r="DQL24" s="7"/>
      <c r="DQM24" s="7"/>
      <c r="DQN24" s="7"/>
      <c r="DQO24" s="7"/>
      <c r="DQP24" s="7"/>
      <c r="DQQ24" s="7"/>
      <c r="DQR24" s="7"/>
      <c r="DQS24" s="7"/>
      <c r="DQT24" s="7"/>
      <c r="DQU24" s="7"/>
      <c r="DQV24" s="7"/>
      <c r="DQW24" s="7"/>
      <c r="DQX24" s="7"/>
      <c r="DQY24" s="7"/>
      <c r="DQZ24" s="7"/>
      <c r="DRA24" s="7"/>
      <c r="DRB24" s="7"/>
      <c r="DRC24" s="7"/>
      <c r="DRD24" s="7"/>
      <c r="DRE24" s="7"/>
      <c r="DRF24" s="7"/>
      <c r="DRG24" s="7"/>
      <c r="DRH24" s="7"/>
      <c r="DRI24" s="7"/>
      <c r="DRJ24" s="7"/>
      <c r="DRK24" s="7"/>
      <c r="DRL24" s="7"/>
      <c r="DRM24" s="7"/>
      <c r="DRN24" s="7"/>
      <c r="DRO24" s="7"/>
      <c r="DRP24" s="7"/>
      <c r="DRQ24" s="7"/>
      <c r="DRR24" s="7"/>
      <c r="DRS24" s="7"/>
      <c r="DRT24" s="7"/>
      <c r="DRU24" s="7"/>
      <c r="DRV24" s="7"/>
      <c r="DRW24" s="7"/>
      <c r="DRX24" s="7"/>
      <c r="DRY24" s="7"/>
      <c r="DRZ24" s="7"/>
      <c r="DSA24" s="7"/>
      <c r="DSB24" s="7"/>
      <c r="DSC24" s="7"/>
      <c r="DSD24" s="7"/>
      <c r="DSE24" s="7"/>
      <c r="DSF24" s="7"/>
      <c r="DSG24" s="7"/>
      <c r="DSH24" s="7"/>
      <c r="DSI24" s="7"/>
      <c r="DSJ24" s="7"/>
      <c r="DSK24" s="7"/>
      <c r="DSL24" s="7"/>
      <c r="DSM24" s="7"/>
      <c r="DSN24" s="7"/>
      <c r="DSO24" s="7"/>
      <c r="DSP24" s="7"/>
      <c r="DSQ24" s="7"/>
      <c r="DSR24" s="7"/>
      <c r="DSS24" s="7"/>
      <c r="DST24" s="7"/>
      <c r="DSU24" s="7"/>
      <c r="DSV24" s="7"/>
      <c r="DSW24" s="7"/>
      <c r="DSX24" s="7"/>
      <c r="DSY24" s="7"/>
      <c r="DSZ24" s="7"/>
      <c r="DTA24" s="7"/>
      <c r="DTB24" s="7"/>
      <c r="DTC24" s="7"/>
      <c r="DTD24" s="7"/>
      <c r="DTE24" s="7"/>
      <c r="DTF24" s="7"/>
      <c r="DTG24" s="7"/>
      <c r="DTH24" s="7"/>
      <c r="DTI24" s="7"/>
      <c r="DTJ24" s="7"/>
      <c r="DTK24" s="7"/>
      <c r="DTL24" s="7"/>
      <c r="DTM24" s="7"/>
      <c r="DTN24" s="7"/>
      <c r="DTO24" s="7"/>
      <c r="DTP24" s="7"/>
      <c r="DTQ24" s="7"/>
      <c r="DTR24" s="7"/>
      <c r="DTS24" s="7"/>
      <c r="DTT24" s="7"/>
      <c r="DTU24" s="7"/>
      <c r="DTV24" s="7"/>
      <c r="DTW24" s="7"/>
      <c r="DTX24" s="7"/>
      <c r="DTY24" s="7"/>
      <c r="DTZ24" s="7"/>
      <c r="DUA24" s="7"/>
      <c r="DUB24" s="7"/>
      <c r="DUC24" s="7"/>
      <c r="DUD24" s="7"/>
      <c r="DUE24" s="7"/>
      <c r="DUF24" s="7"/>
      <c r="DUG24" s="7"/>
      <c r="DUH24" s="7"/>
      <c r="DUI24" s="7"/>
      <c r="DUJ24" s="7"/>
      <c r="DUK24" s="7"/>
      <c r="DUL24" s="7"/>
      <c r="DUM24" s="7"/>
      <c r="DUN24" s="7"/>
      <c r="DUO24" s="7"/>
      <c r="DUP24" s="7"/>
      <c r="DUQ24" s="7"/>
      <c r="DUR24" s="7"/>
      <c r="DUS24" s="7"/>
      <c r="DUT24" s="7"/>
      <c r="DUU24" s="7"/>
      <c r="DUV24" s="7"/>
      <c r="DUW24" s="7"/>
      <c r="DUX24" s="7"/>
      <c r="DUY24" s="7"/>
      <c r="DUZ24" s="7"/>
      <c r="DVA24" s="7"/>
      <c r="DVB24" s="7"/>
      <c r="DVC24" s="7"/>
      <c r="DVD24" s="7"/>
      <c r="DVE24" s="7"/>
      <c r="DVF24" s="7"/>
      <c r="DVG24" s="7"/>
      <c r="DVH24" s="7"/>
      <c r="DVI24" s="7"/>
      <c r="DVJ24" s="7"/>
      <c r="DVK24" s="7"/>
      <c r="DVL24" s="7"/>
      <c r="DVM24" s="7"/>
      <c r="DVN24" s="7"/>
      <c r="DVO24" s="7"/>
      <c r="DVP24" s="7"/>
      <c r="DVQ24" s="7"/>
      <c r="DVR24" s="7"/>
      <c r="DVS24" s="7"/>
      <c r="DVT24" s="7"/>
      <c r="DVU24" s="7"/>
      <c r="DVV24" s="7"/>
      <c r="DVW24" s="7"/>
      <c r="DVX24" s="7"/>
      <c r="DVY24" s="7"/>
      <c r="DVZ24" s="7"/>
      <c r="DWA24" s="7"/>
      <c r="DWB24" s="7"/>
      <c r="DWC24" s="7"/>
      <c r="DWD24" s="7"/>
      <c r="DWE24" s="7"/>
      <c r="DWF24" s="7"/>
      <c r="DWG24" s="7"/>
      <c r="DWH24" s="7"/>
      <c r="DWI24" s="7"/>
      <c r="DWJ24" s="7"/>
      <c r="DWK24" s="7"/>
      <c r="DWL24" s="7"/>
      <c r="DWM24" s="7"/>
      <c r="DWN24" s="7"/>
      <c r="DWO24" s="7"/>
      <c r="DWP24" s="7"/>
      <c r="DWQ24" s="7"/>
      <c r="DWR24" s="7"/>
      <c r="DWS24" s="7"/>
      <c r="DWT24" s="7"/>
      <c r="DWU24" s="7"/>
      <c r="DWV24" s="7"/>
      <c r="DWW24" s="7"/>
      <c r="DWX24" s="7"/>
      <c r="DWY24" s="7"/>
      <c r="DWZ24" s="7"/>
      <c r="DXA24" s="7"/>
      <c r="DXB24" s="7"/>
      <c r="DXC24" s="7"/>
      <c r="DXD24" s="7"/>
      <c r="DXE24" s="7"/>
      <c r="DXF24" s="7"/>
      <c r="DXG24" s="7"/>
      <c r="DXH24" s="7"/>
      <c r="DXI24" s="7"/>
      <c r="DXJ24" s="7"/>
      <c r="DXK24" s="7"/>
      <c r="DXL24" s="7"/>
      <c r="DXM24" s="7"/>
      <c r="DXN24" s="7"/>
      <c r="DXO24" s="7"/>
      <c r="DXP24" s="7"/>
      <c r="DXQ24" s="7"/>
      <c r="DXR24" s="7"/>
      <c r="DXS24" s="7"/>
      <c r="DXT24" s="7"/>
      <c r="DXU24" s="7"/>
      <c r="DXV24" s="7"/>
      <c r="DXW24" s="7"/>
      <c r="DXX24" s="7"/>
      <c r="DXY24" s="7"/>
      <c r="DXZ24" s="7"/>
      <c r="DYA24" s="7"/>
      <c r="DYB24" s="7"/>
      <c r="DYC24" s="7"/>
      <c r="DYD24" s="7"/>
      <c r="DYE24" s="7"/>
      <c r="DYF24" s="7"/>
      <c r="DYG24" s="7"/>
      <c r="DYH24" s="7"/>
      <c r="DYI24" s="7"/>
      <c r="DYJ24" s="7"/>
      <c r="DYK24" s="7"/>
      <c r="DYL24" s="7"/>
      <c r="DYM24" s="7"/>
      <c r="DYN24" s="7"/>
      <c r="DYO24" s="7"/>
      <c r="DYP24" s="7"/>
      <c r="DYQ24" s="7"/>
      <c r="DYR24" s="7"/>
      <c r="DYS24" s="7"/>
      <c r="DYT24" s="7"/>
      <c r="DYU24" s="7"/>
      <c r="DYV24" s="7"/>
      <c r="DYW24" s="7"/>
      <c r="DYX24" s="7"/>
      <c r="DYY24" s="7"/>
      <c r="DYZ24" s="7"/>
      <c r="DZA24" s="7"/>
      <c r="DZB24" s="7"/>
      <c r="DZC24" s="7"/>
      <c r="DZD24" s="7"/>
      <c r="DZE24" s="7"/>
      <c r="DZF24" s="7"/>
      <c r="DZG24" s="7"/>
      <c r="DZH24" s="7"/>
      <c r="DZI24" s="7"/>
      <c r="DZJ24" s="7"/>
      <c r="DZK24" s="7"/>
      <c r="DZL24" s="7"/>
      <c r="DZM24" s="7"/>
      <c r="DZN24" s="7"/>
      <c r="DZO24" s="7"/>
      <c r="DZP24" s="7"/>
      <c r="DZQ24" s="7"/>
      <c r="DZR24" s="7"/>
      <c r="DZS24" s="7"/>
      <c r="DZT24" s="7"/>
      <c r="DZU24" s="7"/>
      <c r="DZV24" s="7"/>
      <c r="DZW24" s="7"/>
      <c r="DZX24" s="7"/>
      <c r="DZY24" s="7"/>
      <c r="DZZ24" s="7"/>
      <c r="EAA24" s="7"/>
      <c r="EAB24" s="7"/>
      <c r="EAC24" s="7"/>
      <c r="EAD24" s="7"/>
      <c r="EAE24" s="7"/>
      <c r="EAF24" s="7"/>
      <c r="EAG24" s="7"/>
      <c r="EAH24" s="7"/>
      <c r="EAI24" s="7"/>
      <c r="EAJ24" s="7"/>
      <c r="EAK24" s="7"/>
      <c r="EAL24" s="7"/>
      <c r="EAM24" s="7"/>
      <c r="EAN24" s="7"/>
      <c r="EAO24" s="7"/>
      <c r="EAP24" s="7"/>
      <c r="EAQ24" s="7"/>
      <c r="EAR24" s="7"/>
      <c r="EAS24" s="7"/>
      <c r="EAT24" s="7"/>
      <c r="EAU24" s="7"/>
      <c r="EAV24" s="7"/>
      <c r="EAW24" s="7"/>
      <c r="EAX24" s="7"/>
      <c r="EAY24" s="7"/>
      <c r="EAZ24" s="7"/>
      <c r="EBA24" s="7"/>
      <c r="EBB24" s="7"/>
      <c r="EBC24" s="7"/>
      <c r="EBD24" s="7"/>
      <c r="EBE24" s="7"/>
      <c r="EBF24" s="7"/>
      <c r="EBG24" s="7"/>
      <c r="EBH24" s="7"/>
      <c r="EBI24" s="7"/>
      <c r="EBJ24" s="7"/>
      <c r="EBK24" s="7"/>
      <c r="EBL24" s="7"/>
      <c r="EBM24" s="7"/>
      <c r="EBN24" s="7"/>
      <c r="EBO24" s="7"/>
      <c r="EBP24" s="7"/>
      <c r="EBQ24" s="7"/>
      <c r="EBR24" s="7"/>
      <c r="EBS24" s="7"/>
      <c r="EBT24" s="7"/>
      <c r="EBU24" s="7"/>
      <c r="EBV24" s="7"/>
      <c r="EBW24" s="7"/>
      <c r="EBX24" s="7"/>
      <c r="EBY24" s="7"/>
      <c r="EBZ24" s="7"/>
      <c r="ECA24" s="7"/>
      <c r="ECB24" s="7"/>
      <c r="ECC24" s="7"/>
      <c r="ECD24" s="7"/>
      <c r="ECE24" s="7"/>
      <c r="ECF24" s="7"/>
      <c r="ECG24" s="7"/>
      <c r="ECH24" s="7"/>
      <c r="ECI24" s="7"/>
      <c r="ECJ24" s="7"/>
      <c r="ECK24" s="7"/>
      <c r="ECL24" s="7"/>
      <c r="ECM24" s="7"/>
      <c r="ECN24" s="7"/>
      <c r="ECO24" s="7"/>
      <c r="ECP24" s="7"/>
      <c r="ECQ24" s="7"/>
      <c r="ECR24" s="7"/>
      <c r="ECS24" s="7"/>
      <c r="ECT24" s="7"/>
      <c r="ECU24" s="7"/>
      <c r="ECV24" s="7"/>
      <c r="ECW24" s="7"/>
      <c r="ECX24" s="7"/>
      <c r="ECY24" s="7"/>
      <c r="ECZ24" s="7"/>
      <c r="EDA24" s="7"/>
      <c r="EDB24" s="7"/>
      <c r="EDC24" s="7"/>
      <c r="EDD24" s="7"/>
      <c r="EDE24" s="7"/>
      <c r="EDF24" s="7"/>
      <c r="EDG24" s="7"/>
      <c r="EDH24" s="7"/>
      <c r="EDI24" s="7"/>
      <c r="EDJ24" s="7"/>
      <c r="EDK24" s="7"/>
      <c r="EDL24" s="7"/>
      <c r="EDM24" s="7"/>
      <c r="EDN24" s="7"/>
      <c r="EDO24" s="7"/>
      <c r="EDP24" s="7"/>
      <c r="EDQ24" s="7"/>
      <c r="EDR24" s="7"/>
      <c r="EDS24" s="7"/>
      <c r="EDT24" s="7"/>
      <c r="EDU24" s="7"/>
      <c r="EDV24" s="7"/>
      <c r="EDW24" s="7"/>
      <c r="EDX24" s="7"/>
      <c r="EDY24" s="7"/>
      <c r="EDZ24" s="7"/>
      <c r="EEA24" s="7"/>
      <c r="EEB24" s="7"/>
      <c r="EEC24" s="7"/>
      <c r="EED24" s="7"/>
      <c r="EEE24" s="7"/>
      <c r="EEF24" s="7"/>
      <c r="EEG24" s="7"/>
      <c r="EEH24" s="7"/>
      <c r="EEI24" s="7"/>
      <c r="EEJ24" s="7"/>
      <c r="EEK24" s="7"/>
      <c r="EEL24" s="7"/>
      <c r="EEM24" s="7"/>
      <c r="EEN24" s="7"/>
      <c r="EEO24" s="7"/>
      <c r="EEP24" s="7"/>
      <c r="EEQ24" s="7"/>
      <c r="EER24" s="7"/>
      <c r="EES24" s="7"/>
      <c r="EET24" s="7"/>
      <c r="EEU24" s="7"/>
      <c r="EEV24" s="7"/>
      <c r="EEW24" s="7"/>
      <c r="EEX24" s="7"/>
      <c r="EEY24" s="7"/>
      <c r="EEZ24" s="7"/>
      <c r="EFA24" s="7"/>
      <c r="EFB24" s="7"/>
      <c r="EFC24" s="7"/>
      <c r="EFD24" s="7"/>
      <c r="EFE24" s="7"/>
      <c r="EFF24" s="7"/>
      <c r="EFG24" s="7"/>
      <c r="EFH24" s="7"/>
      <c r="EFI24" s="7"/>
      <c r="EFJ24" s="7"/>
      <c r="EFK24" s="7"/>
      <c r="EFL24" s="7"/>
      <c r="EFM24" s="7"/>
      <c r="EFN24" s="7"/>
      <c r="EFO24" s="7"/>
      <c r="EFP24" s="7"/>
      <c r="EFQ24" s="7"/>
      <c r="EFR24" s="7"/>
      <c r="EFS24" s="7"/>
      <c r="EFT24" s="7"/>
      <c r="EFU24" s="7"/>
      <c r="EFV24" s="7"/>
      <c r="EFW24" s="7"/>
      <c r="EFX24" s="7"/>
      <c r="EFY24" s="7"/>
      <c r="EFZ24" s="7"/>
      <c r="EGA24" s="7"/>
      <c r="EGB24" s="7"/>
      <c r="EGC24" s="7"/>
      <c r="EGD24" s="7"/>
      <c r="EGE24" s="7"/>
      <c r="EGF24" s="7"/>
      <c r="EGG24" s="7"/>
      <c r="EGH24" s="7"/>
      <c r="EGI24" s="7"/>
      <c r="EGJ24" s="7"/>
      <c r="EGK24" s="7"/>
      <c r="EGL24" s="7"/>
      <c r="EGM24" s="7"/>
      <c r="EGN24" s="7"/>
      <c r="EGO24" s="7"/>
      <c r="EGP24" s="7"/>
      <c r="EGQ24" s="7"/>
      <c r="EGR24" s="7"/>
      <c r="EGS24" s="7"/>
      <c r="EGT24" s="7"/>
      <c r="EGU24" s="7"/>
      <c r="EGV24" s="7"/>
      <c r="EGW24" s="7"/>
      <c r="EGX24" s="7"/>
      <c r="EGY24" s="7"/>
      <c r="EGZ24" s="7"/>
      <c r="EHA24" s="7"/>
      <c r="EHB24" s="7"/>
      <c r="EHC24" s="7"/>
      <c r="EHD24" s="7"/>
      <c r="EHE24" s="7"/>
      <c r="EHF24" s="7"/>
      <c r="EHG24" s="7"/>
      <c r="EHH24" s="7"/>
      <c r="EHI24" s="7"/>
      <c r="EHJ24" s="7"/>
      <c r="EHK24" s="7"/>
      <c r="EHL24" s="7"/>
      <c r="EHM24" s="7"/>
      <c r="EHN24" s="7"/>
      <c r="EHO24" s="7"/>
      <c r="EHP24" s="7"/>
      <c r="EHQ24" s="7"/>
      <c r="EHR24" s="7"/>
      <c r="EHS24" s="7"/>
      <c r="EHT24" s="7"/>
      <c r="EHU24" s="7"/>
      <c r="EHV24" s="7"/>
      <c r="EHW24" s="7"/>
      <c r="EHX24" s="7"/>
      <c r="EHY24" s="7"/>
      <c r="EHZ24" s="7"/>
      <c r="EIA24" s="7"/>
      <c r="EIB24" s="7"/>
      <c r="EIC24" s="7"/>
      <c r="EID24" s="7"/>
      <c r="EIE24" s="7"/>
      <c r="EIF24" s="7"/>
      <c r="EIG24" s="7"/>
      <c r="EIH24" s="7"/>
      <c r="EII24" s="7"/>
      <c r="EIJ24" s="7"/>
      <c r="EIK24" s="7"/>
      <c r="EIL24" s="7"/>
      <c r="EIM24" s="7"/>
      <c r="EIN24" s="7"/>
      <c r="EIO24" s="7"/>
      <c r="EIP24" s="7"/>
      <c r="EIQ24" s="7"/>
      <c r="EIR24" s="7"/>
      <c r="EIS24" s="7"/>
      <c r="EIT24" s="7"/>
      <c r="EIU24" s="7"/>
      <c r="EIV24" s="7"/>
      <c r="EIW24" s="7"/>
      <c r="EIX24" s="7"/>
      <c r="EIY24" s="7"/>
      <c r="EIZ24" s="7"/>
      <c r="EJA24" s="7"/>
      <c r="EJB24" s="7"/>
      <c r="EJC24" s="7"/>
      <c r="EJD24" s="7"/>
      <c r="EJE24" s="7"/>
      <c r="EJF24" s="7"/>
      <c r="EJG24" s="7"/>
      <c r="EJH24" s="7"/>
      <c r="EJI24" s="7"/>
      <c r="EJJ24" s="7"/>
      <c r="EJK24" s="7"/>
      <c r="EJL24" s="7"/>
      <c r="EJM24" s="7"/>
      <c r="EJN24" s="7"/>
      <c r="EJO24" s="7"/>
      <c r="EJP24" s="7"/>
      <c r="EJQ24" s="7"/>
      <c r="EJR24" s="7"/>
      <c r="EJS24" s="7"/>
      <c r="EJT24" s="7"/>
      <c r="EJU24" s="7"/>
      <c r="EJV24" s="7"/>
      <c r="EJW24" s="7"/>
      <c r="EJX24" s="7"/>
      <c r="EJY24" s="7"/>
      <c r="EJZ24" s="7"/>
      <c r="EKA24" s="7"/>
      <c r="EKB24" s="7"/>
      <c r="EKC24" s="7"/>
      <c r="EKD24" s="7"/>
      <c r="EKE24" s="7"/>
      <c r="EKF24" s="7"/>
      <c r="EKG24" s="7"/>
      <c r="EKH24" s="7"/>
      <c r="EKI24" s="7"/>
      <c r="EKJ24" s="7"/>
      <c r="EKK24" s="7"/>
      <c r="EKL24" s="7"/>
      <c r="EKM24" s="7"/>
      <c r="EKN24" s="7"/>
      <c r="EKO24" s="7"/>
      <c r="EKP24" s="7"/>
      <c r="EKQ24" s="7"/>
      <c r="EKR24" s="7"/>
      <c r="EKS24" s="7"/>
      <c r="EKT24" s="7"/>
      <c r="EKU24" s="7"/>
      <c r="EKV24" s="7"/>
      <c r="EKW24" s="7"/>
      <c r="EKX24" s="7"/>
      <c r="EKY24" s="7"/>
      <c r="EKZ24" s="7"/>
      <c r="ELA24" s="7"/>
      <c r="ELB24" s="7"/>
      <c r="ELC24" s="7"/>
      <c r="ELD24" s="7"/>
      <c r="ELE24" s="7"/>
      <c r="ELF24" s="7"/>
      <c r="ELG24" s="7"/>
      <c r="ELH24" s="7"/>
      <c r="ELI24" s="7"/>
      <c r="ELJ24" s="7"/>
      <c r="ELK24" s="7"/>
      <c r="ELL24" s="7"/>
      <c r="ELM24" s="7"/>
      <c r="ELN24" s="7"/>
      <c r="ELO24" s="7"/>
      <c r="ELP24" s="7"/>
      <c r="ELQ24" s="7"/>
      <c r="ELR24" s="7"/>
      <c r="ELS24" s="7"/>
      <c r="ELT24" s="7"/>
      <c r="ELU24" s="7"/>
      <c r="ELV24" s="7"/>
      <c r="ELW24" s="7"/>
      <c r="ELX24" s="7"/>
      <c r="ELY24" s="7"/>
      <c r="ELZ24" s="7"/>
      <c r="EMA24" s="7"/>
      <c r="EMB24" s="7"/>
      <c r="EMC24" s="7"/>
      <c r="EMD24" s="7"/>
      <c r="EME24" s="7"/>
      <c r="EMF24" s="7"/>
      <c r="EMG24" s="7"/>
      <c r="EMH24" s="7"/>
      <c r="EMI24" s="7"/>
      <c r="EMJ24" s="7"/>
      <c r="EMK24" s="7"/>
      <c r="EML24" s="7"/>
      <c r="EMM24" s="7"/>
      <c r="EMN24" s="7"/>
      <c r="EMO24" s="7"/>
      <c r="EMP24" s="7"/>
      <c r="EMQ24" s="7"/>
      <c r="EMR24" s="7"/>
      <c r="EMS24" s="7"/>
      <c r="EMT24" s="7"/>
      <c r="EMU24" s="7"/>
      <c r="EMV24" s="7"/>
      <c r="EMW24" s="7"/>
      <c r="EMX24" s="7"/>
      <c r="EMY24" s="7"/>
      <c r="EMZ24" s="7"/>
      <c r="ENA24" s="7"/>
      <c r="ENB24" s="7"/>
      <c r="ENC24" s="7"/>
      <c r="END24" s="7"/>
      <c r="ENE24" s="7"/>
      <c r="ENF24" s="7"/>
      <c r="ENG24" s="7"/>
      <c r="ENH24" s="7"/>
      <c r="ENI24" s="7"/>
      <c r="ENJ24" s="7"/>
      <c r="ENK24" s="7"/>
      <c r="ENL24" s="7"/>
      <c r="ENM24" s="7"/>
      <c r="ENN24" s="7"/>
      <c r="ENO24" s="7"/>
      <c r="ENP24" s="7"/>
      <c r="ENQ24" s="7"/>
      <c r="ENR24" s="7"/>
      <c r="ENS24" s="7"/>
      <c r="ENT24" s="7"/>
      <c r="ENU24" s="7"/>
      <c r="ENV24" s="7"/>
      <c r="ENW24" s="7"/>
      <c r="ENX24" s="7"/>
      <c r="ENY24" s="7"/>
      <c r="ENZ24" s="7"/>
      <c r="EOA24" s="7"/>
      <c r="EOB24" s="7"/>
      <c r="EOC24" s="7"/>
      <c r="EOD24" s="7"/>
      <c r="EOE24" s="7"/>
      <c r="EOF24" s="7"/>
      <c r="EOG24" s="7"/>
      <c r="EOH24" s="7"/>
      <c r="EOI24" s="7"/>
      <c r="EOJ24" s="7"/>
      <c r="EOK24" s="7"/>
      <c r="EOL24" s="7"/>
      <c r="EOM24" s="7"/>
      <c r="EON24" s="7"/>
      <c r="EOO24" s="7"/>
      <c r="EOP24" s="7"/>
      <c r="EOQ24" s="7"/>
      <c r="EOR24" s="7"/>
      <c r="EOS24" s="7"/>
      <c r="EOT24" s="7"/>
      <c r="EOU24" s="7"/>
      <c r="EOV24" s="7"/>
      <c r="EOW24" s="7"/>
      <c r="EOX24" s="7"/>
      <c r="EOY24" s="7"/>
      <c r="EOZ24" s="7"/>
      <c r="EPA24" s="7"/>
      <c r="EPB24" s="7"/>
      <c r="EPC24" s="7"/>
      <c r="EPD24" s="7"/>
      <c r="EPE24" s="7"/>
      <c r="EPF24" s="7"/>
      <c r="EPG24" s="7"/>
      <c r="EPH24" s="7"/>
      <c r="EPI24" s="7"/>
      <c r="EPJ24" s="7"/>
      <c r="EPK24" s="7"/>
      <c r="EPL24" s="7"/>
      <c r="EPM24" s="7"/>
      <c r="EPN24" s="7"/>
      <c r="EPO24" s="7"/>
      <c r="EPP24" s="7"/>
      <c r="EPQ24" s="7"/>
      <c r="EPR24" s="7"/>
      <c r="EPS24" s="7"/>
      <c r="EPT24" s="7"/>
      <c r="EPU24" s="7"/>
      <c r="EPV24" s="7"/>
      <c r="EPW24" s="7"/>
      <c r="EPX24" s="7"/>
      <c r="EPY24" s="7"/>
      <c r="EPZ24" s="7"/>
      <c r="EQA24" s="7"/>
      <c r="EQB24" s="7"/>
      <c r="EQC24" s="7"/>
      <c r="EQD24" s="7"/>
      <c r="EQE24" s="7"/>
      <c r="EQF24" s="7"/>
      <c r="EQG24" s="7"/>
      <c r="EQH24" s="7"/>
      <c r="EQI24" s="7"/>
      <c r="EQJ24" s="7"/>
      <c r="EQK24" s="7"/>
      <c r="EQL24" s="7"/>
      <c r="EQM24" s="7"/>
      <c r="EQN24" s="7"/>
      <c r="EQO24" s="7"/>
      <c r="EQP24" s="7"/>
      <c r="EQQ24" s="7"/>
      <c r="EQR24" s="7"/>
      <c r="EQS24" s="7"/>
      <c r="EQT24" s="7"/>
      <c r="EQU24" s="7"/>
      <c r="EQV24" s="7"/>
      <c r="EQW24" s="7"/>
      <c r="EQX24" s="7"/>
      <c r="EQY24" s="7"/>
      <c r="EQZ24" s="7"/>
      <c r="ERA24" s="7"/>
      <c r="ERB24" s="7"/>
      <c r="ERC24" s="7"/>
      <c r="ERD24" s="7"/>
      <c r="ERE24" s="7"/>
      <c r="ERF24" s="7"/>
      <c r="ERG24" s="7"/>
      <c r="ERH24" s="7"/>
      <c r="ERI24" s="7"/>
      <c r="ERJ24" s="7"/>
      <c r="ERK24" s="7"/>
      <c r="ERL24" s="7"/>
      <c r="ERM24" s="7"/>
      <c r="ERN24" s="7"/>
      <c r="ERO24" s="7"/>
      <c r="ERP24" s="7"/>
      <c r="ERQ24" s="7"/>
      <c r="ERR24" s="7"/>
      <c r="ERS24" s="7"/>
      <c r="ERT24" s="7"/>
      <c r="ERU24" s="7"/>
      <c r="ERV24" s="7"/>
      <c r="ERW24" s="7"/>
      <c r="ERX24" s="7"/>
      <c r="ERY24" s="7"/>
      <c r="ERZ24" s="7"/>
      <c r="ESA24" s="7"/>
      <c r="ESB24" s="7"/>
      <c r="ESC24" s="7"/>
      <c r="ESD24" s="7"/>
      <c r="ESE24" s="7"/>
      <c r="ESF24" s="7"/>
      <c r="ESG24" s="7"/>
      <c r="ESH24" s="7"/>
      <c r="ESI24" s="7"/>
      <c r="ESJ24" s="7"/>
      <c r="ESK24" s="7"/>
      <c r="ESL24" s="7"/>
      <c r="ESM24" s="7"/>
      <c r="ESN24" s="7"/>
      <c r="ESO24" s="7"/>
      <c r="ESP24" s="7"/>
      <c r="ESQ24" s="7"/>
      <c r="ESR24" s="7"/>
      <c r="ESS24" s="7"/>
      <c r="EST24" s="7"/>
      <c r="ESU24" s="7"/>
      <c r="ESV24" s="7"/>
      <c r="ESW24" s="7"/>
      <c r="ESX24" s="7"/>
      <c r="ESY24" s="7"/>
      <c r="ESZ24" s="7"/>
      <c r="ETA24" s="7"/>
      <c r="ETB24" s="7"/>
      <c r="ETC24" s="7"/>
      <c r="ETD24" s="7"/>
      <c r="ETE24" s="7"/>
      <c r="ETF24" s="7"/>
      <c r="ETG24" s="7"/>
      <c r="ETH24" s="7"/>
      <c r="ETI24" s="7"/>
      <c r="ETJ24" s="7"/>
      <c r="ETK24" s="7"/>
      <c r="ETL24" s="7"/>
      <c r="ETM24" s="7"/>
      <c r="ETN24" s="7"/>
      <c r="ETO24" s="7"/>
      <c r="ETP24" s="7"/>
      <c r="ETQ24" s="7"/>
      <c r="ETR24" s="7"/>
      <c r="ETS24" s="7"/>
      <c r="ETT24" s="7"/>
      <c r="ETU24" s="7"/>
      <c r="ETV24" s="7"/>
      <c r="ETW24" s="7"/>
      <c r="ETX24" s="7"/>
      <c r="ETY24" s="7"/>
      <c r="ETZ24" s="7"/>
      <c r="EUA24" s="7"/>
      <c r="EUB24" s="7"/>
      <c r="EUC24" s="7"/>
      <c r="EUD24" s="7"/>
      <c r="EUE24" s="7"/>
      <c r="EUF24" s="7"/>
      <c r="EUG24" s="7"/>
      <c r="EUH24" s="7"/>
      <c r="EUI24" s="7"/>
      <c r="EUJ24" s="7"/>
      <c r="EUK24" s="7"/>
      <c r="EUL24" s="7"/>
      <c r="EUM24" s="7"/>
      <c r="EUN24" s="7"/>
      <c r="EUO24" s="7"/>
      <c r="EUP24" s="7"/>
      <c r="EUQ24" s="7"/>
      <c r="EUR24" s="7"/>
      <c r="EUS24" s="7"/>
      <c r="EUT24" s="7"/>
      <c r="EUU24" s="7"/>
      <c r="EUV24" s="7"/>
      <c r="EUW24" s="7"/>
      <c r="EUX24" s="7"/>
      <c r="EUY24" s="7"/>
      <c r="EUZ24" s="7"/>
      <c r="EVA24" s="7"/>
      <c r="EVB24" s="7"/>
      <c r="EVC24" s="7"/>
      <c r="EVD24" s="7"/>
      <c r="EVE24" s="7"/>
      <c r="EVF24" s="7"/>
      <c r="EVG24" s="7"/>
      <c r="EVH24" s="7"/>
      <c r="EVI24" s="7"/>
      <c r="EVJ24" s="7"/>
      <c r="EVK24" s="7"/>
      <c r="EVL24" s="7"/>
      <c r="EVM24" s="7"/>
      <c r="EVN24" s="7"/>
      <c r="EVO24" s="7"/>
      <c r="EVP24" s="7"/>
      <c r="EVQ24" s="7"/>
      <c r="EVR24" s="7"/>
      <c r="EVS24" s="7"/>
      <c r="EVT24" s="7"/>
      <c r="EVU24" s="7"/>
      <c r="EVV24" s="7"/>
      <c r="EVW24" s="7"/>
      <c r="EVX24" s="7"/>
      <c r="EVY24" s="7"/>
      <c r="EVZ24" s="7"/>
      <c r="EWA24" s="7"/>
      <c r="EWB24" s="7"/>
      <c r="EWC24" s="7"/>
      <c r="EWD24" s="7"/>
      <c r="EWE24" s="7"/>
      <c r="EWF24" s="7"/>
      <c r="EWG24" s="7"/>
      <c r="EWH24" s="7"/>
      <c r="EWI24" s="7"/>
      <c r="EWJ24" s="7"/>
      <c r="EWK24" s="7"/>
      <c r="EWL24" s="7"/>
      <c r="EWM24" s="7"/>
      <c r="EWN24" s="7"/>
      <c r="EWO24" s="7"/>
      <c r="EWP24" s="7"/>
      <c r="EWQ24" s="7"/>
      <c r="EWR24" s="7"/>
      <c r="EWS24" s="7"/>
      <c r="EWT24" s="7"/>
      <c r="EWU24" s="7"/>
      <c r="EWV24" s="7"/>
      <c r="EWW24" s="7"/>
      <c r="EWX24" s="7"/>
      <c r="EWY24" s="7"/>
      <c r="EWZ24" s="7"/>
      <c r="EXA24" s="7"/>
      <c r="EXB24" s="7"/>
      <c r="EXC24" s="7"/>
      <c r="EXD24" s="7"/>
      <c r="EXE24" s="7"/>
      <c r="EXF24" s="7"/>
      <c r="EXG24" s="7"/>
      <c r="EXH24" s="7"/>
      <c r="EXI24" s="7"/>
      <c r="EXJ24" s="7"/>
      <c r="EXK24" s="7"/>
      <c r="EXL24" s="7"/>
      <c r="EXM24" s="7"/>
      <c r="EXN24" s="7"/>
      <c r="EXO24" s="7"/>
      <c r="EXP24" s="7"/>
      <c r="EXQ24" s="7"/>
      <c r="EXR24" s="7"/>
      <c r="EXS24" s="7"/>
      <c r="EXT24" s="7"/>
      <c r="EXU24" s="7"/>
      <c r="EXV24" s="7"/>
      <c r="EXW24" s="7"/>
      <c r="EXX24" s="7"/>
      <c r="EXY24" s="7"/>
      <c r="EXZ24" s="7"/>
      <c r="EYA24" s="7"/>
      <c r="EYB24" s="7"/>
      <c r="EYC24" s="7"/>
      <c r="EYD24" s="7"/>
      <c r="EYE24" s="7"/>
      <c r="EYF24" s="7"/>
      <c r="EYG24" s="7"/>
      <c r="EYH24" s="7"/>
      <c r="EYI24" s="7"/>
      <c r="EYJ24" s="7"/>
      <c r="EYK24" s="7"/>
      <c r="EYL24" s="7"/>
      <c r="EYM24" s="7"/>
      <c r="EYN24" s="7"/>
      <c r="EYO24" s="7"/>
      <c r="EYP24" s="7"/>
      <c r="EYQ24" s="7"/>
      <c r="EYR24" s="7"/>
      <c r="EYS24" s="7"/>
      <c r="EYT24" s="7"/>
      <c r="EYU24" s="7"/>
      <c r="EYV24" s="7"/>
      <c r="EYW24" s="7"/>
      <c r="EYX24" s="7"/>
      <c r="EYY24" s="7"/>
      <c r="EYZ24" s="7"/>
      <c r="EZA24" s="7"/>
      <c r="EZB24" s="7"/>
      <c r="EZC24" s="7"/>
      <c r="EZD24" s="7"/>
      <c r="EZE24" s="7"/>
      <c r="EZF24" s="7"/>
      <c r="EZG24" s="7"/>
      <c r="EZH24" s="7"/>
      <c r="EZI24" s="7"/>
      <c r="EZJ24" s="7"/>
      <c r="EZK24" s="7"/>
      <c r="EZL24" s="7"/>
      <c r="EZM24" s="7"/>
      <c r="EZN24" s="7"/>
      <c r="EZO24" s="7"/>
      <c r="EZP24" s="7"/>
      <c r="EZQ24" s="7"/>
      <c r="EZR24" s="7"/>
      <c r="EZS24" s="7"/>
      <c r="EZT24" s="7"/>
      <c r="EZU24" s="7"/>
      <c r="EZV24" s="7"/>
      <c r="EZW24" s="7"/>
      <c r="EZX24" s="7"/>
      <c r="EZY24" s="7"/>
      <c r="EZZ24" s="7"/>
      <c r="FAA24" s="7"/>
      <c r="FAB24" s="7"/>
      <c r="FAC24" s="7"/>
      <c r="FAD24" s="7"/>
      <c r="FAE24" s="7"/>
      <c r="FAF24" s="7"/>
      <c r="FAG24" s="7"/>
      <c r="FAH24" s="7"/>
      <c r="FAI24" s="7"/>
      <c r="FAJ24" s="7"/>
      <c r="FAK24" s="7"/>
      <c r="FAL24" s="7"/>
      <c r="FAM24" s="7"/>
      <c r="FAN24" s="7"/>
      <c r="FAO24" s="7"/>
      <c r="FAP24" s="7"/>
      <c r="FAQ24" s="7"/>
      <c r="FAR24" s="7"/>
      <c r="FAS24" s="7"/>
      <c r="FAT24" s="7"/>
      <c r="FAU24" s="7"/>
      <c r="FAV24" s="7"/>
      <c r="FAW24" s="7"/>
      <c r="FAX24" s="7"/>
      <c r="FAY24" s="7"/>
      <c r="FAZ24" s="7"/>
      <c r="FBA24" s="7"/>
      <c r="FBB24" s="7"/>
      <c r="FBC24" s="7"/>
      <c r="FBD24" s="7"/>
      <c r="FBE24" s="7"/>
      <c r="FBF24" s="7"/>
      <c r="FBG24" s="7"/>
      <c r="FBH24" s="7"/>
      <c r="FBI24" s="7"/>
      <c r="FBJ24" s="7"/>
      <c r="FBK24" s="7"/>
      <c r="FBL24" s="7"/>
      <c r="FBM24" s="7"/>
      <c r="FBN24" s="7"/>
      <c r="FBO24" s="7"/>
      <c r="FBP24" s="7"/>
      <c r="FBQ24" s="7"/>
      <c r="FBR24" s="7"/>
      <c r="FBS24" s="7"/>
      <c r="FBT24" s="7"/>
      <c r="FBU24" s="7"/>
      <c r="FBV24" s="7"/>
      <c r="FBW24" s="7"/>
      <c r="FBX24" s="7"/>
      <c r="FBY24" s="7"/>
      <c r="FBZ24" s="7"/>
      <c r="FCA24" s="7"/>
      <c r="FCB24" s="7"/>
      <c r="FCC24" s="7"/>
      <c r="FCD24" s="7"/>
      <c r="FCE24" s="7"/>
      <c r="FCF24" s="7"/>
      <c r="FCG24" s="7"/>
      <c r="FCH24" s="7"/>
      <c r="FCI24" s="7"/>
      <c r="FCJ24" s="7"/>
      <c r="FCK24" s="7"/>
      <c r="FCL24" s="7"/>
      <c r="FCM24" s="7"/>
      <c r="FCN24" s="7"/>
      <c r="FCO24" s="7"/>
      <c r="FCP24" s="7"/>
      <c r="FCQ24" s="7"/>
      <c r="FCR24" s="7"/>
      <c r="FCS24" s="7"/>
      <c r="FCT24" s="7"/>
      <c r="FCU24" s="7"/>
      <c r="FCV24" s="7"/>
      <c r="FCW24" s="7"/>
      <c r="FCX24" s="7"/>
      <c r="FCY24" s="7"/>
      <c r="FCZ24" s="7"/>
      <c r="FDA24" s="7"/>
      <c r="FDB24" s="7"/>
      <c r="FDC24" s="7"/>
      <c r="FDD24" s="7"/>
      <c r="FDE24" s="7"/>
      <c r="FDF24" s="7"/>
      <c r="FDG24" s="7"/>
      <c r="FDH24" s="7"/>
      <c r="FDI24" s="7"/>
      <c r="FDJ24" s="7"/>
      <c r="FDK24" s="7"/>
      <c r="FDL24" s="7"/>
      <c r="FDM24" s="7"/>
      <c r="FDN24" s="7"/>
      <c r="FDO24" s="7"/>
      <c r="FDP24" s="7"/>
      <c r="FDQ24" s="7"/>
      <c r="FDR24" s="7"/>
      <c r="FDS24" s="7"/>
      <c r="FDT24" s="7"/>
      <c r="FDU24" s="7"/>
      <c r="FDV24" s="7"/>
      <c r="FDW24" s="7"/>
      <c r="FDX24" s="7"/>
      <c r="FDY24" s="7"/>
      <c r="FDZ24" s="7"/>
      <c r="FEA24" s="7"/>
      <c r="FEB24" s="7"/>
      <c r="FEC24" s="7"/>
      <c r="FED24" s="7"/>
      <c r="FEE24" s="7"/>
      <c r="FEF24" s="7"/>
      <c r="FEG24" s="7"/>
      <c r="FEH24" s="7"/>
      <c r="FEI24" s="7"/>
      <c r="FEJ24" s="7"/>
      <c r="FEK24" s="7"/>
      <c r="FEL24" s="7"/>
      <c r="FEM24" s="7"/>
      <c r="FEN24" s="7"/>
      <c r="FEO24" s="7"/>
      <c r="FEP24" s="7"/>
      <c r="FEQ24" s="7"/>
      <c r="FER24" s="7"/>
      <c r="FES24" s="7"/>
      <c r="FET24" s="7"/>
      <c r="FEU24" s="7"/>
      <c r="FEV24" s="7"/>
      <c r="FEW24" s="7"/>
      <c r="FEX24" s="7"/>
      <c r="FEY24" s="7"/>
      <c r="FEZ24" s="7"/>
      <c r="FFA24" s="7"/>
      <c r="FFB24" s="7"/>
      <c r="FFC24" s="7"/>
      <c r="FFD24" s="7"/>
      <c r="FFE24" s="7"/>
      <c r="FFF24" s="7"/>
      <c r="FFG24" s="7"/>
      <c r="FFH24" s="7"/>
      <c r="FFI24" s="7"/>
      <c r="FFJ24" s="7"/>
      <c r="FFK24" s="7"/>
      <c r="FFL24" s="7"/>
      <c r="FFM24" s="7"/>
      <c r="FFN24" s="7"/>
      <c r="FFO24" s="7"/>
      <c r="FFP24" s="7"/>
      <c r="FFQ24" s="7"/>
      <c r="FFR24" s="7"/>
      <c r="FFS24" s="7"/>
      <c r="FFT24" s="7"/>
      <c r="FFU24" s="7"/>
      <c r="FFV24" s="7"/>
      <c r="FFW24" s="7"/>
      <c r="FFX24" s="7"/>
      <c r="FFY24" s="7"/>
      <c r="FFZ24" s="7"/>
      <c r="FGA24" s="7"/>
      <c r="FGB24" s="7"/>
      <c r="FGC24" s="7"/>
      <c r="FGD24" s="7"/>
      <c r="FGE24" s="7"/>
      <c r="FGF24" s="7"/>
      <c r="FGG24" s="7"/>
      <c r="FGH24" s="7"/>
      <c r="FGI24" s="7"/>
      <c r="FGJ24" s="7"/>
      <c r="FGK24" s="7"/>
      <c r="FGL24" s="7"/>
      <c r="FGM24" s="7"/>
      <c r="FGN24" s="7"/>
      <c r="FGO24" s="7"/>
      <c r="FGP24" s="7"/>
      <c r="FGQ24" s="7"/>
      <c r="FGR24" s="7"/>
      <c r="FGS24" s="7"/>
      <c r="FGT24" s="7"/>
      <c r="FGU24" s="7"/>
      <c r="FGV24" s="7"/>
      <c r="FGW24" s="7"/>
      <c r="FGX24" s="7"/>
      <c r="FGY24" s="7"/>
      <c r="FGZ24" s="7"/>
      <c r="FHA24" s="7"/>
      <c r="FHB24" s="7"/>
      <c r="FHC24" s="7"/>
      <c r="FHD24" s="7"/>
      <c r="FHE24" s="7"/>
      <c r="FHF24" s="7"/>
      <c r="FHG24" s="7"/>
      <c r="FHH24" s="7"/>
      <c r="FHI24" s="7"/>
      <c r="FHJ24" s="7"/>
      <c r="FHK24" s="7"/>
      <c r="FHL24" s="7"/>
      <c r="FHM24" s="7"/>
      <c r="FHN24" s="7"/>
      <c r="FHO24" s="7"/>
      <c r="FHP24" s="7"/>
      <c r="FHQ24" s="7"/>
      <c r="FHR24" s="7"/>
      <c r="FHS24" s="7"/>
      <c r="FHT24" s="7"/>
      <c r="FHU24" s="7"/>
      <c r="FHV24" s="7"/>
      <c r="FHW24" s="7"/>
      <c r="FHX24" s="7"/>
      <c r="FHY24" s="7"/>
      <c r="FHZ24" s="7"/>
      <c r="FIA24" s="7"/>
      <c r="FIB24" s="7"/>
      <c r="FIC24" s="7"/>
      <c r="FID24" s="7"/>
      <c r="FIE24" s="7"/>
      <c r="FIF24" s="7"/>
      <c r="FIG24" s="7"/>
      <c r="FIH24" s="7"/>
      <c r="FII24" s="7"/>
      <c r="FIJ24" s="7"/>
      <c r="FIK24" s="7"/>
      <c r="FIL24" s="7"/>
      <c r="FIM24" s="7"/>
      <c r="FIN24" s="7"/>
      <c r="FIO24" s="7"/>
      <c r="FIP24" s="7"/>
      <c r="FIQ24" s="7"/>
      <c r="FIR24" s="7"/>
      <c r="FIS24" s="7"/>
      <c r="FIT24" s="7"/>
      <c r="FIU24" s="7"/>
      <c r="FIV24" s="7"/>
      <c r="FIW24" s="7"/>
      <c r="FIX24" s="7"/>
      <c r="FIY24" s="7"/>
      <c r="FIZ24" s="7"/>
      <c r="FJA24" s="7"/>
      <c r="FJB24" s="7"/>
      <c r="FJC24" s="7"/>
      <c r="FJD24" s="7"/>
      <c r="FJE24" s="7"/>
      <c r="FJF24" s="7"/>
      <c r="FJG24" s="7"/>
      <c r="FJH24" s="7"/>
      <c r="FJI24" s="7"/>
      <c r="FJJ24" s="7"/>
      <c r="FJK24" s="7"/>
      <c r="FJL24" s="7"/>
      <c r="FJM24" s="7"/>
      <c r="FJN24" s="7"/>
      <c r="FJO24" s="7"/>
      <c r="FJP24" s="7"/>
      <c r="FJQ24" s="7"/>
      <c r="FJR24" s="7"/>
      <c r="FJS24" s="7"/>
      <c r="FJT24" s="7"/>
      <c r="FJU24" s="7"/>
      <c r="FJV24" s="7"/>
      <c r="FJW24" s="7"/>
      <c r="FJX24" s="7"/>
      <c r="FJY24" s="7"/>
      <c r="FJZ24" s="7"/>
      <c r="FKA24" s="7"/>
      <c r="FKB24" s="7"/>
      <c r="FKC24" s="7"/>
      <c r="FKD24" s="7"/>
      <c r="FKE24" s="7"/>
      <c r="FKF24" s="7"/>
      <c r="FKG24" s="7"/>
      <c r="FKH24" s="7"/>
      <c r="FKI24" s="7"/>
      <c r="FKJ24" s="7"/>
      <c r="FKK24" s="7"/>
      <c r="FKL24" s="7"/>
      <c r="FKM24" s="7"/>
      <c r="FKN24" s="7"/>
      <c r="FKO24" s="7"/>
      <c r="FKP24" s="7"/>
      <c r="FKQ24" s="7"/>
      <c r="FKR24" s="7"/>
      <c r="FKS24" s="7"/>
      <c r="FKT24" s="7"/>
      <c r="FKU24" s="7"/>
      <c r="FKV24" s="7"/>
      <c r="FKW24" s="7"/>
      <c r="FKX24" s="7"/>
      <c r="FKY24" s="7"/>
      <c r="FKZ24" s="7"/>
      <c r="FLA24" s="7"/>
      <c r="FLB24" s="7"/>
      <c r="FLC24" s="7"/>
      <c r="FLD24" s="7"/>
      <c r="FLE24" s="7"/>
      <c r="FLF24" s="7"/>
      <c r="FLG24" s="7"/>
      <c r="FLH24" s="7"/>
      <c r="FLI24" s="7"/>
      <c r="FLJ24" s="7"/>
      <c r="FLK24" s="7"/>
      <c r="FLL24" s="7"/>
      <c r="FLM24" s="7"/>
      <c r="FLN24" s="7"/>
      <c r="FLO24" s="7"/>
      <c r="FLP24" s="7"/>
      <c r="FLQ24" s="7"/>
      <c r="FLR24" s="7"/>
      <c r="FLS24" s="7"/>
      <c r="FLT24" s="7"/>
      <c r="FLU24" s="7"/>
      <c r="FLV24" s="7"/>
      <c r="FLW24" s="7"/>
      <c r="FLX24" s="7"/>
      <c r="FLY24" s="7"/>
      <c r="FLZ24" s="7"/>
      <c r="FMA24" s="7"/>
      <c r="FMB24" s="7"/>
      <c r="FMC24" s="7"/>
      <c r="FMD24" s="7"/>
      <c r="FME24" s="7"/>
      <c r="FMF24" s="7"/>
      <c r="FMG24" s="7"/>
      <c r="FMH24" s="7"/>
      <c r="FMI24" s="7"/>
      <c r="FMJ24" s="7"/>
      <c r="FMK24" s="7"/>
      <c r="FML24" s="7"/>
      <c r="FMM24" s="7"/>
      <c r="FMN24" s="7"/>
      <c r="FMO24" s="7"/>
      <c r="FMP24" s="7"/>
      <c r="FMQ24" s="7"/>
      <c r="FMR24" s="7"/>
      <c r="FMS24" s="7"/>
      <c r="FMT24" s="7"/>
      <c r="FMU24" s="7"/>
      <c r="FMV24" s="7"/>
      <c r="FMW24" s="7"/>
      <c r="FMX24" s="7"/>
      <c r="FMY24" s="7"/>
      <c r="FMZ24" s="7"/>
      <c r="FNA24" s="7"/>
      <c r="FNB24" s="7"/>
      <c r="FNC24" s="7"/>
      <c r="FND24" s="7"/>
      <c r="FNE24" s="7"/>
      <c r="FNF24" s="7"/>
      <c r="FNG24" s="7"/>
      <c r="FNH24" s="7"/>
      <c r="FNI24" s="7"/>
      <c r="FNJ24" s="7"/>
      <c r="FNK24" s="7"/>
      <c r="FNL24" s="7"/>
      <c r="FNM24" s="7"/>
      <c r="FNN24" s="7"/>
      <c r="FNO24" s="7"/>
      <c r="FNP24" s="7"/>
      <c r="FNQ24" s="7"/>
      <c r="FNR24" s="7"/>
      <c r="FNS24" s="7"/>
      <c r="FNT24" s="7"/>
      <c r="FNU24" s="7"/>
      <c r="FNV24" s="7"/>
      <c r="FNW24" s="7"/>
      <c r="FNX24" s="7"/>
      <c r="FNY24" s="7"/>
      <c r="FNZ24" s="7"/>
      <c r="FOA24" s="7"/>
      <c r="FOB24" s="7"/>
      <c r="FOC24" s="7"/>
      <c r="FOD24" s="7"/>
      <c r="FOE24" s="7"/>
      <c r="FOF24" s="7"/>
      <c r="FOG24" s="7"/>
      <c r="FOH24" s="7"/>
      <c r="FOI24" s="7"/>
      <c r="FOJ24" s="7"/>
      <c r="FOK24" s="7"/>
      <c r="FOL24" s="7"/>
      <c r="FOM24" s="7"/>
      <c r="FON24" s="7"/>
      <c r="FOO24" s="7"/>
      <c r="FOP24" s="7"/>
      <c r="FOQ24" s="7"/>
      <c r="FOR24" s="7"/>
      <c r="FOS24" s="7"/>
      <c r="FOT24" s="7"/>
      <c r="FOU24" s="7"/>
      <c r="FOV24" s="7"/>
      <c r="FOW24" s="7"/>
      <c r="FOX24" s="7"/>
      <c r="FOY24" s="7"/>
      <c r="FOZ24" s="7"/>
      <c r="FPA24" s="7"/>
      <c r="FPB24" s="7"/>
      <c r="FPC24" s="7"/>
      <c r="FPD24" s="7"/>
      <c r="FPE24" s="7"/>
      <c r="FPF24" s="7"/>
      <c r="FPG24" s="7"/>
      <c r="FPH24" s="7"/>
      <c r="FPI24" s="7"/>
      <c r="FPJ24" s="7"/>
      <c r="FPK24" s="7"/>
      <c r="FPL24" s="7"/>
      <c r="FPM24" s="7"/>
      <c r="FPN24" s="7"/>
      <c r="FPO24" s="7"/>
      <c r="FPP24" s="7"/>
      <c r="FPQ24" s="7"/>
      <c r="FPR24" s="7"/>
      <c r="FPS24" s="7"/>
      <c r="FPT24" s="7"/>
      <c r="FPU24" s="7"/>
      <c r="FPV24" s="7"/>
      <c r="FPW24" s="7"/>
      <c r="FPX24" s="7"/>
      <c r="FPY24" s="7"/>
      <c r="FPZ24" s="7"/>
      <c r="FQA24" s="7"/>
      <c r="FQB24" s="7"/>
      <c r="FQC24" s="7"/>
      <c r="FQD24" s="7"/>
      <c r="FQE24" s="7"/>
      <c r="FQF24" s="7"/>
      <c r="FQG24" s="7"/>
      <c r="FQH24" s="7"/>
      <c r="FQI24" s="7"/>
      <c r="FQJ24" s="7"/>
      <c r="FQK24" s="7"/>
      <c r="FQL24" s="7"/>
      <c r="FQM24" s="7"/>
      <c r="FQN24" s="7"/>
      <c r="FQO24" s="7"/>
      <c r="FQP24" s="7"/>
      <c r="FQQ24" s="7"/>
      <c r="FQR24" s="7"/>
      <c r="FQS24" s="7"/>
      <c r="FQT24" s="7"/>
      <c r="FQU24" s="7"/>
      <c r="FQV24" s="7"/>
      <c r="FQW24" s="7"/>
      <c r="FQX24" s="7"/>
      <c r="FQY24" s="7"/>
      <c r="FQZ24" s="7"/>
      <c r="FRA24" s="7"/>
      <c r="FRB24" s="7"/>
      <c r="FRC24" s="7"/>
      <c r="FRD24" s="7"/>
      <c r="FRE24" s="7"/>
      <c r="FRF24" s="7"/>
      <c r="FRG24" s="7"/>
      <c r="FRH24" s="7"/>
      <c r="FRI24" s="7"/>
      <c r="FRJ24" s="7"/>
      <c r="FRK24" s="7"/>
      <c r="FRL24" s="7"/>
      <c r="FRM24" s="7"/>
      <c r="FRN24" s="7"/>
      <c r="FRO24" s="7"/>
      <c r="FRP24" s="7"/>
      <c r="FRQ24" s="7"/>
      <c r="FRR24" s="7"/>
      <c r="FRS24" s="7"/>
      <c r="FRT24" s="7"/>
      <c r="FRU24" s="7"/>
      <c r="FRV24" s="7"/>
      <c r="FRW24" s="7"/>
      <c r="FRX24" s="7"/>
      <c r="FRY24" s="7"/>
      <c r="FRZ24" s="7"/>
      <c r="FSA24" s="7"/>
      <c r="FSB24" s="7"/>
      <c r="FSC24" s="7"/>
      <c r="FSD24" s="7"/>
      <c r="FSE24" s="7"/>
      <c r="FSF24" s="7"/>
      <c r="FSG24" s="7"/>
      <c r="FSH24" s="7"/>
      <c r="FSI24" s="7"/>
      <c r="FSJ24" s="7"/>
      <c r="FSK24" s="7"/>
      <c r="FSL24" s="7"/>
      <c r="FSM24" s="7"/>
      <c r="FSN24" s="7"/>
      <c r="FSO24" s="7"/>
      <c r="FSP24" s="7"/>
      <c r="FSQ24" s="7"/>
      <c r="FSR24" s="7"/>
      <c r="FSS24" s="7"/>
      <c r="FST24" s="7"/>
      <c r="FSU24" s="7"/>
      <c r="FSV24" s="7"/>
      <c r="FSW24" s="7"/>
      <c r="FSX24" s="7"/>
      <c r="FSY24" s="7"/>
      <c r="FSZ24" s="7"/>
      <c r="FTA24" s="7"/>
      <c r="FTB24" s="7"/>
      <c r="FTC24" s="7"/>
      <c r="FTD24" s="7"/>
      <c r="FTE24" s="7"/>
      <c r="FTF24" s="7"/>
      <c r="FTG24" s="7"/>
      <c r="FTH24" s="7"/>
      <c r="FTI24" s="7"/>
      <c r="FTJ24" s="7"/>
      <c r="FTK24" s="7"/>
      <c r="FTL24" s="7"/>
      <c r="FTM24" s="7"/>
      <c r="FTN24" s="7"/>
      <c r="FTO24" s="7"/>
      <c r="FTP24" s="7"/>
      <c r="FTQ24" s="7"/>
      <c r="FTR24" s="7"/>
      <c r="FTS24" s="7"/>
      <c r="FTT24" s="7"/>
      <c r="FTU24" s="7"/>
      <c r="FTV24" s="7"/>
      <c r="FTW24" s="7"/>
      <c r="FTX24" s="7"/>
      <c r="FTY24" s="7"/>
      <c r="FTZ24" s="7"/>
      <c r="FUA24" s="7"/>
      <c r="FUB24" s="7"/>
      <c r="FUC24" s="7"/>
      <c r="FUD24" s="7"/>
      <c r="FUE24" s="7"/>
      <c r="FUF24" s="7"/>
      <c r="FUG24" s="7"/>
      <c r="FUH24" s="7"/>
      <c r="FUI24" s="7"/>
      <c r="FUJ24" s="7"/>
      <c r="FUK24" s="7"/>
      <c r="FUL24" s="7"/>
      <c r="FUM24" s="7"/>
      <c r="FUN24" s="7"/>
      <c r="FUO24" s="7"/>
      <c r="FUP24" s="7"/>
      <c r="FUQ24" s="7"/>
      <c r="FUR24" s="7"/>
      <c r="FUS24" s="7"/>
      <c r="FUT24" s="7"/>
      <c r="FUU24" s="7"/>
      <c r="FUV24" s="7"/>
      <c r="FUW24" s="7"/>
      <c r="FUX24" s="7"/>
      <c r="FUY24" s="7"/>
      <c r="FUZ24" s="7"/>
      <c r="FVA24" s="7"/>
      <c r="FVB24" s="7"/>
      <c r="FVC24" s="7"/>
      <c r="FVD24" s="7"/>
      <c r="FVE24" s="7"/>
      <c r="FVF24" s="7"/>
      <c r="FVG24" s="7"/>
      <c r="FVH24" s="7"/>
      <c r="FVI24" s="7"/>
      <c r="FVJ24" s="7"/>
      <c r="FVK24" s="7"/>
      <c r="FVL24" s="7"/>
      <c r="FVM24" s="7"/>
      <c r="FVN24" s="7"/>
      <c r="FVO24" s="7"/>
      <c r="FVP24" s="7"/>
      <c r="FVQ24" s="7"/>
      <c r="FVR24" s="7"/>
      <c r="FVS24" s="7"/>
      <c r="FVT24" s="7"/>
      <c r="FVU24" s="7"/>
      <c r="FVV24" s="7"/>
      <c r="FVW24" s="7"/>
      <c r="FVX24" s="7"/>
      <c r="FVY24" s="7"/>
      <c r="FVZ24" s="7"/>
      <c r="FWA24" s="7"/>
      <c r="FWB24" s="7"/>
      <c r="FWC24" s="7"/>
      <c r="FWD24" s="7"/>
      <c r="FWE24" s="7"/>
      <c r="FWF24" s="7"/>
      <c r="FWG24" s="7"/>
      <c r="FWH24" s="7"/>
      <c r="FWI24" s="7"/>
      <c r="FWJ24" s="7"/>
      <c r="FWK24" s="7"/>
      <c r="FWL24" s="7"/>
      <c r="FWM24" s="7"/>
      <c r="FWN24" s="7"/>
      <c r="FWO24" s="7"/>
      <c r="FWP24" s="7"/>
      <c r="FWQ24" s="7"/>
      <c r="FWR24" s="7"/>
      <c r="FWS24" s="7"/>
      <c r="FWT24" s="7"/>
      <c r="FWU24" s="7"/>
      <c r="FWV24" s="7"/>
      <c r="FWW24" s="7"/>
      <c r="FWX24" s="7"/>
      <c r="FWY24" s="7"/>
      <c r="FWZ24" s="7"/>
      <c r="FXA24" s="7"/>
      <c r="FXB24" s="7"/>
      <c r="FXC24" s="7"/>
      <c r="FXD24" s="7"/>
      <c r="FXE24" s="7"/>
      <c r="FXF24" s="7"/>
      <c r="FXG24" s="7"/>
      <c r="FXH24" s="7"/>
      <c r="FXI24" s="7"/>
      <c r="FXJ24" s="7"/>
      <c r="FXK24" s="7"/>
      <c r="FXL24" s="7"/>
      <c r="FXM24" s="7"/>
      <c r="FXN24" s="7"/>
      <c r="FXO24" s="7"/>
      <c r="FXP24" s="7"/>
      <c r="FXQ24" s="7"/>
      <c r="FXR24" s="7"/>
      <c r="FXS24" s="7"/>
      <c r="FXT24" s="7"/>
      <c r="FXU24" s="7"/>
      <c r="FXV24" s="7"/>
      <c r="FXW24" s="7"/>
      <c r="FXX24" s="7"/>
      <c r="FXY24" s="7"/>
      <c r="FXZ24" s="7"/>
      <c r="FYA24" s="7"/>
      <c r="FYB24" s="7"/>
      <c r="FYC24" s="7"/>
      <c r="FYD24" s="7"/>
      <c r="FYE24" s="7"/>
      <c r="FYF24" s="7"/>
      <c r="FYG24" s="7"/>
      <c r="FYH24" s="7"/>
      <c r="FYI24" s="7"/>
      <c r="FYJ24" s="7"/>
      <c r="FYK24" s="7"/>
      <c r="FYL24" s="7"/>
      <c r="FYM24" s="7"/>
      <c r="FYN24" s="7"/>
      <c r="FYO24" s="7"/>
      <c r="FYP24" s="7"/>
      <c r="FYQ24" s="7"/>
      <c r="FYR24" s="7"/>
      <c r="FYS24" s="7"/>
      <c r="FYT24" s="7"/>
      <c r="FYU24" s="7"/>
      <c r="FYV24" s="7"/>
      <c r="FYW24" s="7"/>
      <c r="FYX24" s="7"/>
      <c r="FYY24" s="7"/>
      <c r="FYZ24" s="7"/>
      <c r="FZA24" s="7"/>
      <c r="FZB24" s="7"/>
      <c r="FZC24" s="7"/>
      <c r="FZD24" s="7"/>
      <c r="FZE24" s="7"/>
      <c r="FZF24" s="7"/>
      <c r="FZG24" s="7"/>
      <c r="FZH24" s="7"/>
      <c r="FZI24" s="7"/>
      <c r="FZJ24" s="7"/>
      <c r="FZK24" s="7"/>
      <c r="FZL24" s="7"/>
      <c r="FZM24" s="7"/>
      <c r="FZN24" s="7"/>
      <c r="FZO24" s="7"/>
      <c r="FZP24" s="7"/>
      <c r="FZQ24" s="7"/>
      <c r="FZR24" s="7"/>
      <c r="FZS24" s="7"/>
      <c r="FZT24" s="7"/>
      <c r="FZU24" s="7"/>
      <c r="FZV24" s="7"/>
      <c r="FZW24" s="7"/>
      <c r="FZX24" s="7"/>
      <c r="FZY24" s="7"/>
      <c r="FZZ24" s="7"/>
      <c r="GAA24" s="7"/>
      <c r="GAB24" s="7"/>
      <c r="GAC24" s="7"/>
      <c r="GAD24" s="7"/>
      <c r="GAE24" s="7"/>
      <c r="GAF24" s="7"/>
      <c r="GAG24" s="7"/>
      <c r="GAH24" s="7"/>
      <c r="GAI24" s="7"/>
      <c r="GAJ24" s="7"/>
      <c r="GAK24" s="7"/>
      <c r="GAL24" s="7"/>
      <c r="GAM24" s="7"/>
      <c r="GAN24" s="7"/>
      <c r="GAO24" s="7"/>
      <c r="GAP24" s="7"/>
      <c r="GAQ24" s="7"/>
      <c r="GAR24" s="7"/>
      <c r="GAS24" s="7"/>
      <c r="GAT24" s="7"/>
      <c r="GAU24" s="7"/>
      <c r="GAV24" s="7"/>
      <c r="GAW24" s="7"/>
      <c r="GAX24" s="7"/>
      <c r="GAY24" s="7"/>
      <c r="GAZ24" s="7"/>
      <c r="GBA24" s="7"/>
      <c r="GBB24" s="7"/>
      <c r="GBC24" s="7"/>
      <c r="GBD24" s="7"/>
      <c r="GBE24" s="7"/>
      <c r="GBF24" s="7"/>
      <c r="GBG24" s="7"/>
      <c r="GBH24" s="7"/>
      <c r="GBI24" s="7"/>
      <c r="GBJ24" s="7"/>
      <c r="GBK24" s="7"/>
      <c r="GBL24" s="7"/>
      <c r="GBM24" s="7"/>
      <c r="GBN24" s="7"/>
      <c r="GBO24" s="7"/>
      <c r="GBP24" s="7"/>
      <c r="GBQ24" s="7"/>
      <c r="GBR24" s="7"/>
      <c r="GBS24" s="7"/>
      <c r="GBT24" s="7"/>
      <c r="GBU24" s="7"/>
      <c r="GBV24" s="7"/>
      <c r="GBW24" s="7"/>
      <c r="GBX24" s="7"/>
      <c r="GBY24" s="7"/>
      <c r="GBZ24" s="7"/>
      <c r="GCA24" s="7"/>
      <c r="GCB24" s="7"/>
      <c r="GCC24" s="7"/>
      <c r="GCD24" s="7"/>
      <c r="GCE24" s="7"/>
      <c r="GCF24" s="7"/>
      <c r="GCG24" s="7"/>
      <c r="GCH24" s="7"/>
      <c r="GCI24" s="7"/>
      <c r="GCJ24" s="7"/>
      <c r="GCK24" s="7"/>
      <c r="GCL24" s="7"/>
      <c r="GCM24" s="7"/>
      <c r="GCN24" s="7"/>
      <c r="GCO24" s="7"/>
      <c r="GCP24" s="7"/>
      <c r="GCQ24" s="7"/>
      <c r="GCR24" s="7"/>
      <c r="GCS24" s="7"/>
      <c r="GCT24" s="7"/>
      <c r="GCU24" s="7"/>
      <c r="GCV24" s="7"/>
      <c r="GCW24" s="7"/>
      <c r="GCX24" s="7"/>
      <c r="GCY24" s="7"/>
      <c r="GCZ24" s="7"/>
      <c r="GDA24" s="7"/>
      <c r="GDB24" s="7"/>
      <c r="GDC24" s="7"/>
      <c r="GDD24" s="7"/>
      <c r="GDE24" s="7"/>
      <c r="GDF24" s="7"/>
      <c r="GDG24" s="7"/>
      <c r="GDH24" s="7"/>
      <c r="GDI24" s="7"/>
      <c r="GDJ24" s="7"/>
      <c r="GDK24" s="7"/>
      <c r="GDL24" s="7"/>
      <c r="GDM24" s="7"/>
      <c r="GDN24" s="7"/>
      <c r="GDO24" s="7"/>
      <c r="GDP24" s="7"/>
      <c r="GDQ24" s="7"/>
      <c r="GDR24" s="7"/>
      <c r="GDS24" s="7"/>
      <c r="GDT24" s="7"/>
      <c r="GDU24" s="7"/>
      <c r="GDV24" s="7"/>
      <c r="GDW24" s="7"/>
      <c r="GDX24" s="7"/>
      <c r="GDY24" s="7"/>
      <c r="GDZ24" s="7"/>
      <c r="GEA24" s="7"/>
      <c r="GEB24" s="7"/>
      <c r="GEC24" s="7"/>
      <c r="GED24" s="7"/>
      <c r="GEE24" s="7"/>
      <c r="GEF24" s="7"/>
      <c r="GEG24" s="7"/>
      <c r="GEH24" s="7"/>
      <c r="GEI24" s="7"/>
      <c r="GEJ24" s="7"/>
      <c r="GEK24" s="7"/>
      <c r="GEL24" s="7"/>
      <c r="GEM24" s="7"/>
      <c r="GEN24" s="7"/>
      <c r="GEO24" s="7"/>
      <c r="GEP24" s="7"/>
      <c r="GEQ24" s="7"/>
      <c r="GER24" s="7"/>
      <c r="GES24" s="7"/>
      <c r="GET24" s="7"/>
      <c r="GEU24" s="7"/>
      <c r="GEV24" s="7"/>
      <c r="GEW24" s="7"/>
      <c r="GEX24" s="7"/>
      <c r="GEY24" s="7"/>
      <c r="GEZ24" s="7"/>
      <c r="GFA24" s="7"/>
      <c r="GFB24" s="7"/>
      <c r="GFC24" s="7"/>
      <c r="GFD24" s="7"/>
      <c r="GFE24" s="7"/>
      <c r="GFF24" s="7"/>
      <c r="GFG24" s="7"/>
      <c r="GFH24" s="7"/>
      <c r="GFI24" s="7"/>
      <c r="GFJ24" s="7"/>
      <c r="GFK24" s="7"/>
      <c r="GFL24" s="7"/>
      <c r="GFM24" s="7"/>
      <c r="GFN24" s="7"/>
      <c r="GFO24" s="7"/>
      <c r="GFP24" s="7"/>
      <c r="GFQ24" s="7"/>
      <c r="GFR24" s="7"/>
      <c r="GFS24" s="7"/>
      <c r="GFT24" s="7"/>
      <c r="GFU24" s="7"/>
      <c r="GFV24" s="7"/>
      <c r="GFW24" s="7"/>
      <c r="GFX24" s="7"/>
      <c r="GFY24" s="7"/>
      <c r="GFZ24" s="7"/>
      <c r="GGA24" s="7"/>
      <c r="GGB24" s="7"/>
      <c r="GGC24" s="7"/>
      <c r="GGD24" s="7"/>
      <c r="GGE24" s="7"/>
      <c r="GGF24" s="7"/>
      <c r="GGG24" s="7"/>
      <c r="GGH24" s="7"/>
      <c r="GGI24" s="7"/>
      <c r="GGJ24" s="7"/>
      <c r="GGK24" s="7"/>
      <c r="GGL24" s="7"/>
      <c r="GGM24" s="7"/>
      <c r="GGN24" s="7"/>
      <c r="GGO24" s="7"/>
      <c r="GGP24" s="7"/>
      <c r="GGQ24" s="7"/>
      <c r="GGR24" s="7"/>
      <c r="GGS24" s="7"/>
      <c r="GGT24" s="7"/>
      <c r="GGU24" s="7"/>
      <c r="GGV24" s="7"/>
      <c r="GGW24" s="7"/>
      <c r="GGX24" s="7"/>
      <c r="GGY24" s="7"/>
      <c r="GGZ24" s="7"/>
      <c r="GHA24" s="7"/>
      <c r="GHB24" s="7"/>
      <c r="GHC24" s="7"/>
      <c r="GHD24" s="7"/>
      <c r="GHE24" s="7"/>
      <c r="GHF24" s="7"/>
      <c r="GHG24" s="7"/>
      <c r="GHH24" s="7"/>
      <c r="GHI24" s="7"/>
      <c r="GHJ24" s="7"/>
      <c r="GHK24" s="7"/>
      <c r="GHL24" s="7"/>
      <c r="GHM24" s="7"/>
      <c r="GHN24" s="7"/>
      <c r="GHO24" s="7"/>
      <c r="GHP24" s="7"/>
      <c r="GHQ24" s="7"/>
      <c r="GHR24" s="7"/>
      <c r="GHS24" s="7"/>
      <c r="GHT24" s="7"/>
      <c r="GHU24" s="7"/>
      <c r="GHV24" s="7"/>
      <c r="GHW24" s="7"/>
      <c r="GHX24" s="7"/>
      <c r="GHY24" s="7"/>
      <c r="GHZ24" s="7"/>
      <c r="GIA24" s="7"/>
      <c r="GIB24" s="7"/>
      <c r="GIC24" s="7"/>
      <c r="GID24" s="7"/>
      <c r="GIE24" s="7"/>
      <c r="GIF24" s="7"/>
      <c r="GIG24" s="7"/>
      <c r="GIH24" s="7"/>
      <c r="GII24" s="7"/>
      <c r="GIJ24" s="7"/>
      <c r="GIK24" s="7"/>
      <c r="GIL24" s="7"/>
      <c r="GIM24" s="7"/>
      <c r="GIN24" s="7"/>
      <c r="GIO24" s="7"/>
      <c r="GIP24" s="7"/>
      <c r="GIQ24" s="7"/>
      <c r="GIR24" s="7"/>
      <c r="GIS24" s="7"/>
      <c r="GIT24" s="7"/>
      <c r="GIU24" s="7"/>
      <c r="GIV24" s="7"/>
      <c r="GIW24" s="7"/>
      <c r="GIX24" s="7"/>
      <c r="GIY24" s="7"/>
      <c r="GIZ24" s="7"/>
      <c r="GJA24" s="7"/>
      <c r="GJB24" s="7"/>
      <c r="GJC24" s="7"/>
      <c r="GJD24" s="7"/>
      <c r="GJE24" s="7"/>
      <c r="GJF24" s="7"/>
      <c r="GJG24" s="7"/>
      <c r="GJH24" s="7"/>
      <c r="GJI24" s="7"/>
      <c r="GJJ24" s="7"/>
      <c r="GJK24" s="7"/>
      <c r="GJL24" s="7"/>
      <c r="GJM24" s="7"/>
      <c r="GJN24" s="7"/>
      <c r="GJO24" s="7"/>
      <c r="GJP24" s="7"/>
      <c r="GJQ24" s="7"/>
      <c r="GJR24" s="7"/>
      <c r="GJS24" s="7"/>
      <c r="GJT24" s="7"/>
      <c r="GJU24" s="7"/>
      <c r="GJV24" s="7"/>
      <c r="GJW24" s="7"/>
      <c r="GJX24" s="7"/>
      <c r="GJY24" s="7"/>
      <c r="GJZ24" s="7"/>
      <c r="GKA24" s="7"/>
      <c r="GKB24" s="7"/>
      <c r="GKC24" s="7"/>
      <c r="GKD24" s="7"/>
      <c r="GKE24" s="7"/>
      <c r="GKF24" s="7"/>
      <c r="GKG24" s="7"/>
      <c r="GKH24" s="7"/>
      <c r="GKI24" s="7"/>
      <c r="GKJ24" s="7"/>
      <c r="GKK24" s="7"/>
      <c r="GKL24" s="7"/>
      <c r="GKM24" s="7"/>
      <c r="GKN24" s="7"/>
      <c r="GKO24" s="7"/>
      <c r="GKP24" s="7"/>
      <c r="GKQ24" s="7"/>
      <c r="GKR24" s="7"/>
      <c r="GKS24" s="7"/>
      <c r="GKT24" s="7"/>
      <c r="GKU24" s="7"/>
      <c r="GKV24" s="7"/>
      <c r="GKW24" s="7"/>
      <c r="GKX24" s="7"/>
      <c r="GKY24" s="7"/>
      <c r="GKZ24" s="7"/>
      <c r="GLA24" s="7"/>
      <c r="GLB24" s="7"/>
      <c r="GLC24" s="7"/>
      <c r="GLD24" s="7"/>
      <c r="GLE24" s="7"/>
      <c r="GLF24" s="7"/>
      <c r="GLG24" s="7"/>
      <c r="GLH24" s="7"/>
      <c r="GLI24" s="7"/>
      <c r="GLJ24" s="7"/>
      <c r="GLK24" s="7"/>
      <c r="GLL24" s="7"/>
      <c r="GLM24" s="7"/>
      <c r="GLN24" s="7"/>
      <c r="GLO24" s="7"/>
      <c r="GLP24" s="7"/>
      <c r="GLQ24" s="7"/>
      <c r="GLR24" s="7"/>
      <c r="GLS24" s="7"/>
      <c r="GLT24" s="7"/>
      <c r="GLU24" s="7"/>
      <c r="GLV24" s="7"/>
      <c r="GLW24" s="7"/>
      <c r="GLX24" s="7"/>
      <c r="GLY24" s="7"/>
      <c r="GLZ24" s="7"/>
      <c r="GMA24" s="7"/>
      <c r="GMB24" s="7"/>
      <c r="GMC24" s="7"/>
      <c r="GMD24" s="7"/>
      <c r="GME24" s="7"/>
      <c r="GMF24" s="7"/>
      <c r="GMG24" s="7"/>
      <c r="GMH24" s="7"/>
      <c r="GMI24" s="7"/>
      <c r="GMJ24" s="7"/>
      <c r="GMK24" s="7"/>
      <c r="GML24" s="7"/>
      <c r="GMM24" s="7"/>
      <c r="GMN24" s="7"/>
      <c r="GMO24" s="7"/>
      <c r="GMP24" s="7"/>
      <c r="GMQ24" s="7"/>
      <c r="GMR24" s="7"/>
      <c r="GMS24" s="7"/>
      <c r="GMT24" s="7"/>
      <c r="GMU24" s="7"/>
      <c r="GMV24" s="7"/>
      <c r="GMW24" s="7"/>
      <c r="GMX24" s="7"/>
      <c r="GMY24" s="7"/>
      <c r="GMZ24" s="7"/>
      <c r="GNA24" s="7"/>
      <c r="GNB24" s="7"/>
      <c r="GNC24" s="7"/>
      <c r="GND24" s="7"/>
      <c r="GNE24" s="7"/>
      <c r="GNF24" s="7"/>
      <c r="GNG24" s="7"/>
      <c r="GNH24" s="7"/>
      <c r="GNI24" s="7"/>
      <c r="GNJ24" s="7"/>
      <c r="GNK24" s="7"/>
      <c r="GNL24" s="7"/>
      <c r="GNM24" s="7"/>
      <c r="GNN24" s="7"/>
      <c r="GNO24" s="7"/>
      <c r="GNP24" s="7"/>
      <c r="GNQ24" s="7"/>
      <c r="GNR24" s="7"/>
      <c r="GNS24" s="7"/>
      <c r="GNT24" s="7"/>
      <c r="GNU24" s="7"/>
      <c r="GNV24" s="7"/>
      <c r="GNW24" s="7"/>
      <c r="GNX24" s="7"/>
      <c r="GNY24" s="7"/>
      <c r="GNZ24" s="7"/>
      <c r="GOA24" s="7"/>
      <c r="GOB24" s="7"/>
      <c r="GOC24" s="7"/>
      <c r="GOD24" s="7"/>
      <c r="GOE24" s="7"/>
      <c r="GOF24" s="7"/>
      <c r="GOG24" s="7"/>
      <c r="GOH24" s="7"/>
      <c r="GOI24" s="7"/>
      <c r="GOJ24" s="7"/>
      <c r="GOK24" s="7"/>
      <c r="GOL24" s="7"/>
      <c r="GOM24" s="7"/>
      <c r="GON24" s="7"/>
      <c r="GOO24" s="7"/>
      <c r="GOP24" s="7"/>
      <c r="GOQ24" s="7"/>
      <c r="GOR24" s="7"/>
      <c r="GOS24" s="7"/>
      <c r="GOT24" s="7"/>
      <c r="GOU24" s="7"/>
      <c r="GOV24" s="7"/>
      <c r="GOW24" s="7"/>
      <c r="GOX24" s="7"/>
      <c r="GOY24" s="7"/>
      <c r="GOZ24" s="7"/>
      <c r="GPA24" s="7"/>
      <c r="GPB24" s="7"/>
      <c r="GPC24" s="7"/>
      <c r="GPD24" s="7"/>
      <c r="GPE24" s="7"/>
      <c r="GPF24" s="7"/>
      <c r="GPG24" s="7"/>
      <c r="GPH24" s="7"/>
      <c r="GPI24" s="7"/>
      <c r="GPJ24" s="7"/>
      <c r="GPK24" s="7"/>
      <c r="GPL24" s="7"/>
      <c r="GPM24" s="7"/>
      <c r="GPN24" s="7"/>
      <c r="GPO24" s="7"/>
      <c r="GPP24" s="7"/>
      <c r="GPQ24" s="7"/>
      <c r="GPR24" s="7"/>
      <c r="GPS24" s="7"/>
      <c r="GPT24" s="7"/>
      <c r="GPU24" s="7"/>
      <c r="GPV24" s="7"/>
      <c r="GPW24" s="7"/>
      <c r="GPX24" s="7"/>
      <c r="GPY24" s="7"/>
      <c r="GPZ24" s="7"/>
      <c r="GQA24" s="7"/>
      <c r="GQB24" s="7"/>
      <c r="GQC24" s="7"/>
      <c r="GQD24" s="7"/>
      <c r="GQE24" s="7"/>
      <c r="GQF24" s="7"/>
      <c r="GQG24" s="7"/>
      <c r="GQH24" s="7"/>
      <c r="GQI24" s="7"/>
      <c r="GQJ24" s="7"/>
      <c r="GQK24" s="7"/>
      <c r="GQL24" s="7"/>
      <c r="GQM24" s="7"/>
      <c r="GQN24" s="7"/>
      <c r="GQO24" s="7"/>
      <c r="GQP24" s="7"/>
      <c r="GQQ24" s="7"/>
      <c r="GQR24" s="7"/>
      <c r="GQS24" s="7"/>
      <c r="GQT24" s="7"/>
      <c r="GQU24" s="7"/>
      <c r="GQV24" s="7"/>
      <c r="GQW24" s="7"/>
      <c r="GQX24" s="7"/>
      <c r="GQY24" s="7"/>
      <c r="GQZ24" s="7"/>
      <c r="GRA24" s="7"/>
      <c r="GRB24" s="7"/>
      <c r="GRC24" s="7"/>
      <c r="GRD24" s="7"/>
      <c r="GRE24" s="7"/>
      <c r="GRF24" s="7"/>
      <c r="GRG24" s="7"/>
      <c r="GRH24" s="7"/>
      <c r="GRI24" s="7"/>
      <c r="GRJ24" s="7"/>
      <c r="GRK24" s="7"/>
      <c r="GRL24" s="7"/>
      <c r="GRM24" s="7"/>
      <c r="GRN24" s="7"/>
      <c r="GRO24" s="7"/>
      <c r="GRP24" s="7"/>
      <c r="GRQ24" s="7"/>
      <c r="GRR24" s="7"/>
      <c r="GRS24" s="7"/>
      <c r="GRT24" s="7"/>
      <c r="GRU24" s="7"/>
      <c r="GRV24" s="7"/>
      <c r="GRW24" s="7"/>
      <c r="GRX24" s="7"/>
      <c r="GRY24" s="7"/>
      <c r="GRZ24" s="7"/>
      <c r="GSA24" s="7"/>
      <c r="GSB24" s="7"/>
      <c r="GSC24" s="7"/>
      <c r="GSD24" s="7"/>
      <c r="GSE24" s="7"/>
      <c r="GSF24" s="7"/>
      <c r="GSG24" s="7"/>
      <c r="GSH24" s="7"/>
      <c r="GSI24" s="7"/>
      <c r="GSJ24" s="7"/>
      <c r="GSK24" s="7"/>
      <c r="GSL24" s="7"/>
      <c r="GSM24" s="7"/>
      <c r="GSN24" s="7"/>
      <c r="GSO24" s="7"/>
      <c r="GSP24" s="7"/>
      <c r="GSQ24" s="7"/>
      <c r="GSR24" s="7"/>
      <c r="GSS24" s="7"/>
      <c r="GST24" s="7"/>
      <c r="GSU24" s="7"/>
      <c r="GSV24" s="7"/>
      <c r="GSW24" s="7"/>
      <c r="GSX24" s="7"/>
      <c r="GSY24" s="7"/>
      <c r="GSZ24" s="7"/>
      <c r="GTA24" s="7"/>
      <c r="GTB24" s="7"/>
      <c r="GTC24" s="7"/>
      <c r="GTD24" s="7"/>
      <c r="GTE24" s="7"/>
      <c r="GTF24" s="7"/>
      <c r="GTG24" s="7"/>
      <c r="GTH24" s="7"/>
      <c r="GTI24" s="7"/>
      <c r="GTJ24" s="7"/>
      <c r="GTK24" s="7"/>
      <c r="GTL24" s="7"/>
      <c r="GTM24" s="7"/>
      <c r="GTN24" s="7"/>
      <c r="GTO24" s="7"/>
      <c r="GTP24" s="7"/>
      <c r="GTQ24" s="7"/>
      <c r="GTR24" s="7"/>
      <c r="GTS24" s="7"/>
      <c r="GTT24" s="7"/>
      <c r="GTU24" s="7"/>
      <c r="GTV24" s="7"/>
      <c r="GTW24" s="7"/>
      <c r="GTX24" s="7"/>
      <c r="GTY24" s="7"/>
      <c r="GTZ24" s="7"/>
      <c r="GUA24" s="7"/>
      <c r="GUB24" s="7"/>
      <c r="GUC24" s="7"/>
      <c r="GUD24" s="7"/>
      <c r="GUE24" s="7"/>
      <c r="GUF24" s="7"/>
      <c r="GUG24" s="7"/>
      <c r="GUH24" s="7"/>
      <c r="GUI24" s="7"/>
      <c r="GUJ24" s="7"/>
      <c r="GUK24" s="7"/>
      <c r="GUL24" s="7"/>
      <c r="GUM24" s="7"/>
      <c r="GUN24" s="7"/>
      <c r="GUO24" s="7"/>
      <c r="GUP24" s="7"/>
      <c r="GUQ24" s="7"/>
      <c r="GUR24" s="7"/>
      <c r="GUS24" s="7"/>
      <c r="GUT24" s="7"/>
      <c r="GUU24" s="7"/>
      <c r="GUV24" s="7"/>
      <c r="GUW24" s="7"/>
      <c r="GUX24" s="7"/>
      <c r="GUY24" s="7"/>
      <c r="GUZ24" s="7"/>
      <c r="GVA24" s="7"/>
      <c r="GVB24" s="7"/>
      <c r="GVC24" s="7"/>
      <c r="GVD24" s="7"/>
      <c r="GVE24" s="7"/>
      <c r="GVF24" s="7"/>
      <c r="GVG24" s="7"/>
      <c r="GVH24" s="7"/>
      <c r="GVI24" s="7"/>
      <c r="GVJ24" s="7"/>
      <c r="GVK24" s="7"/>
      <c r="GVL24" s="7"/>
      <c r="GVM24" s="7"/>
      <c r="GVN24" s="7"/>
      <c r="GVO24" s="7"/>
      <c r="GVP24" s="7"/>
      <c r="GVQ24" s="7"/>
      <c r="GVR24" s="7"/>
      <c r="GVS24" s="7"/>
      <c r="GVT24" s="7"/>
      <c r="GVU24" s="7"/>
      <c r="GVV24" s="7"/>
      <c r="GVW24" s="7"/>
      <c r="GVX24" s="7"/>
      <c r="GVY24" s="7"/>
      <c r="GVZ24" s="7"/>
      <c r="GWA24" s="7"/>
      <c r="GWB24" s="7"/>
      <c r="GWC24" s="7"/>
      <c r="GWD24" s="7"/>
      <c r="GWE24" s="7"/>
      <c r="GWF24" s="7"/>
      <c r="GWG24" s="7"/>
      <c r="GWH24" s="7"/>
      <c r="GWI24" s="7"/>
      <c r="GWJ24" s="7"/>
      <c r="GWK24" s="7"/>
      <c r="GWL24" s="7"/>
      <c r="GWM24" s="7"/>
      <c r="GWN24" s="7"/>
      <c r="GWO24" s="7"/>
      <c r="GWP24" s="7"/>
      <c r="GWQ24" s="7"/>
      <c r="GWR24" s="7"/>
      <c r="GWS24" s="7"/>
      <c r="GWT24" s="7"/>
      <c r="GWU24" s="7"/>
      <c r="GWV24" s="7"/>
      <c r="GWW24" s="7"/>
      <c r="GWX24" s="7"/>
      <c r="GWY24" s="7"/>
      <c r="GWZ24" s="7"/>
      <c r="GXA24" s="7"/>
      <c r="GXB24" s="7"/>
      <c r="GXC24" s="7"/>
      <c r="GXD24" s="7"/>
      <c r="GXE24" s="7"/>
      <c r="GXF24" s="7"/>
      <c r="GXG24" s="7"/>
      <c r="GXH24" s="7"/>
      <c r="GXI24" s="7"/>
      <c r="GXJ24" s="7"/>
      <c r="GXK24" s="7"/>
      <c r="GXL24" s="7"/>
      <c r="GXM24" s="7"/>
      <c r="GXN24" s="7"/>
      <c r="GXO24" s="7"/>
      <c r="GXP24" s="7"/>
      <c r="GXQ24" s="7"/>
      <c r="GXR24" s="7"/>
      <c r="GXS24" s="7"/>
      <c r="GXT24" s="7"/>
      <c r="GXU24" s="7"/>
      <c r="GXV24" s="7"/>
      <c r="GXW24" s="7"/>
      <c r="GXX24" s="7"/>
      <c r="GXY24" s="7"/>
      <c r="GXZ24" s="7"/>
      <c r="GYA24" s="7"/>
      <c r="GYB24" s="7"/>
      <c r="GYC24" s="7"/>
      <c r="GYD24" s="7"/>
      <c r="GYE24" s="7"/>
      <c r="GYF24" s="7"/>
      <c r="GYG24" s="7"/>
      <c r="GYH24" s="7"/>
      <c r="GYI24" s="7"/>
      <c r="GYJ24" s="7"/>
      <c r="GYK24" s="7"/>
      <c r="GYL24" s="7"/>
      <c r="GYM24" s="7"/>
      <c r="GYN24" s="7"/>
      <c r="GYO24" s="7"/>
      <c r="GYP24" s="7"/>
      <c r="GYQ24" s="7"/>
      <c r="GYR24" s="7"/>
      <c r="GYS24" s="7"/>
      <c r="GYT24" s="7"/>
      <c r="GYU24" s="7"/>
      <c r="GYV24" s="7"/>
      <c r="GYW24" s="7"/>
      <c r="GYX24" s="7"/>
      <c r="GYY24" s="7"/>
      <c r="GYZ24" s="7"/>
      <c r="GZA24" s="7"/>
      <c r="GZB24" s="7"/>
      <c r="GZC24" s="7"/>
      <c r="GZD24" s="7"/>
      <c r="GZE24" s="7"/>
      <c r="GZF24" s="7"/>
      <c r="GZG24" s="7"/>
      <c r="GZH24" s="7"/>
      <c r="GZI24" s="7"/>
      <c r="GZJ24" s="7"/>
      <c r="GZK24" s="7"/>
      <c r="GZL24" s="7"/>
      <c r="GZM24" s="7"/>
      <c r="GZN24" s="7"/>
      <c r="GZO24" s="7"/>
      <c r="GZP24" s="7"/>
      <c r="GZQ24" s="7"/>
      <c r="GZR24" s="7"/>
      <c r="GZS24" s="7"/>
      <c r="GZT24" s="7"/>
      <c r="GZU24" s="7"/>
      <c r="GZV24" s="7"/>
      <c r="GZW24" s="7"/>
      <c r="GZX24" s="7"/>
      <c r="GZY24" s="7"/>
      <c r="GZZ24" s="7"/>
      <c r="HAA24" s="7"/>
      <c r="HAB24" s="7"/>
      <c r="HAC24" s="7"/>
      <c r="HAD24" s="7"/>
      <c r="HAE24" s="7"/>
      <c r="HAF24" s="7"/>
      <c r="HAG24" s="7"/>
      <c r="HAH24" s="7"/>
      <c r="HAI24" s="7"/>
      <c r="HAJ24" s="7"/>
      <c r="HAK24" s="7"/>
      <c r="HAL24" s="7"/>
      <c r="HAM24" s="7"/>
      <c r="HAN24" s="7"/>
      <c r="HAO24" s="7"/>
      <c r="HAP24" s="7"/>
      <c r="HAQ24" s="7"/>
      <c r="HAR24" s="7"/>
      <c r="HAS24" s="7"/>
      <c r="HAT24" s="7"/>
      <c r="HAU24" s="7"/>
      <c r="HAV24" s="7"/>
      <c r="HAW24" s="7"/>
      <c r="HAX24" s="7"/>
      <c r="HAY24" s="7"/>
      <c r="HAZ24" s="7"/>
      <c r="HBA24" s="7"/>
      <c r="HBB24" s="7"/>
      <c r="HBC24" s="7"/>
      <c r="HBD24" s="7"/>
      <c r="HBE24" s="7"/>
      <c r="HBF24" s="7"/>
      <c r="HBG24" s="7"/>
      <c r="HBH24" s="7"/>
      <c r="HBI24" s="7"/>
      <c r="HBJ24" s="7"/>
      <c r="HBK24" s="7"/>
      <c r="HBL24" s="7"/>
      <c r="HBM24" s="7"/>
      <c r="HBN24" s="7"/>
      <c r="HBO24" s="7"/>
      <c r="HBP24" s="7"/>
      <c r="HBQ24" s="7"/>
      <c r="HBR24" s="7"/>
      <c r="HBS24" s="7"/>
      <c r="HBT24" s="7"/>
      <c r="HBU24" s="7"/>
      <c r="HBV24" s="7"/>
      <c r="HBW24" s="7"/>
      <c r="HBX24" s="7"/>
      <c r="HBY24" s="7"/>
      <c r="HBZ24" s="7"/>
      <c r="HCA24" s="7"/>
      <c r="HCB24" s="7"/>
      <c r="HCC24" s="7"/>
      <c r="HCD24" s="7"/>
      <c r="HCE24" s="7"/>
      <c r="HCF24" s="7"/>
      <c r="HCG24" s="7"/>
      <c r="HCH24" s="7"/>
      <c r="HCI24" s="7"/>
      <c r="HCJ24" s="7"/>
      <c r="HCK24" s="7"/>
      <c r="HCL24" s="7"/>
      <c r="HCM24" s="7"/>
      <c r="HCN24" s="7"/>
      <c r="HCO24" s="7"/>
      <c r="HCP24" s="7"/>
      <c r="HCQ24" s="7"/>
      <c r="HCR24" s="7"/>
      <c r="HCS24" s="7"/>
      <c r="HCT24" s="7"/>
      <c r="HCU24" s="7"/>
      <c r="HCV24" s="7"/>
      <c r="HCW24" s="7"/>
      <c r="HCX24" s="7"/>
      <c r="HCY24" s="7"/>
      <c r="HCZ24" s="7"/>
      <c r="HDA24" s="7"/>
      <c r="HDB24" s="7"/>
      <c r="HDC24" s="7"/>
      <c r="HDD24" s="7"/>
      <c r="HDE24" s="7"/>
      <c r="HDF24" s="7"/>
      <c r="HDG24" s="7"/>
      <c r="HDH24" s="7"/>
      <c r="HDI24" s="7"/>
      <c r="HDJ24" s="7"/>
      <c r="HDK24" s="7"/>
      <c r="HDL24" s="7"/>
      <c r="HDM24" s="7"/>
      <c r="HDN24" s="7"/>
      <c r="HDO24" s="7"/>
      <c r="HDP24" s="7"/>
      <c r="HDQ24" s="7"/>
      <c r="HDR24" s="7"/>
      <c r="HDS24" s="7"/>
      <c r="HDT24" s="7"/>
      <c r="HDU24" s="7"/>
      <c r="HDV24" s="7"/>
      <c r="HDW24" s="7"/>
      <c r="HDX24" s="7"/>
      <c r="HDY24" s="7"/>
      <c r="HDZ24" s="7"/>
      <c r="HEA24" s="7"/>
      <c r="HEB24" s="7"/>
      <c r="HEC24" s="7"/>
      <c r="HED24" s="7"/>
      <c r="HEE24" s="7"/>
      <c r="HEF24" s="7"/>
      <c r="HEG24" s="7"/>
      <c r="HEH24" s="7"/>
      <c r="HEI24" s="7"/>
      <c r="HEJ24" s="7"/>
      <c r="HEK24" s="7"/>
      <c r="HEL24" s="7"/>
      <c r="HEM24" s="7"/>
      <c r="HEN24" s="7"/>
      <c r="HEO24" s="7"/>
      <c r="HEP24" s="7"/>
      <c r="HEQ24" s="7"/>
      <c r="HER24" s="7"/>
      <c r="HES24" s="7"/>
      <c r="HET24" s="7"/>
      <c r="HEU24" s="7"/>
      <c r="HEV24" s="7"/>
      <c r="HEW24" s="7"/>
      <c r="HEX24" s="7"/>
      <c r="HEY24" s="7"/>
      <c r="HEZ24" s="7"/>
      <c r="HFA24" s="7"/>
      <c r="HFB24" s="7"/>
      <c r="HFC24" s="7"/>
      <c r="HFD24" s="7"/>
      <c r="HFE24" s="7"/>
      <c r="HFF24" s="7"/>
      <c r="HFG24" s="7"/>
      <c r="HFH24" s="7"/>
      <c r="HFI24" s="7"/>
      <c r="HFJ24" s="7"/>
      <c r="HFK24" s="7"/>
      <c r="HFL24" s="7"/>
      <c r="HFM24" s="7"/>
      <c r="HFN24" s="7"/>
      <c r="HFO24" s="7"/>
      <c r="HFP24" s="7"/>
      <c r="HFQ24" s="7"/>
      <c r="HFR24" s="7"/>
      <c r="HFS24" s="7"/>
      <c r="HFT24" s="7"/>
      <c r="HFU24" s="7"/>
      <c r="HFV24" s="7"/>
      <c r="HFW24" s="7"/>
      <c r="HFX24" s="7"/>
      <c r="HFY24" s="7"/>
      <c r="HFZ24" s="7"/>
      <c r="HGA24" s="7"/>
      <c r="HGB24" s="7"/>
      <c r="HGC24" s="7"/>
      <c r="HGD24" s="7"/>
      <c r="HGE24" s="7"/>
      <c r="HGF24" s="7"/>
      <c r="HGG24" s="7"/>
      <c r="HGH24" s="7"/>
      <c r="HGI24" s="7"/>
      <c r="HGJ24" s="7"/>
      <c r="HGK24" s="7"/>
      <c r="HGL24" s="7"/>
      <c r="HGM24" s="7"/>
      <c r="HGN24" s="7"/>
      <c r="HGO24" s="7"/>
      <c r="HGP24" s="7"/>
      <c r="HGQ24" s="7"/>
      <c r="HGR24" s="7"/>
      <c r="HGS24" s="7"/>
      <c r="HGT24" s="7"/>
      <c r="HGU24" s="7"/>
      <c r="HGV24" s="7"/>
      <c r="HGW24" s="7"/>
      <c r="HGX24" s="7"/>
      <c r="HGY24" s="7"/>
      <c r="HGZ24" s="7"/>
      <c r="HHA24" s="7"/>
      <c r="HHB24" s="7"/>
      <c r="HHC24" s="7"/>
      <c r="HHD24" s="7"/>
      <c r="HHE24" s="7"/>
      <c r="HHF24" s="7"/>
      <c r="HHG24" s="7"/>
      <c r="HHH24" s="7"/>
      <c r="HHI24" s="7"/>
      <c r="HHJ24" s="7"/>
      <c r="HHK24" s="7"/>
      <c r="HHL24" s="7"/>
      <c r="HHM24" s="7"/>
      <c r="HHN24" s="7"/>
      <c r="HHO24" s="7"/>
      <c r="HHP24" s="7"/>
      <c r="HHQ24" s="7"/>
      <c r="HHR24" s="7"/>
      <c r="HHS24" s="7"/>
      <c r="HHT24" s="7"/>
      <c r="HHU24" s="7"/>
      <c r="HHV24" s="7"/>
      <c r="HHW24" s="7"/>
      <c r="HHX24" s="7"/>
      <c r="HHY24" s="7"/>
      <c r="HHZ24" s="7"/>
      <c r="HIA24" s="7"/>
      <c r="HIB24" s="7"/>
      <c r="HIC24" s="7"/>
      <c r="HID24" s="7"/>
      <c r="HIE24" s="7"/>
      <c r="HIF24" s="7"/>
      <c r="HIG24" s="7"/>
      <c r="HIH24" s="7"/>
      <c r="HII24" s="7"/>
      <c r="HIJ24" s="7"/>
      <c r="HIK24" s="7"/>
      <c r="HIL24" s="7"/>
      <c r="HIM24" s="7"/>
      <c r="HIN24" s="7"/>
      <c r="HIO24" s="7"/>
      <c r="HIP24" s="7"/>
      <c r="HIQ24" s="7"/>
      <c r="HIR24" s="7"/>
      <c r="HIS24" s="7"/>
      <c r="HIT24" s="7"/>
      <c r="HIU24" s="7"/>
      <c r="HIV24" s="7"/>
      <c r="HIW24" s="7"/>
      <c r="HIX24" s="7"/>
      <c r="HIY24" s="7"/>
      <c r="HIZ24" s="7"/>
      <c r="HJA24" s="7"/>
      <c r="HJB24" s="7"/>
      <c r="HJC24" s="7"/>
      <c r="HJD24" s="7"/>
      <c r="HJE24" s="7"/>
      <c r="HJF24" s="7"/>
      <c r="HJG24" s="7"/>
      <c r="HJH24" s="7"/>
      <c r="HJI24" s="7"/>
      <c r="HJJ24" s="7"/>
      <c r="HJK24" s="7"/>
      <c r="HJL24" s="7"/>
      <c r="HJM24" s="7"/>
      <c r="HJN24" s="7"/>
      <c r="HJO24" s="7"/>
      <c r="HJP24" s="7"/>
      <c r="HJQ24" s="7"/>
      <c r="HJR24" s="7"/>
      <c r="HJS24" s="7"/>
      <c r="HJT24" s="7"/>
      <c r="HJU24" s="7"/>
      <c r="HJV24" s="7"/>
      <c r="HJW24" s="7"/>
      <c r="HJX24" s="7"/>
      <c r="HJY24" s="7"/>
      <c r="HJZ24" s="7"/>
      <c r="HKA24" s="7"/>
      <c r="HKB24" s="7"/>
      <c r="HKC24" s="7"/>
      <c r="HKD24" s="7"/>
      <c r="HKE24" s="7"/>
      <c r="HKF24" s="7"/>
      <c r="HKG24" s="7"/>
      <c r="HKH24" s="7"/>
      <c r="HKI24" s="7"/>
      <c r="HKJ24" s="7"/>
      <c r="HKK24" s="7"/>
      <c r="HKL24" s="7"/>
      <c r="HKM24" s="7"/>
      <c r="HKN24" s="7"/>
      <c r="HKO24" s="7"/>
      <c r="HKP24" s="7"/>
      <c r="HKQ24" s="7"/>
      <c r="HKR24" s="7"/>
      <c r="HKS24" s="7"/>
      <c r="HKT24" s="7"/>
      <c r="HKU24" s="7"/>
      <c r="HKV24" s="7"/>
      <c r="HKW24" s="7"/>
      <c r="HKX24" s="7"/>
      <c r="HKY24" s="7"/>
      <c r="HKZ24" s="7"/>
      <c r="HLA24" s="7"/>
      <c r="HLB24" s="7"/>
      <c r="HLC24" s="7"/>
      <c r="HLD24" s="7"/>
      <c r="HLE24" s="7"/>
      <c r="HLF24" s="7"/>
      <c r="HLG24" s="7"/>
      <c r="HLH24" s="7"/>
      <c r="HLI24" s="7"/>
      <c r="HLJ24" s="7"/>
      <c r="HLK24" s="7"/>
      <c r="HLL24" s="7"/>
      <c r="HLM24" s="7"/>
      <c r="HLN24" s="7"/>
      <c r="HLO24" s="7"/>
      <c r="HLP24" s="7"/>
      <c r="HLQ24" s="7"/>
      <c r="HLR24" s="7"/>
      <c r="HLS24" s="7"/>
      <c r="HLT24" s="7"/>
      <c r="HLU24" s="7"/>
      <c r="HLV24" s="7"/>
      <c r="HLW24" s="7"/>
      <c r="HLX24" s="7"/>
      <c r="HLY24" s="7"/>
      <c r="HLZ24" s="7"/>
      <c r="HMA24" s="7"/>
      <c r="HMB24" s="7"/>
      <c r="HMC24" s="7"/>
      <c r="HMD24" s="7"/>
      <c r="HME24" s="7"/>
      <c r="HMF24" s="7"/>
      <c r="HMG24" s="7"/>
      <c r="HMH24" s="7"/>
      <c r="HMI24" s="7"/>
      <c r="HMJ24" s="7"/>
      <c r="HMK24" s="7"/>
      <c r="HML24" s="7"/>
      <c r="HMM24" s="7"/>
      <c r="HMN24" s="7"/>
      <c r="HMO24" s="7"/>
      <c r="HMP24" s="7"/>
      <c r="HMQ24" s="7"/>
      <c r="HMR24" s="7"/>
      <c r="HMS24" s="7"/>
      <c r="HMT24" s="7"/>
      <c r="HMU24" s="7"/>
      <c r="HMV24" s="7"/>
      <c r="HMW24" s="7"/>
      <c r="HMX24" s="7"/>
      <c r="HMY24" s="7"/>
      <c r="HMZ24" s="7"/>
      <c r="HNA24" s="7"/>
      <c r="HNB24" s="7"/>
      <c r="HNC24" s="7"/>
      <c r="HND24" s="7"/>
      <c r="HNE24" s="7"/>
      <c r="HNF24" s="7"/>
      <c r="HNG24" s="7"/>
      <c r="HNH24" s="7"/>
      <c r="HNI24" s="7"/>
      <c r="HNJ24" s="7"/>
      <c r="HNK24" s="7"/>
      <c r="HNL24" s="7"/>
      <c r="HNM24" s="7"/>
      <c r="HNN24" s="7"/>
      <c r="HNO24" s="7"/>
      <c r="HNP24" s="7"/>
      <c r="HNQ24" s="7"/>
      <c r="HNR24" s="7"/>
      <c r="HNS24" s="7"/>
      <c r="HNT24" s="7"/>
      <c r="HNU24" s="7"/>
      <c r="HNV24" s="7"/>
      <c r="HNW24" s="7"/>
      <c r="HNX24" s="7"/>
      <c r="HNY24" s="7"/>
      <c r="HNZ24" s="7"/>
      <c r="HOA24" s="7"/>
      <c r="HOB24" s="7"/>
      <c r="HOC24" s="7"/>
      <c r="HOD24" s="7"/>
      <c r="HOE24" s="7"/>
      <c r="HOF24" s="7"/>
      <c r="HOG24" s="7"/>
      <c r="HOH24" s="7"/>
      <c r="HOI24" s="7"/>
      <c r="HOJ24" s="7"/>
      <c r="HOK24" s="7"/>
      <c r="HOL24" s="7"/>
      <c r="HOM24" s="7"/>
      <c r="HON24" s="7"/>
      <c r="HOO24" s="7"/>
      <c r="HOP24" s="7"/>
      <c r="HOQ24" s="7"/>
      <c r="HOR24" s="7"/>
      <c r="HOS24" s="7"/>
      <c r="HOT24" s="7"/>
      <c r="HOU24" s="7"/>
      <c r="HOV24" s="7"/>
      <c r="HOW24" s="7"/>
      <c r="HOX24" s="7"/>
      <c r="HOY24" s="7"/>
      <c r="HOZ24" s="7"/>
      <c r="HPA24" s="7"/>
      <c r="HPB24" s="7"/>
      <c r="HPC24" s="7"/>
      <c r="HPD24" s="7"/>
      <c r="HPE24" s="7"/>
      <c r="HPF24" s="7"/>
      <c r="HPG24" s="7"/>
      <c r="HPH24" s="7"/>
      <c r="HPI24" s="7"/>
      <c r="HPJ24" s="7"/>
      <c r="HPK24" s="7"/>
      <c r="HPL24" s="7"/>
      <c r="HPM24" s="7"/>
      <c r="HPN24" s="7"/>
      <c r="HPO24" s="7"/>
      <c r="HPP24" s="7"/>
      <c r="HPQ24" s="7"/>
      <c r="HPR24" s="7"/>
      <c r="HPS24" s="7"/>
      <c r="HPT24" s="7"/>
      <c r="HPU24" s="7"/>
      <c r="HPV24" s="7"/>
      <c r="HPW24" s="7"/>
      <c r="HPX24" s="7"/>
      <c r="HPY24" s="7"/>
      <c r="HPZ24" s="7"/>
      <c r="HQA24" s="7"/>
      <c r="HQB24" s="7"/>
      <c r="HQC24" s="7"/>
      <c r="HQD24" s="7"/>
      <c r="HQE24" s="7"/>
      <c r="HQF24" s="7"/>
      <c r="HQG24" s="7"/>
      <c r="HQH24" s="7"/>
      <c r="HQI24" s="7"/>
      <c r="HQJ24" s="7"/>
      <c r="HQK24" s="7"/>
      <c r="HQL24" s="7"/>
      <c r="HQM24" s="7"/>
      <c r="HQN24" s="7"/>
      <c r="HQO24" s="7"/>
      <c r="HQP24" s="7"/>
      <c r="HQQ24" s="7"/>
      <c r="HQR24" s="7"/>
      <c r="HQS24" s="7"/>
      <c r="HQT24" s="7"/>
      <c r="HQU24" s="7"/>
      <c r="HQV24" s="7"/>
      <c r="HQW24" s="7"/>
      <c r="HQX24" s="7"/>
      <c r="HQY24" s="7"/>
      <c r="HQZ24" s="7"/>
      <c r="HRA24" s="7"/>
      <c r="HRB24" s="7"/>
      <c r="HRC24" s="7"/>
      <c r="HRD24" s="7"/>
      <c r="HRE24" s="7"/>
      <c r="HRF24" s="7"/>
      <c r="HRG24" s="7"/>
      <c r="HRH24" s="7"/>
      <c r="HRI24" s="7"/>
      <c r="HRJ24" s="7"/>
      <c r="HRK24" s="7"/>
      <c r="HRL24" s="7"/>
      <c r="HRM24" s="7"/>
      <c r="HRN24" s="7"/>
      <c r="HRO24" s="7"/>
      <c r="HRP24" s="7"/>
      <c r="HRQ24" s="7"/>
      <c r="HRR24" s="7"/>
      <c r="HRS24" s="7"/>
      <c r="HRT24" s="7"/>
      <c r="HRU24" s="7"/>
      <c r="HRV24" s="7"/>
      <c r="HRW24" s="7"/>
      <c r="HRX24" s="7"/>
      <c r="HRY24" s="7"/>
      <c r="HRZ24" s="7"/>
      <c r="HSA24" s="7"/>
      <c r="HSB24" s="7"/>
      <c r="HSC24" s="7"/>
      <c r="HSD24" s="7"/>
      <c r="HSE24" s="7"/>
      <c r="HSF24" s="7"/>
      <c r="HSG24" s="7"/>
      <c r="HSH24" s="7"/>
      <c r="HSI24" s="7"/>
      <c r="HSJ24" s="7"/>
      <c r="HSK24" s="7"/>
      <c r="HSL24" s="7"/>
      <c r="HSM24" s="7"/>
      <c r="HSN24" s="7"/>
      <c r="HSO24" s="7"/>
      <c r="HSP24" s="7"/>
      <c r="HSQ24" s="7"/>
      <c r="HSR24" s="7"/>
      <c r="HSS24" s="7"/>
      <c r="HST24" s="7"/>
      <c r="HSU24" s="7"/>
      <c r="HSV24" s="7"/>
      <c r="HSW24" s="7"/>
      <c r="HSX24" s="7"/>
      <c r="HSY24" s="7"/>
      <c r="HSZ24" s="7"/>
      <c r="HTA24" s="7"/>
      <c r="HTB24" s="7"/>
      <c r="HTC24" s="7"/>
      <c r="HTD24" s="7"/>
      <c r="HTE24" s="7"/>
      <c r="HTF24" s="7"/>
      <c r="HTG24" s="7"/>
      <c r="HTH24" s="7"/>
      <c r="HTI24" s="7"/>
      <c r="HTJ24" s="7"/>
      <c r="HTK24" s="7"/>
      <c r="HTL24" s="7"/>
      <c r="HTM24" s="7"/>
      <c r="HTN24" s="7"/>
      <c r="HTO24" s="7"/>
      <c r="HTP24" s="7"/>
      <c r="HTQ24" s="7"/>
      <c r="HTR24" s="7"/>
      <c r="HTS24" s="7"/>
      <c r="HTT24" s="7"/>
      <c r="HTU24" s="7"/>
      <c r="HTV24" s="7"/>
      <c r="HTW24" s="7"/>
      <c r="HTX24" s="7"/>
      <c r="HTY24" s="7"/>
      <c r="HTZ24" s="7"/>
      <c r="HUA24" s="7"/>
      <c r="HUB24" s="7"/>
      <c r="HUC24" s="7"/>
      <c r="HUD24" s="7"/>
      <c r="HUE24" s="7"/>
      <c r="HUF24" s="7"/>
      <c r="HUG24" s="7"/>
      <c r="HUH24" s="7"/>
      <c r="HUI24" s="7"/>
      <c r="HUJ24" s="7"/>
      <c r="HUK24" s="7"/>
      <c r="HUL24" s="7"/>
      <c r="HUM24" s="7"/>
      <c r="HUN24" s="7"/>
      <c r="HUO24" s="7"/>
      <c r="HUP24" s="7"/>
      <c r="HUQ24" s="7"/>
      <c r="HUR24" s="7"/>
      <c r="HUS24" s="7"/>
      <c r="HUT24" s="7"/>
      <c r="HUU24" s="7"/>
      <c r="HUV24" s="7"/>
      <c r="HUW24" s="7"/>
      <c r="HUX24" s="7"/>
      <c r="HUY24" s="7"/>
      <c r="HUZ24" s="7"/>
      <c r="HVA24" s="7"/>
      <c r="HVB24" s="7"/>
      <c r="HVC24" s="7"/>
      <c r="HVD24" s="7"/>
      <c r="HVE24" s="7"/>
      <c r="HVF24" s="7"/>
      <c r="HVG24" s="7"/>
      <c r="HVH24" s="7"/>
      <c r="HVI24" s="7"/>
      <c r="HVJ24" s="7"/>
      <c r="HVK24" s="7"/>
      <c r="HVL24" s="7"/>
      <c r="HVM24" s="7"/>
      <c r="HVN24" s="7"/>
      <c r="HVO24" s="7"/>
      <c r="HVP24" s="7"/>
      <c r="HVQ24" s="7"/>
      <c r="HVR24" s="7"/>
      <c r="HVS24" s="7"/>
      <c r="HVT24" s="7"/>
      <c r="HVU24" s="7"/>
      <c r="HVV24" s="7"/>
      <c r="HVW24" s="7"/>
      <c r="HVX24" s="7"/>
      <c r="HVY24" s="7"/>
      <c r="HVZ24" s="7"/>
      <c r="HWA24" s="7"/>
      <c r="HWB24" s="7"/>
      <c r="HWC24" s="7"/>
      <c r="HWD24" s="7"/>
      <c r="HWE24" s="7"/>
      <c r="HWF24" s="7"/>
      <c r="HWG24" s="7"/>
      <c r="HWH24" s="7"/>
      <c r="HWI24" s="7"/>
      <c r="HWJ24" s="7"/>
      <c r="HWK24" s="7"/>
      <c r="HWL24" s="7"/>
      <c r="HWM24" s="7"/>
      <c r="HWN24" s="7"/>
      <c r="HWO24" s="7"/>
      <c r="HWP24" s="7"/>
      <c r="HWQ24" s="7"/>
      <c r="HWR24" s="7"/>
      <c r="HWS24" s="7"/>
      <c r="HWT24" s="7"/>
      <c r="HWU24" s="7"/>
      <c r="HWV24" s="7"/>
      <c r="HWW24" s="7"/>
      <c r="HWX24" s="7"/>
      <c r="HWY24" s="7"/>
      <c r="HWZ24" s="7"/>
      <c r="HXA24" s="7"/>
      <c r="HXB24" s="7"/>
      <c r="HXC24" s="7"/>
      <c r="HXD24" s="7"/>
      <c r="HXE24" s="7"/>
      <c r="HXF24" s="7"/>
      <c r="HXG24" s="7"/>
      <c r="HXH24" s="7"/>
      <c r="HXI24" s="7"/>
      <c r="HXJ24" s="7"/>
      <c r="HXK24" s="7"/>
      <c r="HXL24" s="7"/>
      <c r="HXM24" s="7"/>
      <c r="HXN24" s="7"/>
      <c r="HXO24" s="7"/>
      <c r="HXP24" s="7"/>
      <c r="HXQ24" s="7"/>
      <c r="HXR24" s="7"/>
      <c r="HXS24" s="7"/>
      <c r="HXT24" s="7"/>
      <c r="HXU24" s="7"/>
      <c r="HXV24" s="7"/>
      <c r="HXW24" s="7"/>
      <c r="HXX24" s="7"/>
      <c r="HXY24" s="7"/>
      <c r="HXZ24" s="7"/>
      <c r="HYA24" s="7"/>
      <c r="HYB24" s="7"/>
      <c r="HYC24" s="7"/>
      <c r="HYD24" s="7"/>
      <c r="HYE24" s="7"/>
      <c r="HYF24" s="7"/>
      <c r="HYG24" s="7"/>
      <c r="HYH24" s="7"/>
      <c r="HYI24" s="7"/>
      <c r="HYJ24" s="7"/>
      <c r="HYK24" s="7"/>
      <c r="HYL24" s="7"/>
      <c r="HYM24" s="7"/>
      <c r="HYN24" s="7"/>
      <c r="HYO24" s="7"/>
      <c r="HYP24" s="7"/>
      <c r="HYQ24" s="7"/>
      <c r="HYR24" s="7"/>
      <c r="HYS24" s="7"/>
      <c r="HYT24" s="7"/>
      <c r="HYU24" s="7"/>
      <c r="HYV24" s="7"/>
      <c r="HYW24" s="7"/>
      <c r="HYX24" s="7"/>
      <c r="HYY24" s="7"/>
      <c r="HYZ24" s="7"/>
      <c r="HZA24" s="7"/>
      <c r="HZB24" s="7"/>
      <c r="HZC24" s="7"/>
      <c r="HZD24" s="7"/>
      <c r="HZE24" s="7"/>
      <c r="HZF24" s="7"/>
      <c r="HZG24" s="7"/>
      <c r="HZH24" s="7"/>
      <c r="HZI24" s="7"/>
      <c r="HZJ24" s="7"/>
      <c r="HZK24" s="7"/>
      <c r="HZL24" s="7"/>
      <c r="HZM24" s="7"/>
      <c r="HZN24" s="7"/>
      <c r="HZO24" s="7"/>
      <c r="HZP24" s="7"/>
      <c r="HZQ24" s="7"/>
      <c r="HZR24" s="7"/>
      <c r="HZS24" s="7"/>
      <c r="HZT24" s="7"/>
      <c r="HZU24" s="7"/>
      <c r="HZV24" s="7"/>
      <c r="HZW24" s="7"/>
      <c r="HZX24" s="7"/>
      <c r="HZY24" s="7"/>
      <c r="HZZ24" s="7"/>
      <c r="IAA24" s="7"/>
      <c r="IAB24" s="7"/>
      <c r="IAC24" s="7"/>
      <c r="IAD24" s="7"/>
      <c r="IAE24" s="7"/>
      <c r="IAF24" s="7"/>
      <c r="IAG24" s="7"/>
      <c r="IAH24" s="7"/>
      <c r="IAI24" s="7"/>
      <c r="IAJ24" s="7"/>
      <c r="IAK24" s="7"/>
      <c r="IAL24" s="7"/>
      <c r="IAM24" s="7"/>
      <c r="IAN24" s="7"/>
      <c r="IAO24" s="7"/>
      <c r="IAP24" s="7"/>
      <c r="IAQ24" s="7"/>
      <c r="IAR24" s="7"/>
      <c r="IAS24" s="7"/>
      <c r="IAT24" s="7"/>
      <c r="IAU24" s="7"/>
      <c r="IAV24" s="7"/>
      <c r="IAW24" s="7"/>
      <c r="IAX24" s="7"/>
      <c r="IAY24" s="7"/>
      <c r="IAZ24" s="7"/>
      <c r="IBA24" s="7"/>
      <c r="IBB24" s="7"/>
      <c r="IBC24" s="7"/>
      <c r="IBD24" s="7"/>
      <c r="IBE24" s="7"/>
      <c r="IBF24" s="7"/>
      <c r="IBG24" s="7"/>
      <c r="IBH24" s="7"/>
      <c r="IBI24" s="7"/>
      <c r="IBJ24" s="7"/>
      <c r="IBK24" s="7"/>
      <c r="IBL24" s="7"/>
      <c r="IBM24" s="7"/>
      <c r="IBN24" s="7"/>
      <c r="IBO24" s="7"/>
      <c r="IBP24" s="7"/>
      <c r="IBQ24" s="7"/>
      <c r="IBR24" s="7"/>
      <c r="IBS24" s="7"/>
      <c r="IBT24" s="7"/>
      <c r="IBU24" s="7"/>
      <c r="IBV24" s="7"/>
      <c r="IBW24" s="7"/>
      <c r="IBX24" s="7"/>
      <c r="IBY24" s="7"/>
      <c r="IBZ24" s="7"/>
      <c r="ICA24" s="7"/>
      <c r="ICB24" s="7"/>
      <c r="ICC24" s="7"/>
      <c r="ICD24" s="7"/>
      <c r="ICE24" s="7"/>
      <c r="ICF24" s="7"/>
      <c r="ICG24" s="7"/>
      <c r="ICH24" s="7"/>
      <c r="ICI24" s="7"/>
      <c r="ICJ24" s="7"/>
      <c r="ICK24" s="7"/>
      <c r="ICL24" s="7"/>
      <c r="ICM24" s="7"/>
      <c r="ICN24" s="7"/>
      <c r="ICO24" s="7"/>
      <c r="ICP24" s="7"/>
      <c r="ICQ24" s="7"/>
      <c r="ICR24" s="7"/>
      <c r="ICS24" s="7"/>
      <c r="ICT24" s="7"/>
      <c r="ICU24" s="7"/>
      <c r="ICV24" s="7"/>
      <c r="ICW24" s="7"/>
      <c r="ICX24" s="7"/>
      <c r="ICY24" s="7"/>
      <c r="ICZ24" s="7"/>
      <c r="IDA24" s="7"/>
      <c r="IDB24" s="7"/>
      <c r="IDC24" s="7"/>
      <c r="IDD24" s="7"/>
      <c r="IDE24" s="7"/>
      <c r="IDF24" s="7"/>
      <c r="IDG24" s="7"/>
      <c r="IDH24" s="7"/>
      <c r="IDI24" s="7"/>
      <c r="IDJ24" s="7"/>
      <c r="IDK24" s="7"/>
      <c r="IDL24" s="7"/>
      <c r="IDM24" s="7"/>
      <c r="IDN24" s="7"/>
      <c r="IDO24" s="7"/>
      <c r="IDP24" s="7"/>
      <c r="IDQ24" s="7"/>
      <c r="IDR24" s="7"/>
      <c r="IDS24" s="7"/>
      <c r="IDT24" s="7"/>
      <c r="IDU24" s="7"/>
      <c r="IDV24" s="7"/>
      <c r="IDW24" s="7"/>
      <c r="IDX24" s="7"/>
      <c r="IDY24" s="7"/>
      <c r="IDZ24" s="7"/>
      <c r="IEA24" s="7"/>
      <c r="IEB24" s="7"/>
      <c r="IEC24" s="7"/>
      <c r="IED24" s="7"/>
      <c r="IEE24" s="7"/>
      <c r="IEF24" s="7"/>
      <c r="IEG24" s="7"/>
      <c r="IEH24" s="7"/>
      <c r="IEI24" s="7"/>
      <c r="IEJ24" s="7"/>
      <c r="IEK24" s="7"/>
      <c r="IEL24" s="7"/>
      <c r="IEM24" s="7"/>
      <c r="IEN24" s="7"/>
      <c r="IEO24" s="7"/>
      <c r="IEP24" s="7"/>
      <c r="IEQ24" s="7"/>
      <c r="IER24" s="7"/>
      <c r="IES24" s="7"/>
      <c r="IET24" s="7"/>
      <c r="IEU24" s="7"/>
      <c r="IEV24" s="7"/>
      <c r="IEW24" s="7"/>
      <c r="IEX24" s="7"/>
      <c r="IEY24" s="7"/>
      <c r="IEZ24" s="7"/>
      <c r="IFA24" s="7"/>
      <c r="IFB24" s="7"/>
      <c r="IFC24" s="7"/>
      <c r="IFD24" s="7"/>
      <c r="IFE24" s="7"/>
      <c r="IFF24" s="7"/>
      <c r="IFG24" s="7"/>
      <c r="IFH24" s="7"/>
      <c r="IFI24" s="7"/>
      <c r="IFJ24" s="7"/>
      <c r="IFK24" s="7"/>
      <c r="IFL24" s="7"/>
      <c r="IFM24" s="7"/>
      <c r="IFN24" s="7"/>
      <c r="IFO24" s="7"/>
      <c r="IFP24" s="7"/>
      <c r="IFQ24" s="7"/>
      <c r="IFR24" s="7"/>
      <c r="IFS24" s="7"/>
      <c r="IFT24" s="7"/>
      <c r="IFU24" s="7"/>
      <c r="IFV24" s="7"/>
      <c r="IFW24" s="7"/>
      <c r="IFX24" s="7"/>
      <c r="IFY24" s="7"/>
      <c r="IFZ24" s="7"/>
      <c r="IGA24" s="7"/>
      <c r="IGB24" s="7"/>
      <c r="IGC24" s="7"/>
      <c r="IGD24" s="7"/>
      <c r="IGE24" s="7"/>
      <c r="IGF24" s="7"/>
      <c r="IGG24" s="7"/>
      <c r="IGH24" s="7"/>
      <c r="IGI24" s="7"/>
      <c r="IGJ24" s="7"/>
      <c r="IGK24" s="7"/>
      <c r="IGL24" s="7"/>
      <c r="IGM24" s="7"/>
      <c r="IGN24" s="7"/>
      <c r="IGO24" s="7"/>
      <c r="IGP24" s="7"/>
      <c r="IGQ24" s="7"/>
      <c r="IGR24" s="7"/>
      <c r="IGS24" s="7"/>
      <c r="IGT24" s="7"/>
      <c r="IGU24" s="7"/>
      <c r="IGV24" s="7"/>
      <c r="IGW24" s="7"/>
      <c r="IGX24" s="7"/>
      <c r="IGY24" s="7"/>
      <c r="IGZ24" s="7"/>
      <c r="IHA24" s="7"/>
      <c r="IHB24" s="7"/>
      <c r="IHC24" s="7"/>
      <c r="IHD24" s="7"/>
      <c r="IHE24" s="7"/>
      <c r="IHF24" s="7"/>
      <c r="IHG24" s="7"/>
      <c r="IHH24" s="7"/>
      <c r="IHI24" s="7"/>
      <c r="IHJ24" s="7"/>
      <c r="IHK24" s="7"/>
      <c r="IHL24" s="7"/>
      <c r="IHM24" s="7"/>
      <c r="IHN24" s="7"/>
      <c r="IHO24" s="7"/>
      <c r="IHP24" s="7"/>
      <c r="IHQ24" s="7"/>
      <c r="IHR24" s="7"/>
      <c r="IHS24" s="7"/>
      <c r="IHT24" s="7"/>
      <c r="IHU24" s="7"/>
      <c r="IHV24" s="7"/>
      <c r="IHW24" s="7"/>
      <c r="IHX24" s="7"/>
      <c r="IHY24" s="7"/>
      <c r="IHZ24" s="7"/>
      <c r="IIA24" s="7"/>
      <c r="IIB24" s="7"/>
      <c r="IIC24" s="7"/>
      <c r="IID24" s="7"/>
      <c r="IIE24" s="7"/>
      <c r="IIF24" s="7"/>
      <c r="IIG24" s="7"/>
      <c r="IIH24" s="7"/>
      <c r="III24" s="7"/>
      <c r="IIJ24" s="7"/>
      <c r="IIK24" s="7"/>
      <c r="IIL24" s="7"/>
      <c r="IIM24" s="7"/>
      <c r="IIN24" s="7"/>
      <c r="IIO24" s="7"/>
      <c r="IIP24" s="7"/>
      <c r="IIQ24" s="7"/>
      <c r="IIR24" s="7"/>
      <c r="IIS24" s="7"/>
      <c r="IIT24" s="7"/>
      <c r="IIU24" s="7"/>
      <c r="IIV24" s="7"/>
      <c r="IIW24" s="7"/>
      <c r="IIX24" s="7"/>
      <c r="IIY24" s="7"/>
      <c r="IIZ24" s="7"/>
      <c r="IJA24" s="7"/>
      <c r="IJB24" s="7"/>
      <c r="IJC24" s="7"/>
      <c r="IJD24" s="7"/>
      <c r="IJE24" s="7"/>
      <c r="IJF24" s="7"/>
      <c r="IJG24" s="7"/>
      <c r="IJH24" s="7"/>
      <c r="IJI24" s="7"/>
      <c r="IJJ24" s="7"/>
      <c r="IJK24" s="7"/>
      <c r="IJL24" s="7"/>
      <c r="IJM24" s="7"/>
      <c r="IJN24" s="7"/>
      <c r="IJO24" s="7"/>
      <c r="IJP24" s="7"/>
      <c r="IJQ24" s="7"/>
      <c r="IJR24" s="7"/>
      <c r="IJS24" s="7"/>
      <c r="IJT24" s="7"/>
      <c r="IJU24" s="7"/>
      <c r="IJV24" s="7"/>
      <c r="IJW24" s="7"/>
      <c r="IJX24" s="7"/>
      <c r="IJY24" s="7"/>
      <c r="IJZ24" s="7"/>
      <c r="IKA24" s="7"/>
      <c r="IKB24" s="7"/>
      <c r="IKC24" s="7"/>
      <c r="IKD24" s="7"/>
      <c r="IKE24" s="7"/>
      <c r="IKF24" s="7"/>
      <c r="IKG24" s="7"/>
      <c r="IKH24" s="7"/>
      <c r="IKI24" s="7"/>
      <c r="IKJ24" s="7"/>
      <c r="IKK24" s="7"/>
      <c r="IKL24" s="7"/>
      <c r="IKM24" s="7"/>
      <c r="IKN24" s="7"/>
      <c r="IKO24" s="7"/>
      <c r="IKP24" s="7"/>
      <c r="IKQ24" s="7"/>
      <c r="IKR24" s="7"/>
      <c r="IKS24" s="7"/>
      <c r="IKT24" s="7"/>
      <c r="IKU24" s="7"/>
      <c r="IKV24" s="7"/>
      <c r="IKW24" s="7"/>
      <c r="IKX24" s="7"/>
      <c r="IKY24" s="7"/>
      <c r="IKZ24" s="7"/>
      <c r="ILA24" s="7"/>
      <c r="ILB24" s="7"/>
      <c r="ILC24" s="7"/>
      <c r="ILD24" s="7"/>
      <c r="ILE24" s="7"/>
      <c r="ILF24" s="7"/>
      <c r="ILG24" s="7"/>
      <c r="ILH24" s="7"/>
      <c r="ILI24" s="7"/>
      <c r="ILJ24" s="7"/>
      <c r="ILK24" s="7"/>
      <c r="ILL24" s="7"/>
      <c r="ILM24" s="7"/>
      <c r="ILN24" s="7"/>
      <c r="ILO24" s="7"/>
      <c r="ILP24" s="7"/>
      <c r="ILQ24" s="7"/>
      <c r="ILR24" s="7"/>
      <c r="ILS24" s="7"/>
      <c r="ILT24" s="7"/>
      <c r="ILU24" s="7"/>
      <c r="ILV24" s="7"/>
      <c r="ILW24" s="7"/>
      <c r="ILX24" s="7"/>
      <c r="ILY24" s="7"/>
      <c r="ILZ24" s="7"/>
      <c r="IMA24" s="7"/>
      <c r="IMB24" s="7"/>
      <c r="IMC24" s="7"/>
      <c r="IMD24" s="7"/>
      <c r="IME24" s="7"/>
      <c r="IMF24" s="7"/>
      <c r="IMG24" s="7"/>
      <c r="IMH24" s="7"/>
      <c r="IMI24" s="7"/>
      <c r="IMJ24" s="7"/>
      <c r="IMK24" s="7"/>
      <c r="IML24" s="7"/>
      <c r="IMM24" s="7"/>
      <c r="IMN24" s="7"/>
      <c r="IMO24" s="7"/>
      <c r="IMP24" s="7"/>
      <c r="IMQ24" s="7"/>
      <c r="IMR24" s="7"/>
      <c r="IMS24" s="7"/>
      <c r="IMT24" s="7"/>
      <c r="IMU24" s="7"/>
      <c r="IMV24" s="7"/>
      <c r="IMW24" s="7"/>
      <c r="IMX24" s="7"/>
      <c r="IMY24" s="7"/>
      <c r="IMZ24" s="7"/>
      <c r="INA24" s="7"/>
      <c r="INB24" s="7"/>
      <c r="INC24" s="7"/>
      <c r="IND24" s="7"/>
      <c r="INE24" s="7"/>
      <c r="INF24" s="7"/>
      <c r="ING24" s="7"/>
      <c r="INH24" s="7"/>
      <c r="INI24" s="7"/>
      <c r="INJ24" s="7"/>
      <c r="INK24" s="7"/>
      <c r="INL24" s="7"/>
      <c r="INM24" s="7"/>
      <c r="INN24" s="7"/>
      <c r="INO24" s="7"/>
      <c r="INP24" s="7"/>
      <c r="INQ24" s="7"/>
      <c r="INR24" s="7"/>
      <c r="INS24" s="7"/>
      <c r="INT24" s="7"/>
      <c r="INU24" s="7"/>
      <c r="INV24" s="7"/>
      <c r="INW24" s="7"/>
      <c r="INX24" s="7"/>
      <c r="INY24" s="7"/>
      <c r="INZ24" s="7"/>
      <c r="IOA24" s="7"/>
      <c r="IOB24" s="7"/>
      <c r="IOC24" s="7"/>
      <c r="IOD24" s="7"/>
      <c r="IOE24" s="7"/>
      <c r="IOF24" s="7"/>
      <c r="IOG24" s="7"/>
      <c r="IOH24" s="7"/>
      <c r="IOI24" s="7"/>
      <c r="IOJ24" s="7"/>
      <c r="IOK24" s="7"/>
      <c r="IOL24" s="7"/>
      <c r="IOM24" s="7"/>
      <c r="ION24" s="7"/>
      <c r="IOO24" s="7"/>
      <c r="IOP24" s="7"/>
      <c r="IOQ24" s="7"/>
      <c r="IOR24" s="7"/>
      <c r="IOS24" s="7"/>
      <c r="IOT24" s="7"/>
      <c r="IOU24" s="7"/>
      <c r="IOV24" s="7"/>
      <c r="IOW24" s="7"/>
      <c r="IOX24" s="7"/>
      <c r="IOY24" s="7"/>
      <c r="IOZ24" s="7"/>
      <c r="IPA24" s="7"/>
      <c r="IPB24" s="7"/>
      <c r="IPC24" s="7"/>
      <c r="IPD24" s="7"/>
      <c r="IPE24" s="7"/>
      <c r="IPF24" s="7"/>
      <c r="IPG24" s="7"/>
      <c r="IPH24" s="7"/>
      <c r="IPI24" s="7"/>
      <c r="IPJ24" s="7"/>
      <c r="IPK24" s="7"/>
      <c r="IPL24" s="7"/>
      <c r="IPM24" s="7"/>
      <c r="IPN24" s="7"/>
      <c r="IPO24" s="7"/>
      <c r="IPP24" s="7"/>
      <c r="IPQ24" s="7"/>
      <c r="IPR24" s="7"/>
      <c r="IPS24" s="7"/>
      <c r="IPT24" s="7"/>
      <c r="IPU24" s="7"/>
      <c r="IPV24" s="7"/>
      <c r="IPW24" s="7"/>
      <c r="IPX24" s="7"/>
      <c r="IPY24" s="7"/>
      <c r="IPZ24" s="7"/>
      <c r="IQA24" s="7"/>
      <c r="IQB24" s="7"/>
      <c r="IQC24" s="7"/>
      <c r="IQD24" s="7"/>
      <c r="IQE24" s="7"/>
      <c r="IQF24" s="7"/>
      <c r="IQG24" s="7"/>
      <c r="IQH24" s="7"/>
      <c r="IQI24" s="7"/>
      <c r="IQJ24" s="7"/>
      <c r="IQK24" s="7"/>
      <c r="IQL24" s="7"/>
      <c r="IQM24" s="7"/>
      <c r="IQN24" s="7"/>
      <c r="IQO24" s="7"/>
      <c r="IQP24" s="7"/>
      <c r="IQQ24" s="7"/>
      <c r="IQR24" s="7"/>
      <c r="IQS24" s="7"/>
      <c r="IQT24" s="7"/>
      <c r="IQU24" s="7"/>
      <c r="IQV24" s="7"/>
      <c r="IQW24" s="7"/>
      <c r="IQX24" s="7"/>
      <c r="IQY24" s="7"/>
      <c r="IQZ24" s="7"/>
      <c r="IRA24" s="7"/>
      <c r="IRB24" s="7"/>
      <c r="IRC24" s="7"/>
      <c r="IRD24" s="7"/>
      <c r="IRE24" s="7"/>
      <c r="IRF24" s="7"/>
      <c r="IRG24" s="7"/>
      <c r="IRH24" s="7"/>
      <c r="IRI24" s="7"/>
      <c r="IRJ24" s="7"/>
      <c r="IRK24" s="7"/>
      <c r="IRL24" s="7"/>
      <c r="IRM24" s="7"/>
      <c r="IRN24" s="7"/>
      <c r="IRO24" s="7"/>
      <c r="IRP24" s="7"/>
      <c r="IRQ24" s="7"/>
      <c r="IRR24" s="7"/>
      <c r="IRS24" s="7"/>
      <c r="IRT24" s="7"/>
      <c r="IRU24" s="7"/>
      <c r="IRV24" s="7"/>
      <c r="IRW24" s="7"/>
      <c r="IRX24" s="7"/>
      <c r="IRY24" s="7"/>
      <c r="IRZ24" s="7"/>
      <c r="ISA24" s="7"/>
      <c r="ISB24" s="7"/>
      <c r="ISC24" s="7"/>
      <c r="ISD24" s="7"/>
      <c r="ISE24" s="7"/>
      <c r="ISF24" s="7"/>
      <c r="ISG24" s="7"/>
      <c r="ISH24" s="7"/>
      <c r="ISI24" s="7"/>
      <c r="ISJ24" s="7"/>
      <c r="ISK24" s="7"/>
      <c r="ISL24" s="7"/>
      <c r="ISM24" s="7"/>
      <c r="ISN24" s="7"/>
      <c r="ISO24" s="7"/>
      <c r="ISP24" s="7"/>
      <c r="ISQ24" s="7"/>
      <c r="ISR24" s="7"/>
      <c r="ISS24" s="7"/>
      <c r="IST24" s="7"/>
      <c r="ISU24" s="7"/>
      <c r="ISV24" s="7"/>
      <c r="ISW24" s="7"/>
      <c r="ISX24" s="7"/>
      <c r="ISY24" s="7"/>
      <c r="ISZ24" s="7"/>
      <c r="ITA24" s="7"/>
      <c r="ITB24" s="7"/>
      <c r="ITC24" s="7"/>
      <c r="ITD24" s="7"/>
      <c r="ITE24" s="7"/>
      <c r="ITF24" s="7"/>
      <c r="ITG24" s="7"/>
      <c r="ITH24" s="7"/>
      <c r="ITI24" s="7"/>
      <c r="ITJ24" s="7"/>
      <c r="ITK24" s="7"/>
      <c r="ITL24" s="7"/>
      <c r="ITM24" s="7"/>
      <c r="ITN24" s="7"/>
      <c r="ITO24" s="7"/>
      <c r="ITP24" s="7"/>
      <c r="ITQ24" s="7"/>
      <c r="ITR24" s="7"/>
      <c r="ITS24" s="7"/>
      <c r="ITT24" s="7"/>
      <c r="ITU24" s="7"/>
      <c r="ITV24" s="7"/>
      <c r="ITW24" s="7"/>
      <c r="ITX24" s="7"/>
      <c r="ITY24" s="7"/>
      <c r="ITZ24" s="7"/>
      <c r="IUA24" s="7"/>
      <c r="IUB24" s="7"/>
      <c r="IUC24" s="7"/>
      <c r="IUD24" s="7"/>
      <c r="IUE24" s="7"/>
      <c r="IUF24" s="7"/>
      <c r="IUG24" s="7"/>
      <c r="IUH24" s="7"/>
      <c r="IUI24" s="7"/>
      <c r="IUJ24" s="7"/>
      <c r="IUK24" s="7"/>
      <c r="IUL24" s="7"/>
      <c r="IUM24" s="7"/>
      <c r="IUN24" s="7"/>
      <c r="IUO24" s="7"/>
      <c r="IUP24" s="7"/>
      <c r="IUQ24" s="7"/>
      <c r="IUR24" s="7"/>
      <c r="IUS24" s="7"/>
      <c r="IUT24" s="7"/>
      <c r="IUU24" s="7"/>
      <c r="IUV24" s="7"/>
      <c r="IUW24" s="7"/>
      <c r="IUX24" s="7"/>
      <c r="IUY24" s="7"/>
      <c r="IUZ24" s="7"/>
      <c r="IVA24" s="7"/>
      <c r="IVB24" s="7"/>
      <c r="IVC24" s="7"/>
      <c r="IVD24" s="7"/>
      <c r="IVE24" s="7"/>
      <c r="IVF24" s="7"/>
      <c r="IVG24" s="7"/>
      <c r="IVH24" s="7"/>
      <c r="IVI24" s="7"/>
      <c r="IVJ24" s="7"/>
      <c r="IVK24" s="7"/>
      <c r="IVL24" s="7"/>
      <c r="IVM24" s="7"/>
      <c r="IVN24" s="7"/>
      <c r="IVO24" s="7"/>
      <c r="IVP24" s="7"/>
      <c r="IVQ24" s="7"/>
      <c r="IVR24" s="7"/>
      <c r="IVS24" s="7"/>
      <c r="IVT24" s="7"/>
      <c r="IVU24" s="7"/>
      <c r="IVV24" s="7"/>
      <c r="IVW24" s="7"/>
      <c r="IVX24" s="7"/>
      <c r="IVY24" s="7"/>
      <c r="IVZ24" s="7"/>
      <c r="IWA24" s="7"/>
      <c r="IWB24" s="7"/>
      <c r="IWC24" s="7"/>
      <c r="IWD24" s="7"/>
      <c r="IWE24" s="7"/>
      <c r="IWF24" s="7"/>
      <c r="IWG24" s="7"/>
      <c r="IWH24" s="7"/>
      <c r="IWI24" s="7"/>
      <c r="IWJ24" s="7"/>
      <c r="IWK24" s="7"/>
      <c r="IWL24" s="7"/>
      <c r="IWM24" s="7"/>
      <c r="IWN24" s="7"/>
      <c r="IWO24" s="7"/>
      <c r="IWP24" s="7"/>
      <c r="IWQ24" s="7"/>
      <c r="IWR24" s="7"/>
      <c r="IWS24" s="7"/>
      <c r="IWT24" s="7"/>
      <c r="IWU24" s="7"/>
      <c r="IWV24" s="7"/>
      <c r="IWW24" s="7"/>
      <c r="IWX24" s="7"/>
      <c r="IWY24" s="7"/>
      <c r="IWZ24" s="7"/>
      <c r="IXA24" s="7"/>
      <c r="IXB24" s="7"/>
      <c r="IXC24" s="7"/>
      <c r="IXD24" s="7"/>
      <c r="IXE24" s="7"/>
      <c r="IXF24" s="7"/>
      <c r="IXG24" s="7"/>
      <c r="IXH24" s="7"/>
      <c r="IXI24" s="7"/>
      <c r="IXJ24" s="7"/>
      <c r="IXK24" s="7"/>
      <c r="IXL24" s="7"/>
      <c r="IXM24" s="7"/>
      <c r="IXN24" s="7"/>
      <c r="IXO24" s="7"/>
      <c r="IXP24" s="7"/>
      <c r="IXQ24" s="7"/>
      <c r="IXR24" s="7"/>
      <c r="IXS24" s="7"/>
      <c r="IXT24" s="7"/>
      <c r="IXU24" s="7"/>
      <c r="IXV24" s="7"/>
      <c r="IXW24" s="7"/>
      <c r="IXX24" s="7"/>
      <c r="IXY24" s="7"/>
      <c r="IXZ24" s="7"/>
      <c r="IYA24" s="7"/>
      <c r="IYB24" s="7"/>
      <c r="IYC24" s="7"/>
      <c r="IYD24" s="7"/>
      <c r="IYE24" s="7"/>
      <c r="IYF24" s="7"/>
      <c r="IYG24" s="7"/>
      <c r="IYH24" s="7"/>
      <c r="IYI24" s="7"/>
      <c r="IYJ24" s="7"/>
      <c r="IYK24" s="7"/>
      <c r="IYL24" s="7"/>
      <c r="IYM24" s="7"/>
      <c r="IYN24" s="7"/>
      <c r="IYO24" s="7"/>
      <c r="IYP24" s="7"/>
      <c r="IYQ24" s="7"/>
      <c r="IYR24" s="7"/>
      <c r="IYS24" s="7"/>
      <c r="IYT24" s="7"/>
      <c r="IYU24" s="7"/>
      <c r="IYV24" s="7"/>
      <c r="IYW24" s="7"/>
      <c r="IYX24" s="7"/>
      <c r="IYY24" s="7"/>
      <c r="IYZ24" s="7"/>
      <c r="IZA24" s="7"/>
      <c r="IZB24" s="7"/>
      <c r="IZC24" s="7"/>
      <c r="IZD24" s="7"/>
      <c r="IZE24" s="7"/>
      <c r="IZF24" s="7"/>
      <c r="IZG24" s="7"/>
      <c r="IZH24" s="7"/>
      <c r="IZI24" s="7"/>
      <c r="IZJ24" s="7"/>
      <c r="IZK24" s="7"/>
      <c r="IZL24" s="7"/>
      <c r="IZM24" s="7"/>
      <c r="IZN24" s="7"/>
      <c r="IZO24" s="7"/>
      <c r="IZP24" s="7"/>
      <c r="IZQ24" s="7"/>
      <c r="IZR24" s="7"/>
      <c r="IZS24" s="7"/>
      <c r="IZT24" s="7"/>
      <c r="IZU24" s="7"/>
      <c r="IZV24" s="7"/>
      <c r="IZW24" s="7"/>
      <c r="IZX24" s="7"/>
      <c r="IZY24" s="7"/>
      <c r="IZZ24" s="7"/>
      <c r="JAA24" s="7"/>
      <c r="JAB24" s="7"/>
      <c r="JAC24" s="7"/>
      <c r="JAD24" s="7"/>
      <c r="JAE24" s="7"/>
      <c r="JAF24" s="7"/>
      <c r="JAG24" s="7"/>
      <c r="JAH24" s="7"/>
      <c r="JAI24" s="7"/>
      <c r="JAJ24" s="7"/>
      <c r="JAK24" s="7"/>
      <c r="JAL24" s="7"/>
      <c r="JAM24" s="7"/>
      <c r="JAN24" s="7"/>
      <c r="JAO24" s="7"/>
      <c r="JAP24" s="7"/>
      <c r="JAQ24" s="7"/>
      <c r="JAR24" s="7"/>
      <c r="JAS24" s="7"/>
      <c r="JAT24" s="7"/>
      <c r="JAU24" s="7"/>
      <c r="JAV24" s="7"/>
      <c r="JAW24" s="7"/>
      <c r="JAX24" s="7"/>
      <c r="JAY24" s="7"/>
      <c r="JAZ24" s="7"/>
      <c r="JBA24" s="7"/>
      <c r="JBB24" s="7"/>
      <c r="JBC24" s="7"/>
      <c r="JBD24" s="7"/>
      <c r="JBE24" s="7"/>
      <c r="JBF24" s="7"/>
      <c r="JBG24" s="7"/>
      <c r="JBH24" s="7"/>
      <c r="JBI24" s="7"/>
      <c r="JBJ24" s="7"/>
      <c r="JBK24" s="7"/>
      <c r="JBL24" s="7"/>
      <c r="JBM24" s="7"/>
      <c r="JBN24" s="7"/>
      <c r="JBO24" s="7"/>
      <c r="JBP24" s="7"/>
      <c r="JBQ24" s="7"/>
      <c r="JBR24" s="7"/>
      <c r="JBS24" s="7"/>
      <c r="JBT24" s="7"/>
      <c r="JBU24" s="7"/>
      <c r="JBV24" s="7"/>
      <c r="JBW24" s="7"/>
      <c r="JBX24" s="7"/>
      <c r="JBY24" s="7"/>
      <c r="JBZ24" s="7"/>
      <c r="JCA24" s="7"/>
      <c r="JCB24" s="7"/>
      <c r="JCC24" s="7"/>
      <c r="JCD24" s="7"/>
      <c r="JCE24" s="7"/>
      <c r="JCF24" s="7"/>
      <c r="JCG24" s="7"/>
      <c r="JCH24" s="7"/>
      <c r="JCI24" s="7"/>
      <c r="JCJ24" s="7"/>
      <c r="JCK24" s="7"/>
      <c r="JCL24" s="7"/>
      <c r="JCM24" s="7"/>
      <c r="JCN24" s="7"/>
      <c r="JCO24" s="7"/>
      <c r="JCP24" s="7"/>
      <c r="JCQ24" s="7"/>
      <c r="JCR24" s="7"/>
      <c r="JCS24" s="7"/>
      <c r="JCT24" s="7"/>
      <c r="JCU24" s="7"/>
      <c r="JCV24" s="7"/>
      <c r="JCW24" s="7"/>
      <c r="JCX24" s="7"/>
      <c r="JCY24" s="7"/>
      <c r="JCZ24" s="7"/>
      <c r="JDA24" s="7"/>
      <c r="JDB24" s="7"/>
      <c r="JDC24" s="7"/>
      <c r="JDD24" s="7"/>
      <c r="JDE24" s="7"/>
      <c r="JDF24" s="7"/>
      <c r="JDG24" s="7"/>
      <c r="JDH24" s="7"/>
      <c r="JDI24" s="7"/>
      <c r="JDJ24" s="7"/>
      <c r="JDK24" s="7"/>
      <c r="JDL24" s="7"/>
      <c r="JDM24" s="7"/>
      <c r="JDN24" s="7"/>
      <c r="JDO24" s="7"/>
      <c r="JDP24" s="7"/>
      <c r="JDQ24" s="7"/>
      <c r="JDR24" s="7"/>
      <c r="JDS24" s="7"/>
      <c r="JDT24" s="7"/>
      <c r="JDU24" s="7"/>
      <c r="JDV24" s="7"/>
      <c r="JDW24" s="7"/>
      <c r="JDX24" s="7"/>
      <c r="JDY24" s="7"/>
      <c r="JDZ24" s="7"/>
      <c r="JEA24" s="7"/>
      <c r="JEB24" s="7"/>
      <c r="JEC24" s="7"/>
      <c r="JED24" s="7"/>
      <c r="JEE24" s="7"/>
      <c r="JEF24" s="7"/>
      <c r="JEG24" s="7"/>
      <c r="JEH24" s="7"/>
      <c r="JEI24" s="7"/>
      <c r="JEJ24" s="7"/>
      <c r="JEK24" s="7"/>
      <c r="JEL24" s="7"/>
      <c r="JEM24" s="7"/>
      <c r="JEN24" s="7"/>
      <c r="JEO24" s="7"/>
      <c r="JEP24" s="7"/>
      <c r="JEQ24" s="7"/>
      <c r="JER24" s="7"/>
      <c r="JES24" s="7"/>
      <c r="JET24" s="7"/>
      <c r="JEU24" s="7"/>
      <c r="JEV24" s="7"/>
      <c r="JEW24" s="7"/>
      <c r="JEX24" s="7"/>
      <c r="JEY24" s="7"/>
      <c r="JEZ24" s="7"/>
      <c r="JFA24" s="7"/>
      <c r="JFB24" s="7"/>
      <c r="JFC24" s="7"/>
      <c r="JFD24" s="7"/>
      <c r="JFE24" s="7"/>
      <c r="JFF24" s="7"/>
      <c r="JFG24" s="7"/>
      <c r="JFH24" s="7"/>
      <c r="JFI24" s="7"/>
      <c r="JFJ24" s="7"/>
      <c r="JFK24" s="7"/>
      <c r="JFL24" s="7"/>
      <c r="JFM24" s="7"/>
      <c r="JFN24" s="7"/>
      <c r="JFO24" s="7"/>
      <c r="JFP24" s="7"/>
      <c r="JFQ24" s="7"/>
      <c r="JFR24" s="7"/>
      <c r="JFS24" s="7"/>
      <c r="JFT24" s="7"/>
      <c r="JFU24" s="7"/>
      <c r="JFV24" s="7"/>
      <c r="JFW24" s="7"/>
      <c r="JFX24" s="7"/>
      <c r="JFY24" s="7"/>
      <c r="JFZ24" s="7"/>
      <c r="JGA24" s="7"/>
      <c r="JGB24" s="7"/>
      <c r="JGC24" s="7"/>
      <c r="JGD24" s="7"/>
      <c r="JGE24" s="7"/>
      <c r="JGF24" s="7"/>
      <c r="JGG24" s="7"/>
      <c r="JGH24" s="7"/>
      <c r="JGI24" s="7"/>
      <c r="JGJ24" s="7"/>
      <c r="JGK24" s="7"/>
      <c r="JGL24" s="7"/>
      <c r="JGM24" s="7"/>
      <c r="JGN24" s="7"/>
      <c r="JGO24" s="7"/>
      <c r="JGP24" s="7"/>
      <c r="JGQ24" s="7"/>
      <c r="JGR24" s="7"/>
      <c r="JGS24" s="7"/>
      <c r="JGT24" s="7"/>
      <c r="JGU24" s="7"/>
      <c r="JGV24" s="7"/>
      <c r="JGW24" s="7"/>
      <c r="JGX24" s="7"/>
      <c r="JGY24" s="7"/>
      <c r="JGZ24" s="7"/>
      <c r="JHA24" s="7"/>
      <c r="JHB24" s="7"/>
      <c r="JHC24" s="7"/>
      <c r="JHD24" s="7"/>
      <c r="JHE24" s="7"/>
      <c r="JHF24" s="7"/>
      <c r="JHG24" s="7"/>
      <c r="JHH24" s="7"/>
      <c r="JHI24" s="7"/>
      <c r="JHJ24" s="7"/>
      <c r="JHK24" s="7"/>
      <c r="JHL24" s="7"/>
      <c r="JHM24" s="7"/>
      <c r="JHN24" s="7"/>
      <c r="JHO24" s="7"/>
      <c r="JHP24" s="7"/>
      <c r="JHQ24" s="7"/>
      <c r="JHR24" s="7"/>
      <c r="JHS24" s="7"/>
      <c r="JHT24" s="7"/>
      <c r="JHU24" s="7"/>
      <c r="JHV24" s="7"/>
      <c r="JHW24" s="7"/>
      <c r="JHX24" s="7"/>
      <c r="JHY24" s="7"/>
      <c r="JHZ24" s="7"/>
      <c r="JIA24" s="7"/>
      <c r="JIB24" s="7"/>
      <c r="JIC24" s="7"/>
      <c r="JID24" s="7"/>
      <c r="JIE24" s="7"/>
      <c r="JIF24" s="7"/>
      <c r="JIG24" s="7"/>
      <c r="JIH24" s="7"/>
      <c r="JII24" s="7"/>
      <c r="JIJ24" s="7"/>
      <c r="JIK24" s="7"/>
      <c r="JIL24" s="7"/>
      <c r="JIM24" s="7"/>
      <c r="JIN24" s="7"/>
      <c r="JIO24" s="7"/>
      <c r="JIP24" s="7"/>
      <c r="JIQ24" s="7"/>
      <c r="JIR24" s="7"/>
      <c r="JIS24" s="7"/>
      <c r="JIT24" s="7"/>
      <c r="JIU24" s="7"/>
      <c r="JIV24" s="7"/>
      <c r="JIW24" s="7"/>
      <c r="JIX24" s="7"/>
      <c r="JIY24" s="7"/>
      <c r="JIZ24" s="7"/>
      <c r="JJA24" s="7"/>
      <c r="JJB24" s="7"/>
      <c r="JJC24" s="7"/>
      <c r="JJD24" s="7"/>
      <c r="JJE24" s="7"/>
      <c r="JJF24" s="7"/>
      <c r="JJG24" s="7"/>
      <c r="JJH24" s="7"/>
      <c r="JJI24" s="7"/>
      <c r="JJJ24" s="7"/>
      <c r="JJK24" s="7"/>
      <c r="JJL24" s="7"/>
      <c r="JJM24" s="7"/>
      <c r="JJN24" s="7"/>
      <c r="JJO24" s="7"/>
      <c r="JJP24" s="7"/>
      <c r="JJQ24" s="7"/>
      <c r="JJR24" s="7"/>
      <c r="JJS24" s="7"/>
      <c r="JJT24" s="7"/>
      <c r="JJU24" s="7"/>
      <c r="JJV24" s="7"/>
      <c r="JJW24" s="7"/>
      <c r="JJX24" s="7"/>
      <c r="JJY24" s="7"/>
      <c r="JJZ24" s="7"/>
      <c r="JKA24" s="7"/>
      <c r="JKB24" s="7"/>
      <c r="JKC24" s="7"/>
      <c r="JKD24" s="7"/>
      <c r="JKE24" s="7"/>
      <c r="JKF24" s="7"/>
      <c r="JKG24" s="7"/>
      <c r="JKH24" s="7"/>
      <c r="JKI24" s="7"/>
      <c r="JKJ24" s="7"/>
      <c r="JKK24" s="7"/>
      <c r="JKL24" s="7"/>
      <c r="JKM24" s="7"/>
      <c r="JKN24" s="7"/>
      <c r="JKO24" s="7"/>
      <c r="JKP24" s="7"/>
      <c r="JKQ24" s="7"/>
      <c r="JKR24" s="7"/>
      <c r="JKS24" s="7"/>
      <c r="JKT24" s="7"/>
      <c r="JKU24" s="7"/>
      <c r="JKV24" s="7"/>
      <c r="JKW24" s="7"/>
      <c r="JKX24" s="7"/>
      <c r="JKY24" s="7"/>
      <c r="JKZ24" s="7"/>
      <c r="JLA24" s="7"/>
      <c r="JLB24" s="7"/>
      <c r="JLC24" s="7"/>
      <c r="JLD24" s="7"/>
      <c r="JLE24" s="7"/>
      <c r="JLF24" s="7"/>
      <c r="JLG24" s="7"/>
      <c r="JLH24" s="7"/>
      <c r="JLI24" s="7"/>
      <c r="JLJ24" s="7"/>
      <c r="JLK24" s="7"/>
      <c r="JLL24" s="7"/>
      <c r="JLM24" s="7"/>
      <c r="JLN24" s="7"/>
      <c r="JLO24" s="7"/>
      <c r="JLP24" s="7"/>
      <c r="JLQ24" s="7"/>
      <c r="JLR24" s="7"/>
      <c r="JLS24" s="7"/>
      <c r="JLT24" s="7"/>
      <c r="JLU24" s="7"/>
      <c r="JLV24" s="7"/>
      <c r="JLW24" s="7"/>
      <c r="JLX24" s="7"/>
      <c r="JLY24" s="7"/>
      <c r="JLZ24" s="7"/>
      <c r="JMA24" s="7"/>
      <c r="JMB24" s="7"/>
      <c r="JMC24" s="7"/>
      <c r="JMD24" s="7"/>
      <c r="JME24" s="7"/>
      <c r="JMF24" s="7"/>
      <c r="JMG24" s="7"/>
      <c r="JMH24" s="7"/>
      <c r="JMI24" s="7"/>
      <c r="JMJ24" s="7"/>
      <c r="JMK24" s="7"/>
      <c r="JML24" s="7"/>
      <c r="JMM24" s="7"/>
      <c r="JMN24" s="7"/>
      <c r="JMO24" s="7"/>
      <c r="JMP24" s="7"/>
      <c r="JMQ24" s="7"/>
      <c r="JMR24" s="7"/>
      <c r="JMS24" s="7"/>
      <c r="JMT24" s="7"/>
      <c r="JMU24" s="7"/>
      <c r="JMV24" s="7"/>
      <c r="JMW24" s="7"/>
      <c r="JMX24" s="7"/>
      <c r="JMY24" s="7"/>
      <c r="JMZ24" s="7"/>
      <c r="JNA24" s="7"/>
      <c r="JNB24" s="7"/>
      <c r="JNC24" s="7"/>
      <c r="JND24" s="7"/>
      <c r="JNE24" s="7"/>
      <c r="JNF24" s="7"/>
      <c r="JNG24" s="7"/>
      <c r="JNH24" s="7"/>
      <c r="JNI24" s="7"/>
      <c r="JNJ24" s="7"/>
      <c r="JNK24" s="7"/>
      <c r="JNL24" s="7"/>
      <c r="JNM24" s="7"/>
      <c r="JNN24" s="7"/>
      <c r="JNO24" s="7"/>
      <c r="JNP24" s="7"/>
      <c r="JNQ24" s="7"/>
      <c r="JNR24" s="7"/>
      <c r="JNS24" s="7"/>
      <c r="JNT24" s="7"/>
      <c r="JNU24" s="7"/>
      <c r="JNV24" s="7"/>
      <c r="JNW24" s="7"/>
      <c r="JNX24" s="7"/>
      <c r="JNY24" s="7"/>
      <c r="JNZ24" s="7"/>
      <c r="JOA24" s="7"/>
      <c r="JOB24" s="7"/>
      <c r="JOC24" s="7"/>
      <c r="JOD24" s="7"/>
      <c r="JOE24" s="7"/>
      <c r="JOF24" s="7"/>
      <c r="JOG24" s="7"/>
      <c r="JOH24" s="7"/>
      <c r="JOI24" s="7"/>
      <c r="JOJ24" s="7"/>
      <c r="JOK24" s="7"/>
      <c r="JOL24" s="7"/>
      <c r="JOM24" s="7"/>
      <c r="JON24" s="7"/>
      <c r="JOO24" s="7"/>
      <c r="JOP24" s="7"/>
      <c r="JOQ24" s="7"/>
      <c r="JOR24" s="7"/>
      <c r="JOS24" s="7"/>
      <c r="JOT24" s="7"/>
      <c r="JOU24" s="7"/>
      <c r="JOV24" s="7"/>
      <c r="JOW24" s="7"/>
      <c r="JOX24" s="7"/>
      <c r="JOY24" s="7"/>
      <c r="JOZ24" s="7"/>
      <c r="JPA24" s="7"/>
      <c r="JPB24" s="7"/>
      <c r="JPC24" s="7"/>
      <c r="JPD24" s="7"/>
      <c r="JPE24" s="7"/>
      <c r="JPF24" s="7"/>
      <c r="JPG24" s="7"/>
      <c r="JPH24" s="7"/>
      <c r="JPI24" s="7"/>
      <c r="JPJ24" s="7"/>
      <c r="JPK24" s="7"/>
      <c r="JPL24" s="7"/>
      <c r="JPM24" s="7"/>
      <c r="JPN24" s="7"/>
      <c r="JPO24" s="7"/>
      <c r="JPP24" s="7"/>
      <c r="JPQ24" s="7"/>
      <c r="JPR24" s="7"/>
      <c r="JPS24" s="7"/>
      <c r="JPT24" s="7"/>
      <c r="JPU24" s="7"/>
      <c r="JPV24" s="7"/>
      <c r="JPW24" s="7"/>
      <c r="JPX24" s="7"/>
      <c r="JPY24" s="7"/>
      <c r="JPZ24" s="7"/>
      <c r="JQA24" s="7"/>
      <c r="JQB24" s="7"/>
      <c r="JQC24" s="7"/>
      <c r="JQD24" s="7"/>
      <c r="JQE24" s="7"/>
      <c r="JQF24" s="7"/>
      <c r="JQG24" s="7"/>
      <c r="JQH24" s="7"/>
      <c r="JQI24" s="7"/>
      <c r="JQJ24" s="7"/>
      <c r="JQK24" s="7"/>
      <c r="JQL24" s="7"/>
      <c r="JQM24" s="7"/>
      <c r="JQN24" s="7"/>
      <c r="JQO24" s="7"/>
      <c r="JQP24" s="7"/>
      <c r="JQQ24" s="7"/>
      <c r="JQR24" s="7"/>
      <c r="JQS24" s="7"/>
      <c r="JQT24" s="7"/>
      <c r="JQU24" s="7"/>
      <c r="JQV24" s="7"/>
      <c r="JQW24" s="7"/>
      <c r="JQX24" s="7"/>
      <c r="JQY24" s="7"/>
      <c r="JQZ24" s="7"/>
      <c r="JRA24" s="7"/>
      <c r="JRB24" s="7"/>
      <c r="JRC24" s="7"/>
      <c r="JRD24" s="7"/>
      <c r="JRE24" s="7"/>
      <c r="JRF24" s="7"/>
      <c r="JRG24" s="7"/>
      <c r="JRH24" s="7"/>
      <c r="JRI24" s="7"/>
      <c r="JRJ24" s="7"/>
      <c r="JRK24" s="7"/>
      <c r="JRL24" s="7"/>
      <c r="JRM24" s="7"/>
      <c r="JRN24" s="7"/>
      <c r="JRO24" s="7"/>
      <c r="JRP24" s="7"/>
      <c r="JRQ24" s="7"/>
      <c r="JRR24" s="7"/>
      <c r="JRS24" s="7"/>
      <c r="JRT24" s="7"/>
      <c r="JRU24" s="7"/>
      <c r="JRV24" s="7"/>
      <c r="JRW24" s="7"/>
      <c r="JRX24" s="7"/>
      <c r="JRY24" s="7"/>
      <c r="JRZ24" s="7"/>
      <c r="JSA24" s="7"/>
      <c r="JSB24" s="7"/>
      <c r="JSC24" s="7"/>
      <c r="JSD24" s="7"/>
      <c r="JSE24" s="7"/>
      <c r="JSF24" s="7"/>
      <c r="JSG24" s="7"/>
      <c r="JSH24" s="7"/>
      <c r="JSI24" s="7"/>
      <c r="JSJ24" s="7"/>
      <c r="JSK24" s="7"/>
      <c r="JSL24" s="7"/>
      <c r="JSM24" s="7"/>
      <c r="JSN24" s="7"/>
      <c r="JSO24" s="7"/>
      <c r="JSP24" s="7"/>
      <c r="JSQ24" s="7"/>
      <c r="JSR24" s="7"/>
      <c r="JSS24" s="7"/>
      <c r="JST24" s="7"/>
      <c r="JSU24" s="7"/>
      <c r="JSV24" s="7"/>
      <c r="JSW24" s="7"/>
      <c r="JSX24" s="7"/>
      <c r="JSY24" s="7"/>
      <c r="JSZ24" s="7"/>
      <c r="JTA24" s="7"/>
      <c r="JTB24" s="7"/>
      <c r="JTC24" s="7"/>
      <c r="JTD24" s="7"/>
      <c r="JTE24" s="7"/>
      <c r="JTF24" s="7"/>
      <c r="JTG24" s="7"/>
      <c r="JTH24" s="7"/>
      <c r="JTI24" s="7"/>
      <c r="JTJ24" s="7"/>
      <c r="JTK24" s="7"/>
      <c r="JTL24" s="7"/>
      <c r="JTM24" s="7"/>
      <c r="JTN24" s="7"/>
      <c r="JTO24" s="7"/>
      <c r="JTP24" s="7"/>
      <c r="JTQ24" s="7"/>
      <c r="JTR24" s="7"/>
      <c r="JTS24" s="7"/>
      <c r="JTT24" s="7"/>
      <c r="JTU24" s="7"/>
      <c r="JTV24" s="7"/>
      <c r="JTW24" s="7"/>
      <c r="JTX24" s="7"/>
      <c r="JTY24" s="7"/>
      <c r="JTZ24" s="7"/>
      <c r="JUA24" s="7"/>
      <c r="JUB24" s="7"/>
      <c r="JUC24" s="7"/>
      <c r="JUD24" s="7"/>
      <c r="JUE24" s="7"/>
      <c r="JUF24" s="7"/>
      <c r="JUG24" s="7"/>
      <c r="JUH24" s="7"/>
      <c r="JUI24" s="7"/>
      <c r="JUJ24" s="7"/>
      <c r="JUK24" s="7"/>
      <c r="JUL24" s="7"/>
      <c r="JUM24" s="7"/>
      <c r="JUN24" s="7"/>
      <c r="JUO24" s="7"/>
      <c r="JUP24" s="7"/>
      <c r="JUQ24" s="7"/>
      <c r="JUR24" s="7"/>
      <c r="JUS24" s="7"/>
      <c r="JUT24" s="7"/>
      <c r="JUU24" s="7"/>
      <c r="JUV24" s="7"/>
      <c r="JUW24" s="7"/>
      <c r="JUX24" s="7"/>
      <c r="JUY24" s="7"/>
      <c r="JUZ24" s="7"/>
      <c r="JVA24" s="7"/>
      <c r="JVB24" s="7"/>
      <c r="JVC24" s="7"/>
      <c r="JVD24" s="7"/>
      <c r="JVE24" s="7"/>
      <c r="JVF24" s="7"/>
      <c r="JVG24" s="7"/>
      <c r="JVH24" s="7"/>
      <c r="JVI24" s="7"/>
      <c r="JVJ24" s="7"/>
      <c r="JVK24" s="7"/>
      <c r="JVL24" s="7"/>
      <c r="JVM24" s="7"/>
      <c r="JVN24" s="7"/>
      <c r="JVO24" s="7"/>
      <c r="JVP24" s="7"/>
      <c r="JVQ24" s="7"/>
      <c r="JVR24" s="7"/>
      <c r="JVS24" s="7"/>
      <c r="JVT24" s="7"/>
      <c r="JVU24" s="7"/>
      <c r="JVV24" s="7"/>
      <c r="JVW24" s="7"/>
      <c r="JVX24" s="7"/>
      <c r="JVY24" s="7"/>
      <c r="JVZ24" s="7"/>
      <c r="JWA24" s="7"/>
      <c r="JWB24" s="7"/>
      <c r="JWC24" s="7"/>
      <c r="JWD24" s="7"/>
      <c r="JWE24" s="7"/>
      <c r="JWF24" s="7"/>
      <c r="JWG24" s="7"/>
      <c r="JWH24" s="7"/>
      <c r="JWI24" s="7"/>
      <c r="JWJ24" s="7"/>
      <c r="JWK24" s="7"/>
      <c r="JWL24" s="7"/>
      <c r="JWM24" s="7"/>
      <c r="JWN24" s="7"/>
      <c r="JWO24" s="7"/>
      <c r="JWP24" s="7"/>
      <c r="JWQ24" s="7"/>
      <c r="JWR24" s="7"/>
      <c r="JWS24" s="7"/>
      <c r="JWT24" s="7"/>
      <c r="JWU24" s="7"/>
      <c r="JWV24" s="7"/>
      <c r="JWW24" s="7"/>
      <c r="JWX24" s="7"/>
      <c r="JWY24" s="7"/>
      <c r="JWZ24" s="7"/>
      <c r="JXA24" s="7"/>
      <c r="JXB24" s="7"/>
      <c r="JXC24" s="7"/>
      <c r="JXD24" s="7"/>
      <c r="JXE24" s="7"/>
      <c r="JXF24" s="7"/>
      <c r="JXG24" s="7"/>
      <c r="JXH24" s="7"/>
      <c r="JXI24" s="7"/>
      <c r="JXJ24" s="7"/>
      <c r="JXK24" s="7"/>
      <c r="JXL24" s="7"/>
      <c r="JXM24" s="7"/>
      <c r="JXN24" s="7"/>
      <c r="JXO24" s="7"/>
      <c r="JXP24" s="7"/>
      <c r="JXQ24" s="7"/>
      <c r="JXR24" s="7"/>
      <c r="JXS24" s="7"/>
      <c r="JXT24" s="7"/>
      <c r="JXU24" s="7"/>
      <c r="JXV24" s="7"/>
      <c r="JXW24" s="7"/>
      <c r="JXX24" s="7"/>
      <c r="JXY24" s="7"/>
      <c r="JXZ24" s="7"/>
      <c r="JYA24" s="7"/>
      <c r="JYB24" s="7"/>
      <c r="JYC24" s="7"/>
      <c r="JYD24" s="7"/>
      <c r="JYE24" s="7"/>
      <c r="JYF24" s="7"/>
      <c r="JYG24" s="7"/>
      <c r="JYH24" s="7"/>
      <c r="JYI24" s="7"/>
      <c r="JYJ24" s="7"/>
      <c r="JYK24" s="7"/>
      <c r="JYL24" s="7"/>
      <c r="JYM24" s="7"/>
      <c r="JYN24" s="7"/>
      <c r="JYO24" s="7"/>
      <c r="JYP24" s="7"/>
      <c r="JYQ24" s="7"/>
      <c r="JYR24" s="7"/>
      <c r="JYS24" s="7"/>
      <c r="JYT24" s="7"/>
      <c r="JYU24" s="7"/>
      <c r="JYV24" s="7"/>
      <c r="JYW24" s="7"/>
      <c r="JYX24" s="7"/>
      <c r="JYY24" s="7"/>
      <c r="JYZ24" s="7"/>
      <c r="JZA24" s="7"/>
      <c r="JZB24" s="7"/>
      <c r="JZC24" s="7"/>
      <c r="JZD24" s="7"/>
      <c r="JZE24" s="7"/>
      <c r="JZF24" s="7"/>
      <c r="JZG24" s="7"/>
      <c r="JZH24" s="7"/>
      <c r="JZI24" s="7"/>
      <c r="JZJ24" s="7"/>
      <c r="JZK24" s="7"/>
      <c r="JZL24" s="7"/>
      <c r="JZM24" s="7"/>
      <c r="JZN24" s="7"/>
      <c r="JZO24" s="7"/>
      <c r="JZP24" s="7"/>
      <c r="JZQ24" s="7"/>
      <c r="JZR24" s="7"/>
      <c r="JZS24" s="7"/>
      <c r="JZT24" s="7"/>
      <c r="JZU24" s="7"/>
      <c r="JZV24" s="7"/>
      <c r="JZW24" s="7"/>
      <c r="JZX24" s="7"/>
      <c r="JZY24" s="7"/>
      <c r="JZZ24" s="7"/>
      <c r="KAA24" s="7"/>
      <c r="KAB24" s="7"/>
      <c r="KAC24" s="7"/>
      <c r="KAD24" s="7"/>
      <c r="KAE24" s="7"/>
      <c r="KAF24" s="7"/>
      <c r="KAG24" s="7"/>
      <c r="KAH24" s="7"/>
      <c r="KAI24" s="7"/>
      <c r="KAJ24" s="7"/>
      <c r="KAK24" s="7"/>
      <c r="KAL24" s="7"/>
      <c r="KAM24" s="7"/>
      <c r="KAN24" s="7"/>
      <c r="KAO24" s="7"/>
      <c r="KAP24" s="7"/>
      <c r="KAQ24" s="7"/>
      <c r="KAR24" s="7"/>
      <c r="KAS24" s="7"/>
      <c r="KAT24" s="7"/>
      <c r="KAU24" s="7"/>
      <c r="KAV24" s="7"/>
      <c r="KAW24" s="7"/>
      <c r="KAX24" s="7"/>
      <c r="KAY24" s="7"/>
      <c r="KAZ24" s="7"/>
      <c r="KBA24" s="7"/>
      <c r="KBB24" s="7"/>
      <c r="KBC24" s="7"/>
      <c r="KBD24" s="7"/>
      <c r="KBE24" s="7"/>
      <c r="KBF24" s="7"/>
      <c r="KBG24" s="7"/>
      <c r="KBH24" s="7"/>
      <c r="KBI24" s="7"/>
      <c r="KBJ24" s="7"/>
      <c r="KBK24" s="7"/>
      <c r="KBL24" s="7"/>
      <c r="KBM24" s="7"/>
      <c r="KBN24" s="7"/>
      <c r="KBO24" s="7"/>
      <c r="KBP24" s="7"/>
      <c r="KBQ24" s="7"/>
      <c r="KBR24" s="7"/>
      <c r="KBS24" s="7"/>
      <c r="KBT24" s="7"/>
      <c r="KBU24" s="7"/>
      <c r="KBV24" s="7"/>
      <c r="KBW24" s="7"/>
      <c r="KBX24" s="7"/>
      <c r="KBY24" s="7"/>
      <c r="KBZ24" s="7"/>
      <c r="KCA24" s="7"/>
      <c r="KCB24" s="7"/>
      <c r="KCC24" s="7"/>
      <c r="KCD24" s="7"/>
      <c r="KCE24" s="7"/>
      <c r="KCF24" s="7"/>
      <c r="KCG24" s="7"/>
      <c r="KCH24" s="7"/>
      <c r="KCI24" s="7"/>
      <c r="KCJ24" s="7"/>
      <c r="KCK24" s="7"/>
      <c r="KCL24" s="7"/>
      <c r="KCM24" s="7"/>
      <c r="KCN24" s="7"/>
      <c r="KCO24" s="7"/>
      <c r="KCP24" s="7"/>
      <c r="KCQ24" s="7"/>
      <c r="KCR24" s="7"/>
      <c r="KCS24" s="7"/>
      <c r="KCT24" s="7"/>
      <c r="KCU24" s="7"/>
      <c r="KCV24" s="7"/>
      <c r="KCW24" s="7"/>
      <c r="KCX24" s="7"/>
      <c r="KCY24" s="7"/>
      <c r="KCZ24" s="7"/>
      <c r="KDA24" s="7"/>
      <c r="KDB24" s="7"/>
      <c r="KDC24" s="7"/>
      <c r="KDD24" s="7"/>
      <c r="KDE24" s="7"/>
      <c r="KDF24" s="7"/>
      <c r="KDG24" s="7"/>
      <c r="KDH24" s="7"/>
      <c r="KDI24" s="7"/>
      <c r="KDJ24" s="7"/>
      <c r="KDK24" s="7"/>
      <c r="KDL24" s="7"/>
      <c r="KDM24" s="7"/>
      <c r="KDN24" s="7"/>
      <c r="KDO24" s="7"/>
      <c r="KDP24" s="7"/>
      <c r="KDQ24" s="7"/>
      <c r="KDR24" s="7"/>
      <c r="KDS24" s="7"/>
      <c r="KDT24" s="7"/>
      <c r="KDU24" s="7"/>
      <c r="KDV24" s="7"/>
      <c r="KDW24" s="7"/>
      <c r="KDX24" s="7"/>
      <c r="KDY24" s="7"/>
      <c r="KDZ24" s="7"/>
      <c r="KEA24" s="7"/>
      <c r="KEB24" s="7"/>
      <c r="KEC24" s="7"/>
      <c r="KED24" s="7"/>
      <c r="KEE24" s="7"/>
      <c r="KEF24" s="7"/>
      <c r="KEG24" s="7"/>
      <c r="KEH24" s="7"/>
      <c r="KEI24" s="7"/>
      <c r="KEJ24" s="7"/>
      <c r="KEK24" s="7"/>
      <c r="KEL24" s="7"/>
      <c r="KEM24" s="7"/>
      <c r="KEN24" s="7"/>
      <c r="KEO24" s="7"/>
      <c r="KEP24" s="7"/>
      <c r="KEQ24" s="7"/>
      <c r="KER24" s="7"/>
      <c r="KES24" s="7"/>
      <c r="KET24" s="7"/>
      <c r="KEU24" s="7"/>
      <c r="KEV24" s="7"/>
      <c r="KEW24" s="7"/>
      <c r="KEX24" s="7"/>
      <c r="KEY24" s="7"/>
      <c r="KEZ24" s="7"/>
      <c r="KFA24" s="7"/>
      <c r="KFB24" s="7"/>
      <c r="KFC24" s="7"/>
      <c r="KFD24" s="7"/>
      <c r="KFE24" s="7"/>
      <c r="KFF24" s="7"/>
      <c r="KFG24" s="7"/>
      <c r="KFH24" s="7"/>
      <c r="KFI24" s="7"/>
      <c r="KFJ24" s="7"/>
      <c r="KFK24" s="7"/>
      <c r="KFL24" s="7"/>
      <c r="KFM24" s="7"/>
      <c r="KFN24" s="7"/>
      <c r="KFO24" s="7"/>
      <c r="KFP24" s="7"/>
      <c r="KFQ24" s="7"/>
      <c r="KFR24" s="7"/>
      <c r="KFS24" s="7"/>
      <c r="KFT24" s="7"/>
      <c r="KFU24" s="7"/>
      <c r="KFV24" s="7"/>
      <c r="KFW24" s="7"/>
      <c r="KFX24" s="7"/>
      <c r="KFY24" s="7"/>
      <c r="KFZ24" s="7"/>
      <c r="KGA24" s="7"/>
      <c r="KGB24" s="7"/>
      <c r="KGC24" s="7"/>
      <c r="KGD24" s="7"/>
      <c r="KGE24" s="7"/>
      <c r="KGF24" s="7"/>
      <c r="KGG24" s="7"/>
      <c r="KGH24" s="7"/>
      <c r="KGI24" s="7"/>
      <c r="KGJ24" s="7"/>
      <c r="KGK24" s="7"/>
      <c r="KGL24" s="7"/>
      <c r="KGM24" s="7"/>
      <c r="KGN24" s="7"/>
      <c r="KGO24" s="7"/>
      <c r="KGP24" s="7"/>
      <c r="KGQ24" s="7"/>
      <c r="KGR24" s="7"/>
      <c r="KGS24" s="7"/>
      <c r="KGT24" s="7"/>
      <c r="KGU24" s="7"/>
      <c r="KGV24" s="7"/>
      <c r="KGW24" s="7"/>
      <c r="KGX24" s="7"/>
      <c r="KGY24" s="7"/>
      <c r="KGZ24" s="7"/>
      <c r="KHA24" s="7"/>
      <c r="KHB24" s="7"/>
      <c r="KHC24" s="7"/>
      <c r="KHD24" s="7"/>
      <c r="KHE24" s="7"/>
      <c r="KHF24" s="7"/>
      <c r="KHG24" s="7"/>
      <c r="KHH24" s="7"/>
      <c r="KHI24" s="7"/>
      <c r="KHJ24" s="7"/>
      <c r="KHK24" s="7"/>
      <c r="KHL24" s="7"/>
      <c r="KHM24" s="7"/>
      <c r="KHN24" s="7"/>
      <c r="KHO24" s="7"/>
      <c r="KHP24" s="7"/>
      <c r="KHQ24" s="7"/>
      <c r="KHR24" s="7"/>
      <c r="KHS24" s="7"/>
      <c r="KHT24" s="7"/>
      <c r="KHU24" s="7"/>
      <c r="KHV24" s="7"/>
      <c r="KHW24" s="7"/>
      <c r="KHX24" s="7"/>
      <c r="KHY24" s="7"/>
      <c r="KHZ24" s="7"/>
      <c r="KIA24" s="7"/>
      <c r="KIB24" s="7"/>
      <c r="KIC24" s="7"/>
      <c r="KID24" s="7"/>
      <c r="KIE24" s="7"/>
      <c r="KIF24" s="7"/>
      <c r="KIG24" s="7"/>
      <c r="KIH24" s="7"/>
      <c r="KII24" s="7"/>
      <c r="KIJ24" s="7"/>
      <c r="KIK24" s="7"/>
      <c r="KIL24" s="7"/>
      <c r="KIM24" s="7"/>
      <c r="KIN24" s="7"/>
      <c r="KIO24" s="7"/>
      <c r="KIP24" s="7"/>
      <c r="KIQ24" s="7"/>
      <c r="KIR24" s="7"/>
      <c r="KIS24" s="7"/>
      <c r="KIT24" s="7"/>
      <c r="KIU24" s="7"/>
      <c r="KIV24" s="7"/>
      <c r="KIW24" s="7"/>
      <c r="KIX24" s="7"/>
      <c r="KIY24" s="7"/>
      <c r="KIZ24" s="7"/>
      <c r="KJA24" s="7"/>
      <c r="KJB24" s="7"/>
      <c r="KJC24" s="7"/>
      <c r="KJD24" s="7"/>
      <c r="KJE24" s="7"/>
      <c r="KJF24" s="7"/>
      <c r="KJG24" s="7"/>
      <c r="KJH24" s="7"/>
      <c r="KJI24" s="7"/>
      <c r="KJJ24" s="7"/>
      <c r="KJK24" s="7"/>
      <c r="KJL24" s="7"/>
      <c r="KJM24" s="7"/>
      <c r="KJN24" s="7"/>
      <c r="KJO24" s="7"/>
      <c r="KJP24" s="7"/>
      <c r="KJQ24" s="7"/>
      <c r="KJR24" s="7"/>
      <c r="KJS24" s="7"/>
      <c r="KJT24" s="7"/>
      <c r="KJU24" s="7"/>
      <c r="KJV24" s="7"/>
      <c r="KJW24" s="7"/>
      <c r="KJX24" s="7"/>
      <c r="KJY24" s="7"/>
      <c r="KJZ24" s="7"/>
      <c r="KKA24" s="7"/>
      <c r="KKB24" s="7"/>
      <c r="KKC24" s="7"/>
      <c r="KKD24" s="7"/>
      <c r="KKE24" s="7"/>
      <c r="KKF24" s="7"/>
      <c r="KKG24" s="7"/>
      <c r="KKH24" s="7"/>
      <c r="KKI24" s="7"/>
      <c r="KKJ24" s="7"/>
      <c r="KKK24" s="7"/>
      <c r="KKL24" s="7"/>
      <c r="KKM24" s="7"/>
      <c r="KKN24" s="7"/>
      <c r="KKO24" s="7"/>
      <c r="KKP24" s="7"/>
      <c r="KKQ24" s="7"/>
      <c r="KKR24" s="7"/>
      <c r="KKS24" s="7"/>
      <c r="KKT24" s="7"/>
      <c r="KKU24" s="7"/>
      <c r="KKV24" s="7"/>
      <c r="KKW24" s="7"/>
      <c r="KKX24" s="7"/>
      <c r="KKY24" s="7"/>
      <c r="KKZ24" s="7"/>
      <c r="KLA24" s="7"/>
      <c r="KLB24" s="7"/>
      <c r="KLC24" s="7"/>
      <c r="KLD24" s="7"/>
      <c r="KLE24" s="7"/>
      <c r="KLF24" s="7"/>
      <c r="KLG24" s="7"/>
      <c r="KLH24" s="7"/>
      <c r="KLI24" s="7"/>
      <c r="KLJ24" s="7"/>
      <c r="KLK24" s="7"/>
      <c r="KLL24" s="7"/>
      <c r="KLM24" s="7"/>
      <c r="KLN24" s="7"/>
      <c r="KLO24" s="7"/>
      <c r="KLP24" s="7"/>
      <c r="KLQ24" s="7"/>
      <c r="KLR24" s="7"/>
      <c r="KLS24" s="7"/>
      <c r="KLT24" s="7"/>
      <c r="KLU24" s="7"/>
      <c r="KLV24" s="7"/>
      <c r="KLW24" s="7"/>
      <c r="KLX24" s="7"/>
      <c r="KLY24" s="7"/>
      <c r="KLZ24" s="7"/>
      <c r="KMA24" s="7"/>
      <c r="KMB24" s="7"/>
      <c r="KMC24" s="7"/>
      <c r="KMD24" s="7"/>
      <c r="KME24" s="7"/>
      <c r="KMF24" s="7"/>
      <c r="KMG24" s="7"/>
      <c r="KMH24" s="7"/>
      <c r="KMI24" s="7"/>
      <c r="KMJ24" s="7"/>
      <c r="KMK24" s="7"/>
      <c r="KML24" s="7"/>
      <c r="KMM24" s="7"/>
      <c r="KMN24" s="7"/>
      <c r="KMO24" s="7"/>
      <c r="KMP24" s="7"/>
      <c r="KMQ24" s="7"/>
      <c r="KMR24" s="7"/>
      <c r="KMS24" s="7"/>
      <c r="KMT24" s="7"/>
      <c r="KMU24" s="7"/>
      <c r="KMV24" s="7"/>
      <c r="KMW24" s="7"/>
      <c r="KMX24" s="7"/>
      <c r="KMY24" s="7"/>
      <c r="KMZ24" s="7"/>
      <c r="KNA24" s="7"/>
      <c r="KNB24" s="7"/>
      <c r="KNC24" s="7"/>
      <c r="KND24" s="7"/>
      <c r="KNE24" s="7"/>
      <c r="KNF24" s="7"/>
      <c r="KNG24" s="7"/>
      <c r="KNH24" s="7"/>
      <c r="KNI24" s="7"/>
      <c r="KNJ24" s="7"/>
      <c r="KNK24" s="7"/>
      <c r="KNL24" s="7"/>
      <c r="KNM24" s="7"/>
      <c r="KNN24" s="7"/>
      <c r="KNO24" s="7"/>
      <c r="KNP24" s="7"/>
      <c r="KNQ24" s="7"/>
      <c r="KNR24" s="7"/>
      <c r="KNS24" s="7"/>
      <c r="KNT24" s="7"/>
      <c r="KNU24" s="7"/>
      <c r="KNV24" s="7"/>
      <c r="KNW24" s="7"/>
      <c r="KNX24" s="7"/>
      <c r="KNY24" s="7"/>
      <c r="KNZ24" s="7"/>
      <c r="KOA24" s="7"/>
      <c r="KOB24" s="7"/>
      <c r="KOC24" s="7"/>
      <c r="KOD24" s="7"/>
      <c r="KOE24" s="7"/>
      <c r="KOF24" s="7"/>
      <c r="KOG24" s="7"/>
      <c r="KOH24" s="7"/>
      <c r="KOI24" s="7"/>
      <c r="KOJ24" s="7"/>
      <c r="KOK24" s="7"/>
      <c r="KOL24" s="7"/>
      <c r="KOM24" s="7"/>
      <c r="KON24" s="7"/>
      <c r="KOO24" s="7"/>
      <c r="KOP24" s="7"/>
      <c r="KOQ24" s="7"/>
      <c r="KOR24" s="7"/>
      <c r="KOS24" s="7"/>
      <c r="KOT24" s="7"/>
      <c r="KOU24" s="7"/>
      <c r="KOV24" s="7"/>
      <c r="KOW24" s="7"/>
      <c r="KOX24" s="7"/>
      <c r="KOY24" s="7"/>
      <c r="KOZ24" s="7"/>
      <c r="KPA24" s="7"/>
      <c r="KPB24" s="7"/>
      <c r="KPC24" s="7"/>
      <c r="KPD24" s="7"/>
      <c r="KPE24" s="7"/>
      <c r="KPF24" s="7"/>
      <c r="KPG24" s="7"/>
      <c r="KPH24" s="7"/>
      <c r="KPI24" s="7"/>
      <c r="KPJ24" s="7"/>
      <c r="KPK24" s="7"/>
      <c r="KPL24" s="7"/>
      <c r="KPM24" s="7"/>
      <c r="KPN24" s="7"/>
      <c r="KPO24" s="7"/>
      <c r="KPP24" s="7"/>
      <c r="KPQ24" s="7"/>
      <c r="KPR24" s="7"/>
      <c r="KPS24" s="7"/>
      <c r="KPT24" s="7"/>
      <c r="KPU24" s="7"/>
      <c r="KPV24" s="7"/>
      <c r="KPW24" s="7"/>
      <c r="KPX24" s="7"/>
      <c r="KPY24" s="7"/>
      <c r="KPZ24" s="7"/>
      <c r="KQA24" s="7"/>
      <c r="KQB24" s="7"/>
      <c r="KQC24" s="7"/>
      <c r="KQD24" s="7"/>
      <c r="KQE24" s="7"/>
      <c r="KQF24" s="7"/>
      <c r="KQG24" s="7"/>
      <c r="KQH24" s="7"/>
      <c r="KQI24" s="7"/>
      <c r="KQJ24" s="7"/>
      <c r="KQK24" s="7"/>
      <c r="KQL24" s="7"/>
      <c r="KQM24" s="7"/>
      <c r="KQN24" s="7"/>
      <c r="KQO24" s="7"/>
      <c r="KQP24" s="7"/>
      <c r="KQQ24" s="7"/>
      <c r="KQR24" s="7"/>
      <c r="KQS24" s="7"/>
      <c r="KQT24" s="7"/>
      <c r="KQU24" s="7"/>
      <c r="KQV24" s="7"/>
      <c r="KQW24" s="7"/>
      <c r="KQX24" s="7"/>
      <c r="KQY24" s="7"/>
      <c r="KQZ24" s="7"/>
      <c r="KRA24" s="7"/>
      <c r="KRB24" s="7"/>
      <c r="KRC24" s="7"/>
      <c r="KRD24" s="7"/>
      <c r="KRE24" s="7"/>
      <c r="KRF24" s="7"/>
      <c r="KRG24" s="7"/>
      <c r="KRH24" s="7"/>
      <c r="KRI24" s="7"/>
      <c r="KRJ24" s="7"/>
      <c r="KRK24" s="7"/>
      <c r="KRL24" s="7"/>
      <c r="KRM24" s="7"/>
      <c r="KRN24" s="7"/>
      <c r="KRO24" s="7"/>
      <c r="KRP24" s="7"/>
      <c r="KRQ24" s="7"/>
      <c r="KRR24" s="7"/>
      <c r="KRS24" s="7"/>
      <c r="KRT24" s="7"/>
      <c r="KRU24" s="7"/>
      <c r="KRV24" s="7"/>
      <c r="KRW24" s="7"/>
      <c r="KRX24" s="7"/>
      <c r="KRY24" s="7"/>
      <c r="KRZ24" s="7"/>
      <c r="KSA24" s="7"/>
      <c r="KSB24" s="7"/>
      <c r="KSC24" s="7"/>
      <c r="KSD24" s="7"/>
      <c r="KSE24" s="7"/>
      <c r="KSF24" s="7"/>
      <c r="KSG24" s="7"/>
      <c r="KSH24" s="7"/>
      <c r="KSI24" s="7"/>
      <c r="KSJ24" s="7"/>
      <c r="KSK24" s="7"/>
      <c r="KSL24" s="7"/>
      <c r="KSM24" s="7"/>
      <c r="KSN24" s="7"/>
      <c r="KSO24" s="7"/>
      <c r="KSP24" s="7"/>
      <c r="KSQ24" s="7"/>
      <c r="KSR24" s="7"/>
      <c r="KSS24" s="7"/>
      <c r="KST24" s="7"/>
      <c r="KSU24" s="7"/>
      <c r="KSV24" s="7"/>
      <c r="KSW24" s="7"/>
      <c r="KSX24" s="7"/>
      <c r="KSY24" s="7"/>
      <c r="KSZ24" s="7"/>
      <c r="KTA24" s="7"/>
      <c r="KTB24" s="7"/>
      <c r="KTC24" s="7"/>
      <c r="KTD24" s="7"/>
      <c r="KTE24" s="7"/>
      <c r="KTF24" s="7"/>
      <c r="KTG24" s="7"/>
      <c r="KTH24" s="7"/>
      <c r="KTI24" s="7"/>
      <c r="KTJ24" s="7"/>
      <c r="KTK24" s="7"/>
      <c r="KTL24" s="7"/>
      <c r="KTM24" s="7"/>
      <c r="KTN24" s="7"/>
      <c r="KTO24" s="7"/>
      <c r="KTP24" s="7"/>
      <c r="KTQ24" s="7"/>
      <c r="KTR24" s="7"/>
      <c r="KTS24" s="7"/>
      <c r="KTT24" s="7"/>
      <c r="KTU24" s="7"/>
      <c r="KTV24" s="7"/>
      <c r="KTW24" s="7"/>
      <c r="KTX24" s="7"/>
      <c r="KTY24" s="7"/>
      <c r="KTZ24" s="7"/>
      <c r="KUA24" s="7"/>
      <c r="KUB24" s="7"/>
      <c r="KUC24" s="7"/>
      <c r="KUD24" s="7"/>
      <c r="KUE24" s="7"/>
      <c r="KUF24" s="7"/>
      <c r="KUG24" s="7"/>
      <c r="KUH24" s="7"/>
      <c r="KUI24" s="7"/>
      <c r="KUJ24" s="7"/>
      <c r="KUK24" s="7"/>
      <c r="KUL24" s="7"/>
      <c r="KUM24" s="7"/>
      <c r="KUN24" s="7"/>
      <c r="KUO24" s="7"/>
      <c r="KUP24" s="7"/>
      <c r="KUQ24" s="7"/>
      <c r="KUR24" s="7"/>
      <c r="KUS24" s="7"/>
      <c r="KUT24" s="7"/>
      <c r="KUU24" s="7"/>
      <c r="KUV24" s="7"/>
      <c r="KUW24" s="7"/>
      <c r="KUX24" s="7"/>
      <c r="KUY24" s="7"/>
      <c r="KUZ24" s="7"/>
      <c r="KVA24" s="7"/>
      <c r="KVB24" s="7"/>
      <c r="KVC24" s="7"/>
      <c r="KVD24" s="7"/>
      <c r="KVE24" s="7"/>
      <c r="KVF24" s="7"/>
      <c r="KVG24" s="7"/>
      <c r="KVH24" s="7"/>
      <c r="KVI24" s="7"/>
      <c r="KVJ24" s="7"/>
      <c r="KVK24" s="7"/>
      <c r="KVL24" s="7"/>
      <c r="KVM24" s="7"/>
      <c r="KVN24" s="7"/>
      <c r="KVO24" s="7"/>
      <c r="KVP24" s="7"/>
      <c r="KVQ24" s="7"/>
      <c r="KVR24" s="7"/>
      <c r="KVS24" s="7"/>
      <c r="KVT24" s="7"/>
      <c r="KVU24" s="7"/>
      <c r="KVV24" s="7"/>
      <c r="KVW24" s="7"/>
      <c r="KVX24" s="7"/>
      <c r="KVY24" s="7"/>
      <c r="KVZ24" s="7"/>
      <c r="KWA24" s="7"/>
      <c r="KWB24" s="7"/>
      <c r="KWC24" s="7"/>
      <c r="KWD24" s="7"/>
      <c r="KWE24" s="7"/>
      <c r="KWF24" s="7"/>
      <c r="KWG24" s="7"/>
      <c r="KWH24" s="7"/>
      <c r="KWI24" s="7"/>
      <c r="KWJ24" s="7"/>
      <c r="KWK24" s="7"/>
      <c r="KWL24" s="7"/>
      <c r="KWM24" s="7"/>
      <c r="KWN24" s="7"/>
      <c r="KWO24" s="7"/>
      <c r="KWP24" s="7"/>
      <c r="KWQ24" s="7"/>
      <c r="KWR24" s="7"/>
      <c r="KWS24" s="7"/>
      <c r="KWT24" s="7"/>
      <c r="KWU24" s="7"/>
      <c r="KWV24" s="7"/>
      <c r="KWW24" s="7"/>
      <c r="KWX24" s="7"/>
      <c r="KWY24" s="7"/>
      <c r="KWZ24" s="7"/>
      <c r="KXA24" s="7"/>
      <c r="KXB24" s="7"/>
      <c r="KXC24" s="7"/>
      <c r="KXD24" s="7"/>
      <c r="KXE24" s="7"/>
      <c r="KXF24" s="7"/>
      <c r="KXG24" s="7"/>
      <c r="KXH24" s="7"/>
      <c r="KXI24" s="7"/>
      <c r="KXJ24" s="7"/>
      <c r="KXK24" s="7"/>
      <c r="KXL24" s="7"/>
      <c r="KXM24" s="7"/>
      <c r="KXN24" s="7"/>
      <c r="KXO24" s="7"/>
      <c r="KXP24" s="7"/>
      <c r="KXQ24" s="7"/>
      <c r="KXR24" s="7"/>
      <c r="KXS24" s="7"/>
      <c r="KXT24" s="7"/>
      <c r="KXU24" s="7"/>
      <c r="KXV24" s="7"/>
      <c r="KXW24" s="7"/>
      <c r="KXX24" s="7"/>
      <c r="KXY24" s="7"/>
      <c r="KXZ24" s="7"/>
      <c r="KYA24" s="7"/>
      <c r="KYB24" s="7"/>
      <c r="KYC24" s="7"/>
      <c r="KYD24" s="7"/>
      <c r="KYE24" s="7"/>
      <c r="KYF24" s="7"/>
      <c r="KYG24" s="7"/>
      <c r="KYH24" s="7"/>
      <c r="KYI24" s="7"/>
      <c r="KYJ24" s="7"/>
      <c r="KYK24" s="7"/>
      <c r="KYL24" s="7"/>
      <c r="KYM24" s="7"/>
      <c r="KYN24" s="7"/>
      <c r="KYO24" s="7"/>
      <c r="KYP24" s="7"/>
      <c r="KYQ24" s="7"/>
      <c r="KYR24" s="7"/>
      <c r="KYS24" s="7"/>
      <c r="KYT24" s="7"/>
      <c r="KYU24" s="7"/>
      <c r="KYV24" s="7"/>
      <c r="KYW24" s="7"/>
      <c r="KYX24" s="7"/>
      <c r="KYY24" s="7"/>
      <c r="KYZ24" s="7"/>
      <c r="KZA24" s="7"/>
      <c r="KZB24" s="7"/>
      <c r="KZC24" s="7"/>
      <c r="KZD24" s="7"/>
      <c r="KZE24" s="7"/>
      <c r="KZF24" s="7"/>
      <c r="KZG24" s="7"/>
      <c r="KZH24" s="7"/>
      <c r="KZI24" s="7"/>
      <c r="KZJ24" s="7"/>
      <c r="KZK24" s="7"/>
      <c r="KZL24" s="7"/>
      <c r="KZM24" s="7"/>
      <c r="KZN24" s="7"/>
      <c r="KZO24" s="7"/>
      <c r="KZP24" s="7"/>
      <c r="KZQ24" s="7"/>
      <c r="KZR24" s="7"/>
      <c r="KZS24" s="7"/>
      <c r="KZT24" s="7"/>
      <c r="KZU24" s="7"/>
      <c r="KZV24" s="7"/>
      <c r="KZW24" s="7"/>
      <c r="KZX24" s="7"/>
      <c r="KZY24" s="7"/>
      <c r="KZZ24" s="7"/>
      <c r="LAA24" s="7"/>
      <c r="LAB24" s="7"/>
      <c r="LAC24" s="7"/>
      <c r="LAD24" s="7"/>
      <c r="LAE24" s="7"/>
      <c r="LAF24" s="7"/>
      <c r="LAG24" s="7"/>
      <c r="LAH24" s="7"/>
      <c r="LAI24" s="7"/>
      <c r="LAJ24" s="7"/>
      <c r="LAK24" s="7"/>
      <c r="LAL24" s="7"/>
      <c r="LAM24" s="7"/>
      <c r="LAN24" s="7"/>
      <c r="LAO24" s="7"/>
      <c r="LAP24" s="7"/>
      <c r="LAQ24" s="7"/>
      <c r="LAR24" s="7"/>
      <c r="LAS24" s="7"/>
      <c r="LAT24" s="7"/>
      <c r="LAU24" s="7"/>
      <c r="LAV24" s="7"/>
      <c r="LAW24" s="7"/>
      <c r="LAX24" s="7"/>
      <c r="LAY24" s="7"/>
      <c r="LAZ24" s="7"/>
      <c r="LBA24" s="7"/>
      <c r="LBB24" s="7"/>
      <c r="LBC24" s="7"/>
      <c r="LBD24" s="7"/>
      <c r="LBE24" s="7"/>
      <c r="LBF24" s="7"/>
      <c r="LBG24" s="7"/>
      <c r="LBH24" s="7"/>
      <c r="LBI24" s="7"/>
      <c r="LBJ24" s="7"/>
      <c r="LBK24" s="7"/>
      <c r="LBL24" s="7"/>
      <c r="LBM24" s="7"/>
      <c r="LBN24" s="7"/>
      <c r="LBO24" s="7"/>
      <c r="LBP24" s="7"/>
      <c r="LBQ24" s="7"/>
      <c r="LBR24" s="7"/>
      <c r="LBS24" s="7"/>
      <c r="LBT24" s="7"/>
      <c r="LBU24" s="7"/>
      <c r="LBV24" s="7"/>
      <c r="LBW24" s="7"/>
      <c r="LBX24" s="7"/>
      <c r="LBY24" s="7"/>
      <c r="LBZ24" s="7"/>
      <c r="LCA24" s="7"/>
      <c r="LCB24" s="7"/>
      <c r="LCC24" s="7"/>
      <c r="LCD24" s="7"/>
      <c r="LCE24" s="7"/>
      <c r="LCF24" s="7"/>
      <c r="LCG24" s="7"/>
      <c r="LCH24" s="7"/>
      <c r="LCI24" s="7"/>
      <c r="LCJ24" s="7"/>
      <c r="LCK24" s="7"/>
      <c r="LCL24" s="7"/>
      <c r="LCM24" s="7"/>
      <c r="LCN24" s="7"/>
      <c r="LCO24" s="7"/>
      <c r="LCP24" s="7"/>
      <c r="LCQ24" s="7"/>
      <c r="LCR24" s="7"/>
      <c r="LCS24" s="7"/>
      <c r="LCT24" s="7"/>
      <c r="LCU24" s="7"/>
      <c r="LCV24" s="7"/>
      <c r="LCW24" s="7"/>
      <c r="LCX24" s="7"/>
      <c r="LCY24" s="7"/>
      <c r="LCZ24" s="7"/>
      <c r="LDA24" s="7"/>
      <c r="LDB24" s="7"/>
      <c r="LDC24" s="7"/>
      <c r="LDD24" s="7"/>
      <c r="LDE24" s="7"/>
      <c r="LDF24" s="7"/>
      <c r="LDG24" s="7"/>
      <c r="LDH24" s="7"/>
      <c r="LDI24" s="7"/>
      <c r="LDJ24" s="7"/>
      <c r="LDK24" s="7"/>
      <c r="LDL24" s="7"/>
      <c r="LDM24" s="7"/>
      <c r="LDN24" s="7"/>
      <c r="LDO24" s="7"/>
      <c r="LDP24" s="7"/>
      <c r="LDQ24" s="7"/>
      <c r="LDR24" s="7"/>
      <c r="LDS24" s="7"/>
      <c r="LDT24" s="7"/>
      <c r="LDU24" s="7"/>
      <c r="LDV24" s="7"/>
      <c r="LDW24" s="7"/>
      <c r="LDX24" s="7"/>
      <c r="LDY24" s="7"/>
      <c r="LDZ24" s="7"/>
      <c r="LEA24" s="7"/>
      <c r="LEB24" s="7"/>
      <c r="LEC24" s="7"/>
      <c r="LED24" s="7"/>
      <c r="LEE24" s="7"/>
      <c r="LEF24" s="7"/>
      <c r="LEG24" s="7"/>
      <c r="LEH24" s="7"/>
      <c r="LEI24" s="7"/>
      <c r="LEJ24" s="7"/>
      <c r="LEK24" s="7"/>
      <c r="LEL24" s="7"/>
      <c r="LEM24" s="7"/>
      <c r="LEN24" s="7"/>
      <c r="LEO24" s="7"/>
      <c r="LEP24" s="7"/>
      <c r="LEQ24" s="7"/>
      <c r="LER24" s="7"/>
      <c r="LES24" s="7"/>
      <c r="LET24" s="7"/>
      <c r="LEU24" s="7"/>
      <c r="LEV24" s="7"/>
      <c r="LEW24" s="7"/>
      <c r="LEX24" s="7"/>
      <c r="LEY24" s="7"/>
      <c r="LEZ24" s="7"/>
      <c r="LFA24" s="7"/>
      <c r="LFB24" s="7"/>
      <c r="LFC24" s="7"/>
      <c r="LFD24" s="7"/>
      <c r="LFE24" s="7"/>
      <c r="LFF24" s="7"/>
      <c r="LFG24" s="7"/>
      <c r="LFH24" s="7"/>
      <c r="LFI24" s="7"/>
      <c r="LFJ24" s="7"/>
      <c r="LFK24" s="7"/>
      <c r="LFL24" s="7"/>
      <c r="LFM24" s="7"/>
      <c r="LFN24" s="7"/>
      <c r="LFO24" s="7"/>
      <c r="LFP24" s="7"/>
      <c r="LFQ24" s="7"/>
      <c r="LFR24" s="7"/>
      <c r="LFS24" s="7"/>
      <c r="LFT24" s="7"/>
      <c r="LFU24" s="7"/>
      <c r="LFV24" s="7"/>
      <c r="LFW24" s="7"/>
      <c r="LFX24" s="7"/>
      <c r="LFY24" s="7"/>
      <c r="LFZ24" s="7"/>
      <c r="LGA24" s="7"/>
      <c r="LGB24" s="7"/>
      <c r="LGC24" s="7"/>
      <c r="LGD24" s="7"/>
      <c r="LGE24" s="7"/>
      <c r="LGF24" s="7"/>
      <c r="LGG24" s="7"/>
      <c r="LGH24" s="7"/>
      <c r="LGI24" s="7"/>
      <c r="LGJ24" s="7"/>
      <c r="LGK24" s="7"/>
      <c r="LGL24" s="7"/>
      <c r="LGM24" s="7"/>
      <c r="LGN24" s="7"/>
      <c r="LGO24" s="7"/>
      <c r="LGP24" s="7"/>
      <c r="LGQ24" s="7"/>
      <c r="LGR24" s="7"/>
      <c r="LGS24" s="7"/>
      <c r="LGT24" s="7"/>
      <c r="LGU24" s="7"/>
      <c r="LGV24" s="7"/>
      <c r="LGW24" s="7"/>
      <c r="LGX24" s="7"/>
      <c r="LGY24" s="7"/>
      <c r="LGZ24" s="7"/>
      <c r="LHA24" s="7"/>
      <c r="LHB24" s="7"/>
      <c r="LHC24" s="7"/>
      <c r="LHD24" s="7"/>
      <c r="LHE24" s="7"/>
      <c r="LHF24" s="7"/>
      <c r="LHG24" s="7"/>
      <c r="LHH24" s="7"/>
      <c r="LHI24" s="7"/>
      <c r="LHJ24" s="7"/>
      <c r="LHK24" s="7"/>
      <c r="LHL24" s="7"/>
      <c r="LHM24" s="7"/>
      <c r="LHN24" s="7"/>
      <c r="LHO24" s="7"/>
      <c r="LHP24" s="7"/>
      <c r="LHQ24" s="7"/>
      <c r="LHR24" s="7"/>
      <c r="LHS24" s="7"/>
      <c r="LHT24" s="7"/>
      <c r="LHU24" s="7"/>
      <c r="LHV24" s="7"/>
      <c r="LHW24" s="7"/>
      <c r="LHX24" s="7"/>
      <c r="LHY24" s="7"/>
      <c r="LHZ24" s="7"/>
      <c r="LIA24" s="7"/>
      <c r="LIB24" s="7"/>
      <c r="LIC24" s="7"/>
      <c r="LID24" s="7"/>
      <c r="LIE24" s="7"/>
      <c r="LIF24" s="7"/>
      <c r="LIG24" s="7"/>
      <c r="LIH24" s="7"/>
      <c r="LII24" s="7"/>
      <c r="LIJ24" s="7"/>
      <c r="LIK24" s="7"/>
      <c r="LIL24" s="7"/>
      <c r="LIM24" s="7"/>
      <c r="LIN24" s="7"/>
      <c r="LIO24" s="7"/>
      <c r="LIP24" s="7"/>
      <c r="LIQ24" s="7"/>
      <c r="LIR24" s="7"/>
      <c r="LIS24" s="7"/>
      <c r="LIT24" s="7"/>
      <c r="LIU24" s="7"/>
      <c r="LIV24" s="7"/>
      <c r="LIW24" s="7"/>
      <c r="LIX24" s="7"/>
      <c r="LIY24" s="7"/>
      <c r="LIZ24" s="7"/>
      <c r="LJA24" s="7"/>
      <c r="LJB24" s="7"/>
      <c r="LJC24" s="7"/>
      <c r="LJD24" s="7"/>
      <c r="LJE24" s="7"/>
      <c r="LJF24" s="7"/>
      <c r="LJG24" s="7"/>
      <c r="LJH24" s="7"/>
      <c r="LJI24" s="7"/>
      <c r="LJJ24" s="7"/>
      <c r="LJK24" s="7"/>
      <c r="LJL24" s="7"/>
      <c r="LJM24" s="7"/>
      <c r="LJN24" s="7"/>
      <c r="LJO24" s="7"/>
      <c r="LJP24" s="7"/>
      <c r="LJQ24" s="7"/>
      <c r="LJR24" s="7"/>
      <c r="LJS24" s="7"/>
      <c r="LJT24" s="7"/>
      <c r="LJU24" s="7"/>
      <c r="LJV24" s="7"/>
      <c r="LJW24" s="7"/>
      <c r="LJX24" s="7"/>
      <c r="LJY24" s="7"/>
      <c r="LJZ24" s="7"/>
      <c r="LKA24" s="7"/>
      <c r="LKB24" s="7"/>
      <c r="LKC24" s="7"/>
      <c r="LKD24" s="7"/>
      <c r="LKE24" s="7"/>
      <c r="LKF24" s="7"/>
      <c r="LKG24" s="7"/>
      <c r="LKH24" s="7"/>
      <c r="LKI24" s="7"/>
      <c r="LKJ24" s="7"/>
      <c r="LKK24" s="7"/>
      <c r="LKL24" s="7"/>
      <c r="LKM24" s="7"/>
      <c r="LKN24" s="7"/>
      <c r="LKO24" s="7"/>
      <c r="LKP24" s="7"/>
      <c r="LKQ24" s="7"/>
      <c r="LKR24" s="7"/>
      <c r="LKS24" s="7"/>
      <c r="LKT24" s="7"/>
      <c r="LKU24" s="7"/>
      <c r="LKV24" s="7"/>
      <c r="LKW24" s="7"/>
      <c r="LKX24" s="7"/>
      <c r="LKY24" s="7"/>
      <c r="LKZ24" s="7"/>
      <c r="LLA24" s="7"/>
      <c r="LLB24" s="7"/>
      <c r="LLC24" s="7"/>
      <c r="LLD24" s="7"/>
      <c r="LLE24" s="7"/>
      <c r="LLF24" s="7"/>
      <c r="LLG24" s="7"/>
      <c r="LLH24" s="7"/>
      <c r="LLI24" s="7"/>
      <c r="LLJ24" s="7"/>
      <c r="LLK24" s="7"/>
      <c r="LLL24" s="7"/>
      <c r="LLM24" s="7"/>
      <c r="LLN24" s="7"/>
      <c r="LLO24" s="7"/>
      <c r="LLP24" s="7"/>
      <c r="LLQ24" s="7"/>
      <c r="LLR24" s="7"/>
      <c r="LLS24" s="7"/>
      <c r="LLT24" s="7"/>
      <c r="LLU24" s="7"/>
      <c r="LLV24" s="7"/>
      <c r="LLW24" s="7"/>
      <c r="LLX24" s="7"/>
      <c r="LLY24" s="7"/>
      <c r="LLZ24" s="7"/>
      <c r="LMA24" s="7"/>
      <c r="LMB24" s="7"/>
      <c r="LMC24" s="7"/>
      <c r="LMD24" s="7"/>
      <c r="LME24" s="7"/>
      <c r="LMF24" s="7"/>
      <c r="LMG24" s="7"/>
      <c r="LMH24" s="7"/>
      <c r="LMI24" s="7"/>
      <c r="LMJ24" s="7"/>
      <c r="LMK24" s="7"/>
      <c r="LML24" s="7"/>
      <c r="LMM24" s="7"/>
      <c r="LMN24" s="7"/>
      <c r="LMO24" s="7"/>
      <c r="LMP24" s="7"/>
      <c r="LMQ24" s="7"/>
      <c r="LMR24" s="7"/>
      <c r="LMS24" s="7"/>
      <c r="LMT24" s="7"/>
      <c r="LMU24" s="7"/>
      <c r="LMV24" s="7"/>
      <c r="LMW24" s="7"/>
      <c r="LMX24" s="7"/>
      <c r="LMY24" s="7"/>
      <c r="LMZ24" s="7"/>
      <c r="LNA24" s="7"/>
      <c r="LNB24" s="7"/>
      <c r="LNC24" s="7"/>
      <c r="LND24" s="7"/>
      <c r="LNE24" s="7"/>
      <c r="LNF24" s="7"/>
      <c r="LNG24" s="7"/>
      <c r="LNH24" s="7"/>
      <c r="LNI24" s="7"/>
      <c r="LNJ24" s="7"/>
      <c r="LNK24" s="7"/>
      <c r="LNL24" s="7"/>
      <c r="LNM24" s="7"/>
      <c r="LNN24" s="7"/>
      <c r="LNO24" s="7"/>
      <c r="LNP24" s="7"/>
      <c r="LNQ24" s="7"/>
      <c r="LNR24" s="7"/>
      <c r="LNS24" s="7"/>
      <c r="LNT24" s="7"/>
      <c r="LNU24" s="7"/>
      <c r="LNV24" s="7"/>
      <c r="LNW24" s="7"/>
      <c r="LNX24" s="7"/>
      <c r="LNY24" s="7"/>
      <c r="LNZ24" s="7"/>
      <c r="LOA24" s="7"/>
      <c r="LOB24" s="7"/>
      <c r="LOC24" s="7"/>
      <c r="LOD24" s="7"/>
      <c r="LOE24" s="7"/>
      <c r="LOF24" s="7"/>
      <c r="LOG24" s="7"/>
      <c r="LOH24" s="7"/>
      <c r="LOI24" s="7"/>
      <c r="LOJ24" s="7"/>
      <c r="LOK24" s="7"/>
      <c r="LOL24" s="7"/>
      <c r="LOM24" s="7"/>
      <c r="LON24" s="7"/>
      <c r="LOO24" s="7"/>
      <c r="LOP24" s="7"/>
      <c r="LOQ24" s="7"/>
      <c r="LOR24" s="7"/>
      <c r="LOS24" s="7"/>
      <c r="LOT24" s="7"/>
      <c r="LOU24" s="7"/>
      <c r="LOV24" s="7"/>
      <c r="LOW24" s="7"/>
      <c r="LOX24" s="7"/>
      <c r="LOY24" s="7"/>
      <c r="LOZ24" s="7"/>
      <c r="LPA24" s="7"/>
      <c r="LPB24" s="7"/>
      <c r="LPC24" s="7"/>
      <c r="LPD24" s="7"/>
      <c r="LPE24" s="7"/>
      <c r="LPF24" s="7"/>
      <c r="LPG24" s="7"/>
      <c r="LPH24" s="7"/>
      <c r="LPI24" s="7"/>
      <c r="LPJ24" s="7"/>
      <c r="LPK24" s="7"/>
      <c r="LPL24" s="7"/>
      <c r="LPM24" s="7"/>
      <c r="LPN24" s="7"/>
      <c r="LPO24" s="7"/>
      <c r="LPP24" s="7"/>
      <c r="LPQ24" s="7"/>
      <c r="LPR24" s="7"/>
      <c r="LPS24" s="7"/>
      <c r="LPT24" s="7"/>
      <c r="LPU24" s="7"/>
      <c r="LPV24" s="7"/>
      <c r="LPW24" s="7"/>
      <c r="LPX24" s="7"/>
      <c r="LPY24" s="7"/>
      <c r="LPZ24" s="7"/>
      <c r="LQA24" s="7"/>
      <c r="LQB24" s="7"/>
      <c r="LQC24" s="7"/>
      <c r="LQD24" s="7"/>
      <c r="LQE24" s="7"/>
      <c r="LQF24" s="7"/>
      <c r="LQG24" s="7"/>
      <c r="LQH24" s="7"/>
      <c r="LQI24" s="7"/>
      <c r="LQJ24" s="7"/>
      <c r="LQK24" s="7"/>
      <c r="LQL24" s="7"/>
      <c r="LQM24" s="7"/>
      <c r="LQN24" s="7"/>
      <c r="LQO24" s="7"/>
      <c r="LQP24" s="7"/>
      <c r="LQQ24" s="7"/>
      <c r="LQR24" s="7"/>
      <c r="LQS24" s="7"/>
      <c r="LQT24" s="7"/>
      <c r="LQU24" s="7"/>
      <c r="LQV24" s="7"/>
      <c r="LQW24" s="7"/>
      <c r="LQX24" s="7"/>
      <c r="LQY24" s="7"/>
      <c r="LQZ24" s="7"/>
      <c r="LRA24" s="7"/>
      <c r="LRB24" s="7"/>
      <c r="LRC24" s="7"/>
      <c r="LRD24" s="7"/>
      <c r="LRE24" s="7"/>
      <c r="LRF24" s="7"/>
      <c r="LRG24" s="7"/>
      <c r="LRH24" s="7"/>
      <c r="LRI24" s="7"/>
      <c r="LRJ24" s="7"/>
      <c r="LRK24" s="7"/>
      <c r="LRL24" s="7"/>
      <c r="LRM24" s="7"/>
      <c r="LRN24" s="7"/>
      <c r="LRO24" s="7"/>
      <c r="LRP24" s="7"/>
      <c r="LRQ24" s="7"/>
      <c r="LRR24" s="7"/>
      <c r="LRS24" s="7"/>
      <c r="LRT24" s="7"/>
      <c r="LRU24" s="7"/>
      <c r="LRV24" s="7"/>
      <c r="LRW24" s="7"/>
      <c r="LRX24" s="7"/>
      <c r="LRY24" s="7"/>
      <c r="LRZ24" s="7"/>
      <c r="LSA24" s="7"/>
      <c r="LSB24" s="7"/>
      <c r="LSC24" s="7"/>
      <c r="LSD24" s="7"/>
      <c r="LSE24" s="7"/>
      <c r="LSF24" s="7"/>
      <c r="LSG24" s="7"/>
      <c r="LSH24" s="7"/>
      <c r="LSI24" s="7"/>
      <c r="LSJ24" s="7"/>
      <c r="LSK24" s="7"/>
      <c r="LSL24" s="7"/>
      <c r="LSM24" s="7"/>
      <c r="LSN24" s="7"/>
      <c r="LSO24" s="7"/>
      <c r="LSP24" s="7"/>
      <c r="LSQ24" s="7"/>
      <c r="LSR24" s="7"/>
      <c r="LSS24" s="7"/>
      <c r="LST24" s="7"/>
      <c r="LSU24" s="7"/>
      <c r="LSV24" s="7"/>
      <c r="LSW24" s="7"/>
      <c r="LSX24" s="7"/>
      <c r="LSY24" s="7"/>
      <c r="LSZ24" s="7"/>
      <c r="LTA24" s="7"/>
      <c r="LTB24" s="7"/>
      <c r="LTC24" s="7"/>
      <c r="LTD24" s="7"/>
      <c r="LTE24" s="7"/>
      <c r="LTF24" s="7"/>
      <c r="LTG24" s="7"/>
      <c r="LTH24" s="7"/>
      <c r="LTI24" s="7"/>
      <c r="LTJ24" s="7"/>
      <c r="LTK24" s="7"/>
      <c r="LTL24" s="7"/>
      <c r="LTM24" s="7"/>
      <c r="LTN24" s="7"/>
      <c r="LTO24" s="7"/>
      <c r="LTP24" s="7"/>
      <c r="LTQ24" s="7"/>
      <c r="LTR24" s="7"/>
      <c r="LTS24" s="7"/>
      <c r="LTT24" s="7"/>
      <c r="LTU24" s="7"/>
      <c r="LTV24" s="7"/>
      <c r="LTW24" s="7"/>
      <c r="LTX24" s="7"/>
      <c r="LTY24" s="7"/>
      <c r="LTZ24" s="7"/>
      <c r="LUA24" s="7"/>
      <c r="LUB24" s="7"/>
      <c r="LUC24" s="7"/>
      <c r="LUD24" s="7"/>
      <c r="LUE24" s="7"/>
      <c r="LUF24" s="7"/>
      <c r="LUG24" s="7"/>
      <c r="LUH24" s="7"/>
      <c r="LUI24" s="7"/>
      <c r="LUJ24" s="7"/>
      <c r="LUK24" s="7"/>
      <c r="LUL24" s="7"/>
      <c r="LUM24" s="7"/>
      <c r="LUN24" s="7"/>
      <c r="LUO24" s="7"/>
      <c r="LUP24" s="7"/>
      <c r="LUQ24" s="7"/>
      <c r="LUR24" s="7"/>
      <c r="LUS24" s="7"/>
      <c r="LUT24" s="7"/>
      <c r="LUU24" s="7"/>
      <c r="LUV24" s="7"/>
      <c r="LUW24" s="7"/>
      <c r="LUX24" s="7"/>
      <c r="LUY24" s="7"/>
      <c r="LUZ24" s="7"/>
      <c r="LVA24" s="7"/>
      <c r="LVB24" s="7"/>
      <c r="LVC24" s="7"/>
      <c r="LVD24" s="7"/>
      <c r="LVE24" s="7"/>
      <c r="LVF24" s="7"/>
      <c r="LVG24" s="7"/>
      <c r="LVH24" s="7"/>
      <c r="LVI24" s="7"/>
      <c r="LVJ24" s="7"/>
      <c r="LVK24" s="7"/>
      <c r="LVL24" s="7"/>
      <c r="LVM24" s="7"/>
      <c r="LVN24" s="7"/>
      <c r="LVO24" s="7"/>
      <c r="LVP24" s="7"/>
      <c r="LVQ24" s="7"/>
      <c r="LVR24" s="7"/>
      <c r="LVS24" s="7"/>
      <c r="LVT24" s="7"/>
      <c r="LVU24" s="7"/>
      <c r="LVV24" s="7"/>
      <c r="LVW24" s="7"/>
      <c r="LVX24" s="7"/>
      <c r="LVY24" s="7"/>
      <c r="LVZ24" s="7"/>
      <c r="LWA24" s="7"/>
      <c r="LWB24" s="7"/>
      <c r="LWC24" s="7"/>
      <c r="LWD24" s="7"/>
      <c r="LWE24" s="7"/>
      <c r="LWF24" s="7"/>
      <c r="LWG24" s="7"/>
      <c r="LWH24" s="7"/>
      <c r="LWI24" s="7"/>
      <c r="LWJ24" s="7"/>
      <c r="LWK24" s="7"/>
      <c r="LWL24" s="7"/>
      <c r="LWM24" s="7"/>
      <c r="LWN24" s="7"/>
      <c r="LWO24" s="7"/>
      <c r="LWP24" s="7"/>
      <c r="LWQ24" s="7"/>
      <c r="LWR24" s="7"/>
      <c r="LWS24" s="7"/>
      <c r="LWT24" s="7"/>
      <c r="LWU24" s="7"/>
      <c r="LWV24" s="7"/>
      <c r="LWW24" s="7"/>
      <c r="LWX24" s="7"/>
      <c r="LWY24" s="7"/>
      <c r="LWZ24" s="7"/>
      <c r="LXA24" s="7"/>
      <c r="LXB24" s="7"/>
      <c r="LXC24" s="7"/>
      <c r="LXD24" s="7"/>
      <c r="LXE24" s="7"/>
      <c r="LXF24" s="7"/>
      <c r="LXG24" s="7"/>
      <c r="LXH24" s="7"/>
      <c r="LXI24" s="7"/>
      <c r="LXJ24" s="7"/>
      <c r="LXK24" s="7"/>
      <c r="LXL24" s="7"/>
      <c r="LXM24" s="7"/>
      <c r="LXN24" s="7"/>
      <c r="LXO24" s="7"/>
      <c r="LXP24" s="7"/>
      <c r="LXQ24" s="7"/>
      <c r="LXR24" s="7"/>
      <c r="LXS24" s="7"/>
      <c r="LXT24" s="7"/>
      <c r="LXU24" s="7"/>
      <c r="LXV24" s="7"/>
      <c r="LXW24" s="7"/>
      <c r="LXX24" s="7"/>
      <c r="LXY24" s="7"/>
      <c r="LXZ24" s="7"/>
      <c r="LYA24" s="7"/>
      <c r="LYB24" s="7"/>
      <c r="LYC24" s="7"/>
      <c r="LYD24" s="7"/>
      <c r="LYE24" s="7"/>
      <c r="LYF24" s="7"/>
      <c r="LYG24" s="7"/>
      <c r="LYH24" s="7"/>
      <c r="LYI24" s="7"/>
      <c r="LYJ24" s="7"/>
      <c r="LYK24" s="7"/>
      <c r="LYL24" s="7"/>
      <c r="LYM24" s="7"/>
      <c r="LYN24" s="7"/>
      <c r="LYO24" s="7"/>
      <c r="LYP24" s="7"/>
      <c r="LYQ24" s="7"/>
      <c r="LYR24" s="7"/>
      <c r="LYS24" s="7"/>
      <c r="LYT24" s="7"/>
      <c r="LYU24" s="7"/>
      <c r="LYV24" s="7"/>
      <c r="LYW24" s="7"/>
      <c r="LYX24" s="7"/>
      <c r="LYY24" s="7"/>
      <c r="LYZ24" s="7"/>
      <c r="LZA24" s="7"/>
      <c r="LZB24" s="7"/>
      <c r="LZC24" s="7"/>
      <c r="LZD24" s="7"/>
      <c r="LZE24" s="7"/>
      <c r="LZF24" s="7"/>
      <c r="LZG24" s="7"/>
      <c r="LZH24" s="7"/>
      <c r="LZI24" s="7"/>
      <c r="LZJ24" s="7"/>
      <c r="LZK24" s="7"/>
      <c r="LZL24" s="7"/>
      <c r="LZM24" s="7"/>
      <c r="LZN24" s="7"/>
      <c r="LZO24" s="7"/>
      <c r="LZP24" s="7"/>
      <c r="LZQ24" s="7"/>
      <c r="LZR24" s="7"/>
      <c r="LZS24" s="7"/>
      <c r="LZT24" s="7"/>
      <c r="LZU24" s="7"/>
      <c r="LZV24" s="7"/>
      <c r="LZW24" s="7"/>
      <c r="LZX24" s="7"/>
      <c r="LZY24" s="7"/>
      <c r="LZZ24" s="7"/>
      <c r="MAA24" s="7"/>
      <c r="MAB24" s="7"/>
      <c r="MAC24" s="7"/>
      <c r="MAD24" s="7"/>
      <c r="MAE24" s="7"/>
      <c r="MAF24" s="7"/>
      <c r="MAG24" s="7"/>
      <c r="MAH24" s="7"/>
      <c r="MAI24" s="7"/>
      <c r="MAJ24" s="7"/>
      <c r="MAK24" s="7"/>
      <c r="MAL24" s="7"/>
      <c r="MAM24" s="7"/>
      <c r="MAN24" s="7"/>
      <c r="MAO24" s="7"/>
      <c r="MAP24" s="7"/>
      <c r="MAQ24" s="7"/>
      <c r="MAR24" s="7"/>
      <c r="MAS24" s="7"/>
      <c r="MAT24" s="7"/>
      <c r="MAU24" s="7"/>
      <c r="MAV24" s="7"/>
      <c r="MAW24" s="7"/>
      <c r="MAX24" s="7"/>
      <c r="MAY24" s="7"/>
      <c r="MAZ24" s="7"/>
      <c r="MBA24" s="7"/>
      <c r="MBB24" s="7"/>
      <c r="MBC24" s="7"/>
      <c r="MBD24" s="7"/>
      <c r="MBE24" s="7"/>
      <c r="MBF24" s="7"/>
      <c r="MBG24" s="7"/>
      <c r="MBH24" s="7"/>
      <c r="MBI24" s="7"/>
      <c r="MBJ24" s="7"/>
      <c r="MBK24" s="7"/>
      <c r="MBL24" s="7"/>
      <c r="MBM24" s="7"/>
      <c r="MBN24" s="7"/>
      <c r="MBO24" s="7"/>
      <c r="MBP24" s="7"/>
      <c r="MBQ24" s="7"/>
      <c r="MBR24" s="7"/>
      <c r="MBS24" s="7"/>
      <c r="MBT24" s="7"/>
      <c r="MBU24" s="7"/>
      <c r="MBV24" s="7"/>
      <c r="MBW24" s="7"/>
      <c r="MBX24" s="7"/>
      <c r="MBY24" s="7"/>
      <c r="MBZ24" s="7"/>
      <c r="MCA24" s="7"/>
      <c r="MCB24" s="7"/>
      <c r="MCC24" s="7"/>
      <c r="MCD24" s="7"/>
      <c r="MCE24" s="7"/>
      <c r="MCF24" s="7"/>
      <c r="MCG24" s="7"/>
      <c r="MCH24" s="7"/>
      <c r="MCI24" s="7"/>
      <c r="MCJ24" s="7"/>
      <c r="MCK24" s="7"/>
      <c r="MCL24" s="7"/>
      <c r="MCM24" s="7"/>
      <c r="MCN24" s="7"/>
      <c r="MCO24" s="7"/>
      <c r="MCP24" s="7"/>
      <c r="MCQ24" s="7"/>
      <c r="MCR24" s="7"/>
      <c r="MCS24" s="7"/>
      <c r="MCT24" s="7"/>
      <c r="MCU24" s="7"/>
      <c r="MCV24" s="7"/>
      <c r="MCW24" s="7"/>
      <c r="MCX24" s="7"/>
      <c r="MCY24" s="7"/>
      <c r="MCZ24" s="7"/>
      <c r="MDA24" s="7"/>
      <c r="MDB24" s="7"/>
      <c r="MDC24" s="7"/>
      <c r="MDD24" s="7"/>
      <c r="MDE24" s="7"/>
      <c r="MDF24" s="7"/>
      <c r="MDG24" s="7"/>
      <c r="MDH24" s="7"/>
      <c r="MDI24" s="7"/>
      <c r="MDJ24" s="7"/>
      <c r="MDK24" s="7"/>
      <c r="MDL24" s="7"/>
      <c r="MDM24" s="7"/>
      <c r="MDN24" s="7"/>
      <c r="MDO24" s="7"/>
      <c r="MDP24" s="7"/>
      <c r="MDQ24" s="7"/>
      <c r="MDR24" s="7"/>
      <c r="MDS24" s="7"/>
      <c r="MDT24" s="7"/>
      <c r="MDU24" s="7"/>
      <c r="MDV24" s="7"/>
      <c r="MDW24" s="7"/>
      <c r="MDX24" s="7"/>
      <c r="MDY24" s="7"/>
      <c r="MDZ24" s="7"/>
      <c r="MEA24" s="7"/>
      <c r="MEB24" s="7"/>
      <c r="MEC24" s="7"/>
      <c r="MED24" s="7"/>
      <c r="MEE24" s="7"/>
      <c r="MEF24" s="7"/>
      <c r="MEG24" s="7"/>
      <c r="MEH24" s="7"/>
      <c r="MEI24" s="7"/>
      <c r="MEJ24" s="7"/>
      <c r="MEK24" s="7"/>
      <c r="MEL24" s="7"/>
      <c r="MEM24" s="7"/>
      <c r="MEN24" s="7"/>
      <c r="MEO24" s="7"/>
      <c r="MEP24" s="7"/>
      <c r="MEQ24" s="7"/>
      <c r="MER24" s="7"/>
      <c r="MES24" s="7"/>
      <c r="MET24" s="7"/>
      <c r="MEU24" s="7"/>
      <c r="MEV24" s="7"/>
      <c r="MEW24" s="7"/>
      <c r="MEX24" s="7"/>
      <c r="MEY24" s="7"/>
      <c r="MEZ24" s="7"/>
      <c r="MFA24" s="7"/>
      <c r="MFB24" s="7"/>
      <c r="MFC24" s="7"/>
      <c r="MFD24" s="7"/>
      <c r="MFE24" s="7"/>
      <c r="MFF24" s="7"/>
      <c r="MFG24" s="7"/>
      <c r="MFH24" s="7"/>
      <c r="MFI24" s="7"/>
      <c r="MFJ24" s="7"/>
      <c r="MFK24" s="7"/>
      <c r="MFL24" s="7"/>
      <c r="MFM24" s="7"/>
      <c r="MFN24" s="7"/>
      <c r="MFO24" s="7"/>
      <c r="MFP24" s="7"/>
      <c r="MFQ24" s="7"/>
      <c r="MFR24" s="7"/>
      <c r="MFS24" s="7"/>
      <c r="MFT24" s="7"/>
      <c r="MFU24" s="7"/>
      <c r="MFV24" s="7"/>
      <c r="MFW24" s="7"/>
      <c r="MFX24" s="7"/>
      <c r="MFY24" s="7"/>
      <c r="MFZ24" s="7"/>
      <c r="MGA24" s="7"/>
      <c r="MGB24" s="7"/>
      <c r="MGC24" s="7"/>
      <c r="MGD24" s="7"/>
      <c r="MGE24" s="7"/>
      <c r="MGF24" s="7"/>
      <c r="MGG24" s="7"/>
      <c r="MGH24" s="7"/>
      <c r="MGI24" s="7"/>
      <c r="MGJ24" s="7"/>
      <c r="MGK24" s="7"/>
      <c r="MGL24" s="7"/>
      <c r="MGM24" s="7"/>
      <c r="MGN24" s="7"/>
      <c r="MGO24" s="7"/>
      <c r="MGP24" s="7"/>
      <c r="MGQ24" s="7"/>
      <c r="MGR24" s="7"/>
      <c r="MGS24" s="7"/>
      <c r="MGT24" s="7"/>
      <c r="MGU24" s="7"/>
      <c r="MGV24" s="7"/>
      <c r="MGW24" s="7"/>
      <c r="MGX24" s="7"/>
      <c r="MGY24" s="7"/>
      <c r="MGZ24" s="7"/>
      <c r="MHA24" s="7"/>
      <c r="MHB24" s="7"/>
      <c r="MHC24" s="7"/>
      <c r="MHD24" s="7"/>
      <c r="MHE24" s="7"/>
      <c r="MHF24" s="7"/>
      <c r="MHG24" s="7"/>
      <c r="MHH24" s="7"/>
      <c r="MHI24" s="7"/>
      <c r="MHJ24" s="7"/>
      <c r="MHK24" s="7"/>
      <c r="MHL24" s="7"/>
      <c r="MHM24" s="7"/>
      <c r="MHN24" s="7"/>
      <c r="MHO24" s="7"/>
      <c r="MHP24" s="7"/>
      <c r="MHQ24" s="7"/>
      <c r="MHR24" s="7"/>
      <c r="MHS24" s="7"/>
      <c r="MHT24" s="7"/>
      <c r="MHU24" s="7"/>
      <c r="MHV24" s="7"/>
      <c r="MHW24" s="7"/>
      <c r="MHX24" s="7"/>
      <c r="MHY24" s="7"/>
      <c r="MHZ24" s="7"/>
      <c r="MIA24" s="7"/>
      <c r="MIB24" s="7"/>
      <c r="MIC24" s="7"/>
      <c r="MID24" s="7"/>
      <c r="MIE24" s="7"/>
      <c r="MIF24" s="7"/>
      <c r="MIG24" s="7"/>
      <c r="MIH24" s="7"/>
      <c r="MII24" s="7"/>
      <c r="MIJ24" s="7"/>
      <c r="MIK24" s="7"/>
      <c r="MIL24" s="7"/>
      <c r="MIM24" s="7"/>
      <c r="MIN24" s="7"/>
      <c r="MIO24" s="7"/>
      <c r="MIP24" s="7"/>
      <c r="MIQ24" s="7"/>
      <c r="MIR24" s="7"/>
      <c r="MIS24" s="7"/>
      <c r="MIT24" s="7"/>
      <c r="MIU24" s="7"/>
      <c r="MIV24" s="7"/>
      <c r="MIW24" s="7"/>
      <c r="MIX24" s="7"/>
      <c r="MIY24" s="7"/>
      <c r="MIZ24" s="7"/>
      <c r="MJA24" s="7"/>
      <c r="MJB24" s="7"/>
      <c r="MJC24" s="7"/>
      <c r="MJD24" s="7"/>
      <c r="MJE24" s="7"/>
      <c r="MJF24" s="7"/>
      <c r="MJG24" s="7"/>
      <c r="MJH24" s="7"/>
      <c r="MJI24" s="7"/>
      <c r="MJJ24" s="7"/>
      <c r="MJK24" s="7"/>
      <c r="MJL24" s="7"/>
      <c r="MJM24" s="7"/>
      <c r="MJN24" s="7"/>
      <c r="MJO24" s="7"/>
      <c r="MJP24" s="7"/>
      <c r="MJQ24" s="7"/>
      <c r="MJR24" s="7"/>
      <c r="MJS24" s="7"/>
      <c r="MJT24" s="7"/>
      <c r="MJU24" s="7"/>
      <c r="MJV24" s="7"/>
      <c r="MJW24" s="7"/>
      <c r="MJX24" s="7"/>
      <c r="MJY24" s="7"/>
      <c r="MJZ24" s="7"/>
      <c r="MKA24" s="7"/>
      <c r="MKB24" s="7"/>
      <c r="MKC24" s="7"/>
      <c r="MKD24" s="7"/>
      <c r="MKE24" s="7"/>
      <c r="MKF24" s="7"/>
      <c r="MKG24" s="7"/>
      <c r="MKH24" s="7"/>
      <c r="MKI24" s="7"/>
      <c r="MKJ24" s="7"/>
      <c r="MKK24" s="7"/>
      <c r="MKL24" s="7"/>
      <c r="MKM24" s="7"/>
      <c r="MKN24" s="7"/>
      <c r="MKO24" s="7"/>
      <c r="MKP24" s="7"/>
      <c r="MKQ24" s="7"/>
      <c r="MKR24" s="7"/>
      <c r="MKS24" s="7"/>
      <c r="MKT24" s="7"/>
      <c r="MKU24" s="7"/>
      <c r="MKV24" s="7"/>
      <c r="MKW24" s="7"/>
      <c r="MKX24" s="7"/>
      <c r="MKY24" s="7"/>
      <c r="MKZ24" s="7"/>
      <c r="MLA24" s="7"/>
      <c r="MLB24" s="7"/>
      <c r="MLC24" s="7"/>
      <c r="MLD24" s="7"/>
      <c r="MLE24" s="7"/>
      <c r="MLF24" s="7"/>
      <c r="MLG24" s="7"/>
      <c r="MLH24" s="7"/>
      <c r="MLI24" s="7"/>
      <c r="MLJ24" s="7"/>
      <c r="MLK24" s="7"/>
      <c r="MLL24" s="7"/>
      <c r="MLM24" s="7"/>
      <c r="MLN24" s="7"/>
      <c r="MLO24" s="7"/>
      <c r="MLP24" s="7"/>
      <c r="MLQ24" s="7"/>
      <c r="MLR24" s="7"/>
      <c r="MLS24" s="7"/>
      <c r="MLT24" s="7"/>
      <c r="MLU24" s="7"/>
      <c r="MLV24" s="7"/>
      <c r="MLW24" s="7"/>
      <c r="MLX24" s="7"/>
      <c r="MLY24" s="7"/>
      <c r="MLZ24" s="7"/>
      <c r="MMA24" s="7"/>
      <c r="MMB24" s="7"/>
      <c r="MMC24" s="7"/>
      <c r="MMD24" s="7"/>
      <c r="MME24" s="7"/>
      <c r="MMF24" s="7"/>
      <c r="MMG24" s="7"/>
      <c r="MMH24" s="7"/>
      <c r="MMI24" s="7"/>
      <c r="MMJ24" s="7"/>
      <c r="MMK24" s="7"/>
      <c r="MML24" s="7"/>
      <c r="MMM24" s="7"/>
      <c r="MMN24" s="7"/>
      <c r="MMO24" s="7"/>
      <c r="MMP24" s="7"/>
      <c r="MMQ24" s="7"/>
      <c r="MMR24" s="7"/>
      <c r="MMS24" s="7"/>
      <c r="MMT24" s="7"/>
      <c r="MMU24" s="7"/>
      <c r="MMV24" s="7"/>
      <c r="MMW24" s="7"/>
      <c r="MMX24" s="7"/>
      <c r="MMY24" s="7"/>
      <c r="MMZ24" s="7"/>
      <c r="MNA24" s="7"/>
      <c r="MNB24" s="7"/>
      <c r="MNC24" s="7"/>
      <c r="MND24" s="7"/>
      <c r="MNE24" s="7"/>
      <c r="MNF24" s="7"/>
      <c r="MNG24" s="7"/>
      <c r="MNH24" s="7"/>
      <c r="MNI24" s="7"/>
      <c r="MNJ24" s="7"/>
      <c r="MNK24" s="7"/>
      <c r="MNL24" s="7"/>
      <c r="MNM24" s="7"/>
      <c r="MNN24" s="7"/>
      <c r="MNO24" s="7"/>
      <c r="MNP24" s="7"/>
      <c r="MNQ24" s="7"/>
      <c r="MNR24" s="7"/>
      <c r="MNS24" s="7"/>
      <c r="MNT24" s="7"/>
      <c r="MNU24" s="7"/>
      <c r="MNV24" s="7"/>
      <c r="MNW24" s="7"/>
      <c r="MNX24" s="7"/>
      <c r="MNY24" s="7"/>
      <c r="MNZ24" s="7"/>
      <c r="MOA24" s="7"/>
      <c r="MOB24" s="7"/>
      <c r="MOC24" s="7"/>
      <c r="MOD24" s="7"/>
      <c r="MOE24" s="7"/>
      <c r="MOF24" s="7"/>
      <c r="MOG24" s="7"/>
      <c r="MOH24" s="7"/>
      <c r="MOI24" s="7"/>
      <c r="MOJ24" s="7"/>
      <c r="MOK24" s="7"/>
      <c r="MOL24" s="7"/>
      <c r="MOM24" s="7"/>
      <c r="MON24" s="7"/>
      <c r="MOO24" s="7"/>
      <c r="MOP24" s="7"/>
      <c r="MOQ24" s="7"/>
      <c r="MOR24" s="7"/>
      <c r="MOS24" s="7"/>
      <c r="MOT24" s="7"/>
      <c r="MOU24" s="7"/>
      <c r="MOV24" s="7"/>
      <c r="MOW24" s="7"/>
      <c r="MOX24" s="7"/>
      <c r="MOY24" s="7"/>
      <c r="MOZ24" s="7"/>
      <c r="MPA24" s="7"/>
      <c r="MPB24" s="7"/>
      <c r="MPC24" s="7"/>
      <c r="MPD24" s="7"/>
      <c r="MPE24" s="7"/>
      <c r="MPF24" s="7"/>
      <c r="MPG24" s="7"/>
      <c r="MPH24" s="7"/>
      <c r="MPI24" s="7"/>
      <c r="MPJ24" s="7"/>
      <c r="MPK24" s="7"/>
      <c r="MPL24" s="7"/>
      <c r="MPM24" s="7"/>
      <c r="MPN24" s="7"/>
      <c r="MPO24" s="7"/>
      <c r="MPP24" s="7"/>
      <c r="MPQ24" s="7"/>
      <c r="MPR24" s="7"/>
      <c r="MPS24" s="7"/>
      <c r="MPT24" s="7"/>
      <c r="MPU24" s="7"/>
      <c r="MPV24" s="7"/>
      <c r="MPW24" s="7"/>
      <c r="MPX24" s="7"/>
      <c r="MPY24" s="7"/>
      <c r="MPZ24" s="7"/>
      <c r="MQA24" s="7"/>
      <c r="MQB24" s="7"/>
      <c r="MQC24" s="7"/>
      <c r="MQD24" s="7"/>
      <c r="MQE24" s="7"/>
      <c r="MQF24" s="7"/>
      <c r="MQG24" s="7"/>
      <c r="MQH24" s="7"/>
      <c r="MQI24" s="7"/>
      <c r="MQJ24" s="7"/>
      <c r="MQK24" s="7"/>
      <c r="MQL24" s="7"/>
      <c r="MQM24" s="7"/>
      <c r="MQN24" s="7"/>
      <c r="MQO24" s="7"/>
      <c r="MQP24" s="7"/>
      <c r="MQQ24" s="7"/>
      <c r="MQR24" s="7"/>
      <c r="MQS24" s="7"/>
      <c r="MQT24" s="7"/>
      <c r="MQU24" s="7"/>
      <c r="MQV24" s="7"/>
      <c r="MQW24" s="7"/>
      <c r="MQX24" s="7"/>
      <c r="MQY24" s="7"/>
      <c r="MQZ24" s="7"/>
      <c r="MRA24" s="7"/>
      <c r="MRB24" s="7"/>
      <c r="MRC24" s="7"/>
      <c r="MRD24" s="7"/>
      <c r="MRE24" s="7"/>
      <c r="MRF24" s="7"/>
      <c r="MRG24" s="7"/>
      <c r="MRH24" s="7"/>
      <c r="MRI24" s="7"/>
      <c r="MRJ24" s="7"/>
      <c r="MRK24" s="7"/>
      <c r="MRL24" s="7"/>
      <c r="MRM24" s="7"/>
      <c r="MRN24" s="7"/>
      <c r="MRO24" s="7"/>
      <c r="MRP24" s="7"/>
      <c r="MRQ24" s="7"/>
      <c r="MRR24" s="7"/>
      <c r="MRS24" s="7"/>
      <c r="MRT24" s="7"/>
      <c r="MRU24" s="7"/>
      <c r="MRV24" s="7"/>
      <c r="MRW24" s="7"/>
      <c r="MRX24" s="7"/>
      <c r="MRY24" s="7"/>
      <c r="MRZ24" s="7"/>
      <c r="MSA24" s="7"/>
      <c r="MSB24" s="7"/>
      <c r="MSC24" s="7"/>
      <c r="MSD24" s="7"/>
      <c r="MSE24" s="7"/>
      <c r="MSF24" s="7"/>
      <c r="MSG24" s="7"/>
      <c r="MSH24" s="7"/>
      <c r="MSI24" s="7"/>
      <c r="MSJ24" s="7"/>
      <c r="MSK24" s="7"/>
      <c r="MSL24" s="7"/>
      <c r="MSM24" s="7"/>
      <c r="MSN24" s="7"/>
      <c r="MSO24" s="7"/>
      <c r="MSP24" s="7"/>
      <c r="MSQ24" s="7"/>
      <c r="MSR24" s="7"/>
      <c r="MSS24" s="7"/>
      <c r="MST24" s="7"/>
      <c r="MSU24" s="7"/>
      <c r="MSV24" s="7"/>
      <c r="MSW24" s="7"/>
      <c r="MSX24" s="7"/>
      <c r="MSY24" s="7"/>
      <c r="MSZ24" s="7"/>
      <c r="MTA24" s="7"/>
      <c r="MTB24" s="7"/>
      <c r="MTC24" s="7"/>
      <c r="MTD24" s="7"/>
      <c r="MTE24" s="7"/>
      <c r="MTF24" s="7"/>
      <c r="MTG24" s="7"/>
      <c r="MTH24" s="7"/>
      <c r="MTI24" s="7"/>
      <c r="MTJ24" s="7"/>
      <c r="MTK24" s="7"/>
      <c r="MTL24" s="7"/>
      <c r="MTM24" s="7"/>
      <c r="MTN24" s="7"/>
      <c r="MTO24" s="7"/>
      <c r="MTP24" s="7"/>
      <c r="MTQ24" s="7"/>
      <c r="MTR24" s="7"/>
      <c r="MTS24" s="7"/>
      <c r="MTT24" s="7"/>
      <c r="MTU24" s="7"/>
      <c r="MTV24" s="7"/>
      <c r="MTW24" s="7"/>
      <c r="MTX24" s="7"/>
      <c r="MTY24" s="7"/>
      <c r="MTZ24" s="7"/>
      <c r="MUA24" s="7"/>
      <c r="MUB24" s="7"/>
      <c r="MUC24" s="7"/>
      <c r="MUD24" s="7"/>
      <c r="MUE24" s="7"/>
      <c r="MUF24" s="7"/>
      <c r="MUG24" s="7"/>
      <c r="MUH24" s="7"/>
      <c r="MUI24" s="7"/>
      <c r="MUJ24" s="7"/>
      <c r="MUK24" s="7"/>
      <c r="MUL24" s="7"/>
      <c r="MUM24" s="7"/>
      <c r="MUN24" s="7"/>
      <c r="MUO24" s="7"/>
      <c r="MUP24" s="7"/>
      <c r="MUQ24" s="7"/>
      <c r="MUR24" s="7"/>
      <c r="MUS24" s="7"/>
      <c r="MUT24" s="7"/>
      <c r="MUU24" s="7"/>
      <c r="MUV24" s="7"/>
      <c r="MUW24" s="7"/>
      <c r="MUX24" s="7"/>
      <c r="MUY24" s="7"/>
      <c r="MUZ24" s="7"/>
      <c r="MVA24" s="7"/>
      <c r="MVB24" s="7"/>
      <c r="MVC24" s="7"/>
      <c r="MVD24" s="7"/>
      <c r="MVE24" s="7"/>
      <c r="MVF24" s="7"/>
      <c r="MVG24" s="7"/>
      <c r="MVH24" s="7"/>
      <c r="MVI24" s="7"/>
      <c r="MVJ24" s="7"/>
      <c r="MVK24" s="7"/>
      <c r="MVL24" s="7"/>
      <c r="MVM24" s="7"/>
      <c r="MVN24" s="7"/>
      <c r="MVO24" s="7"/>
      <c r="MVP24" s="7"/>
      <c r="MVQ24" s="7"/>
      <c r="MVR24" s="7"/>
      <c r="MVS24" s="7"/>
      <c r="MVT24" s="7"/>
      <c r="MVU24" s="7"/>
      <c r="MVV24" s="7"/>
      <c r="MVW24" s="7"/>
      <c r="MVX24" s="7"/>
      <c r="MVY24" s="7"/>
      <c r="MVZ24" s="7"/>
      <c r="MWA24" s="7"/>
      <c r="MWB24" s="7"/>
      <c r="MWC24" s="7"/>
      <c r="MWD24" s="7"/>
      <c r="MWE24" s="7"/>
      <c r="MWF24" s="7"/>
      <c r="MWG24" s="7"/>
      <c r="MWH24" s="7"/>
      <c r="MWI24" s="7"/>
      <c r="MWJ24" s="7"/>
      <c r="MWK24" s="7"/>
      <c r="MWL24" s="7"/>
      <c r="MWM24" s="7"/>
      <c r="MWN24" s="7"/>
      <c r="MWO24" s="7"/>
      <c r="MWP24" s="7"/>
      <c r="MWQ24" s="7"/>
      <c r="MWR24" s="7"/>
      <c r="MWS24" s="7"/>
      <c r="MWT24" s="7"/>
      <c r="MWU24" s="7"/>
      <c r="MWV24" s="7"/>
      <c r="MWW24" s="7"/>
      <c r="MWX24" s="7"/>
      <c r="MWY24" s="7"/>
      <c r="MWZ24" s="7"/>
      <c r="MXA24" s="7"/>
      <c r="MXB24" s="7"/>
      <c r="MXC24" s="7"/>
      <c r="MXD24" s="7"/>
      <c r="MXE24" s="7"/>
      <c r="MXF24" s="7"/>
      <c r="MXG24" s="7"/>
      <c r="MXH24" s="7"/>
      <c r="MXI24" s="7"/>
      <c r="MXJ24" s="7"/>
      <c r="MXK24" s="7"/>
      <c r="MXL24" s="7"/>
      <c r="MXM24" s="7"/>
      <c r="MXN24" s="7"/>
      <c r="MXO24" s="7"/>
      <c r="MXP24" s="7"/>
      <c r="MXQ24" s="7"/>
      <c r="MXR24" s="7"/>
      <c r="MXS24" s="7"/>
      <c r="MXT24" s="7"/>
      <c r="MXU24" s="7"/>
      <c r="MXV24" s="7"/>
      <c r="MXW24" s="7"/>
      <c r="MXX24" s="7"/>
      <c r="MXY24" s="7"/>
      <c r="MXZ24" s="7"/>
      <c r="MYA24" s="7"/>
      <c r="MYB24" s="7"/>
      <c r="MYC24" s="7"/>
      <c r="MYD24" s="7"/>
      <c r="MYE24" s="7"/>
      <c r="MYF24" s="7"/>
      <c r="MYG24" s="7"/>
      <c r="MYH24" s="7"/>
      <c r="MYI24" s="7"/>
      <c r="MYJ24" s="7"/>
      <c r="MYK24" s="7"/>
      <c r="MYL24" s="7"/>
      <c r="MYM24" s="7"/>
      <c r="MYN24" s="7"/>
      <c r="MYO24" s="7"/>
      <c r="MYP24" s="7"/>
      <c r="MYQ24" s="7"/>
      <c r="MYR24" s="7"/>
      <c r="MYS24" s="7"/>
      <c r="MYT24" s="7"/>
      <c r="MYU24" s="7"/>
      <c r="MYV24" s="7"/>
      <c r="MYW24" s="7"/>
      <c r="MYX24" s="7"/>
      <c r="MYY24" s="7"/>
      <c r="MYZ24" s="7"/>
      <c r="MZA24" s="7"/>
      <c r="MZB24" s="7"/>
      <c r="MZC24" s="7"/>
      <c r="MZD24" s="7"/>
      <c r="MZE24" s="7"/>
      <c r="MZF24" s="7"/>
      <c r="MZG24" s="7"/>
      <c r="MZH24" s="7"/>
      <c r="MZI24" s="7"/>
      <c r="MZJ24" s="7"/>
      <c r="MZK24" s="7"/>
      <c r="MZL24" s="7"/>
      <c r="MZM24" s="7"/>
      <c r="MZN24" s="7"/>
      <c r="MZO24" s="7"/>
      <c r="MZP24" s="7"/>
      <c r="MZQ24" s="7"/>
      <c r="MZR24" s="7"/>
      <c r="MZS24" s="7"/>
      <c r="MZT24" s="7"/>
      <c r="MZU24" s="7"/>
      <c r="MZV24" s="7"/>
      <c r="MZW24" s="7"/>
      <c r="MZX24" s="7"/>
      <c r="MZY24" s="7"/>
      <c r="MZZ24" s="7"/>
      <c r="NAA24" s="7"/>
      <c r="NAB24" s="7"/>
      <c r="NAC24" s="7"/>
      <c r="NAD24" s="7"/>
      <c r="NAE24" s="7"/>
      <c r="NAF24" s="7"/>
      <c r="NAG24" s="7"/>
      <c r="NAH24" s="7"/>
      <c r="NAI24" s="7"/>
      <c r="NAJ24" s="7"/>
      <c r="NAK24" s="7"/>
      <c r="NAL24" s="7"/>
      <c r="NAM24" s="7"/>
      <c r="NAN24" s="7"/>
      <c r="NAO24" s="7"/>
      <c r="NAP24" s="7"/>
      <c r="NAQ24" s="7"/>
      <c r="NAR24" s="7"/>
      <c r="NAS24" s="7"/>
      <c r="NAT24" s="7"/>
      <c r="NAU24" s="7"/>
      <c r="NAV24" s="7"/>
      <c r="NAW24" s="7"/>
      <c r="NAX24" s="7"/>
      <c r="NAY24" s="7"/>
      <c r="NAZ24" s="7"/>
      <c r="NBA24" s="7"/>
      <c r="NBB24" s="7"/>
      <c r="NBC24" s="7"/>
      <c r="NBD24" s="7"/>
      <c r="NBE24" s="7"/>
      <c r="NBF24" s="7"/>
      <c r="NBG24" s="7"/>
      <c r="NBH24" s="7"/>
      <c r="NBI24" s="7"/>
      <c r="NBJ24" s="7"/>
      <c r="NBK24" s="7"/>
      <c r="NBL24" s="7"/>
      <c r="NBM24" s="7"/>
      <c r="NBN24" s="7"/>
      <c r="NBO24" s="7"/>
      <c r="NBP24" s="7"/>
      <c r="NBQ24" s="7"/>
      <c r="NBR24" s="7"/>
      <c r="NBS24" s="7"/>
      <c r="NBT24" s="7"/>
      <c r="NBU24" s="7"/>
      <c r="NBV24" s="7"/>
      <c r="NBW24" s="7"/>
      <c r="NBX24" s="7"/>
      <c r="NBY24" s="7"/>
      <c r="NBZ24" s="7"/>
      <c r="NCA24" s="7"/>
      <c r="NCB24" s="7"/>
      <c r="NCC24" s="7"/>
      <c r="NCD24" s="7"/>
      <c r="NCE24" s="7"/>
      <c r="NCF24" s="7"/>
      <c r="NCG24" s="7"/>
      <c r="NCH24" s="7"/>
      <c r="NCI24" s="7"/>
      <c r="NCJ24" s="7"/>
      <c r="NCK24" s="7"/>
      <c r="NCL24" s="7"/>
      <c r="NCM24" s="7"/>
      <c r="NCN24" s="7"/>
      <c r="NCO24" s="7"/>
      <c r="NCP24" s="7"/>
      <c r="NCQ24" s="7"/>
      <c r="NCR24" s="7"/>
      <c r="NCS24" s="7"/>
      <c r="NCT24" s="7"/>
      <c r="NCU24" s="7"/>
      <c r="NCV24" s="7"/>
      <c r="NCW24" s="7"/>
      <c r="NCX24" s="7"/>
      <c r="NCY24" s="7"/>
      <c r="NCZ24" s="7"/>
      <c r="NDA24" s="7"/>
      <c r="NDB24" s="7"/>
      <c r="NDC24" s="7"/>
      <c r="NDD24" s="7"/>
      <c r="NDE24" s="7"/>
      <c r="NDF24" s="7"/>
      <c r="NDG24" s="7"/>
      <c r="NDH24" s="7"/>
      <c r="NDI24" s="7"/>
      <c r="NDJ24" s="7"/>
      <c r="NDK24" s="7"/>
      <c r="NDL24" s="7"/>
      <c r="NDM24" s="7"/>
      <c r="NDN24" s="7"/>
      <c r="NDO24" s="7"/>
      <c r="NDP24" s="7"/>
      <c r="NDQ24" s="7"/>
      <c r="NDR24" s="7"/>
      <c r="NDS24" s="7"/>
      <c r="NDT24" s="7"/>
      <c r="NDU24" s="7"/>
      <c r="NDV24" s="7"/>
      <c r="NDW24" s="7"/>
      <c r="NDX24" s="7"/>
      <c r="NDY24" s="7"/>
      <c r="NDZ24" s="7"/>
      <c r="NEA24" s="7"/>
      <c r="NEB24" s="7"/>
      <c r="NEC24" s="7"/>
      <c r="NED24" s="7"/>
      <c r="NEE24" s="7"/>
      <c r="NEF24" s="7"/>
      <c r="NEG24" s="7"/>
      <c r="NEH24" s="7"/>
      <c r="NEI24" s="7"/>
      <c r="NEJ24" s="7"/>
      <c r="NEK24" s="7"/>
      <c r="NEL24" s="7"/>
      <c r="NEM24" s="7"/>
      <c r="NEN24" s="7"/>
      <c r="NEO24" s="7"/>
      <c r="NEP24" s="7"/>
      <c r="NEQ24" s="7"/>
      <c r="NER24" s="7"/>
      <c r="NES24" s="7"/>
      <c r="NET24" s="7"/>
      <c r="NEU24" s="7"/>
      <c r="NEV24" s="7"/>
      <c r="NEW24" s="7"/>
      <c r="NEX24" s="7"/>
      <c r="NEY24" s="7"/>
      <c r="NEZ24" s="7"/>
      <c r="NFA24" s="7"/>
      <c r="NFB24" s="7"/>
      <c r="NFC24" s="7"/>
      <c r="NFD24" s="7"/>
      <c r="NFE24" s="7"/>
      <c r="NFF24" s="7"/>
      <c r="NFG24" s="7"/>
      <c r="NFH24" s="7"/>
      <c r="NFI24" s="7"/>
      <c r="NFJ24" s="7"/>
      <c r="NFK24" s="7"/>
      <c r="NFL24" s="7"/>
      <c r="NFM24" s="7"/>
      <c r="NFN24" s="7"/>
      <c r="NFO24" s="7"/>
      <c r="NFP24" s="7"/>
      <c r="NFQ24" s="7"/>
      <c r="NFR24" s="7"/>
      <c r="NFS24" s="7"/>
      <c r="NFT24" s="7"/>
      <c r="NFU24" s="7"/>
      <c r="NFV24" s="7"/>
      <c r="NFW24" s="7"/>
      <c r="NFX24" s="7"/>
      <c r="NFY24" s="7"/>
      <c r="NFZ24" s="7"/>
      <c r="NGA24" s="7"/>
      <c r="NGB24" s="7"/>
      <c r="NGC24" s="7"/>
      <c r="NGD24" s="7"/>
      <c r="NGE24" s="7"/>
      <c r="NGF24" s="7"/>
      <c r="NGG24" s="7"/>
      <c r="NGH24" s="7"/>
      <c r="NGI24" s="7"/>
      <c r="NGJ24" s="7"/>
      <c r="NGK24" s="7"/>
      <c r="NGL24" s="7"/>
      <c r="NGM24" s="7"/>
      <c r="NGN24" s="7"/>
      <c r="NGO24" s="7"/>
      <c r="NGP24" s="7"/>
      <c r="NGQ24" s="7"/>
      <c r="NGR24" s="7"/>
      <c r="NGS24" s="7"/>
      <c r="NGT24" s="7"/>
      <c r="NGU24" s="7"/>
      <c r="NGV24" s="7"/>
      <c r="NGW24" s="7"/>
      <c r="NGX24" s="7"/>
      <c r="NGY24" s="7"/>
      <c r="NGZ24" s="7"/>
      <c r="NHA24" s="7"/>
      <c r="NHB24" s="7"/>
      <c r="NHC24" s="7"/>
      <c r="NHD24" s="7"/>
      <c r="NHE24" s="7"/>
      <c r="NHF24" s="7"/>
      <c r="NHG24" s="7"/>
      <c r="NHH24" s="7"/>
      <c r="NHI24" s="7"/>
      <c r="NHJ24" s="7"/>
      <c r="NHK24" s="7"/>
      <c r="NHL24" s="7"/>
      <c r="NHM24" s="7"/>
      <c r="NHN24" s="7"/>
      <c r="NHO24" s="7"/>
      <c r="NHP24" s="7"/>
      <c r="NHQ24" s="7"/>
      <c r="NHR24" s="7"/>
      <c r="NHS24" s="7"/>
      <c r="NHT24" s="7"/>
      <c r="NHU24" s="7"/>
      <c r="NHV24" s="7"/>
      <c r="NHW24" s="7"/>
      <c r="NHX24" s="7"/>
      <c r="NHY24" s="7"/>
      <c r="NHZ24" s="7"/>
      <c r="NIA24" s="7"/>
      <c r="NIB24" s="7"/>
      <c r="NIC24" s="7"/>
      <c r="NID24" s="7"/>
      <c r="NIE24" s="7"/>
      <c r="NIF24" s="7"/>
      <c r="NIG24" s="7"/>
      <c r="NIH24" s="7"/>
      <c r="NII24" s="7"/>
      <c r="NIJ24" s="7"/>
      <c r="NIK24" s="7"/>
      <c r="NIL24" s="7"/>
      <c r="NIM24" s="7"/>
      <c r="NIN24" s="7"/>
      <c r="NIO24" s="7"/>
      <c r="NIP24" s="7"/>
      <c r="NIQ24" s="7"/>
      <c r="NIR24" s="7"/>
      <c r="NIS24" s="7"/>
      <c r="NIT24" s="7"/>
      <c r="NIU24" s="7"/>
      <c r="NIV24" s="7"/>
      <c r="NIW24" s="7"/>
      <c r="NIX24" s="7"/>
      <c r="NIY24" s="7"/>
      <c r="NIZ24" s="7"/>
      <c r="NJA24" s="7"/>
      <c r="NJB24" s="7"/>
      <c r="NJC24" s="7"/>
      <c r="NJD24" s="7"/>
      <c r="NJE24" s="7"/>
      <c r="NJF24" s="7"/>
      <c r="NJG24" s="7"/>
      <c r="NJH24" s="7"/>
      <c r="NJI24" s="7"/>
      <c r="NJJ24" s="7"/>
      <c r="NJK24" s="7"/>
      <c r="NJL24" s="7"/>
      <c r="NJM24" s="7"/>
      <c r="NJN24" s="7"/>
      <c r="NJO24" s="7"/>
      <c r="NJP24" s="7"/>
      <c r="NJQ24" s="7"/>
      <c r="NJR24" s="7"/>
      <c r="NJS24" s="7"/>
      <c r="NJT24" s="7"/>
      <c r="NJU24" s="7"/>
      <c r="NJV24" s="7"/>
      <c r="NJW24" s="7"/>
      <c r="NJX24" s="7"/>
      <c r="NJY24" s="7"/>
      <c r="NJZ24" s="7"/>
      <c r="NKA24" s="7"/>
      <c r="NKB24" s="7"/>
      <c r="NKC24" s="7"/>
      <c r="NKD24" s="7"/>
      <c r="NKE24" s="7"/>
      <c r="NKF24" s="7"/>
      <c r="NKG24" s="7"/>
      <c r="NKH24" s="7"/>
      <c r="NKI24" s="7"/>
      <c r="NKJ24" s="7"/>
      <c r="NKK24" s="7"/>
      <c r="NKL24" s="7"/>
      <c r="NKM24" s="7"/>
      <c r="NKN24" s="7"/>
      <c r="NKO24" s="7"/>
      <c r="NKP24" s="7"/>
      <c r="NKQ24" s="7"/>
      <c r="NKR24" s="7"/>
      <c r="NKS24" s="7"/>
      <c r="NKT24" s="7"/>
      <c r="NKU24" s="7"/>
      <c r="NKV24" s="7"/>
      <c r="NKW24" s="7"/>
      <c r="NKX24" s="7"/>
      <c r="NKY24" s="7"/>
      <c r="NKZ24" s="7"/>
      <c r="NLA24" s="7"/>
      <c r="NLB24" s="7"/>
      <c r="NLC24" s="7"/>
      <c r="NLD24" s="7"/>
      <c r="NLE24" s="7"/>
      <c r="NLF24" s="7"/>
      <c r="NLG24" s="7"/>
      <c r="NLH24" s="7"/>
      <c r="NLI24" s="7"/>
      <c r="NLJ24" s="7"/>
      <c r="NLK24" s="7"/>
      <c r="NLL24" s="7"/>
      <c r="NLM24" s="7"/>
      <c r="NLN24" s="7"/>
      <c r="NLO24" s="7"/>
      <c r="NLP24" s="7"/>
      <c r="NLQ24" s="7"/>
      <c r="NLR24" s="7"/>
      <c r="NLS24" s="7"/>
      <c r="NLT24" s="7"/>
      <c r="NLU24" s="7"/>
      <c r="NLV24" s="7"/>
      <c r="NLW24" s="7"/>
      <c r="NLX24" s="7"/>
      <c r="NLY24" s="7"/>
      <c r="NLZ24" s="7"/>
      <c r="NMA24" s="7"/>
      <c r="NMB24" s="7"/>
      <c r="NMC24" s="7"/>
      <c r="NMD24" s="7"/>
      <c r="NME24" s="7"/>
      <c r="NMF24" s="7"/>
      <c r="NMG24" s="7"/>
      <c r="NMH24" s="7"/>
      <c r="NMI24" s="7"/>
      <c r="NMJ24" s="7"/>
      <c r="NMK24" s="7"/>
      <c r="NML24" s="7"/>
      <c r="NMM24" s="7"/>
      <c r="NMN24" s="7"/>
      <c r="NMO24" s="7"/>
      <c r="NMP24" s="7"/>
      <c r="NMQ24" s="7"/>
      <c r="NMR24" s="7"/>
      <c r="NMS24" s="7"/>
      <c r="NMT24" s="7"/>
      <c r="NMU24" s="7"/>
      <c r="NMV24" s="7"/>
      <c r="NMW24" s="7"/>
      <c r="NMX24" s="7"/>
      <c r="NMY24" s="7"/>
      <c r="NMZ24" s="7"/>
      <c r="NNA24" s="7"/>
      <c r="NNB24" s="7"/>
      <c r="NNC24" s="7"/>
      <c r="NND24" s="7"/>
      <c r="NNE24" s="7"/>
      <c r="NNF24" s="7"/>
      <c r="NNG24" s="7"/>
      <c r="NNH24" s="7"/>
      <c r="NNI24" s="7"/>
      <c r="NNJ24" s="7"/>
      <c r="NNK24" s="7"/>
      <c r="NNL24" s="7"/>
      <c r="NNM24" s="7"/>
      <c r="NNN24" s="7"/>
      <c r="NNO24" s="7"/>
      <c r="NNP24" s="7"/>
      <c r="NNQ24" s="7"/>
      <c r="NNR24" s="7"/>
      <c r="NNS24" s="7"/>
      <c r="NNT24" s="7"/>
      <c r="NNU24" s="7"/>
      <c r="NNV24" s="7"/>
      <c r="NNW24" s="7"/>
      <c r="NNX24" s="7"/>
      <c r="NNY24" s="7"/>
      <c r="NNZ24" s="7"/>
      <c r="NOA24" s="7"/>
      <c r="NOB24" s="7"/>
      <c r="NOC24" s="7"/>
      <c r="NOD24" s="7"/>
      <c r="NOE24" s="7"/>
      <c r="NOF24" s="7"/>
      <c r="NOG24" s="7"/>
      <c r="NOH24" s="7"/>
      <c r="NOI24" s="7"/>
      <c r="NOJ24" s="7"/>
      <c r="NOK24" s="7"/>
      <c r="NOL24" s="7"/>
      <c r="NOM24" s="7"/>
      <c r="NON24" s="7"/>
      <c r="NOO24" s="7"/>
      <c r="NOP24" s="7"/>
      <c r="NOQ24" s="7"/>
      <c r="NOR24" s="7"/>
      <c r="NOS24" s="7"/>
      <c r="NOT24" s="7"/>
      <c r="NOU24" s="7"/>
      <c r="NOV24" s="7"/>
      <c r="NOW24" s="7"/>
      <c r="NOX24" s="7"/>
      <c r="NOY24" s="7"/>
      <c r="NOZ24" s="7"/>
      <c r="NPA24" s="7"/>
      <c r="NPB24" s="7"/>
      <c r="NPC24" s="7"/>
      <c r="NPD24" s="7"/>
      <c r="NPE24" s="7"/>
      <c r="NPF24" s="7"/>
      <c r="NPG24" s="7"/>
      <c r="NPH24" s="7"/>
      <c r="NPI24" s="7"/>
      <c r="NPJ24" s="7"/>
      <c r="NPK24" s="7"/>
      <c r="NPL24" s="7"/>
      <c r="NPM24" s="7"/>
      <c r="NPN24" s="7"/>
      <c r="NPO24" s="7"/>
      <c r="NPP24" s="7"/>
      <c r="NPQ24" s="7"/>
      <c r="NPR24" s="7"/>
      <c r="NPS24" s="7"/>
      <c r="NPT24" s="7"/>
      <c r="NPU24" s="7"/>
      <c r="NPV24" s="7"/>
      <c r="NPW24" s="7"/>
      <c r="NPX24" s="7"/>
      <c r="NPY24" s="7"/>
      <c r="NPZ24" s="7"/>
      <c r="NQA24" s="7"/>
      <c r="NQB24" s="7"/>
      <c r="NQC24" s="7"/>
      <c r="NQD24" s="7"/>
      <c r="NQE24" s="7"/>
      <c r="NQF24" s="7"/>
      <c r="NQG24" s="7"/>
      <c r="NQH24" s="7"/>
      <c r="NQI24" s="7"/>
      <c r="NQJ24" s="7"/>
      <c r="NQK24" s="7"/>
      <c r="NQL24" s="7"/>
      <c r="NQM24" s="7"/>
      <c r="NQN24" s="7"/>
      <c r="NQO24" s="7"/>
      <c r="NQP24" s="7"/>
      <c r="NQQ24" s="7"/>
      <c r="NQR24" s="7"/>
      <c r="NQS24" s="7"/>
      <c r="NQT24" s="7"/>
      <c r="NQU24" s="7"/>
      <c r="NQV24" s="7"/>
      <c r="NQW24" s="7"/>
      <c r="NQX24" s="7"/>
      <c r="NQY24" s="7"/>
      <c r="NQZ24" s="7"/>
      <c r="NRA24" s="7"/>
      <c r="NRB24" s="7"/>
      <c r="NRC24" s="7"/>
      <c r="NRD24" s="7"/>
      <c r="NRE24" s="7"/>
      <c r="NRF24" s="7"/>
      <c r="NRG24" s="7"/>
      <c r="NRH24" s="7"/>
      <c r="NRI24" s="7"/>
      <c r="NRJ24" s="7"/>
      <c r="NRK24" s="7"/>
      <c r="NRL24" s="7"/>
      <c r="NRM24" s="7"/>
      <c r="NRN24" s="7"/>
      <c r="NRO24" s="7"/>
      <c r="NRP24" s="7"/>
      <c r="NRQ24" s="7"/>
      <c r="NRR24" s="7"/>
      <c r="NRS24" s="7"/>
      <c r="NRT24" s="7"/>
      <c r="NRU24" s="7"/>
      <c r="NRV24" s="7"/>
      <c r="NRW24" s="7"/>
      <c r="NRX24" s="7"/>
      <c r="NRY24" s="7"/>
      <c r="NRZ24" s="7"/>
      <c r="NSA24" s="7"/>
      <c r="NSB24" s="7"/>
      <c r="NSC24" s="7"/>
      <c r="NSD24" s="7"/>
      <c r="NSE24" s="7"/>
      <c r="NSF24" s="7"/>
      <c r="NSG24" s="7"/>
      <c r="NSH24" s="7"/>
      <c r="NSI24" s="7"/>
      <c r="NSJ24" s="7"/>
      <c r="NSK24" s="7"/>
      <c r="NSL24" s="7"/>
      <c r="NSM24" s="7"/>
      <c r="NSN24" s="7"/>
      <c r="NSO24" s="7"/>
      <c r="NSP24" s="7"/>
      <c r="NSQ24" s="7"/>
      <c r="NSR24" s="7"/>
      <c r="NSS24" s="7"/>
      <c r="NST24" s="7"/>
      <c r="NSU24" s="7"/>
      <c r="NSV24" s="7"/>
      <c r="NSW24" s="7"/>
      <c r="NSX24" s="7"/>
      <c r="NSY24" s="7"/>
      <c r="NSZ24" s="7"/>
      <c r="NTA24" s="7"/>
      <c r="NTB24" s="7"/>
      <c r="NTC24" s="7"/>
      <c r="NTD24" s="7"/>
      <c r="NTE24" s="7"/>
      <c r="NTF24" s="7"/>
      <c r="NTG24" s="7"/>
      <c r="NTH24" s="7"/>
      <c r="NTI24" s="7"/>
      <c r="NTJ24" s="7"/>
      <c r="NTK24" s="7"/>
      <c r="NTL24" s="7"/>
      <c r="NTM24" s="7"/>
      <c r="NTN24" s="7"/>
      <c r="NTO24" s="7"/>
      <c r="NTP24" s="7"/>
      <c r="NTQ24" s="7"/>
      <c r="NTR24" s="7"/>
      <c r="NTS24" s="7"/>
      <c r="NTT24" s="7"/>
      <c r="NTU24" s="7"/>
      <c r="NTV24" s="7"/>
      <c r="NTW24" s="7"/>
      <c r="NTX24" s="7"/>
      <c r="NTY24" s="7"/>
      <c r="NTZ24" s="7"/>
      <c r="NUA24" s="7"/>
      <c r="NUB24" s="7"/>
      <c r="NUC24" s="7"/>
      <c r="NUD24" s="7"/>
      <c r="NUE24" s="7"/>
      <c r="NUF24" s="7"/>
      <c r="NUG24" s="7"/>
      <c r="NUH24" s="7"/>
      <c r="NUI24" s="7"/>
      <c r="NUJ24" s="7"/>
      <c r="NUK24" s="7"/>
      <c r="NUL24" s="7"/>
      <c r="NUM24" s="7"/>
      <c r="NUN24" s="7"/>
      <c r="NUO24" s="7"/>
      <c r="NUP24" s="7"/>
      <c r="NUQ24" s="7"/>
      <c r="NUR24" s="7"/>
      <c r="NUS24" s="7"/>
      <c r="NUT24" s="7"/>
      <c r="NUU24" s="7"/>
      <c r="NUV24" s="7"/>
      <c r="NUW24" s="7"/>
      <c r="NUX24" s="7"/>
      <c r="NUY24" s="7"/>
      <c r="NUZ24" s="7"/>
      <c r="NVA24" s="7"/>
      <c r="NVB24" s="7"/>
      <c r="NVC24" s="7"/>
      <c r="NVD24" s="7"/>
      <c r="NVE24" s="7"/>
      <c r="NVF24" s="7"/>
      <c r="NVG24" s="7"/>
      <c r="NVH24" s="7"/>
      <c r="NVI24" s="7"/>
      <c r="NVJ24" s="7"/>
      <c r="NVK24" s="7"/>
      <c r="NVL24" s="7"/>
      <c r="NVM24" s="7"/>
      <c r="NVN24" s="7"/>
      <c r="NVO24" s="7"/>
      <c r="NVP24" s="7"/>
      <c r="NVQ24" s="7"/>
      <c r="NVR24" s="7"/>
      <c r="NVS24" s="7"/>
      <c r="NVT24" s="7"/>
      <c r="NVU24" s="7"/>
      <c r="NVV24" s="7"/>
      <c r="NVW24" s="7"/>
      <c r="NVX24" s="7"/>
      <c r="NVY24" s="7"/>
      <c r="NVZ24" s="7"/>
      <c r="NWA24" s="7"/>
      <c r="NWB24" s="7"/>
      <c r="NWC24" s="7"/>
      <c r="NWD24" s="7"/>
      <c r="NWE24" s="7"/>
      <c r="NWF24" s="7"/>
      <c r="NWG24" s="7"/>
      <c r="NWH24" s="7"/>
      <c r="NWI24" s="7"/>
      <c r="NWJ24" s="7"/>
      <c r="NWK24" s="7"/>
      <c r="NWL24" s="7"/>
      <c r="NWM24" s="7"/>
      <c r="NWN24" s="7"/>
      <c r="NWO24" s="7"/>
      <c r="NWP24" s="7"/>
      <c r="NWQ24" s="7"/>
      <c r="NWR24" s="7"/>
      <c r="NWS24" s="7"/>
      <c r="NWT24" s="7"/>
      <c r="NWU24" s="7"/>
      <c r="NWV24" s="7"/>
      <c r="NWW24" s="7"/>
      <c r="NWX24" s="7"/>
      <c r="NWY24" s="7"/>
      <c r="NWZ24" s="7"/>
      <c r="NXA24" s="7"/>
      <c r="NXB24" s="7"/>
      <c r="NXC24" s="7"/>
      <c r="NXD24" s="7"/>
      <c r="NXE24" s="7"/>
      <c r="NXF24" s="7"/>
      <c r="NXG24" s="7"/>
      <c r="NXH24" s="7"/>
      <c r="NXI24" s="7"/>
      <c r="NXJ24" s="7"/>
      <c r="NXK24" s="7"/>
      <c r="NXL24" s="7"/>
      <c r="NXM24" s="7"/>
      <c r="NXN24" s="7"/>
      <c r="NXO24" s="7"/>
      <c r="NXP24" s="7"/>
      <c r="NXQ24" s="7"/>
      <c r="NXR24" s="7"/>
      <c r="NXS24" s="7"/>
      <c r="NXT24" s="7"/>
      <c r="NXU24" s="7"/>
      <c r="NXV24" s="7"/>
      <c r="NXW24" s="7"/>
      <c r="NXX24" s="7"/>
      <c r="NXY24" s="7"/>
      <c r="NXZ24" s="7"/>
      <c r="NYA24" s="7"/>
      <c r="NYB24" s="7"/>
      <c r="NYC24" s="7"/>
      <c r="NYD24" s="7"/>
      <c r="NYE24" s="7"/>
      <c r="NYF24" s="7"/>
      <c r="NYG24" s="7"/>
      <c r="NYH24" s="7"/>
      <c r="NYI24" s="7"/>
      <c r="NYJ24" s="7"/>
      <c r="NYK24" s="7"/>
      <c r="NYL24" s="7"/>
      <c r="NYM24" s="7"/>
      <c r="NYN24" s="7"/>
      <c r="NYO24" s="7"/>
      <c r="NYP24" s="7"/>
      <c r="NYQ24" s="7"/>
      <c r="NYR24" s="7"/>
      <c r="NYS24" s="7"/>
      <c r="NYT24" s="7"/>
      <c r="NYU24" s="7"/>
      <c r="NYV24" s="7"/>
      <c r="NYW24" s="7"/>
      <c r="NYX24" s="7"/>
      <c r="NYY24" s="7"/>
      <c r="NYZ24" s="7"/>
      <c r="NZA24" s="7"/>
      <c r="NZB24" s="7"/>
      <c r="NZC24" s="7"/>
      <c r="NZD24" s="7"/>
      <c r="NZE24" s="7"/>
      <c r="NZF24" s="7"/>
      <c r="NZG24" s="7"/>
      <c r="NZH24" s="7"/>
      <c r="NZI24" s="7"/>
      <c r="NZJ24" s="7"/>
      <c r="NZK24" s="7"/>
      <c r="NZL24" s="7"/>
      <c r="NZM24" s="7"/>
      <c r="NZN24" s="7"/>
      <c r="NZO24" s="7"/>
      <c r="NZP24" s="7"/>
      <c r="NZQ24" s="7"/>
      <c r="NZR24" s="7"/>
      <c r="NZS24" s="7"/>
      <c r="NZT24" s="7"/>
      <c r="NZU24" s="7"/>
      <c r="NZV24" s="7"/>
      <c r="NZW24" s="7"/>
      <c r="NZX24" s="7"/>
      <c r="NZY24" s="7"/>
      <c r="NZZ24" s="7"/>
      <c r="OAA24" s="7"/>
      <c r="OAB24" s="7"/>
      <c r="OAC24" s="7"/>
      <c r="OAD24" s="7"/>
      <c r="OAE24" s="7"/>
      <c r="OAF24" s="7"/>
      <c r="OAG24" s="7"/>
      <c r="OAH24" s="7"/>
      <c r="OAI24" s="7"/>
      <c r="OAJ24" s="7"/>
      <c r="OAK24" s="7"/>
      <c r="OAL24" s="7"/>
      <c r="OAM24" s="7"/>
      <c r="OAN24" s="7"/>
      <c r="OAO24" s="7"/>
      <c r="OAP24" s="7"/>
      <c r="OAQ24" s="7"/>
      <c r="OAR24" s="7"/>
      <c r="OAS24" s="7"/>
      <c r="OAT24" s="7"/>
      <c r="OAU24" s="7"/>
      <c r="OAV24" s="7"/>
      <c r="OAW24" s="7"/>
      <c r="OAX24" s="7"/>
      <c r="OAY24" s="7"/>
      <c r="OAZ24" s="7"/>
      <c r="OBA24" s="7"/>
      <c r="OBB24" s="7"/>
      <c r="OBC24" s="7"/>
      <c r="OBD24" s="7"/>
      <c r="OBE24" s="7"/>
      <c r="OBF24" s="7"/>
      <c r="OBG24" s="7"/>
      <c r="OBH24" s="7"/>
      <c r="OBI24" s="7"/>
      <c r="OBJ24" s="7"/>
      <c r="OBK24" s="7"/>
      <c r="OBL24" s="7"/>
      <c r="OBM24" s="7"/>
      <c r="OBN24" s="7"/>
      <c r="OBO24" s="7"/>
      <c r="OBP24" s="7"/>
      <c r="OBQ24" s="7"/>
      <c r="OBR24" s="7"/>
      <c r="OBS24" s="7"/>
      <c r="OBT24" s="7"/>
      <c r="OBU24" s="7"/>
      <c r="OBV24" s="7"/>
      <c r="OBW24" s="7"/>
      <c r="OBX24" s="7"/>
      <c r="OBY24" s="7"/>
      <c r="OBZ24" s="7"/>
      <c r="OCA24" s="7"/>
      <c r="OCB24" s="7"/>
      <c r="OCC24" s="7"/>
      <c r="OCD24" s="7"/>
      <c r="OCE24" s="7"/>
      <c r="OCF24" s="7"/>
      <c r="OCG24" s="7"/>
      <c r="OCH24" s="7"/>
      <c r="OCI24" s="7"/>
      <c r="OCJ24" s="7"/>
      <c r="OCK24" s="7"/>
      <c r="OCL24" s="7"/>
      <c r="OCM24" s="7"/>
      <c r="OCN24" s="7"/>
      <c r="OCO24" s="7"/>
      <c r="OCP24" s="7"/>
      <c r="OCQ24" s="7"/>
      <c r="OCR24" s="7"/>
      <c r="OCS24" s="7"/>
      <c r="OCT24" s="7"/>
      <c r="OCU24" s="7"/>
      <c r="OCV24" s="7"/>
      <c r="OCW24" s="7"/>
      <c r="OCX24" s="7"/>
      <c r="OCY24" s="7"/>
      <c r="OCZ24" s="7"/>
      <c r="ODA24" s="7"/>
      <c r="ODB24" s="7"/>
      <c r="ODC24" s="7"/>
      <c r="ODD24" s="7"/>
      <c r="ODE24" s="7"/>
      <c r="ODF24" s="7"/>
      <c r="ODG24" s="7"/>
      <c r="ODH24" s="7"/>
      <c r="ODI24" s="7"/>
      <c r="ODJ24" s="7"/>
      <c r="ODK24" s="7"/>
      <c r="ODL24" s="7"/>
      <c r="ODM24" s="7"/>
      <c r="ODN24" s="7"/>
      <c r="ODO24" s="7"/>
      <c r="ODP24" s="7"/>
      <c r="ODQ24" s="7"/>
      <c r="ODR24" s="7"/>
      <c r="ODS24" s="7"/>
      <c r="ODT24" s="7"/>
      <c r="ODU24" s="7"/>
      <c r="ODV24" s="7"/>
      <c r="ODW24" s="7"/>
      <c r="ODX24" s="7"/>
      <c r="ODY24" s="7"/>
      <c r="ODZ24" s="7"/>
      <c r="OEA24" s="7"/>
      <c r="OEB24" s="7"/>
      <c r="OEC24" s="7"/>
      <c r="OED24" s="7"/>
      <c r="OEE24" s="7"/>
      <c r="OEF24" s="7"/>
      <c r="OEG24" s="7"/>
      <c r="OEH24" s="7"/>
      <c r="OEI24" s="7"/>
      <c r="OEJ24" s="7"/>
      <c r="OEK24" s="7"/>
      <c r="OEL24" s="7"/>
      <c r="OEM24" s="7"/>
      <c r="OEN24" s="7"/>
      <c r="OEO24" s="7"/>
      <c r="OEP24" s="7"/>
      <c r="OEQ24" s="7"/>
      <c r="OER24" s="7"/>
      <c r="OES24" s="7"/>
      <c r="OET24" s="7"/>
      <c r="OEU24" s="7"/>
      <c r="OEV24" s="7"/>
      <c r="OEW24" s="7"/>
      <c r="OEX24" s="7"/>
      <c r="OEY24" s="7"/>
      <c r="OEZ24" s="7"/>
      <c r="OFA24" s="7"/>
      <c r="OFB24" s="7"/>
      <c r="OFC24" s="7"/>
      <c r="OFD24" s="7"/>
      <c r="OFE24" s="7"/>
      <c r="OFF24" s="7"/>
      <c r="OFG24" s="7"/>
      <c r="OFH24" s="7"/>
      <c r="OFI24" s="7"/>
      <c r="OFJ24" s="7"/>
      <c r="OFK24" s="7"/>
      <c r="OFL24" s="7"/>
      <c r="OFM24" s="7"/>
      <c r="OFN24" s="7"/>
      <c r="OFO24" s="7"/>
      <c r="OFP24" s="7"/>
      <c r="OFQ24" s="7"/>
      <c r="OFR24" s="7"/>
      <c r="OFS24" s="7"/>
      <c r="OFT24" s="7"/>
      <c r="OFU24" s="7"/>
      <c r="OFV24" s="7"/>
      <c r="OFW24" s="7"/>
      <c r="OFX24" s="7"/>
      <c r="OFY24" s="7"/>
      <c r="OFZ24" s="7"/>
      <c r="OGA24" s="7"/>
      <c r="OGB24" s="7"/>
      <c r="OGC24" s="7"/>
      <c r="OGD24" s="7"/>
      <c r="OGE24" s="7"/>
      <c r="OGF24" s="7"/>
      <c r="OGG24" s="7"/>
      <c r="OGH24" s="7"/>
      <c r="OGI24" s="7"/>
      <c r="OGJ24" s="7"/>
      <c r="OGK24" s="7"/>
      <c r="OGL24" s="7"/>
      <c r="OGM24" s="7"/>
      <c r="OGN24" s="7"/>
      <c r="OGO24" s="7"/>
      <c r="OGP24" s="7"/>
      <c r="OGQ24" s="7"/>
      <c r="OGR24" s="7"/>
      <c r="OGS24" s="7"/>
      <c r="OGT24" s="7"/>
      <c r="OGU24" s="7"/>
      <c r="OGV24" s="7"/>
      <c r="OGW24" s="7"/>
      <c r="OGX24" s="7"/>
      <c r="OGY24" s="7"/>
      <c r="OGZ24" s="7"/>
      <c r="OHA24" s="7"/>
      <c r="OHB24" s="7"/>
      <c r="OHC24" s="7"/>
      <c r="OHD24" s="7"/>
      <c r="OHE24" s="7"/>
      <c r="OHF24" s="7"/>
      <c r="OHG24" s="7"/>
      <c r="OHH24" s="7"/>
      <c r="OHI24" s="7"/>
      <c r="OHJ24" s="7"/>
      <c r="OHK24" s="7"/>
      <c r="OHL24" s="7"/>
      <c r="OHM24" s="7"/>
      <c r="OHN24" s="7"/>
      <c r="OHO24" s="7"/>
      <c r="OHP24" s="7"/>
      <c r="OHQ24" s="7"/>
      <c r="OHR24" s="7"/>
      <c r="OHS24" s="7"/>
      <c r="OHT24" s="7"/>
      <c r="OHU24" s="7"/>
      <c r="OHV24" s="7"/>
      <c r="OHW24" s="7"/>
      <c r="OHX24" s="7"/>
      <c r="OHY24" s="7"/>
      <c r="OHZ24" s="7"/>
      <c r="OIA24" s="7"/>
      <c r="OIB24" s="7"/>
      <c r="OIC24" s="7"/>
      <c r="OID24" s="7"/>
      <c r="OIE24" s="7"/>
      <c r="OIF24" s="7"/>
      <c r="OIG24" s="7"/>
      <c r="OIH24" s="7"/>
      <c r="OII24" s="7"/>
      <c r="OIJ24" s="7"/>
      <c r="OIK24" s="7"/>
      <c r="OIL24" s="7"/>
      <c r="OIM24" s="7"/>
      <c r="OIN24" s="7"/>
      <c r="OIO24" s="7"/>
      <c r="OIP24" s="7"/>
      <c r="OIQ24" s="7"/>
      <c r="OIR24" s="7"/>
      <c r="OIS24" s="7"/>
      <c r="OIT24" s="7"/>
      <c r="OIU24" s="7"/>
      <c r="OIV24" s="7"/>
      <c r="OIW24" s="7"/>
      <c r="OIX24" s="7"/>
      <c r="OIY24" s="7"/>
      <c r="OIZ24" s="7"/>
      <c r="OJA24" s="7"/>
      <c r="OJB24" s="7"/>
      <c r="OJC24" s="7"/>
      <c r="OJD24" s="7"/>
      <c r="OJE24" s="7"/>
      <c r="OJF24" s="7"/>
      <c r="OJG24" s="7"/>
      <c r="OJH24" s="7"/>
      <c r="OJI24" s="7"/>
      <c r="OJJ24" s="7"/>
      <c r="OJK24" s="7"/>
      <c r="OJL24" s="7"/>
      <c r="OJM24" s="7"/>
      <c r="OJN24" s="7"/>
      <c r="OJO24" s="7"/>
      <c r="OJP24" s="7"/>
      <c r="OJQ24" s="7"/>
      <c r="OJR24" s="7"/>
      <c r="OJS24" s="7"/>
      <c r="OJT24" s="7"/>
      <c r="OJU24" s="7"/>
      <c r="OJV24" s="7"/>
      <c r="OJW24" s="7"/>
      <c r="OJX24" s="7"/>
      <c r="OJY24" s="7"/>
      <c r="OJZ24" s="7"/>
      <c r="OKA24" s="7"/>
      <c r="OKB24" s="7"/>
      <c r="OKC24" s="7"/>
      <c r="OKD24" s="7"/>
      <c r="OKE24" s="7"/>
      <c r="OKF24" s="7"/>
      <c r="OKG24" s="7"/>
      <c r="OKH24" s="7"/>
      <c r="OKI24" s="7"/>
      <c r="OKJ24" s="7"/>
      <c r="OKK24" s="7"/>
      <c r="OKL24" s="7"/>
      <c r="OKM24" s="7"/>
      <c r="OKN24" s="7"/>
      <c r="OKO24" s="7"/>
      <c r="OKP24" s="7"/>
      <c r="OKQ24" s="7"/>
      <c r="OKR24" s="7"/>
      <c r="OKS24" s="7"/>
      <c r="OKT24" s="7"/>
      <c r="OKU24" s="7"/>
      <c r="OKV24" s="7"/>
      <c r="OKW24" s="7"/>
      <c r="OKX24" s="7"/>
      <c r="OKY24" s="7"/>
      <c r="OKZ24" s="7"/>
      <c r="OLA24" s="7"/>
      <c r="OLB24" s="7"/>
      <c r="OLC24" s="7"/>
      <c r="OLD24" s="7"/>
      <c r="OLE24" s="7"/>
      <c r="OLF24" s="7"/>
      <c r="OLG24" s="7"/>
      <c r="OLH24" s="7"/>
      <c r="OLI24" s="7"/>
      <c r="OLJ24" s="7"/>
      <c r="OLK24" s="7"/>
      <c r="OLL24" s="7"/>
      <c r="OLM24" s="7"/>
      <c r="OLN24" s="7"/>
      <c r="OLO24" s="7"/>
      <c r="OLP24" s="7"/>
      <c r="OLQ24" s="7"/>
      <c r="OLR24" s="7"/>
      <c r="OLS24" s="7"/>
      <c r="OLT24" s="7"/>
      <c r="OLU24" s="7"/>
      <c r="OLV24" s="7"/>
      <c r="OLW24" s="7"/>
      <c r="OLX24" s="7"/>
      <c r="OLY24" s="7"/>
      <c r="OLZ24" s="7"/>
      <c r="OMA24" s="7"/>
      <c r="OMB24" s="7"/>
      <c r="OMC24" s="7"/>
      <c r="OMD24" s="7"/>
      <c r="OME24" s="7"/>
      <c r="OMF24" s="7"/>
      <c r="OMG24" s="7"/>
      <c r="OMH24" s="7"/>
      <c r="OMI24" s="7"/>
      <c r="OMJ24" s="7"/>
      <c r="OMK24" s="7"/>
      <c r="OML24" s="7"/>
      <c r="OMM24" s="7"/>
      <c r="OMN24" s="7"/>
      <c r="OMO24" s="7"/>
      <c r="OMP24" s="7"/>
      <c r="OMQ24" s="7"/>
      <c r="OMR24" s="7"/>
      <c r="OMS24" s="7"/>
      <c r="OMT24" s="7"/>
      <c r="OMU24" s="7"/>
      <c r="OMV24" s="7"/>
      <c r="OMW24" s="7"/>
      <c r="OMX24" s="7"/>
      <c r="OMY24" s="7"/>
      <c r="OMZ24" s="7"/>
      <c r="ONA24" s="7"/>
      <c r="ONB24" s="7"/>
      <c r="ONC24" s="7"/>
      <c r="OND24" s="7"/>
      <c r="ONE24" s="7"/>
      <c r="ONF24" s="7"/>
      <c r="ONG24" s="7"/>
      <c r="ONH24" s="7"/>
      <c r="ONI24" s="7"/>
      <c r="ONJ24" s="7"/>
      <c r="ONK24" s="7"/>
      <c r="ONL24" s="7"/>
      <c r="ONM24" s="7"/>
      <c r="ONN24" s="7"/>
      <c r="ONO24" s="7"/>
      <c r="ONP24" s="7"/>
      <c r="ONQ24" s="7"/>
      <c r="ONR24" s="7"/>
      <c r="ONS24" s="7"/>
      <c r="ONT24" s="7"/>
      <c r="ONU24" s="7"/>
      <c r="ONV24" s="7"/>
      <c r="ONW24" s="7"/>
      <c r="ONX24" s="7"/>
      <c r="ONY24" s="7"/>
      <c r="ONZ24" s="7"/>
      <c r="OOA24" s="7"/>
      <c r="OOB24" s="7"/>
      <c r="OOC24" s="7"/>
      <c r="OOD24" s="7"/>
      <c r="OOE24" s="7"/>
      <c r="OOF24" s="7"/>
      <c r="OOG24" s="7"/>
      <c r="OOH24" s="7"/>
      <c r="OOI24" s="7"/>
      <c r="OOJ24" s="7"/>
      <c r="OOK24" s="7"/>
      <c r="OOL24" s="7"/>
      <c r="OOM24" s="7"/>
      <c r="OON24" s="7"/>
      <c r="OOO24" s="7"/>
      <c r="OOP24" s="7"/>
      <c r="OOQ24" s="7"/>
      <c r="OOR24" s="7"/>
      <c r="OOS24" s="7"/>
      <c r="OOT24" s="7"/>
      <c r="OOU24" s="7"/>
      <c r="OOV24" s="7"/>
      <c r="OOW24" s="7"/>
      <c r="OOX24" s="7"/>
      <c r="OOY24" s="7"/>
      <c r="OOZ24" s="7"/>
      <c r="OPA24" s="7"/>
      <c r="OPB24" s="7"/>
      <c r="OPC24" s="7"/>
      <c r="OPD24" s="7"/>
      <c r="OPE24" s="7"/>
      <c r="OPF24" s="7"/>
      <c r="OPG24" s="7"/>
      <c r="OPH24" s="7"/>
      <c r="OPI24" s="7"/>
      <c r="OPJ24" s="7"/>
      <c r="OPK24" s="7"/>
      <c r="OPL24" s="7"/>
      <c r="OPM24" s="7"/>
      <c r="OPN24" s="7"/>
      <c r="OPO24" s="7"/>
      <c r="OPP24" s="7"/>
      <c r="OPQ24" s="7"/>
      <c r="OPR24" s="7"/>
      <c r="OPS24" s="7"/>
      <c r="OPT24" s="7"/>
      <c r="OPU24" s="7"/>
      <c r="OPV24" s="7"/>
      <c r="OPW24" s="7"/>
      <c r="OPX24" s="7"/>
      <c r="OPY24" s="7"/>
      <c r="OPZ24" s="7"/>
      <c r="OQA24" s="7"/>
      <c r="OQB24" s="7"/>
      <c r="OQC24" s="7"/>
      <c r="OQD24" s="7"/>
      <c r="OQE24" s="7"/>
      <c r="OQF24" s="7"/>
      <c r="OQG24" s="7"/>
      <c r="OQH24" s="7"/>
      <c r="OQI24" s="7"/>
      <c r="OQJ24" s="7"/>
      <c r="OQK24" s="7"/>
      <c r="OQL24" s="7"/>
      <c r="OQM24" s="7"/>
      <c r="OQN24" s="7"/>
      <c r="OQO24" s="7"/>
      <c r="OQP24" s="7"/>
      <c r="OQQ24" s="7"/>
      <c r="OQR24" s="7"/>
      <c r="OQS24" s="7"/>
      <c r="OQT24" s="7"/>
      <c r="OQU24" s="7"/>
      <c r="OQV24" s="7"/>
      <c r="OQW24" s="7"/>
      <c r="OQX24" s="7"/>
      <c r="OQY24" s="7"/>
      <c r="OQZ24" s="7"/>
      <c r="ORA24" s="7"/>
      <c r="ORB24" s="7"/>
      <c r="ORC24" s="7"/>
      <c r="ORD24" s="7"/>
      <c r="ORE24" s="7"/>
      <c r="ORF24" s="7"/>
      <c r="ORG24" s="7"/>
      <c r="ORH24" s="7"/>
      <c r="ORI24" s="7"/>
      <c r="ORJ24" s="7"/>
      <c r="ORK24" s="7"/>
      <c r="ORL24" s="7"/>
      <c r="ORM24" s="7"/>
      <c r="ORN24" s="7"/>
      <c r="ORO24" s="7"/>
      <c r="ORP24" s="7"/>
      <c r="ORQ24" s="7"/>
      <c r="ORR24" s="7"/>
      <c r="ORS24" s="7"/>
      <c r="ORT24" s="7"/>
      <c r="ORU24" s="7"/>
      <c r="ORV24" s="7"/>
      <c r="ORW24" s="7"/>
      <c r="ORX24" s="7"/>
      <c r="ORY24" s="7"/>
      <c r="ORZ24" s="7"/>
      <c r="OSA24" s="7"/>
      <c r="OSB24" s="7"/>
      <c r="OSC24" s="7"/>
      <c r="OSD24" s="7"/>
      <c r="OSE24" s="7"/>
      <c r="OSF24" s="7"/>
      <c r="OSG24" s="7"/>
      <c r="OSH24" s="7"/>
      <c r="OSI24" s="7"/>
      <c r="OSJ24" s="7"/>
      <c r="OSK24" s="7"/>
      <c r="OSL24" s="7"/>
      <c r="OSM24" s="7"/>
      <c r="OSN24" s="7"/>
      <c r="OSO24" s="7"/>
      <c r="OSP24" s="7"/>
      <c r="OSQ24" s="7"/>
      <c r="OSR24" s="7"/>
      <c r="OSS24" s="7"/>
      <c r="OST24" s="7"/>
      <c r="OSU24" s="7"/>
      <c r="OSV24" s="7"/>
      <c r="OSW24" s="7"/>
      <c r="OSX24" s="7"/>
      <c r="OSY24" s="7"/>
      <c r="OSZ24" s="7"/>
      <c r="OTA24" s="7"/>
      <c r="OTB24" s="7"/>
      <c r="OTC24" s="7"/>
      <c r="OTD24" s="7"/>
      <c r="OTE24" s="7"/>
      <c r="OTF24" s="7"/>
      <c r="OTG24" s="7"/>
      <c r="OTH24" s="7"/>
      <c r="OTI24" s="7"/>
      <c r="OTJ24" s="7"/>
      <c r="OTK24" s="7"/>
      <c r="OTL24" s="7"/>
      <c r="OTM24" s="7"/>
      <c r="OTN24" s="7"/>
      <c r="OTO24" s="7"/>
      <c r="OTP24" s="7"/>
      <c r="OTQ24" s="7"/>
      <c r="OTR24" s="7"/>
      <c r="OTS24" s="7"/>
      <c r="OTT24" s="7"/>
      <c r="OTU24" s="7"/>
      <c r="OTV24" s="7"/>
      <c r="OTW24" s="7"/>
      <c r="OTX24" s="7"/>
      <c r="OTY24" s="7"/>
      <c r="OTZ24" s="7"/>
      <c r="OUA24" s="7"/>
      <c r="OUB24" s="7"/>
      <c r="OUC24" s="7"/>
      <c r="OUD24" s="7"/>
      <c r="OUE24" s="7"/>
      <c r="OUF24" s="7"/>
      <c r="OUG24" s="7"/>
      <c r="OUH24" s="7"/>
      <c r="OUI24" s="7"/>
      <c r="OUJ24" s="7"/>
      <c r="OUK24" s="7"/>
      <c r="OUL24" s="7"/>
      <c r="OUM24" s="7"/>
      <c r="OUN24" s="7"/>
      <c r="OUO24" s="7"/>
      <c r="OUP24" s="7"/>
      <c r="OUQ24" s="7"/>
      <c r="OUR24" s="7"/>
      <c r="OUS24" s="7"/>
      <c r="OUT24" s="7"/>
      <c r="OUU24" s="7"/>
      <c r="OUV24" s="7"/>
      <c r="OUW24" s="7"/>
      <c r="OUX24" s="7"/>
      <c r="OUY24" s="7"/>
      <c r="OUZ24" s="7"/>
      <c r="OVA24" s="7"/>
      <c r="OVB24" s="7"/>
      <c r="OVC24" s="7"/>
      <c r="OVD24" s="7"/>
      <c r="OVE24" s="7"/>
      <c r="OVF24" s="7"/>
      <c r="OVG24" s="7"/>
      <c r="OVH24" s="7"/>
      <c r="OVI24" s="7"/>
      <c r="OVJ24" s="7"/>
      <c r="OVK24" s="7"/>
      <c r="OVL24" s="7"/>
      <c r="OVM24" s="7"/>
      <c r="OVN24" s="7"/>
      <c r="OVO24" s="7"/>
      <c r="OVP24" s="7"/>
      <c r="OVQ24" s="7"/>
      <c r="OVR24" s="7"/>
      <c r="OVS24" s="7"/>
      <c r="OVT24" s="7"/>
      <c r="OVU24" s="7"/>
      <c r="OVV24" s="7"/>
      <c r="OVW24" s="7"/>
      <c r="OVX24" s="7"/>
      <c r="OVY24" s="7"/>
      <c r="OVZ24" s="7"/>
      <c r="OWA24" s="7"/>
      <c r="OWB24" s="7"/>
      <c r="OWC24" s="7"/>
      <c r="OWD24" s="7"/>
      <c r="OWE24" s="7"/>
      <c r="OWF24" s="7"/>
      <c r="OWG24" s="7"/>
      <c r="OWH24" s="7"/>
      <c r="OWI24" s="7"/>
      <c r="OWJ24" s="7"/>
      <c r="OWK24" s="7"/>
      <c r="OWL24" s="7"/>
      <c r="OWM24" s="7"/>
      <c r="OWN24" s="7"/>
      <c r="OWO24" s="7"/>
      <c r="OWP24" s="7"/>
      <c r="OWQ24" s="7"/>
      <c r="OWR24" s="7"/>
      <c r="OWS24" s="7"/>
      <c r="OWT24" s="7"/>
      <c r="OWU24" s="7"/>
      <c r="OWV24" s="7"/>
      <c r="OWW24" s="7"/>
      <c r="OWX24" s="7"/>
      <c r="OWY24" s="7"/>
      <c r="OWZ24" s="7"/>
      <c r="OXA24" s="7"/>
      <c r="OXB24" s="7"/>
      <c r="OXC24" s="7"/>
      <c r="OXD24" s="7"/>
      <c r="OXE24" s="7"/>
      <c r="OXF24" s="7"/>
      <c r="OXG24" s="7"/>
      <c r="OXH24" s="7"/>
      <c r="OXI24" s="7"/>
      <c r="OXJ24" s="7"/>
      <c r="OXK24" s="7"/>
      <c r="OXL24" s="7"/>
      <c r="OXM24" s="7"/>
      <c r="OXN24" s="7"/>
      <c r="OXO24" s="7"/>
      <c r="OXP24" s="7"/>
      <c r="OXQ24" s="7"/>
      <c r="OXR24" s="7"/>
      <c r="OXS24" s="7"/>
      <c r="OXT24" s="7"/>
      <c r="OXU24" s="7"/>
      <c r="OXV24" s="7"/>
      <c r="OXW24" s="7"/>
      <c r="OXX24" s="7"/>
      <c r="OXY24" s="7"/>
      <c r="OXZ24" s="7"/>
      <c r="OYA24" s="7"/>
      <c r="OYB24" s="7"/>
      <c r="OYC24" s="7"/>
      <c r="OYD24" s="7"/>
      <c r="OYE24" s="7"/>
      <c r="OYF24" s="7"/>
      <c r="OYG24" s="7"/>
      <c r="OYH24" s="7"/>
      <c r="OYI24" s="7"/>
      <c r="OYJ24" s="7"/>
      <c r="OYK24" s="7"/>
      <c r="OYL24" s="7"/>
      <c r="OYM24" s="7"/>
      <c r="OYN24" s="7"/>
      <c r="OYO24" s="7"/>
      <c r="OYP24" s="7"/>
      <c r="OYQ24" s="7"/>
      <c r="OYR24" s="7"/>
      <c r="OYS24" s="7"/>
      <c r="OYT24" s="7"/>
      <c r="OYU24" s="7"/>
      <c r="OYV24" s="7"/>
      <c r="OYW24" s="7"/>
      <c r="OYX24" s="7"/>
      <c r="OYY24" s="7"/>
      <c r="OYZ24" s="7"/>
      <c r="OZA24" s="7"/>
      <c r="OZB24" s="7"/>
      <c r="OZC24" s="7"/>
      <c r="OZD24" s="7"/>
      <c r="OZE24" s="7"/>
      <c r="OZF24" s="7"/>
      <c r="OZG24" s="7"/>
      <c r="OZH24" s="7"/>
      <c r="OZI24" s="7"/>
      <c r="OZJ24" s="7"/>
      <c r="OZK24" s="7"/>
      <c r="OZL24" s="7"/>
      <c r="OZM24" s="7"/>
      <c r="OZN24" s="7"/>
      <c r="OZO24" s="7"/>
      <c r="OZP24" s="7"/>
      <c r="OZQ24" s="7"/>
      <c r="OZR24" s="7"/>
      <c r="OZS24" s="7"/>
      <c r="OZT24" s="7"/>
      <c r="OZU24" s="7"/>
      <c r="OZV24" s="7"/>
      <c r="OZW24" s="7"/>
      <c r="OZX24" s="7"/>
      <c r="OZY24" s="7"/>
      <c r="OZZ24" s="7"/>
      <c r="PAA24" s="7"/>
      <c r="PAB24" s="7"/>
      <c r="PAC24" s="7"/>
      <c r="PAD24" s="7"/>
      <c r="PAE24" s="7"/>
      <c r="PAF24" s="7"/>
      <c r="PAG24" s="7"/>
      <c r="PAH24" s="7"/>
      <c r="PAI24" s="7"/>
      <c r="PAJ24" s="7"/>
      <c r="PAK24" s="7"/>
      <c r="PAL24" s="7"/>
      <c r="PAM24" s="7"/>
      <c r="PAN24" s="7"/>
      <c r="PAO24" s="7"/>
      <c r="PAP24" s="7"/>
      <c r="PAQ24" s="7"/>
      <c r="PAR24" s="7"/>
      <c r="PAS24" s="7"/>
      <c r="PAT24" s="7"/>
      <c r="PAU24" s="7"/>
      <c r="PAV24" s="7"/>
      <c r="PAW24" s="7"/>
      <c r="PAX24" s="7"/>
      <c r="PAY24" s="7"/>
      <c r="PAZ24" s="7"/>
      <c r="PBA24" s="7"/>
      <c r="PBB24" s="7"/>
      <c r="PBC24" s="7"/>
      <c r="PBD24" s="7"/>
      <c r="PBE24" s="7"/>
      <c r="PBF24" s="7"/>
      <c r="PBG24" s="7"/>
      <c r="PBH24" s="7"/>
      <c r="PBI24" s="7"/>
      <c r="PBJ24" s="7"/>
      <c r="PBK24" s="7"/>
      <c r="PBL24" s="7"/>
      <c r="PBM24" s="7"/>
      <c r="PBN24" s="7"/>
      <c r="PBO24" s="7"/>
      <c r="PBP24" s="7"/>
      <c r="PBQ24" s="7"/>
      <c r="PBR24" s="7"/>
      <c r="PBS24" s="7"/>
      <c r="PBT24" s="7"/>
      <c r="PBU24" s="7"/>
      <c r="PBV24" s="7"/>
      <c r="PBW24" s="7"/>
      <c r="PBX24" s="7"/>
      <c r="PBY24" s="7"/>
      <c r="PBZ24" s="7"/>
      <c r="PCA24" s="7"/>
      <c r="PCB24" s="7"/>
      <c r="PCC24" s="7"/>
      <c r="PCD24" s="7"/>
      <c r="PCE24" s="7"/>
      <c r="PCF24" s="7"/>
      <c r="PCG24" s="7"/>
      <c r="PCH24" s="7"/>
      <c r="PCI24" s="7"/>
      <c r="PCJ24" s="7"/>
      <c r="PCK24" s="7"/>
      <c r="PCL24" s="7"/>
      <c r="PCM24" s="7"/>
      <c r="PCN24" s="7"/>
      <c r="PCO24" s="7"/>
      <c r="PCP24" s="7"/>
      <c r="PCQ24" s="7"/>
      <c r="PCR24" s="7"/>
      <c r="PCS24" s="7"/>
      <c r="PCT24" s="7"/>
      <c r="PCU24" s="7"/>
      <c r="PCV24" s="7"/>
      <c r="PCW24" s="7"/>
      <c r="PCX24" s="7"/>
      <c r="PCY24" s="7"/>
      <c r="PCZ24" s="7"/>
      <c r="PDA24" s="7"/>
      <c r="PDB24" s="7"/>
      <c r="PDC24" s="7"/>
      <c r="PDD24" s="7"/>
      <c r="PDE24" s="7"/>
      <c r="PDF24" s="7"/>
      <c r="PDG24" s="7"/>
      <c r="PDH24" s="7"/>
      <c r="PDI24" s="7"/>
      <c r="PDJ24" s="7"/>
      <c r="PDK24" s="7"/>
      <c r="PDL24" s="7"/>
      <c r="PDM24" s="7"/>
      <c r="PDN24" s="7"/>
      <c r="PDO24" s="7"/>
      <c r="PDP24" s="7"/>
      <c r="PDQ24" s="7"/>
      <c r="PDR24" s="7"/>
      <c r="PDS24" s="7"/>
      <c r="PDT24" s="7"/>
      <c r="PDU24" s="7"/>
      <c r="PDV24" s="7"/>
      <c r="PDW24" s="7"/>
      <c r="PDX24" s="7"/>
      <c r="PDY24" s="7"/>
      <c r="PDZ24" s="7"/>
      <c r="PEA24" s="7"/>
      <c r="PEB24" s="7"/>
      <c r="PEC24" s="7"/>
      <c r="PED24" s="7"/>
      <c r="PEE24" s="7"/>
      <c r="PEF24" s="7"/>
      <c r="PEG24" s="7"/>
      <c r="PEH24" s="7"/>
      <c r="PEI24" s="7"/>
      <c r="PEJ24" s="7"/>
      <c r="PEK24" s="7"/>
      <c r="PEL24" s="7"/>
      <c r="PEM24" s="7"/>
      <c r="PEN24" s="7"/>
      <c r="PEO24" s="7"/>
      <c r="PEP24" s="7"/>
      <c r="PEQ24" s="7"/>
      <c r="PER24" s="7"/>
      <c r="PES24" s="7"/>
      <c r="PET24" s="7"/>
      <c r="PEU24" s="7"/>
      <c r="PEV24" s="7"/>
      <c r="PEW24" s="7"/>
      <c r="PEX24" s="7"/>
      <c r="PEY24" s="7"/>
      <c r="PEZ24" s="7"/>
      <c r="PFA24" s="7"/>
      <c r="PFB24" s="7"/>
      <c r="PFC24" s="7"/>
      <c r="PFD24" s="7"/>
      <c r="PFE24" s="7"/>
      <c r="PFF24" s="7"/>
      <c r="PFG24" s="7"/>
      <c r="PFH24" s="7"/>
      <c r="PFI24" s="7"/>
      <c r="PFJ24" s="7"/>
      <c r="PFK24" s="7"/>
      <c r="PFL24" s="7"/>
      <c r="PFM24" s="7"/>
      <c r="PFN24" s="7"/>
      <c r="PFO24" s="7"/>
      <c r="PFP24" s="7"/>
      <c r="PFQ24" s="7"/>
      <c r="PFR24" s="7"/>
      <c r="PFS24" s="7"/>
      <c r="PFT24" s="7"/>
      <c r="PFU24" s="7"/>
      <c r="PFV24" s="7"/>
      <c r="PFW24" s="7"/>
      <c r="PFX24" s="7"/>
      <c r="PFY24" s="7"/>
      <c r="PFZ24" s="7"/>
      <c r="PGA24" s="7"/>
      <c r="PGB24" s="7"/>
      <c r="PGC24" s="7"/>
      <c r="PGD24" s="7"/>
      <c r="PGE24" s="7"/>
      <c r="PGF24" s="7"/>
      <c r="PGG24" s="7"/>
      <c r="PGH24" s="7"/>
      <c r="PGI24" s="7"/>
      <c r="PGJ24" s="7"/>
      <c r="PGK24" s="7"/>
      <c r="PGL24" s="7"/>
      <c r="PGM24" s="7"/>
      <c r="PGN24" s="7"/>
      <c r="PGO24" s="7"/>
      <c r="PGP24" s="7"/>
      <c r="PGQ24" s="7"/>
      <c r="PGR24" s="7"/>
      <c r="PGS24" s="7"/>
      <c r="PGT24" s="7"/>
      <c r="PGU24" s="7"/>
      <c r="PGV24" s="7"/>
      <c r="PGW24" s="7"/>
      <c r="PGX24" s="7"/>
      <c r="PGY24" s="7"/>
      <c r="PGZ24" s="7"/>
      <c r="PHA24" s="7"/>
      <c r="PHB24" s="7"/>
      <c r="PHC24" s="7"/>
      <c r="PHD24" s="7"/>
      <c r="PHE24" s="7"/>
      <c r="PHF24" s="7"/>
      <c r="PHG24" s="7"/>
      <c r="PHH24" s="7"/>
      <c r="PHI24" s="7"/>
      <c r="PHJ24" s="7"/>
      <c r="PHK24" s="7"/>
      <c r="PHL24" s="7"/>
      <c r="PHM24" s="7"/>
      <c r="PHN24" s="7"/>
      <c r="PHO24" s="7"/>
      <c r="PHP24" s="7"/>
      <c r="PHQ24" s="7"/>
      <c r="PHR24" s="7"/>
      <c r="PHS24" s="7"/>
      <c r="PHT24" s="7"/>
      <c r="PHU24" s="7"/>
      <c r="PHV24" s="7"/>
      <c r="PHW24" s="7"/>
      <c r="PHX24" s="7"/>
      <c r="PHY24" s="7"/>
      <c r="PHZ24" s="7"/>
      <c r="PIA24" s="7"/>
      <c r="PIB24" s="7"/>
      <c r="PIC24" s="7"/>
      <c r="PID24" s="7"/>
      <c r="PIE24" s="7"/>
      <c r="PIF24" s="7"/>
      <c r="PIG24" s="7"/>
      <c r="PIH24" s="7"/>
      <c r="PII24" s="7"/>
      <c r="PIJ24" s="7"/>
      <c r="PIK24" s="7"/>
      <c r="PIL24" s="7"/>
      <c r="PIM24" s="7"/>
      <c r="PIN24" s="7"/>
      <c r="PIO24" s="7"/>
      <c r="PIP24" s="7"/>
      <c r="PIQ24" s="7"/>
      <c r="PIR24" s="7"/>
      <c r="PIS24" s="7"/>
      <c r="PIT24" s="7"/>
      <c r="PIU24" s="7"/>
      <c r="PIV24" s="7"/>
      <c r="PIW24" s="7"/>
      <c r="PIX24" s="7"/>
      <c r="PIY24" s="7"/>
      <c r="PIZ24" s="7"/>
      <c r="PJA24" s="7"/>
      <c r="PJB24" s="7"/>
      <c r="PJC24" s="7"/>
      <c r="PJD24" s="7"/>
      <c r="PJE24" s="7"/>
      <c r="PJF24" s="7"/>
      <c r="PJG24" s="7"/>
      <c r="PJH24" s="7"/>
      <c r="PJI24" s="7"/>
      <c r="PJJ24" s="7"/>
      <c r="PJK24" s="7"/>
      <c r="PJL24" s="7"/>
      <c r="PJM24" s="7"/>
      <c r="PJN24" s="7"/>
      <c r="PJO24" s="7"/>
      <c r="PJP24" s="7"/>
      <c r="PJQ24" s="7"/>
      <c r="PJR24" s="7"/>
      <c r="PJS24" s="7"/>
      <c r="PJT24" s="7"/>
      <c r="PJU24" s="7"/>
      <c r="PJV24" s="7"/>
      <c r="PJW24" s="7"/>
      <c r="PJX24" s="7"/>
      <c r="PJY24" s="7"/>
      <c r="PJZ24" s="7"/>
      <c r="PKA24" s="7"/>
      <c r="PKB24" s="7"/>
      <c r="PKC24" s="7"/>
      <c r="PKD24" s="7"/>
      <c r="PKE24" s="7"/>
      <c r="PKF24" s="7"/>
      <c r="PKG24" s="7"/>
      <c r="PKH24" s="7"/>
      <c r="PKI24" s="7"/>
      <c r="PKJ24" s="7"/>
      <c r="PKK24" s="7"/>
      <c r="PKL24" s="7"/>
      <c r="PKM24" s="7"/>
      <c r="PKN24" s="7"/>
      <c r="PKO24" s="7"/>
      <c r="PKP24" s="7"/>
      <c r="PKQ24" s="7"/>
      <c r="PKR24" s="7"/>
      <c r="PKS24" s="7"/>
      <c r="PKT24" s="7"/>
      <c r="PKU24" s="7"/>
      <c r="PKV24" s="7"/>
      <c r="PKW24" s="7"/>
      <c r="PKX24" s="7"/>
      <c r="PKY24" s="7"/>
      <c r="PKZ24" s="7"/>
      <c r="PLA24" s="7"/>
      <c r="PLB24" s="7"/>
      <c r="PLC24" s="7"/>
      <c r="PLD24" s="7"/>
      <c r="PLE24" s="7"/>
      <c r="PLF24" s="7"/>
      <c r="PLG24" s="7"/>
      <c r="PLH24" s="7"/>
      <c r="PLI24" s="7"/>
      <c r="PLJ24" s="7"/>
      <c r="PLK24" s="7"/>
      <c r="PLL24" s="7"/>
      <c r="PLM24" s="7"/>
      <c r="PLN24" s="7"/>
      <c r="PLO24" s="7"/>
      <c r="PLP24" s="7"/>
      <c r="PLQ24" s="7"/>
      <c r="PLR24" s="7"/>
      <c r="PLS24" s="7"/>
      <c r="PLT24" s="7"/>
      <c r="PLU24" s="7"/>
      <c r="PLV24" s="7"/>
      <c r="PLW24" s="7"/>
      <c r="PLX24" s="7"/>
      <c r="PLY24" s="7"/>
      <c r="PLZ24" s="7"/>
      <c r="PMA24" s="7"/>
      <c r="PMB24" s="7"/>
      <c r="PMC24" s="7"/>
      <c r="PMD24" s="7"/>
      <c r="PME24" s="7"/>
      <c r="PMF24" s="7"/>
      <c r="PMG24" s="7"/>
      <c r="PMH24" s="7"/>
      <c r="PMI24" s="7"/>
      <c r="PMJ24" s="7"/>
      <c r="PMK24" s="7"/>
      <c r="PML24" s="7"/>
      <c r="PMM24" s="7"/>
      <c r="PMN24" s="7"/>
      <c r="PMO24" s="7"/>
      <c r="PMP24" s="7"/>
      <c r="PMQ24" s="7"/>
      <c r="PMR24" s="7"/>
      <c r="PMS24" s="7"/>
      <c r="PMT24" s="7"/>
      <c r="PMU24" s="7"/>
      <c r="PMV24" s="7"/>
      <c r="PMW24" s="7"/>
      <c r="PMX24" s="7"/>
      <c r="PMY24" s="7"/>
      <c r="PMZ24" s="7"/>
      <c r="PNA24" s="7"/>
      <c r="PNB24" s="7"/>
      <c r="PNC24" s="7"/>
      <c r="PND24" s="7"/>
      <c r="PNE24" s="7"/>
      <c r="PNF24" s="7"/>
      <c r="PNG24" s="7"/>
      <c r="PNH24" s="7"/>
      <c r="PNI24" s="7"/>
      <c r="PNJ24" s="7"/>
      <c r="PNK24" s="7"/>
      <c r="PNL24" s="7"/>
      <c r="PNM24" s="7"/>
      <c r="PNN24" s="7"/>
      <c r="PNO24" s="7"/>
      <c r="PNP24" s="7"/>
      <c r="PNQ24" s="7"/>
      <c r="PNR24" s="7"/>
      <c r="PNS24" s="7"/>
      <c r="PNT24" s="7"/>
      <c r="PNU24" s="7"/>
      <c r="PNV24" s="7"/>
      <c r="PNW24" s="7"/>
      <c r="PNX24" s="7"/>
      <c r="PNY24" s="7"/>
      <c r="PNZ24" s="7"/>
      <c r="POA24" s="7"/>
      <c r="POB24" s="7"/>
      <c r="POC24" s="7"/>
      <c r="POD24" s="7"/>
      <c r="POE24" s="7"/>
      <c r="POF24" s="7"/>
      <c r="POG24" s="7"/>
      <c r="POH24" s="7"/>
      <c r="POI24" s="7"/>
      <c r="POJ24" s="7"/>
      <c r="POK24" s="7"/>
      <c r="POL24" s="7"/>
      <c r="POM24" s="7"/>
      <c r="PON24" s="7"/>
      <c r="POO24" s="7"/>
      <c r="POP24" s="7"/>
      <c r="POQ24" s="7"/>
      <c r="POR24" s="7"/>
      <c r="POS24" s="7"/>
      <c r="POT24" s="7"/>
      <c r="POU24" s="7"/>
      <c r="POV24" s="7"/>
      <c r="POW24" s="7"/>
      <c r="POX24" s="7"/>
      <c r="POY24" s="7"/>
      <c r="POZ24" s="7"/>
      <c r="PPA24" s="7"/>
      <c r="PPB24" s="7"/>
      <c r="PPC24" s="7"/>
      <c r="PPD24" s="7"/>
      <c r="PPE24" s="7"/>
      <c r="PPF24" s="7"/>
      <c r="PPG24" s="7"/>
      <c r="PPH24" s="7"/>
      <c r="PPI24" s="7"/>
      <c r="PPJ24" s="7"/>
      <c r="PPK24" s="7"/>
      <c r="PPL24" s="7"/>
      <c r="PPM24" s="7"/>
      <c r="PPN24" s="7"/>
      <c r="PPO24" s="7"/>
      <c r="PPP24" s="7"/>
      <c r="PPQ24" s="7"/>
      <c r="PPR24" s="7"/>
      <c r="PPS24" s="7"/>
      <c r="PPT24" s="7"/>
      <c r="PPU24" s="7"/>
      <c r="PPV24" s="7"/>
      <c r="PPW24" s="7"/>
      <c r="PPX24" s="7"/>
      <c r="PPY24" s="7"/>
      <c r="PPZ24" s="7"/>
      <c r="PQA24" s="7"/>
      <c r="PQB24" s="7"/>
      <c r="PQC24" s="7"/>
      <c r="PQD24" s="7"/>
      <c r="PQE24" s="7"/>
      <c r="PQF24" s="7"/>
      <c r="PQG24" s="7"/>
      <c r="PQH24" s="7"/>
      <c r="PQI24" s="7"/>
      <c r="PQJ24" s="7"/>
      <c r="PQK24" s="7"/>
      <c r="PQL24" s="7"/>
      <c r="PQM24" s="7"/>
      <c r="PQN24" s="7"/>
      <c r="PQO24" s="7"/>
      <c r="PQP24" s="7"/>
      <c r="PQQ24" s="7"/>
      <c r="PQR24" s="7"/>
      <c r="PQS24" s="7"/>
      <c r="PQT24" s="7"/>
      <c r="PQU24" s="7"/>
      <c r="PQV24" s="7"/>
      <c r="PQW24" s="7"/>
      <c r="PQX24" s="7"/>
      <c r="PQY24" s="7"/>
      <c r="PQZ24" s="7"/>
      <c r="PRA24" s="7"/>
      <c r="PRB24" s="7"/>
      <c r="PRC24" s="7"/>
      <c r="PRD24" s="7"/>
      <c r="PRE24" s="7"/>
      <c r="PRF24" s="7"/>
      <c r="PRG24" s="7"/>
      <c r="PRH24" s="7"/>
      <c r="PRI24" s="7"/>
      <c r="PRJ24" s="7"/>
      <c r="PRK24" s="7"/>
      <c r="PRL24" s="7"/>
      <c r="PRM24" s="7"/>
      <c r="PRN24" s="7"/>
      <c r="PRO24" s="7"/>
      <c r="PRP24" s="7"/>
      <c r="PRQ24" s="7"/>
      <c r="PRR24" s="7"/>
      <c r="PRS24" s="7"/>
      <c r="PRT24" s="7"/>
      <c r="PRU24" s="7"/>
      <c r="PRV24" s="7"/>
      <c r="PRW24" s="7"/>
      <c r="PRX24" s="7"/>
      <c r="PRY24" s="7"/>
      <c r="PRZ24" s="7"/>
      <c r="PSA24" s="7"/>
      <c r="PSB24" s="7"/>
      <c r="PSC24" s="7"/>
      <c r="PSD24" s="7"/>
      <c r="PSE24" s="7"/>
      <c r="PSF24" s="7"/>
      <c r="PSG24" s="7"/>
      <c r="PSH24" s="7"/>
      <c r="PSI24" s="7"/>
      <c r="PSJ24" s="7"/>
      <c r="PSK24" s="7"/>
      <c r="PSL24" s="7"/>
      <c r="PSM24" s="7"/>
      <c r="PSN24" s="7"/>
      <c r="PSO24" s="7"/>
      <c r="PSP24" s="7"/>
      <c r="PSQ24" s="7"/>
      <c r="PSR24" s="7"/>
      <c r="PSS24" s="7"/>
      <c r="PST24" s="7"/>
      <c r="PSU24" s="7"/>
      <c r="PSV24" s="7"/>
      <c r="PSW24" s="7"/>
      <c r="PSX24" s="7"/>
      <c r="PSY24" s="7"/>
      <c r="PSZ24" s="7"/>
      <c r="PTA24" s="7"/>
      <c r="PTB24" s="7"/>
      <c r="PTC24" s="7"/>
      <c r="PTD24" s="7"/>
      <c r="PTE24" s="7"/>
      <c r="PTF24" s="7"/>
      <c r="PTG24" s="7"/>
      <c r="PTH24" s="7"/>
      <c r="PTI24" s="7"/>
      <c r="PTJ24" s="7"/>
      <c r="PTK24" s="7"/>
      <c r="PTL24" s="7"/>
      <c r="PTM24" s="7"/>
      <c r="PTN24" s="7"/>
      <c r="PTO24" s="7"/>
      <c r="PTP24" s="7"/>
      <c r="PTQ24" s="7"/>
      <c r="PTR24" s="7"/>
      <c r="PTS24" s="7"/>
      <c r="PTT24" s="7"/>
      <c r="PTU24" s="7"/>
      <c r="PTV24" s="7"/>
      <c r="PTW24" s="7"/>
      <c r="PTX24" s="7"/>
      <c r="PTY24" s="7"/>
      <c r="PTZ24" s="7"/>
      <c r="PUA24" s="7"/>
      <c r="PUB24" s="7"/>
      <c r="PUC24" s="7"/>
      <c r="PUD24" s="7"/>
      <c r="PUE24" s="7"/>
      <c r="PUF24" s="7"/>
      <c r="PUG24" s="7"/>
      <c r="PUH24" s="7"/>
      <c r="PUI24" s="7"/>
      <c r="PUJ24" s="7"/>
      <c r="PUK24" s="7"/>
      <c r="PUL24" s="7"/>
      <c r="PUM24" s="7"/>
      <c r="PUN24" s="7"/>
      <c r="PUO24" s="7"/>
      <c r="PUP24" s="7"/>
      <c r="PUQ24" s="7"/>
      <c r="PUR24" s="7"/>
      <c r="PUS24" s="7"/>
      <c r="PUT24" s="7"/>
      <c r="PUU24" s="7"/>
      <c r="PUV24" s="7"/>
      <c r="PUW24" s="7"/>
      <c r="PUX24" s="7"/>
      <c r="PUY24" s="7"/>
      <c r="PUZ24" s="7"/>
      <c r="PVA24" s="7"/>
      <c r="PVB24" s="7"/>
      <c r="PVC24" s="7"/>
      <c r="PVD24" s="7"/>
      <c r="PVE24" s="7"/>
      <c r="PVF24" s="7"/>
      <c r="PVG24" s="7"/>
      <c r="PVH24" s="7"/>
      <c r="PVI24" s="7"/>
      <c r="PVJ24" s="7"/>
      <c r="PVK24" s="7"/>
      <c r="PVL24" s="7"/>
      <c r="PVM24" s="7"/>
      <c r="PVN24" s="7"/>
      <c r="PVO24" s="7"/>
      <c r="PVP24" s="7"/>
      <c r="PVQ24" s="7"/>
      <c r="PVR24" s="7"/>
      <c r="PVS24" s="7"/>
      <c r="PVT24" s="7"/>
      <c r="PVU24" s="7"/>
      <c r="PVV24" s="7"/>
      <c r="PVW24" s="7"/>
      <c r="PVX24" s="7"/>
      <c r="PVY24" s="7"/>
      <c r="PVZ24" s="7"/>
      <c r="PWA24" s="7"/>
      <c r="PWB24" s="7"/>
      <c r="PWC24" s="7"/>
      <c r="PWD24" s="7"/>
      <c r="PWE24" s="7"/>
      <c r="PWF24" s="7"/>
      <c r="PWG24" s="7"/>
      <c r="PWH24" s="7"/>
      <c r="PWI24" s="7"/>
      <c r="PWJ24" s="7"/>
      <c r="PWK24" s="7"/>
      <c r="PWL24" s="7"/>
      <c r="PWM24" s="7"/>
      <c r="PWN24" s="7"/>
      <c r="PWO24" s="7"/>
      <c r="PWP24" s="7"/>
      <c r="PWQ24" s="7"/>
      <c r="PWR24" s="7"/>
      <c r="PWS24" s="7"/>
      <c r="PWT24" s="7"/>
      <c r="PWU24" s="7"/>
      <c r="PWV24" s="7"/>
      <c r="PWW24" s="7"/>
      <c r="PWX24" s="7"/>
      <c r="PWY24" s="7"/>
      <c r="PWZ24" s="7"/>
      <c r="PXA24" s="7"/>
      <c r="PXB24" s="7"/>
      <c r="PXC24" s="7"/>
      <c r="PXD24" s="7"/>
      <c r="PXE24" s="7"/>
      <c r="PXF24" s="7"/>
      <c r="PXG24" s="7"/>
      <c r="PXH24" s="7"/>
      <c r="PXI24" s="7"/>
      <c r="PXJ24" s="7"/>
      <c r="PXK24" s="7"/>
      <c r="PXL24" s="7"/>
      <c r="PXM24" s="7"/>
      <c r="PXN24" s="7"/>
      <c r="PXO24" s="7"/>
      <c r="PXP24" s="7"/>
      <c r="PXQ24" s="7"/>
      <c r="PXR24" s="7"/>
      <c r="PXS24" s="7"/>
      <c r="PXT24" s="7"/>
      <c r="PXU24" s="7"/>
      <c r="PXV24" s="7"/>
      <c r="PXW24" s="7"/>
      <c r="PXX24" s="7"/>
      <c r="PXY24" s="7"/>
      <c r="PXZ24" s="7"/>
      <c r="PYA24" s="7"/>
      <c r="PYB24" s="7"/>
      <c r="PYC24" s="7"/>
      <c r="PYD24" s="7"/>
      <c r="PYE24" s="7"/>
      <c r="PYF24" s="7"/>
      <c r="PYG24" s="7"/>
      <c r="PYH24" s="7"/>
      <c r="PYI24" s="7"/>
      <c r="PYJ24" s="7"/>
      <c r="PYK24" s="7"/>
      <c r="PYL24" s="7"/>
      <c r="PYM24" s="7"/>
      <c r="PYN24" s="7"/>
      <c r="PYO24" s="7"/>
      <c r="PYP24" s="7"/>
      <c r="PYQ24" s="7"/>
      <c r="PYR24" s="7"/>
      <c r="PYS24" s="7"/>
      <c r="PYT24" s="7"/>
      <c r="PYU24" s="7"/>
      <c r="PYV24" s="7"/>
      <c r="PYW24" s="7"/>
      <c r="PYX24" s="7"/>
      <c r="PYY24" s="7"/>
      <c r="PYZ24" s="7"/>
      <c r="PZA24" s="7"/>
      <c r="PZB24" s="7"/>
      <c r="PZC24" s="7"/>
      <c r="PZD24" s="7"/>
      <c r="PZE24" s="7"/>
      <c r="PZF24" s="7"/>
      <c r="PZG24" s="7"/>
      <c r="PZH24" s="7"/>
      <c r="PZI24" s="7"/>
      <c r="PZJ24" s="7"/>
      <c r="PZK24" s="7"/>
      <c r="PZL24" s="7"/>
      <c r="PZM24" s="7"/>
      <c r="PZN24" s="7"/>
      <c r="PZO24" s="7"/>
      <c r="PZP24" s="7"/>
      <c r="PZQ24" s="7"/>
      <c r="PZR24" s="7"/>
      <c r="PZS24" s="7"/>
      <c r="PZT24" s="7"/>
      <c r="PZU24" s="7"/>
      <c r="PZV24" s="7"/>
      <c r="PZW24" s="7"/>
      <c r="PZX24" s="7"/>
      <c r="PZY24" s="7"/>
      <c r="PZZ24" s="7"/>
      <c r="QAA24" s="7"/>
      <c r="QAB24" s="7"/>
      <c r="QAC24" s="7"/>
      <c r="QAD24" s="7"/>
      <c r="QAE24" s="7"/>
      <c r="QAF24" s="7"/>
      <c r="QAG24" s="7"/>
      <c r="QAH24" s="7"/>
      <c r="QAI24" s="7"/>
      <c r="QAJ24" s="7"/>
      <c r="QAK24" s="7"/>
      <c r="QAL24" s="7"/>
      <c r="QAM24" s="7"/>
      <c r="QAN24" s="7"/>
      <c r="QAO24" s="7"/>
      <c r="QAP24" s="7"/>
      <c r="QAQ24" s="7"/>
      <c r="QAR24" s="7"/>
      <c r="QAS24" s="7"/>
      <c r="QAT24" s="7"/>
      <c r="QAU24" s="7"/>
      <c r="QAV24" s="7"/>
      <c r="QAW24" s="7"/>
      <c r="QAX24" s="7"/>
      <c r="QAY24" s="7"/>
      <c r="QAZ24" s="7"/>
      <c r="QBA24" s="7"/>
      <c r="QBB24" s="7"/>
      <c r="QBC24" s="7"/>
      <c r="QBD24" s="7"/>
      <c r="QBE24" s="7"/>
      <c r="QBF24" s="7"/>
      <c r="QBG24" s="7"/>
      <c r="QBH24" s="7"/>
      <c r="QBI24" s="7"/>
      <c r="QBJ24" s="7"/>
      <c r="QBK24" s="7"/>
      <c r="QBL24" s="7"/>
      <c r="QBM24" s="7"/>
      <c r="QBN24" s="7"/>
      <c r="QBO24" s="7"/>
      <c r="QBP24" s="7"/>
      <c r="QBQ24" s="7"/>
      <c r="QBR24" s="7"/>
      <c r="QBS24" s="7"/>
      <c r="QBT24" s="7"/>
      <c r="QBU24" s="7"/>
      <c r="QBV24" s="7"/>
      <c r="QBW24" s="7"/>
      <c r="QBX24" s="7"/>
      <c r="QBY24" s="7"/>
      <c r="QBZ24" s="7"/>
      <c r="QCA24" s="7"/>
      <c r="QCB24" s="7"/>
      <c r="QCC24" s="7"/>
      <c r="QCD24" s="7"/>
      <c r="QCE24" s="7"/>
      <c r="QCF24" s="7"/>
      <c r="QCG24" s="7"/>
      <c r="QCH24" s="7"/>
      <c r="QCI24" s="7"/>
      <c r="QCJ24" s="7"/>
      <c r="QCK24" s="7"/>
      <c r="QCL24" s="7"/>
      <c r="QCM24" s="7"/>
      <c r="QCN24" s="7"/>
      <c r="QCO24" s="7"/>
      <c r="QCP24" s="7"/>
      <c r="QCQ24" s="7"/>
      <c r="QCR24" s="7"/>
      <c r="QCS24" s="7"/>
      <c r="QCT24" s="7"/>
      <c r="QCU24" s="7"/>
      <c r="QCV24" s="7"/>
      <c r="QCW24" s="7"/>
      <c r="QCX24" s="7"/>
      <c r="QCY24" s="7"/>
      <c r="QCZ24" s="7"/>
      <c r="QDA24" s="7"/>
      <c r="QDB24" s="7"/>
      <c r="QDC24" s="7"/>
      <c r="QDD24" s="7"/>
      <c r="QDE24" s="7"/>
      <c r="QDF24" s="7"/>
      <c r="QDG24" s="7"/>
      <c r="QDH24" s="7"/>
      <c r="QDI24" s="7"/>
      <c r="QDJ24" s="7"/>
      <c r="QDK24" s="7"/>
      <c r="QDL24" s="7"/>
      <c r="QDM24" s="7"/>
      <c r="QDN24" s="7"/>
      <c r="QDO24" s="7"/>
      <c r="QDP24" s="7"/>
      <c r="QDQ24" s="7"/>
      <c r="QDR24" s="7"/>
      <c r="QDS24" s="7"/>
      <c r="QDT24" s="7"/>
      <c r="QDU24" s="7"/>
      <c r="QDV24" s="7"/>
      <c r="QDW24" s="7"/>
      <c r="QDX24" s="7"/>
      <c r="QDY24" s="7"/>
      <c r="QDZ24" s="7"/>
      <c r="QEA24" s="7"/>
      <c r="QEB24" s="7"/>
      <c r="QEC24" s="7"/>
      <c r="QED24" s="7"/>
      <c r="QEE24" s="7"/>
      <c r="QEF24" s="7"/>
      <c r="QEG24" s="7"/>
      <c r="QEH24" s="7"/>
      <c r="QEI24" s="7"/>
      <c r="QEJ24" s="7"/>
      <c r="QEK24" s="7"/>
      <c r="QEL24" s="7"/>
      <c r="QEM24" s="7"/>
      <c r="QEN24" s="7"/>
      <c r="QEO24" s="7"/>
      <c r="QEP24" s="7"/>
      <c r="QEQ24" s="7"/>
      <c r="QER24" s="7"/>
      <c r="QES24" s="7"/>
      <c r="QET24" s="7"/>
      <c r="QEU24" s="7"/>
      <c r="QEV24" s="7"/>
      <c r="QEW24" s="7"/>
      <c r="QEX24" s="7"/>
      <c r="QEY24" s="7"/>
      <c r="QEZ24" s="7"/>
      <c r="QFA24" s="7"/>
      <c r="QFB24" s="7"/>
      <c r="QFC24" s="7"/>
      <c r="QFD24" s="7"/>
      <c r="QFE24" s="7"/>
      <c r="QFF24" s="7"/>
      <c r="QFG24" s="7"/>
      <c r="QFH24" s="7"/>
      <c r="QFI24" s="7"/>
      <c r="QFJ24" s="7"/>
      <c r="QFK24" s="7"/>
      <c r="QFL24" s="7"/>
      <c r="QFM24" s="7"/>
      <c r="QFN24" s="7"/>
      <c r="QFO24" s="7"/>
      <c r="QFP24" s="7"/>
      <c r="QFQ24" s="7"/>
      <c r="QFR24" s="7"/>
      <c r="QFS24" s="7"/>
      <c r="QFT24" s="7"/>
      <c r="QFU24" s="7"/>
      <c r="QFV24" s="7"/>
      <c r="QFW24" s="7"/>
      <c r="QFX24" s="7"/>
      <c r="QFY24" s="7"/>
      <c r="QFZ24" s="7"/>
      <c r="QGA24" s="7"/>
      <c r="QGB24" s="7"/>
      <c r="QGC24" s="7"/>
      <c r="QGD24" s="7"/>
      <c r="QGE24" s="7"/>
      <c r="QGF24" s="7"/>
      <c r="QGG24" s="7"/>
      <c r="QGH24" s="7"/>
      <c r="QGI24" s="7"/>
      <c r="QGJ24" s="7"/>
      <c r="QGK24" s="7"/>
      <c r="QGL24" s="7"/>
      <c r="QGM24" s="7"/>
      <c r="QGN24" s="7"/>
      <c r="QGO24" s="7"/>
      <c r="QGP24" s="7"/>
      <c r="QGQ24" s="7"/>
      <c r="QGR24" s="7"/>
      <c r="QGS24" s="7"/>
      <c r="QGT24" s="7"/>
      <c r="QGU24" s="7"/>
      <c r="QGV24" s="7"/>
      <c r="QGW24" s="7"/>
      <c r="QGX24" s="7"/>
      <c r="QGY24" s="7"/>
      <c r="QGZ24" s="7"/>
      <c r="QHA24" s="7"/>
      <c r="QHB24" s="7"/>
      <c r="QHC24" s="7"/>
      <c r="QHD24" s="7"/>
      <c r="QHE24" s="7"/>
      <c r="QHF24" s="7"/>
      <c r="QHG24" s="7"/>
      <c r="QHH24" s="7"/>
      <c r="QHI24" s="7"/>
      <c r="QHJ24" s="7"/>
      <c r="QHK24" s="7"/>
      <c r="QHL24" s="7"/>
      <c r="QHM24" s="7"/>
      <c r="QHN24" s="7"/>
      <c r="QHO24" s="7"/>
      <c r="QHP24" s="7"/>
      <c r="QHQ24" s="7"/>
      <c r="QHR24" s="7"/>
      <c r="QHS24" s="7"/>
      <c r="QHT24" s="7"/>
      <c r="QHU24" s="7"/>
      <c r="QHV24" s="7"/>
      <c r="QHW24" s="7"/>
      <c r="QHX24" s="7"/>
      <c r="QHY24" s="7"/>
      <c r="QHZ24" s="7"/>
      <c r="QIA24" s="7"/>
      <c r="QIB24" s="7"/>
      <c r="QIC24" s="7"/>
      <c r="QID24" s="7"/>
      <c r="QIE24" s="7"/>
      <c r="QIF24" s="7"/>
      <c r="QIG24" s="7"/>
      <c r="QIH24" s="7"/>
      <c r="QII24" s="7"/>
      <c r="QIJ24" s="7"/>
      <c r="QIK24" s="7"/>
      <c r="QIL24" s="7"/>
      <c r="QIM24" s="7"/>
      <c r="QIN24" s="7"/>
      <c r="QIO24" s="7"/>
      <c r="QIP24" s="7"/>
      <c r="QIQ24" s="7"/>
      <c r="QIR24" s="7"/>
      <c r="QIS24" s="7"/>
      <c r="QIT24" s="7"/>
      <c r="QIU24" s="7"/>
      <c r="QIV24" s="7"/>
      <c r="QIW24" s="7"/>
      <c r="QIX24" s="7"/>
      <c r="QIY24" s="7"/>
      <c r="QIZ24" s="7"/>
      <c r="QJA24" s="7"/>
      <c r="QJB24" s="7"/>
      <c r="QJC24" s="7"/>
      <c r="QJD24" s="7"/>
      <c r="QJE24" s="7"/>
      <c r="QJF24" s="7"/>
      <c r="QJG24" s="7"/>
      <c r="QJH24" s="7"/>
      <c r="QJI24" s="7"/>
      <c r="QJJ24" s="7"/>
      <c r="QJK24" s="7"/>
      <c r="QJL24" s="7"/>
      <c r="QJM24" s="7"/>
      <c r="QJN24" s="7"/>
      <c r="QJO24" s="7"/>
      <c r="QJP24" s="7"/>
      <c r="QJQ24" s="7"/>
      <c r="QJR24" s="7"/>
      <c r="QJS24" s="7"/>
      <c r="QJT24" s="7"/>
      <c r="QJU24" s="7"/>
      <c r="QJV24" s="7"/>
      <c r="QJW24" s="7"/>
      <c r="QJX24" s="7"/>
      <c r="QJY24" s="7"/>
      <c r="QJZ24" s="7"/>
      <c r="QKA24" s="7"/>
      <c r="QKB24" s="7"/>
      <c r="QKC24" s="7"/>
      <c r="QKD24" s="7"/>
      <c r="QKE24" s="7"/>
      <c r="QKF24" s="7"/>
      <c r="QKG24" s="7"/>
      <c r="QKH24" s="7"/>
      <c r="QKI24" s="7"/>
      <c r="QKJ24" s="7"/>
      <c r="QKK24" s="7"/>
      <c r="QKL24" s="7"/>
      <c r="QKM24" s="7"/>
      <c r="QKN24" s="7"/>
      <c r="QKO24" s="7"/>
      <c r="QKP24" s="7"/>
      <c r="QKQ24" s="7"/>
      <c r="QKR24" s="7"/>
      <c r="QKS24" s="7"/>
      <c r="QKT24" s="7"/>
      <c r="QKU24" s="7"/>
      <c r="QKV24" s="7"/>
      <c r="QKW24" s="7"/>
      <c r="QKX24" s="7"/>
      <c r="QKY24" s="7"/>
      <c r="QKZ24" s="7"/>
      <c r="QLA24" s="7"/>
      <c r="QLB24" s="7"/>
      <c r="QLC24" s="7"/>
      <c r="QLD24" s="7"/>
      <c r="QLE24" s="7"/>
      <c r="QLF24" s="7"/>
      <c r="QLG24" s="7"/>
      <c r="QLH24" s="7"/>
      <c r="QLI24" s="7"/>
      <c r="QLJ24" s="7"/>
      <c r="QLK24" s="7"/>
      <c r="QLL24" s="7"/>
      <c r="QLM24" s="7"/>
      <c r="QLN24" s="7"/>
      <c r="QLO24" s="7"/>
      <c r="QLP24" s="7"/>
      <c r="QLQ24" s="7"/>
      <c r="QLR24" s="7"/>
      <c r="QLS24" s="7"/>
      <c r="QLT24" s="7"/>
      <c r="QLU24" s="7"/>
      <c r="QLV24" s="7"/>
      <c r="QLW24" s="7"/>
      <c r="QLX24" s="7"/>
      <c r="QLY24" s="7"/>
      <c r="QLZ24" s="7"/>
      <c r="QMA24" s="7"/>
      <c r="QMB24" s="7"/>
      <c r="QMC24" s="7"/>
      <c r="QMD24" s="7"/>
      <c r="QME24" s="7"/>
      <c r="QMF24" s="7"/>
      <c r="QMG24" s="7"/>
      <c r="QMH24" s="7"/>
      <c r="QMI24" s="7"/>
      <c r="QMJ24" s="7"/>
      <c r="QMK24" s="7"/>
      <c r="QML24" s="7"/>
      <c r="QMM24" s="7"/>
      <c r="QMN24" s="7"/>
      <c r="QMO24" s="7"/>
      <c r="QMP24" s="7"/>
      <c r="QMQ24" s="7"/>
      <c r="QMR24" s="7"/>
      <c r="QMS24" s="7"/>
      <c r="QMT24" s="7"/>
      <c r="QMU24" s="7"/>
      <c r="QMV24" s="7"/>
      <c r="QMW24" s="7"/>
      <c r="QMX24" s="7"/>
      <c r="QMY24" s="7"/>
      <c r="QMZ24" s="7"/>
      <c r="QNA24" s="7"/>
      <c r="QNB24" s="7"/>
      <c r="QNC24" s="7"/>
      <c r="QND24" s="7"/>
      <c r="QNE24" s="7"/>
      <c r="QNF24" s="7"/>
      <c r="QNG24" s="7"/>
      <c r="QNH24" s="7"/>
      <c r="QNI24" s="7"/>
      <c r="QNJ24" s="7"/>
      <c r="QNK24" s="7"/>
      <c r="QNL24" s="7"/>
      <c r="QNM24" s="7"/>
      <c r="QNN24" s="7"/>
      <c r="QNO24" s="7"/>
      <c r="QNP24" s="7"/>
      <c r="QNQ24" s="7"/>
      <c r="QNR24" s="7"/>
      <c r="QNS24" s="7"/>
      <c r="QNT24" s="7"/>
      <c r="QNU24" s="7"/>
      <c r="QNV24" s="7"/>
      <c r="QNW24" s="7"/>
      <c r="QNX24" s="7"/>
      <c r="QNY24" s="7"/>
      <c r="QNZ24" s="7"/>
      <c r="QOA24" s="7"/>
      <c r="QOB24" s="7"/>
      <c r="QOC24" s="7"/>
      <c r="QOD24" s="7"/>
      <c r="QOE24" s="7"/>
      <c r="QOF24" s="7"/>
      <c r="QOG24" s="7"/>
      <c r="QOH24" s="7"/>
      <c r="QOI24" s="7"/>
      <c r="QOJ24" s="7"/>
      <c r="QOK24" s="7"/>
      <c r="QOL24" s="7"/>
      <c r="QOM24" s="7"/>
      <c r="QON24" s="7"/>
      <c r="QOO24" s="7"/>
      <c r="QOP24" s="7"/>
      <c r="QOQ24" s="7"/>
      <c r="QOR24" s="7"/>
      <c r="QOS24" s="7"/>
      <c r="QOT24" s="7"/>
      <c r="QOU24" s="7"/>
      <c r="QOV24" s="7"/>
      <c r="QOW24" s="7"/>
      <c r="QOX24" s="7"/>
      <c r="QOY24" s="7"/>
      <c r="QOZ24" s="7"/>
      <c r="QPA24" s="7"/>
      <c r="QPB24" s="7"/>
      <c r="QPC24" s="7"/>
      <c r="QPD24" s="7"/>
      <c r="QPE24" s="7"/>
      <c r="QPF24" s="7"/>
      <c r="QPG24" s="7"/>
      <c r="QPH24" s="7"/>
      <c r="QPI24" s="7"/>
      <c r="QPJ24" s="7"/>
      <c r="QPK24" s="7"/>
      <c r="QPL24" s="7"/>
      <c r="QPM24" s="7"/>
      <c r="QPN24" s="7"/>
      <c r="QPO24" s="7"/>
      <c r="QPP24" s="7"/>
      <c r="QPQ24" s="7"/>
      <c r="QPR24" s="7"/>
      <c r="QPS24" s="7"/>
      <c r="QPT24" s="7"/>
      <c r="QPU24" s="7"/>
      <c r="QPV24" s="7"/>
      <c r="QPW24" s="7"/>
      <c r="QPX24" s="7"/>
      <c r="QPY24" s="7"/>
      <c r="QPZ24" s="7"/>
      <c r="QQA24" s="7"/>
      <c r="QQB24" s="7"/>
      <c r="QQC24" s="7"/>
      <c r="QQD24" s="7"/>
      <c r="QQE24" s="7"/>
      <c r="QQF24" s="7"/>
      <c r="QQG24" s="7"/>
      <c r="QQH24" s="7"/>
      <c r="QQI24" s="7"/>
      <c r="QQJ24" s="7"/>
      <c r="QQK24" s="7"/>
      <c r="QQL24" s="7"/>
      <c r="QQM24" s="7"/>
      <c r="QQN24" s="7"/>
      <c r="QQO24" s="7"/>
      <c r="QQP24" s="7"/>
      <c r="QQQ24" s="7"/>
      <c r="QQR24" s="7"/>
      <c r="QQS24" s="7"/>
      <c r="QQT24" s="7"/>
      <c r="QQU24" s="7"/>
      <c r="QQV24" s="7"/>
      <c r="QQW24" s="7"/>
      <c r="QQX24" s="7"/>
      <c r="QQY24" s="7"/>
      <c r="QQZ24" s="7"/>
      <c r="QRA24" s="7"/>
      <c r="QRB24" s="7"/>
      <c r="QRC24" s="7"/>
      <c r="QRD24" s="7"/>
      <c r="QRE24" s="7"/>
      <c r="QRF24" s="7"/>
      <c r="QRG24" s="7"/>
      <c r="QRH24" s="7"/>
      <c r="QRI24" s="7"/>
      <c r="QRJ24" s="7"/>
      <c r="QRK24" s="7"/>
      <c r="QRL24" s="7"/>
      <c r="QRM24" s="7"/>
      <c r="QRN24" s="7"/>
      <c r="QRO24" s="7"/>
      <c r="QRP24" s="7"/>
      <c r="QRQ24" s="7"/>
      <c r="QRR24" s="7"/>
      <c r="QRS24" s="7"/>
      <c r="QRT24" s="7"/>
      <c r="QRU24" s="7"/>
      <c r="QRV24" s="7"/>
      <c r="QRW24" s="7"/>
      <c r="QRX24" s="7"/>
      <c r="QRY24" s="7"/>
      <c r="QRZ24" s="7"/>
      <c r="QSA24" s="7"/>
      <c r="QSB24" s="7"/>
      <c r="QSC24" s="7"/>
      <c r="QSD24" s="7"/>
      <c r="QSE24" s="7"/>
      <c r="QSF24" s="7"/>
      <c r="QSG24" s="7"/>
      <c r="QSH24" s="7"/>
      <c r="QSI24" s="7"/>
      <c r="QSJ24" s="7"/>
      <c r="QSK24" s="7"/>
      <c r="QSL24" s="7"/>
      <c r="QSM24" s="7"/>
      <c r="QSN24" s="7"/>
      <c r="QSO24" s="7"/>
      <c r="QSP24" s="7"/>
      <c r="QSQ24" s="7"/>
      <c r="QSR24" s="7"/>
      <c r="QSS24" s="7"/>
      <c r="QST24" s="7"/>
      <c r="QSU24" s="7"/>
      <c r="QSV24" s="7"/>
      <c r="QSW24" s="7"/>
      <c r="QSX24" s="7"/>
      <c r="QSY24" s="7"/>
      <c r="QSZ24" s="7"/>
      <c r="QTA24" s="7"/>
      <c r="QTB24" s="7"/>
      <c r="QTC24" s="7"/>
      <c r="QTD24" s="7"/>
      <c r="QTE24" s="7"/>
      <c r="QTF24" s="7"/>
      <c r="QTG24" s="7"/>
      <c r="QTH24" s="7"/>
      <c r="QTI24" s="7"/>
      <c r="QTJ24" s="7"/>
      <c r="QTK24" s="7"/>
      <c r="QTL24" s="7"/>
      <c r="QTM24" s="7"/>
      <c r="QTN24" s="7"/>
      <c r="QTO24" s="7"/>
      <c r="QTP24" s="7"/>
      <c r="QTQ24" s="7"/>
      <c r="QTR24" s="7"/>
      <c r="QTS24" s="7"/>
      <c r="QTT24" s="7"/>
      <c r="QTU24" s="7"/>
      <c r="QTV24" s="7"/>
      <c r="QTW24" s="7"/>
      <c r="QTX24" s="7"/>
      <c r="QTY24" s="7"/>
      <c r="QTZ24" s="7"/>
      <c r="QUA24" s="7"/>
      <c r="QUB24" s="7"/>
      <c r="QUC24" s="7"/>
      <c r="QUD24" s="7"/>
      <c r="QUE24" s="7"/>
      <c r="QUF24" s="7"/>
      <c r="QUG24" s="7"/>
      <c r="QUH24" s="7"/>
      <c r="QUI24" s="7"/>
      <c r="QUJ24" s="7"/>
      <c r="QUK24" s="7"/>
      <c r="QUL24" s="7"/>
      <c r="QUM24" s="7"/>
      <c r="QUN24" s="7"/>
      <c r="QUO24" s="7"/>
      <c r="QUP24" s="7"/>
      <c r="QUQ24" s="7"/>
      <c r="QUR24" s="7"/>
      <c r="QUS24" s="7"/>
      <c r="QUT24" s="7"/>
      <c r="QUU24" s="7"/>
      <c r="QUV24" s="7"/>
      <c r="QUW24" s="7"/>
      <c r="QUX24" s="7"/>
      <c r="QUY24" s="7"/>
      <c r="QUZ24" s="7"/>
      <c r="QVA24" s="7"/>
      <c r="QVB24" s="7"/>
      <c r="QVC24" s="7"/>
      <c r="QVD24" s="7"/>
      <c r="QVE24" s="7"/>
      <c r="QVF24" s="7"/>
      <c r="QVG24" s="7"/>
      <c r="QVH24" s="7"/>
      <c r="QVI24" s="7"/>
      <c r="QVJ24" s="7"/>
      <c r="QVK24" s="7"/>
      <c r="QVL24" s="7"/>
      <c r="QVM24" s="7"/>
      <c r="QVN24" s="7"/>
      <c r="QVO24" s="7"/>
      <c r="QVP24" s="7"/>
      <c r="QVQ24" s="7"/>
      <c r="QVR24" s="7"/>
      <c r="QVS24" s="7"/>
      <c r="QVT24" s="7"/>
      <c r="QVU24" s="7"/>
      <c r="QVV24" s="7"/>
      <c r="QVW24" s="7"/>
      <c r="QVX24" s="7"/>
      <c r="QVY24" s="7"/>
      <c r="QVZ24" s="7"/>
      <c r="QWA24" s="7"/>
      <c r="QWB24" s="7"/>
      <c r="QWC24" s="7"/>
      <c r="QWD24" s="7"/>
      <c r="QWE24" s="7"/>
      <c r="QWF24" s="7"/>
      <c r="QWG24" s="7"/>
      <c r="QWH24" s="7"/>
      <c r="QWI24" s="7"/>
      <c r="QWJ24" s="7"/>
      <c r="QWK24" s="7"/>
      <c r="QWL24" s="7"/>
      <c r="QWM24" s="7"/>
      <c r="QWN24" s="7"/>
      <c r="QWO24" s="7"/>
      <c r="QWP24" s="7"/>
      <c r="QWQ24" s="7"/>
      <c r="QWR24" s="7"/>
      <c r="QWS24" s="7"/>
      <c r="QWT24" s="7"/>
      <c r="QWU24" s="7"/>
      <c r="QWV24" s="7"/>
      <c r="QWW24" s="7"/>
      <c r="QWX24" s="7"/>
      <c r="QWY24" s="7"/>
      <c r="QWZ24" s="7"/>
      <c r="QXA24" s="7"/>
      <c r="QXB24" s="7"/>
      <c r="QXC24" s="7"/>
      <c r="QXD24" s="7"/>
      <c r="QXE24" s="7"/>
      <c r="QXF24" s="7"/>
      <c r="QXG24" s="7"/>
      <c r="QXH24" s="7"/>
      <c r="QXI24" s="7"/>
      <c r="QXJ24" s="7"/>
      <c r="QXK24" s="7"/>
      <c r="QXL24" s="7"/>
      <c r="QXM24" s="7"/>
      <c r="QXN24" s="7"/>
      <c r="QXO24" s="7"/>
      <c r="QXP24" s="7"/>
      <c r="QXQ24" s="7"/>
      <c r="QXR24" s="7"/>
      <c r="QXS24" s="7"/>
      <c r="QXT24" s="7"/>
      <c r="QXU24" s="7"/>
      <c r="QXV24" s="7"/>
      <c r="QXW24" s="7"/>
      <c r="QXX24" s="7"/>
      <c r="QXY24" s="7"/>
      <c r="QXZ24" s="7"/>
      <c r="QYA24" s="7"/>
      <c r="QYB24" s="7"/>
      <c r="QYC24" s="7"/>
      <c r="QYD24" s="7"/>
      <c r="QYE24" s="7"/>
      <c r="QYF24" s="7"/>
      <c r="QYG24" s="7"/>
      <c r="QYH24" s="7"/>
      <c r="QYI24" s="7"/>
      <c r="QYJ24" s="7"/>
      <c r="QYK24" s="7"/>
      <c r="QYL24" s="7"/>
      <c r="QYM24" s="7"/>
      <c r="QYN24" s="7"/>
      <c r="QYO24" s="7"/>
      <c r="QYP24" s="7"/>
      <c r="QYQ24" s="7"/>
      <c r="QYR24" s="7"/>
      <c r="QYS24" s="7"/>
      <c r="QYT24" s="7"/>
      <c r="QYU24" s="7"/>
      <c r="QYV24" s="7"/>
      <c r="QYW24" s="7"/>
      <c r="QYX24" s="7"/>
      <c r="QYY24" s="7"/>
      <c r="QYZ24" s="7"/>
      <c r="QZA24" s="7"/>
      <c r="QZB24" s="7"/>
      <c r="QZC24" s="7"/>
      <c r="QZD24" s="7"/>
      <c r="QZE24" s="7"/>
      <c r="QZF24" s="7"/>
      <c r="QZG24" s="7"/>
      <c r="QZH24" s="7"/>
      <c r="QZI24" s="7"/>
      <c r="QZJ24" s="7"/>
      <c r="QZK24" s="7"/>
      <c r="QZL24" s="7"/>
      <c r="QZM24" s="7"/>
      <c r="QZN24" s="7"/>
      <c r="QZO24" s="7"/>
      <c r="QZP24" s="7"/>
      <c r="QZQ24" s="7"/>
      <c r="QZR24" s="7"/>
      <c r="QZS24" s="7"/>
      <c r="QZT24" s="7"/>
      <c r="QZU24" s="7"/>
      <c r="QZV24" s="7"/>
      <c r="QZW24" s="7"/>
      <c r="QZX24" s="7"/>
      <c r="QZY24" s="7"/>
      <c r="QZZ24" s="7"/>
      <c r="RAA24" s="7"/>
      <c r="RAB24" s="7"/>
      <c r="RAC24" s="7"/>
      <c r="RAD24" s="7"/>
      <c r="RAE24" s="7"/>
      <c r="RAF24" s="7"/>
      <c r="RAG24" s="7"/>
      <c r="RAH24" s="7"/>
      <c r="RAI24" s="7"/>
      <c r="RAJ24" s="7"/>
      <c r="RAK24" s="7"/>
      <c r="RAL24" s="7"/>
      <c r="RAM24" s="7"/>
      <c r="RAN24" s="7"/>
      <c r="RAO24" s="7"/>
      <c r="RAP24" s="7"/>
      <c r="RAQ24" s="7"/>
      <c r="RAR24" s="7"/>
      <c r="RAS24" s="7"/>
      <c r="RAT24" s="7"/>
      <c r="RAU24" s="7"/>
      <c r="RAV24" s="7"/>
      <c r="RAW24" s="7"/>
      <c r="RAX24" s="7"/>
      <c r="RAY24" s="7"/>
      <c r="RAZ24" s="7"/>
      <c r="RBA24" s="7"/>
      <c r="RBB24" s="7"/>
      <c r="RBC24" s="7"/>
      <c r="RBD24" s="7"/>
      <c r="RBE24" s="7"/>
      <c r="RBF24" s="7"/>
      <c r="RBG24" s="7"/>
      <c r="RBH24" s="7"/>
      <c r="RBI24" s="7"/>
      <c r="RBJ24" s="7"/>
      <c r="RBK24" s="7"/>
      <c r="RBL24" s="7"/>
      <c r="RBM24" s="7"/>
      <c r="RBN24" s="7"/>
      <c r="RBO24" s="7"/>
      <c r="RBP24" s="7"/>
      <c r="RBQ24" s="7"/>
      <c r="RBR24" s="7"/>
      <c r="RBS24" s="7"/>
      <c r="RBT24" s="7"/>
      <c r="RBU24" s="7"/>
      <c r="RBV24" s="7"/>
      <c r="RBW24" s="7"/>
      <c r="RBX24" s="7"/>
      <c r="RBY24" s="7"/>
      <c r="RBZ24" s="7"/>
      <c r="RCA24" s="7"/>
      <c r="RCB24" s="7"/>
      <c r="RCC24" s="7"/>
      <c r="RCD24" s="7"/>
      <c r="RCE24" s="7"/>
      <c r="RCF24" s="7"/>
      <c r="RCG24" s="7"/>
      <c r="RCH24" s="7"/>
      <c r="RCI24" s="7"/>
      <c r="RCJ24" s="7"/>
      <c r="RCK24" s="7"/>
      <c r="RCL24" s="7"/>
      <c r="RCM24" s="7"/>
      <c r="RCN24" s="7"/>
      <c r="RCO24" s="7"/>
      <c r="RCP24" s="7"/>
      <c r="RCQ24" s="7"/>
      <c r="RCR24" s="7"/>
      <c r="RCS24" s="7"/>
      <c r="RCT24" s="7"/>
      <c r="RCU24" s="7"/>
      <c r="RCV24" s="7"/>
      <c r="RCW24" s="7"/>
      <c r="RCX24" s="7"/>
      <c r="RCY24" s="7"/>
      <c r="RCZ24" s="7"/>
      <c r="RDA24" s="7"/>
      <c r="RDB24" s="7"/>
      <c r="RDC24" s="7"/>
      <c r="RDD24" s="7"/>
      <c r="RDE24" s="7"/>
      <c r="RDF24" s="7"/>
      <c r="RDG24" s="7"/>
      <c r="RDH24" s="7"/>
      <c r="RDI24" s="7"/>
      <c r="RDJ24" s="7"/>
      <c r="RDK24" s="7"/>
      <c r="RDL24" s="7"/>
      <c r="RDM24" s="7"/>
      <c r="RDN24" s="7"/>
      <c r="RDO24" s="7"/>
      <c r="RDP24" s="7"/>
      <c r="RDQ24" s="7"/>
      <c r="RDR24" s="7"/>
      <c r="RDS24" s="7"/>
      <c r="RDT24" s="7"/>
      <c r="RDU24" s="7"/>
      <c r="RDV24" s="7"/>
      <c r="RDW24" s="7"/>
      <c r="RDX24" s="7"/>
      <c r="RDY24" s="7"/>
      <c r="RDZ24" s="7"/>
      <c r="REA24" s="7"/>
      <c r="REB24" s="7"/>
      <c r="REC24" s="7"/>
      <c r="RED24" s="7"/>
      <c r="REE24" s="7"/>
      <c r="REF24" s="7"/>
      <c r="REG24" s="7"/>
      <c r="REH24" s="7"/>
      <c r="REI24" s="7"/>
      <c r="REJ24" s="7"/>
      <c r="REK24" s="7"/>
      <c r="REL24" s="7"/>
      <c r="REM24" s="7"/>
      <c r="REN24" s="7"/>
      <c r="REO24" s="7"/>
      <c r="REP24" s="7"/>
      <c r="REQ24" s="7"/>
      <c r="RER24" s="7"/>
      <c r="RES24" s="7"/>
      <c r="RET24" s="7"/>
      <c r="REU24" s="7"/>
      <c r="REV24" s="7"/>
      <c r="REW24" s="7"/>
      <c r="REX24" s="7"/>
      <c r="REY24" s="7"/>
      <c r="REZ24" s="7"/>
      <c r="RFA24" s="7"/>
      <c r="RFB24" s="7"/>
      <c r="RFC24" s="7"/>
      <c r="RFD24" s="7"/>
      <c r="RFE24" s="7"/>
      <c r="RFF24" s="7"/>
      <c r="RFG24" s="7"/>
      <c r="RFH24" s="7"/>
      <c r="RFI24" s="7"/>
      <c r="RFJ24" s="7"/>
      <c r="RFK24" s="7"/>
      <c r="RFL24" s="7"/>
      <c r="RFM24" s="7"/>
      <c r="RFN24" s="7"/>
      <c r="RFO24" s="7"/>
      <c r="RFP24" s="7"/>
      <c r="RFQ24" s="7"/>
      <c r="RFR24" s="7"/>
      <c r="RFS24" s="7"/>
      <c r="RFT24" s="7"/>
      <c r="RFU24" s="7"/>
      <c r="RFV24" s="7"/>
      <c r="RFW24" s="7"/>
      <c r="RFX24" s="7"/>
      <c r="RFY24" s="7"/>
      <c r="RFZ24" s="7"/>
      <c r="RGA24" s="7"/>
      <c r="RGB24" s="7"/>
      <c r="RGC24" s="7"/>
      <c r="RGD24" s="7"/>
      <c r="RGE24" s="7"/>
      <c r="RGF24" s="7"/>
      <c r="RGG24" s="7"/>
      <c r="RGH24" s="7"/>
      <c r="RGI24" s="7"/>
      <c r="RGJ24" s="7"/>
      <c r="RGK24" s="7"/>
      <c r="RGL24" s="7"/>
      <c r="RGM24" s="7"/>
      <c r="RGN24" s="7"/>
      <c r="RGO24" s="7"/>
      <c r="RGP24" s="7"/>
      <c r="RGQ24" s="7"/>
      <c r="RGR24" s="7"/>
      <c r="RGS24" s="7"/>
      <c r="RGT24" s="7"/>
      <c r="RGU24" s="7"/>
      <c r="RGV24" s="7"/>
      <c r="RGW24" s="7"/>
      <c r="RGX24" s="7"/>
      <c r="RGY24" s="7"/>
      <c r="RGZ24" s="7"/>
      <c r="RHA24" s="7"/>
      <c r="RHB24" s="7"/>
      <c r="RHC24" s="7"/>
      <c r="RHD24" s="7"/>
      <c r="RHE24" s="7"/>
      <c r="RHF24" s="7"/>
      <c r="RHG24" s="7"/>
      <c r="RHH24" s="7"/>
      <c r="RHI24" s="7"/>
      <c r="RHJ24" s="7"/>
      <c r="RHK24" s="7"/>
      <c r="RHL24" s="7"/>
      <c r="RHM24" s="7"/>
      <c r="RHN24" s="7"/>
      <c r="RHO24" s="7"/>
      <c r="RHP24" s="7"/>
      <c r="RHQ24" s="7"/>
      <c r="RHR24" s="7"/>
      <c r="RHS24" s="7"/>
      <c r="RHT24" s="7"/>
      <c r="RHU24" s="7"/>
      <c r="RHV24" s="7"/>
      <c r="RHW24" s="7"/>
      <c r="RHX24" s="7"/>
      <c r="RHY24" s="7"/>
      <c r="RHZ24" s="7"/>
      <c r="RIA24" s="7"/>
      <c r="RIB24" s="7"/>
      <c r="RIC24" s="7"/>
      <c r="RID24" s="7"/>
      <c r="RIE24" s="7"/>
      <c r="RIF24" s="7"/>
      <c r="RIG24" s="7"/>
      <c r="RIH24" s="7"/>
      <c r="RII24" s="7"/>
      <c r="RIJ24" s="7"/>
      <c r="RIK24" s="7"/>
      <c r="RIL24" s="7"/>
      <c r="RIM24" s="7"/>
      <c r="RIN24" s="7"/>
      <c r="RIO24" s="7"/>
      <c r="RIP24" s="7"/>
      <c r="RIQ24" s="7"/>
      <c r="RIR24" s="7"/>
      <c r="RIS24" s="7"/>
      <c r="RIT24" s="7"/>
      <c r="RIU24" s="7"/>
      <c r="RIV24" s="7"/>
      <c r="RIW24" s="7"/>
      <c r="RIX24" s="7"/>
      <c r="RIY24" s="7"/>
      <c r="RIZ24" s="7"/>
      <c r="RJA24" s="7"/>
      <c r="RJB24" s="7"/>
      <c r="RJC24" s="7"/>
      <c r="RJD24" s="7"/>
      <c r="RJE24" s="7"/>
      <c r="RJF24" s="7"/>
      <c r="RJG24" s="7"/>
      <c r="RJH24" s="7"/>
      <c r="RJI24" s="7"/>
      <c r="RJJ24" s="7"/>
      <c r="RJK24" s="7"/>
      <c r="RJL24" s="7"/>
      <c r="RJM24" s="7"/>
      <c r="RJN24" s="7"/>
      <c r="RJO24" s="7"/>
      <c r="RJP24" s="7"/>
      <c r="RJQ24" s="7"/>
      <c r="RJR24" s="7"/>
      <c r="RJS24" s="7"/>
      <c r="RJT24" s="7"/>
      <c r="RJU24" s="7"/>
      <c r="RJV24" s="7"/>
      <c r="RJW24" s="7"/>
      <c r="RJX24" s="7"/>
      <c r="RJY24" s="7"/>
      <c r="RJZ24" s="7"/>
      <c r="RKA24" s="7"/>
      <c r="RKB24" s="7"/>
      <c r="RKC24" s="7"/>
      <c r="RKD24" s="7"/>
      <c r="RKE24" s="7"/>
      <c r="RKF24" s="7"/>
      <c r="RKG24" s="7"/>
      <c r="RKH24" s="7"/>
      <c r="RKI24" s="7"/>
      <c r="RKJ24" s="7"/>
      <c r="RKK24" s="7"/>
      <c r="RKL24" s="7"/>
      <c r="RKM24" s="7"/>
      <c r="RKN24" s="7"/>
      <c r="RKO24" s="7"/>
      <c r="RKP24" s="7"/>
      <c r="RKQ24" s="7"/>
      <c r="RKR24" s="7"/>
      <c r="RKS24" s="7"/>
      <c r="RKT24" s="7"/>
      <c r="RKU24" s="7"/>
      <c r="RKV24" s="7"/>
      <c r="RKW24" s="7"/>
      <c r="RKX24" s="7"/>
      <c r="RKY24" s="7"/>
      <c r="RKZ24" s="7"/>
      <c r="RLA24" s="7"/>
      <c r="RLB24" s="7"/>
      <c r="RLC24" s="7"/>
      <c r="RLD24" s="7"/>
      <c r="RLE24" s="7"/>
      <c r="RLF24" s="7"/>
      <c r="RLG24" s="7"/>
      <c r="RLH24" s="7"/>
      <c r="RLI24" s="7"/>
      <c r="RLJ24" s="7"/>
      <c r="RLK24" s="7"/>
      <c r="RLL24" s="7"/>
      <c r="RLM24" s="7"/>
      <c r="RLN24" s="7"/>
      <c r="RLO24" s="7"/>
      <c r="RLP24" s="7"/>
      <c r="RLQ24" s="7"/>
      <c r="RLR24" s="7"/>
      <c r="RLS24" s="7"/>
      <c r="RLT24" s="7"/>
      <c r="RLU24" s="7"/>
      <c r="RLV24" s="7"/>
      <c r="RLW24" s="7"/>
      <c r="RLX24" s="7"/>
      <c r="RLY24" s="7"/>
      <c r="RLZ24" s="7"/>
      <c r="RMA24" s="7"/>
      <c r="RMB24" s="7"/>
      <c r="RMC24" s="7"/>
      <c r="RMD24" s="7"/>
      <c r="RME24" s="7"/>
      <c r="RMF24" s="7"/>
      <c r="RMG24" s="7"/>
      <c r="RMH24" s="7"/>
      <c r="RMI24" s="7"/>
      <c r="RMJ24" s="7"/>
      <c r="RMK24" s="7"/>
      <c r="RML24" s="7"/>
      <c r="RMM24" s="7"/>
      <c r="RMN24" s="7"/>
      <c r="RMO24" s="7"/>
      <c r="RMP24" s="7"/>
      <c r="RMQ24" s="7"/>
      <c r="RMR24" s="7"/>
      <c r="RMS24" s="7"/>
      <c r="RMT24" s="7"/>
      <c r="RMU24" s="7"/>
      <c r="RMV24" s="7"/>
      <c r="RMW24" s="7"/>
      <c r="RMX24" s="7"/>
      <c r="RMY24" s="7"/>
      <c r="RMZ24" s="7"/>
      <c r="RNA24" s="7"/>
      <c r="RNB24" s="7"/>
      <c r="RNC24" s="7"/>
      <c r="RND24" s="7"/>
      <c r="RNE24" s="7"/>
      <c r="RNF24" s="7"/>
      <c r="RNG24" s="7"/>
      <c r="RNH24" s="7"/>
      <c r="RNI24" s="7"/>
      <c r="RNJ24" s="7"/>
      <c r="RNK24" s="7"/>
      <c r="RNL24" s="7"/>
      <c r="RNM24" s="7"/>
      <c r="RNN24" s="7"/>
      <c r="RNO24" s="7"/>
      <c r="RNP24" s="7"/>
      <c r="RNQ24" s="7"/>
      <c r="RNR24" s="7"/>
      <c r="RNS24" s="7"/>
      <c r="RNT24" s="7"/>
      <c r="RNU24" s="7"/>
      <c r="RNV24" s="7"/>
      <c r="RNW24" s="7"/>
      <c r="RNX24" s="7"/>
      <c r="RNY24" s="7"/>
      <c r="RNZ24" s="7"/>
      <c r="ROA24" s="7"/>
      <c r="ROB24" s="7"/>
      <c r="ROC24" s="7"/>
      <c r="ROD24" s="7"/>
      <c r="ROE24" s="7"/>
      <c r="ROF24" s="7"/>
      <c r="ROG24" s="7"/>
      <c r="ROH24" s="7"/>
      <c r="ROI24" s="7"/>
      <c r="ROJ24" s="7"/>
      <c r="ROK24" s="7"/>
      <c r="ROL24" s="7"/>
      <c r="ROM24" s="7"/>
      <c r="RON24" s="7"/>
      <c r="ROO24" s="7"/>
      <c r="ROP24" s="7"/>
      <c r="ROQ24" s="7"/>
      <c r="ROR24" s="7"/>
      <c r="ROS24" s="7"/>
      <c r="ROT24" s="7"/>
      <c r="ROU24" s="7"/>
      <c r="ROV24" s="7"/>
      <c r="ROW24" s="7"/>
      <c r="ROX24" s="7"/>
      <c r="ROY24" s="7"/>
      <c r="ROZ24" s="7"/>
      <c r="RPA24" s="7"/>
      <c r="RPB24" s="7"/>
      <c r="RPC24" s="7"/>
      <c r="RPD24" s="7"/>
      <c r="RPE24" s="7"/>
      <c r="RPF24" s="7"/>
      <c r="RPG24" s="7"/>
      <c r="RPH24" s="7"/>
      <c r="RPI24" s="7"/>
      <c r="RPJ24" s="7"/>
      <c r="RPK24" s="7"/>
      <c r="RPL24" s="7"/>
      <c r="RPM24" s="7"/>
      <c r="RPN24" s="7"/>
      <c r="RPO24" s="7"/>
      <c r="RPP24" s="7"/>
      <c r="RPQ24" s="7"/>
      <c r="RPR24" s="7"/>
      <c r="RPS24" s="7"/>
      <c r="RPT24" s="7"/>
      <c r="RPU24" s="7"/>
      <c r="RPV24" s="7"/>
      <c r="RPW24" s="7"/>
      <c r="RPX24" s="7"/>
      <c r="RPY24" s="7"/>
      <c r="RPZ24" s="7"/>
      <c r="RQA24" s="7"/>
      <c r="RQB24" s="7"/>
      <c r="RQC24" s="7"/>
      <c r="RQD24" s="7"/>
      <c r="RQE24" s="7"/>
      <c r="RQF24" s="7"/>
      <c r="RQG24" s="7"/>
      <c r="RQH24" s="7"/>
      <c r="RQI24" s="7"/>
      <c r="RQJ24" s="7"/>
      <c r="RQK24" s="7"/>
      <c r="RQL24" s="7"/>
      <c r="RQM24" s="7"/>
      <c r="RQN24" s="7"/>
      <c r="RQO24" s="7"/>
      <c r="RQP24" s="7"/>
      <c r="RQQ24" s="7"/>
      <c r="RQR24" s="7"/>
      <c r="RQS24" s="7"/>
      <c r="RQT24" s="7"/>
      <c r="RQU24" s="7"/>
      <c r="RQV24" s="7"/>
      <c r="RQW24" s="7"/>
      <c r="RQX24" s="7"/>
      <c r="RQY24" s="7"/>
      <c r="RQZ24" s="7"/>
      <c r="RRA24" s="7"/>
      <c r="RRB24" s="7"/>
      <c r="RRC24" s="7"/>
      <c r="RRD24" s="7"/>
      <c r="RRE24" s="7"/>
      <c r="RRF24" s="7"/>
      <c r="RRG24" s="7"/>
      <c r="RRH24" s="7"/>
      <c r="RRI24" s="7"/>
      <c r="RRJ24" s="7"/>
      <c r="RRK24" s="7"/>
      <c r="RRL24" s="7"/>
      <c r="RRM24" s="7"/>
      <c r="RRN24" s="7"/>
      <c r="RRO24" s="7"/>
      <c r="RRP24" s="7"/>
      <c r="RRQ24" s="7"/>
      <c r="RRR24" s="7"/>
      <c r="RRS24" s="7"/>
      <c r="RRT24" s="7"/>
      <c r="RRU24" s="7"/>
      <c r="RRV24" s="7"/>
      <c r="RRW24" s="7"/>
      <c r="RRX24" s="7"/>
      <c r="RRY24" s="7"/>
      <c r="RRZ24" s="7"/>
      <c r="RSA24" s="7"/>
      <c r="RSB24" s="7"/>
      <c r="RSC24" s="7"/>
      <c r="RSD24" s="7"/>
      <c r="RSE24" s="7"/>
      <c r="RSF24" s="7"/>
      <c r="RSG24" s="7"/>
      <c r="RSH24" s="7"/>
      <c r="RSI24" s="7"/>
      <c r="RSJ24" s="7"/>
      <c r="RSK24" s="7"/>
      <c r="RSL24" s="7"/>
      <c r="RSM24" s="7"/>
      <c r="RSN24" s="7"/>
      <c r="RSO24" s="7"/>
      <c r="RSP24" s="7"/>
      <c r="RSQ24" s="7"/>
      <c r="RSR24" s="7"/>
      <c r="RSS24" s="7"/>
      <c r="RST24" s="7"/>
      <c r="RSU24" s="7"/>
      <c r="RSV24" s="7"/>
      <c r="RSW24" s="7"/>
      <c r="RSX24" s="7"/>
      <c r="RSY24" s="7"/>
      <c r="RSZ24" s="7"/>
      <c r="RTA24" s="7"/>
      <c r="RTB24" s="7"/>
      <c r="RTC24" s="7"/>
      <c r="RTD24" s="7"/>
      <c r="RTE24" s="7"/>
      <c r="RTF24" s="7"/>
      <c r="RTG24" s="7"/>
      <c r="RTH24" s="7"/>
      <c r="RTI24" s="7"/>
      <c r="RTJ24" s="7"/>
      <c r="RTK24" s="7"/>
      <c r="RTL24" s="7"/>
      <c r="RTM24" s="7"/>
      <c r="RTN24" s="7"/>
      <c r="RTO24" s="7"/>
      <c r="RTP24" s="7"/>
      <c r="RTQ24" s="7"/>
      <c r="RTR24" s="7"/>
      <c r="RTS24" s="7"/>
      <c r="RTT24" s="7"/>
      <c r="RTU24" s="7"/>
      <c r="RTV24" s="7"/>
      <c r="RTW24" s="7"/>
      <c r="RTX24" s="7"/>
      <c r="RTY24" s="7"/>
      <c r="RTZ24" s="7"/>
      <c r="RUA24" s="7"/>
      <c r="RUB24" s="7"/>
      <c r="RUC24" s="7"/>
      <c r="RUD24" s="7"/>
      <c r="RUE24" s="7"/>
      <c r="RUF24" s="7"/>
      <c r="RUG24" s="7"/>
      <c r="RUH24" s="7"/>
      <c r="RUI24" s="7"/>
      <c r="RUJ24" s="7"/>
      <c r="RUK24" s="7"/>
      <c r="RUL24" s="7"/>
      <c r="RUM24" s="7"/>
      <c r="RUN24" s="7"/>
      <c r="RUO24" s="7"/>
      <c r="RUP24" s="7"/>
      <c r="RUQ24" s="7"/>
      <c r="RUR24" s="7"/>
      <c r="RUS24" s="7"/>
      <c r="RUT24" s="7"/>
      <c r="RUU24" s="7"/>
      <c r="RUV24" s="7"/>
      <c r="RUW24" s="7"/>
      <c r="RUX24" s="7"/>
      <c r="RUY24" s="7"/>
      <c r="RUZ24" s="7"/>
      <c r="RVA24" s="7"/>
      <c r="RVB24" s="7"/>
      <c r="RVC24" s="7"/>
      <c r="RVD24" s="7"/>
      <c r="RVE24" s="7"/>
      <c r="RVF24" s="7"/>
      <c r="RVG24" s="7"/>
      <c r="RVH24" s="7"/>
      <c r="RVI24" s="7"/>
      <c r="RVJ24" s="7"/>
      <c r="RVK24" s="7"/>
      <c r="RVL24" s="7"/>
      <c r="RVM24" s="7"/>
      <c r="RVN24" s="7"/>
      <c r="RVO24" s="7"/>
      <c r="RVP24" s="7"/>
      <c r="RVQ24" s="7"/>
      <c r="RVR24" s="7"/>
      <c r="RVS24" s="7"/>
      <c r="RVT24" s="7"/>
      <c r="RVU24" s="7"/>
      <c r="RVV24" s="7"/>
      <c r="RVW24" s="7"/>
      <c r="RVX24" s="7"/>
      <c r="RVY24" s="7"/>
      <c r="RVZ24" s="7"/>
      <c r="RWA24" s="7"/>
      <c r="RWB24" s="7"/>
      <c r="RWC24" s="7"/>
      <c r="RWD24" s="7"/>
      <c r="RWE24" s="7"/>
      <c r="RWF24" s="7"/>
      <c r="RWG24" s="7"/>
      <c r="RWH24" s="7"/>
      <c r="RWI24" s="7"/>
      <c r="RWJ24" s="7"/>
      <c r="RWK24" s="7"/>
      <c r="RWL24" s="7"/>
      <c r="RWM24" s="7"/>
      <c r="RWN24" s="7"/>
      <c r="RWO24" s="7"/>
      <c r="RWP24" s="7"/>
      <c r="RWQ24" s="7"/>
      <c r="RWR24" s="7"/>
      <c r="RWS24" s="7"/>
      <c r="RWT24" s="7"/>
      <c r="RWU24" s="7"/>
      <c r="RWV24" s="7"/>
      <c r="RWW24" s="7"/>
      <c r="RWX24" s="7"/>
      <c r="RWY24" s="7"/>
      <c r="RWZ24" s="7"/>
      <c r="RXA24" s="7"/>
      <c r="RXB24" s="7"/>
      <c r="RXC24" s="7"/>
      <c r="RXD24" s="7"/>
      <c r="RXE24" s="7"/>
      <c r="RXF24" s="7"/>
      <c r="RXG24" s="7"/>
      <c r="RXH24" s="7"/>
      <c r="RXI24" s="7"/>
      <c r="RXJ24" s="7"/>
      <c r="RXK24" s="7"/>
      <c r="RXL24" s="7"/>
      <c r="RXM24" s="7"/>
      <c r="RXN24" s="7"/>
      <c r="RXO24" s="7"/>
      <c r="RXP24" s="7"/>
      <c r="RXQ24" s="7"/>
      <c r="RXR24" s="7"/>
      <c r="RXS24" s="7"/>
      <c r="RXT24" s="7"/>
      <c r="RXU24" s="7"/>
      <c r="RXV24" s="7"/>
      <c r="RXW24" s="7"/>
      <c r="RXX24" s="7"/>
      <c r="RXY24" s="7"/>
      <c r="RXZ24" s="7"/>
      <c r="RYA24" s="7"/>
      <c r="RYB24" s="7"/>
      <c r="RYC24" s="7"/>
      <c r="RYD24" s="7"/>
      <c r="RYE24" s="7"/>
      <c r="RYF24" s="7"/>
      <c r="RYG24" s="7"/>
      <c r="RYH24" s="7"/>
      <c r="RYI24" s="7"/>
      <c r="RYJ24" s="7"/>
      <c r="RYK24" s="7"/>
      <c r="RYL24" s="7"/>
      <c r="RYM24" s="7"/>
      <c r="RYN24" s="7"/>
      <c r="RYO24" s="7"/>
      <c r="RYP24" s="7"/>
      <c r="RYQ24" s="7"/>
      <c r="RYR24" s="7"/>
      <c r="RYS24" s="7"/>
      <c r="RYT24" s="7"/>
      <c r="RYU24" s="7"/>
      <c r="RYV24" s="7"/>
      <c r="RYW24" s="7"/>
      <c r="RYX24" s="7"/>
      <c r="RYY24" s="7"/>
      <c r="RYZ24" s="7"/>
      <c r="RZA24" s="7"/>
      <c r="RZB24" s="7"/>
      <c r="RZC24" s="7"/>
      <c r="RZD24" s="7"/>
      <c r="RZE24" s="7"/>
      <c r="RZF24" s="7"/>
      <c r="RZG24" s="7"/>
      <c r="RZH24" s="7"/>
      <c r="RZI24" s="7"/>
      <c r="RZJ24" s="7"/>
      <c r="RZK24" s="7"/>
      <c r="RZL24" s="7"/>
      <c r="RZM24" s="7"/>
      <c r="RZN24" s="7"/>
      <c r="RZO24" s="7"/>
      <c r="RZP24" s="7"/>
      <c r="RZQ24" s="7"/>
      <c r="RZR24" s="7"/>
      <c r="RZS24" s="7"/>
      <c r="RZT24" s="7"/>
      <c r="RZU24" s="7"/>
      <c r="RZV24" s="7"/>
      <c r="RZW24" s="7"/>
      <c r="RZX24" s="7"/>
      <c r="RZY24" s="7"/>
      <c r="RZZ24" s="7"/>
      <c r="SAA24" s="7"/>
      <c r="SAB24" s="7"/>
      <c r="SAC24" s="7"/>
      <c r="SAD24" s="7"/>
      <c r="SAE24" s="7"/>
      <c r="SAF24" s="7"/>
      <c r="SAG24" s="7"/>
      <c r="SAH24" s="7"/>
      <c r="SAI24" s="7"/>
      <c r="SAJ24" s="7"/>
      <c r="SAK24" s="7"/>
      <c r="SAL24" s="7"/>
      <c r="SAM24" s="7"/>
      <c r="SAN24" s="7"/>
      <c r="SAO24" s="7"/>
      <c r="SAP24" s="7"/>
      <c r="SAQ24" s="7"/>
      <c r="SAR24" s="7"/>
      <c r="SAS24" s="7"/>
      <c r="SAT24" s="7"/>
      <c r="SAU24" s="7"/>
      <c r="SAV24" s="7"/>
      <c r="SAW24" s="7"/>
      <c r="SAX24" s="7"/>
      <c r="SAY24" s="7"/>
      <c r="SAZ24" s="7"/>
      <c r="SBA24" s="7"/>
      <c r="SBB24" s="7"/>
      <c r="SBC24" s="7"/>
      <c r="SBD24" s="7"/>
      <c r="SBE24" s="7"/>
      <c r="SBF24" s="7"/>
      <c r="SBG24" s="7"/>
      <c r="SBH24" s="7"/>
      <c r="SBI24" s="7"/>
      <c r="SBJ24" s="7"/>
      <c r="SBK24" s="7"/>
      <c r="SBL24" s="7"/>
      <c r="SBM24" s="7"/>
      <c r="SBN24" s="7"/>
      <c r="SBO24" s="7"/>
      <c r="SBP24" s="7"/>
      <c r="SBQ24" s="7"/>
      <c r="SBR24" s="7"/>
      <c r="SBS24" s="7"/>
      <c r="SBT24" s="7"/>
      <c r="SBU24" s="7"/>
      <c r="SBV24" s="7"/>
      <c r="SBW24" s="7"/>
      <c r="SBX24" s="7"/>
      <c r="SBY24" s="7"/>
      <c r="SBZ24" s="7"/>
      <c r="SCA24" s="7"/>
      <c r="SCB24" s="7"/>
      <c r="SCC24" s="7"/>
      <c r="SCD24" s="7"/>
      <c r="SCE24" s="7"/>
      <c r="SCF24" s="7"/>
      <c r="SCG24" s="7"/>
      <c r="SCH24" s="7"/>
      <c r="SCI24" s="7"/>
      <c r="SCJ24" s="7"/>
      <c r="SCK24" s="7"/>
      <c r="SCL24" s="7"/>
      <c r="SCM24" s="7"/>
      <c r="SCN24" s="7"/>
      <c r="SCO24" s="7"/>
      <c r="SCP24" s="7"/>
      <c r="SCQ24" s="7"/>
      <c r="SCR24" s="7"/>
      <c r="SCS24" s="7"/>
      <c r="SCT24" s="7"/>
      <c r="SCU24" s="7"/>
      <c r="SCV24" s="7"/>
      <c r="SCW24" s="7"/>
      <c r="SCX24" s="7"/>
      <c r="SCY24" s="7"/>
      <c r="SCZ24" s="7"/>
      <c r="SDA24" s="7"/>
      <c r="SDB24" s="7"/>
      <c r="SDC24" s="7"/>
      <c r="SDD24" s="7"/>
      <c r="SDE24" s="7"/>
      <c r="SDF24" s="7"/>
      <c r="SDG24" s="7"/>
      <c r="SDH24" s="7"/>
      <c r="SDI24" s="7"/>
      <c r="SDJ24" s="7"/>
      <c r="SDK24" s="7"/>
      <c r="SDL24" s="7"/>
      <c r="SDM24" s="7"/>
      <c r="SDN24" s="7"/>
      <c r="SDO24" s="7"/>
      <c r="SDP24" s="7"/>
      <c r="SDQ24" s="7"/>
      <c r="SDR24" s="7"/>
      <c r="SDS24" s="7"/>
      <c r="SDT24" s="7"/>
      <c r="SDU24" s="7"/>
      <c r="SDV24" s="7"/>
      <c r="SDW24" s="7"/>
      <c r="SDX24" s="7"/>
      <c r="SDY24" s="7"/>
      <c r="SDZ24" s="7"/>
      <c r="SEA24" s="7"/>
      <c r="SEB24" s="7"/>
      <c r="SEC24" s="7"/>
      <c r="SED24" s="7"/>
      <c r="SEE24" s="7"/>
      <c r="SEF24" s="7"/>
      <c r="SEG24" s="7"/>
      <c r="SEH24" s="7"/>
      <c r="SEI24" s="7"/>
      <c r="SEJ24" s="7"/>
      <c r="SEK24" s="7"/>
      <c r="SEL24" s="7"/>
      <c r="SEM24" s="7"/>
      <c r="SEN24" s="7"/>
      <c r="SEO24" s="7"/>
      <c r="SEP24" s="7"/>
      <c r="SEQ24" s="7"/>
      <c r="SER24" s="7"/>
      <c r="SES24" s="7"/>
      <c r="SET24" s="7"/>
      <c r="SEU24" s="7"/>
      <c r="SEV24" s="7"/>
      <c r="SEW24" s="7"/>
      <c r="SEX24" s="7"/>
      <c r="SEY24" s="7"/>
      <c r="SEZ24" s="7"/>
      <c r="SFA24" s="7"/>
      <c r="SFB24" s="7"/>
      <c r="SFC24" s="7"/>
      <c r="SFD24" s="7"/>
      <c r="SFE24" s="7"/>
      <c r="SFF24" s="7"/>
      <c r="SFG24" s="7"/>
      <c r="SFH24" s="7"/>
      <c r="SFI24" s="7"/>
      <c r="SFJ24" s="7"/>
      <c r="SFK24" s="7"/>
      <c r="SFL24" s="7"/>
      <c r="SFM24" s="7"/>
      <c r="SFN24" s="7"/>
      <c r="SFO24" s="7"/>
      <c r="SFP24" s="7"/>
      <c r="SFQ24" s="7"/>
      <c r="SFR24" s="7"/>
      <c r="SFS24" s="7"/>
      <c r="SFT24" s="7"/>
      <c r="SFU24" s="7"/>
      <c r="SFV24" s="7"/>
      <c r="SFW24" s="7"/>
      <c r="SFX24" s="7"/>
      <c r="SFY24" s="7"/>
      <c r="SFZ24" s="7"/>
      <c r="SGA24" s="7"/>
      <c r="SGB24" s="7"/>
      <c r="SGC24" s="7"/>
      <c r="SGD24" s="7"/>
      <c r="SGE24" s="7"/>
      <c r="SGF24" s="7"/>
      <c r="SGG24" s="7"/>
      <c r="SGH24" s="7"/>
      <c r="SGI24" s="7"/>
      <c r="SGJ24" s="7"/>
      <c r="SGK24" s="7"/>
      <c r="SGL24" s="7"/>
      <c r="SGM24" s="7"/>
      <c r="SGN24" s="7"/>
      <c r="SGO24" s="7"/>
      <c r="SGP24" s="7"/>
      <c r="SGQ24" s="7"/>
      <c r="SGR24" s="7"/>
      <c r="SGS24" s="7"/>
      <c r="SGT24" s="7"/>
      <c r="SGU24" s="7"/>
      <c r="SGV24" s="7"/>
      <c r="SGW24" s="7"/>
      <c r="SGX24" s="7"/>
      <c r="SGY24" s="7"/>
      <c r="SGZ24" s="7"/>
      <c r="SHA24" s="7"/>
      <c r="SHB24" s="7"/>
      <c r="SHC24" s="7"/>
      <c r="SHD24" s="7"/>
      <c r="SHE24" s="7"/>
      <c r="SHF24" s="7"/>
      <c r="SHG24" s="7"/>
      <c r="SHH24" s="7"/>
      <c r="SHI24" s="7"/>
      <c r="SHJ24" s="7"/>
      <c r="SHK24" s="7"/>
      <c r="SHL24" s="7"/>
      <c r="SHM24" s="7"/>
      <c r="SHN24" s="7"/>
      <c r="SHO24" s="7"/>
      <c r="SHP24" s="7"/>
      <c r="SHQ24" s="7"/>
      <c r="SHR24" s="7"/>
      <c r="SHS24" s="7"/>
      <c r="SHT24" s="7"/>
      <c r="SHU24" s="7"/>
      <c r="SHV24" s="7"/>
      <c r="SHW24" s="7"/>
      <c r="SHX24" s="7"/>
      <c r="SHY24" s="7"/>
      <c r="SHZ24" s="7"/>
      <c r="SIA24" s="7"/>
      <c r="SIB24" s="7"/>
      <c r="SIC24" s="7"/>
      <c r="SID24" s="7"/>
      <c r="SIE24" s="7"/>
      <c r="SIF24" s="7"/>
      <c r="SIG24" s="7"/>
      <c r="SIH24" s="7"/>
      <c r="SII24" s="7"/>
      <c r="SIJ24" s="7"/>
      <c r="SIK24" s="7"/>
      <c r="SIL24" s="7"/>
      <c r="SIM24" s="7"/>
      <c r="SIN24" s="7"/>
      <c r="SIO24" s="7"/>
      <c r="SIP24" s="7"/>
      <c r="SIQ24" s="7"/>
      <c r="SIR24" s="7"/>
      <c r="SIS24" s="7"/>
      <c r="SIT24" s="7"/>
      <c r="SIU24" s="7"/>
      <c r="SIV24" s="7"/>
      <c r="SIW24" s="7"/>
      <c r="SIX24" s="7"/>
      <c r="SIY24" s="7"/>
      <c r="SIZ24" s="7"/>
      <c r="SJA24" s="7"/>
      <c r="SJB24" s="7"/>
      <c r="SJC24" s="7"/>
      <c r="SJD24" s="7"/>
      <c r="SJE24" s="7"/>
      <c r="SJF24" s="7"/>
      <c r="SJG24" s="7"/>
      <c r="SJH24" s="7"/>
      <c r="SJI24" s="7"/>
      <c r="SJJ24" s="7"/>
      <c r="SJK24" s="7"/>
      <c r="SJL24" s="7"/>
      <c r="SJM24" s="7"/>
      <c r="SJN24" s="7"/>
      <c r="SJO24" s="7"/>
      <c r="SJP24" s="7"/>
      <c r="SJQ24" s="7"/>
      <c r="SJR24" s="7"/>
      <c r="SJS24" s="7"/>
      <c r="SJT24" s="7"/>
      <c r="SJU24" s="7"/>
      <c r="SJV24" s="7"/>
      <c r="SJW24" s="7"/>
      <c r="SJX24" s="7"/>
      <c r="SJY24" s="7"/>
      <c r="SJZ24" s="7"/>
      <c r="SKA24" s="7"/>
      <c r="SKB24" s="7"/>
      <c r="SKC24" s="7"/>
      <c r="SKD24" s="7"/>
      <c r="SKE24" s="7"/>
      <c r="SKF24" s="7"/>
      <c r="SKG24" s="7"/>
      <c r="SKH24" s="7"/>
      <c r="SKI24" s="7"/>
      <c r="SKJ24" s="7"/>
      <c r="SKK24" s="7"/>
      <c r="SKL24" s="7"/>
      <c r="SKM24" s="7"/>
      <c r="SKN24" s="7"/>
      <c r="SKO24" s="7"/>
      <c r="SKP24" s="7"/>
      <c r="SKQ24" s="7"/>
      <c r="SKR24" s="7"/>
      <c r="SKS24" s="7"/>
      <c r="SKT24" s="7"/>
      <c r="SKU24" s="7"/>
      <c r="SKV24" s="7"/>
      <c r="SKW24" s="7"/>
      <c r="SKX24" s="7"/>
      <c r="SKY24" s="7"/>
      <c r="SKZ24" s="7"/>
      <c r="SLA24" s="7"/>
      <c r="SLB24" s="7"/>
      <c r="SLC24" s="7"/>
      <c r="SLD24" s="7"/>
      <c r="SLE24" s="7"/>
      <c r="SLF24" s="7"/>
      <c r="SLG24" s="7"/>
      <c r="SLH24" s="7"/>
      <c r="SLI24" s="7"/>
      <c r="SLJ24" s="7"/>
      <c r="SLK24" s="7"/>
      <c r="SLL24" s="7"/>
      <c r="SLM24" s="7"/>
      <c r="SLN24" s="7"/>
      <c r="SLO24" s="7"/>
      <c r="SLP24" s="7"/>
      <c r="SLQ24" s="7"/>
      <c r="SLR24" s="7"/>
      <c r="SLS24" s="7"/>
      <c r="SLT24" s="7"/>
      <c r="SLU24" s="7"/>
      <c r="SLV24" s="7"/>
      <c r="SLW24" s="7"/>
      <c r="SLX24" s="7"/>
      <c r="SLY24" s="7"/>
      <c r="SLZ24" s="7"/>
      <c r="SMA24" s="7"/>
      <c r="SMB24" s="7"/>
      <c r="SMC24" s="7"/>
      <c r="SMD24" s="7"/>
      <c r="SME24" s="7"/>
      <c r="SMF24" s="7"/>
      <c r="SMG24" s="7"/>
      <c r="SMH24" s="7"/>
      <c r="SMI24" s="7"/>
      <c r="SMJ24" s="7"/>
      <c r="SMK24" s="7"/>
      <c r="SML24" s="7"/>
      <c r="SMM24" s="7"/>
      <c r="SMN24" s="7"/>
      <c r="SMO24" s="7"/>
      <c r="SMP24" s="7"/>
      <c r="SMQ24" s="7"/>
      <c r="SMR24" s="7"/>
      <c r="SMS24" s="7"/>
      <c r="SMT24" s="7"/>
      <c r="SMU24" s="7"/>
      <c r="SMV24" s="7"/>
      <c r="SMW24" s="7"/>
      <c r="SMX24" s="7"/>
      <c r="SMY24" s="7"/>
      <c r="SMZ24" s="7"/>
      <c r="SNA24" s="7"/>
      <c r="SNB24" s="7"/>
      <c r="SNC24" s="7"/>
      <c r="SND24" s="7"/>
      <c r="SNE24" s="7"/>
      <c r="SNF24" s="7"/>
      <c r="SNG24" s="7"/>
      <c r="SNH24" s="7"/>
      <c r="SNI24" s="7"/>
      <c r="SNJ24" s="7"/>
      <c r="SNK24" s="7"/>
      <c r="SNL24" s="7"/>
      <c r="SNM24" s="7"/>
      <c r="SNN24" s="7"/>
      <c r="SNO24" s="7"/>
      <c r="SNP24" s="7"/>
      <c r="SNQ24" s="7"/>
      <c r="SNR24" s="7"/>
      <c r="SNS24" s="7"/>
      <c r="SNT24" s="7"/>
      <c r="SNU24" s="7"/>
      <c r="SNV24" s="7"/>
      <c r="SNW24" s="7"/>
      <c r="SNX24" s="7"/>
      <c r="SNY24" s="7"/>
      <c r="SNZ24" s="7"/>
      <c r="SOA24" s="7"/>
      <c r="SOB24" s="7"/>
      <c r="SOC24" s="7"/>
      <c r="SOD24" s="7"/>
      <c r="SOE24" s="7"/>
      <c r="SOF24" s="7"/>
      <c r="SOG24" s="7"/>
      <c r="SOH24" s="7"/>
      <c r="SOI24" s="7"/>
      <c r="SOJ24" s="7"/>
      <c r="SOK24" s="7"/>
      <c r="SOL24" s="7"/>
      <c r="SOM24" s="7"/>
      <c r="SON24" s="7"/>
      <c r="SOO24" s="7"/>
      <c r="SOP24" s="7"/>
      <c r="SOQ24" s="7"/>
      <c r="SOR24" s="7"/>
      <c r="SOS24" s="7"/>
      <c r="SOT24" s="7"/>
      <c r="SOU24" s="7"/>
      <c r="SOV24" s="7"/>
      <c r="SOW24" s="7"/>
      <c r="SOX24" s="7"/>
      <c r="SOY24" s="7"/>
      <c r="SOZ24" s="7"/>
      <c r="SPA24" s="7"/>
      <c r="SPB24" s="7"/>
      <c r="SPC24" s="7"/>
      <c r="SPD24" s="7"/>
      <c r="SPE24" s="7"/>
      <c r="SPF24" s="7"/>
      <c r="SPG24" s="7"/>
      <c r="SPH24" s="7"/>
      <c r="SPI24" s="7"/>
      <c r="SPJ24" s="7"/>
      <c r="SPK24" s="7"/>
      <c r="SPL24" s="7"/>
      <c r="SPM24" s="7"/>
      <c r="SPN24" s="7"/>
      <c r="SPO24" s="7"/>
      <c r="SPP24" s="7"/>
      <c r="SPQ24" s="7"/>
      <c r="SPR24" s="7"/>
      <c r="SPS24" s="7"/>
      <c r="SPT24" s="7"/>
      <c r="SPU24" s="7"/>
      <c r="SPV24" s="7"/>
      <c r="SPW24" s="7"/>
      <c r="SPX24" s="7"/>
      <c r="SPY24" s="7"/>
      <c r="SPZ24" s="7"/>
      <c r="SQA24" s="7"/>
      <c r="SQB24" s="7"/>
      <c r="SQC24" s="7"/>
      <c r="SQD24" s="7"/>
      <c r="SQE24" s="7"/>
      <c r="SQF24" s="7"/>
      <c r="SQG24" s="7"/>
      <c r="SQH24" s="7"/>
      <c r="SQI24" s="7"/>
      <c r="SQJ24" s="7"/>
      <c r="SQK24" s="7"/>
      <c r="SQL24" s="7"/>
      <c r="SQM24" s="7"/>
      <c r="SQN24" s="7"/>
      <c r="SQO24" s="7"/>
      <c r="SQP24" s="7"/>
      <c r="SQQ24" s="7"/>
      <c r="SQR24" s="7"/>
      <c r="SQS24" s="7"/>
      <c r="SQT24" s="7"/>
      <c r="SQU24" s="7"/>
      <c r="SQV24" s="7"/>
      <c r="SQW24" s="7"/>
      <c r="SQX24" s="7"/>
      <c r="SQY24" s="7"/>
      <c r="SQZ24" s="7"/>
      <c r="SRA24" s="7"/>
      <c r="SRB24" s="7"/>
      <c r="SRC24" s="7"/>
      <c r="SRD24" s="7"/>
      <c r="SRE24" s="7"/>
      <c r="SRF24" s="7"/>
      <c r="SRG24" s="7"/>
      <c r="SRH24" s="7"/>
      <c r="SRI24" s="7"/>
      <c r="SRJ24" s="7"/>
      <c r="SRK24" s="7"/>
      <c r="SRL24" s="7"/>
      <c r="SRM24" s="7"/>
      <c r="SRN24" s="7"/>
      <c r="SRO24" s="7"/>
      <c r="SRP24" s="7"/>
      <c r="SRQ24" s="7"/>
      <c r="SRR24" s="7"/>
      <c r="SRS24" s="7"/>
      <c r="SRT24" s="7"/>
      <c r="SRU24" s="7"/>
      <c r="SRV24" s="7"/>
      <c r="SRW24" s="7"/>
      <c r="SRX24" s="7"/>
      <c r="SRY24" s="7"/>
      <c r="SRZ24" s="7"/>
      <c r="SSA24" s="7"/>
      <c r="SSB24" s="7"/>
      <c r="SSC24" s="7"/>
      <c r="SSD24" s="7"/>
      <c r="SSE24" s="7"/>
      <c r="SSF24" s="7"/>
      <c r="SSG24" s="7"/>
      <c r="SSH24" s="7"/>
      <c r="SSI24" s="7"/>
      <c r="SSJ24" s="7"/>
      <c r="SSK24" s="7"/>
      <c r="SSL24" s="7"/>
      <c r="SSM24" s="7"/>
      <c r="SSN24" s="7"/>
      <c r="SSO24" s="7"/>
      <c r="SSP24" s="7"/>
      <c r="SSQ24" s="7"/>
      <c r="SSR24" s="7"/>
      <c r="SSS24" s="7"/>
      <c r="SST24" s="7"/>
      <c r="SSU24" s="7"/>
      <c r="SSV24" s="7"/>
      <c r="SSW24" s="7"/>
      <c r="SSX24" s="7"/>
      <c r="SSY24" s="7"/>
      <c r="SSZ24" s="7"/>
      <c r="STA24" s="7"/>
      <c r="STB24" s="7"/>
      <c r="STC24" s="7"/>
      <c r="STD24" s="7"/>
      <c r="STE24" s="7"/>
      <c r="STF24" s="7"/>
      <c r="STG24" s="7"/>
      <c r="STH24" s="7"/>
      <c r="STI24" s="7"/>
      <c r="STJ24" s="7"/>
      <c r="STK24" s="7"/>
      <c r="STL24" s="7"/>
      <c r="STM24" s="7"/>
      <c r="STN24" s="7"/>
      <c r="STO24" s="7"/>
      <c r="STP24" s="7"/>
      <c r="STQ24" s="7"/>
      <c r="STR24" s="7"/>
      <c r="STS24" s="7"/>
      <c r="STT24" s="7"/>
      <c r="STU24" s="7"/>
      <c r="STV24" s="7"/>
      <c r="STW24" s="7"/>
      <c r="STX24" s="7"/>
      <c r="STY24" s="7"/>
      <c r="STZ24" s="7"/>
      <c r="SUA24" s="7"/>
      <c r="SUB24" s="7"/>
      <c r="SUC24" s="7"/>
      <c r="SUD24" s="7"/>
      <c r="SUE24" s="7"/>
      <c r="SUF24" s="7"/>
      <c r="SUG24" s="7"/>
      <c r="SUH24" s="7"/>
      <c r="SUI24" s="7"/>
      <c r="SUJ24" s="7"/>
      <c r="SUK24" s="7"/>
      <c r="SUL24" s="7"/>
      <c r="SUM24" s="7"/>
      <c r="SUN24" s="7"/>
      <c r="SUO24" s="7"/>
      <c r="SUP24" s="7"/>
      <c r="SUQ24" s="7"/>
      <c r="SUR24" s="7"/>
      <c r="SUS24" s="7"/>
      <c r="SUT24" s="7"/>
      <c r="SUU24" s="7"/>
      <c r="SUV24" s="7"/>
      <c r="SUW24" s="7"/>
      <c r="SUX24" s="7"/>
      <c r="SUY24" s="7"/>
      <c r="SUZ24" s="7"/>
      <c r="SVA24" s="7"/>
      <c r="SVB24" s="7"/>
      <c r="SVC24" s="7"/>
      <c r="SVD24" s="7"/>
      <c r="SVE24" s="7"/>
      <c r="SVF24" s="7"/>
      <c r="SVG24" s="7"/>
      <c r="SVH24" s="7"/>
      <c r="SVI24" s="7"/>
      <c r="SVJ24" s="7"/>
      <c r="SVK24" s="7"/>
      <c r="SVL24" s="7"/>
      <c r="SVM24" s="7"/>
      <c r="SVN24" s="7"/>
      <c r="SVO24" s="7"/>
      <c r="SVP24" s="7"/>
      <c r="SVQ24" s="7"/>
      <c r="SVR24" s="7"/>
      <c r="SVS24" s="7"/>
      <c r="SVT24" s="7"/>
      <c r="SVU24" s="7"/>
      <c r="SVV24" s="7"/>
      <c r="SVW24" s="7"/>
      <c r="SVX24" s="7"/>
      <c r="SVY24" s="7"/>
      <c r="SVZ24" s="7"/>
      <c r="SWA24" s="7"/>
      <c r="SWB24" s="7"/>
      <c r="SWC24" s="7"/>
      <c r="SWD24" s="7"/>
      <c r="SWE24" s="7"/>
      <c r="SWF24" s="7"/>
      <c r="SWG24" s="7"/>
      <c r="SWH24" s="7"/>
      <c r="SWI24" s="7"/>
      <c r="SWJ24" s="7"/>
      <c r="SWK24" s="7"/>
      <c r="SWL24" s="7"/>
      <c r="SWM24" s="7"/>
      <c r="SWN24" s="7"/>
      <c r="SWO24" s="7"/>
      <c r="SWP24" s="7"/>
      <c r="SWQ24" s="7"/>
      <c r="SWR24" s="7"/>
      <c r="SWS24" s="7"/>
      <c r="SWT24" s="7"/>
      <c r="SWU24" s="7"/>
      <c r="SWV24" s="7"/>
      <c r="SWW24" s="7"/>
      <c r="SWX24" s="7"/>
      <c r="SWY24" s="7"/>
      <c r="SWZ24" s="7"/>
      <c r="SXA24" s="7"/>
      <c r="SXB24" s="7"/>
      <c r="SXC24" s="7"/>
      <c r="SXD24" s="7"/>
      <c r="SXE24" s="7"/>
      <c r="SXF24" s="7"/>
      <c r="SXG24" s="7"/>
      <c r="SXH24" s="7"/>
      <c r="SXI24" s="7"/>
      <c r="SXJ24" s="7"/>
      <c r="SXK24" s="7"/>
      <c r="SXL24" s="7"/>
      <c r="SXM24" s="7"/>
      <c r="SXN24" s="7"/>
      <c r="SXO24" s="7"/>
      <c r="SXP24" s="7"/>
      <c r="SXQ24" s="7"/>
      <c r="SXR24" s="7"/>
      <c r="SXS24" s="7"/>
      <c r="SXT24" s="7"/>
      <c r="SXU24" s="7"/>
      <c r="SXV24" s="7"/>
      <c r="SXW24" s="7"/>
      <c r="SXX24" s="7"/>
      <c r="SXY24" s="7"/>
      <c r="SXZ24" s="7"/>
      <c r="SYA24" s="7"/>
      <c r="SYB24" s="7"/>
      <c r="SYC24" s="7"/>
      <c r="SYD24" s="7"/>
      <c r="SYE24" s="7"/>
      <c r="SYF24" s="7"/>
      <c r="SYG24" s="7"/>
      <c r="SYH24" s="7"/>
      <c r="SYI24" s="7"/>
      <c r="SYJ24" s="7"/>
      <c r="SYK24" s="7"/>
      <c r="SYL24" s="7"/>
      <c r="SYM24" s="7"/>
      <c r="SYN24" s="7"/>
      <c r="SYO24" s="7"/>
      <c r="SYP24" s="7"/>
      <c r="SYQ24" s="7"/>
      <c r="SYR24" s="7"/>
      <c r="SYS24" s="7"/>
      <c r="SYT24" s="7"/>
      <c r="SYU24" s="7"/>
      <c r="SYV24" s="7"/>
      <c r="SYW24" s="7"/>
      <c r="SYX24" s="7"/>
      <c r="SYY24" s="7"/>
      <c r="SYZ24" s="7"/>
      <c r="SZA24" s="7"/>
      <c r="SZB24" s="7"/>
      <c r="SZC24" s="7"/>
      <c r="SZD24" s="7"/>
      <c r="SZE24" s="7"/>
      <c r="SZF24" s="7"/>
      <c r="SZG24" s="7"/>
      <c r="SZH24" s="7"/>
      <c r="SZI24" s="7"/>
      <c r="SZJ24" s="7"/>
      <c r="SZK24" s="7"/>
      <c r="SZL24" s="7"/>
      <c r="SZM24" s="7"/>
      <c r="SZN24" s="7"/>
      <c r="SZO24" s="7"/>
      <c r="SZP24" s="7"/>
      <c r="SZQ24" s="7"/>
      <c r="SZR24" s="7"/>
      <c r="SZS24" s="7"/>
      <c r="SZT24" s="7"/>
      <c r="SZU24" s="7"/>
      <c r="SZV24" s="7"/>
      <c r="SZW24" s="7"/>
      <c r="SZX24" s="7"/>
      <c r="SZY24" s="7"/>
      <c r="SZZ24" s="7"/>
      <c r="TAA24" s="7"/>
      <c r="TAB24" s="7"/>
      <c r="TAC24" s="7"/>
      <c r="TAD24" s="7"/>
      <c r="TAE24" s="7"/>
      <c r="TAF24" s="7"/>
      <c r="TAG24" s="7"/>
      <c r="TAH24" s="7"/>
      <c r="TAI24" s="7"/>
      <c r="TAJ24" s="7"/>
      <c r="TAK24" s="7"/>
      <c r="TAL24" s="7"/>
      <c r="TAM24" s="7"/>
      <c r="TAN24" s="7"/>
      <c r="TAO24" s="7"/>
      <c r="TAP24" s="7"/>
      <c r="TAQ24" s="7"/>
      <c r="TAR24" s="7"/>
      <c r="TAS24" s="7"/>
      <c r="TAT24" s="7"/>
      <c r="TAU24" s="7"/>
      <c r="TAV24" s="7"/>
      <c r="TAW24" s="7"/>
      <c r="TAX24" s="7"/>
      <c r="TAY24" s="7"/>
      <c r="TAZ24" s="7"/>
      <c r="TBA24" s="7"/>
      <c r="TBB24" s="7"/>
      <c r="TBC24" s="7"/>
      <c r="TBD24" s="7"/>
      <c r="TBE24" s="7"/>
      <c r="TBF24" s="7"/>
      <c r="TBG24" s="7"/>
      <c r="TBH24" s="7"/>
      <c r="TBI24" s="7"/>
      <c r="TBJ24" s="7"/>
      <c r="TBK24" s="7"/>
      <c r="TBL24" s="7"/>
      <c r="TBM24" s="7"/>
      <c r="TBN24" s="7"/>
      <c r="TBO24" s="7"/>
      <c r="TBP24" s="7"/>
      <c r="TBQ24" s="7"/>
      <c r="TBR24" s="7"/>
      <c r="TBS24" s="7"/>
      <c r="TBT24" s="7"/>
      <c r="TBU24" s="7"/>
      <c r="TBV24" s="7"/>
      <c r="TBW24" s="7"/>
      <c r="TBX24" s="7"/>
      <c r="TBY24" s="7"/>
      <c r="TBZ24" s="7"/>
      <c r="TCA24" s="7"/>
      <c r="TCB24" s="7"/>
      <c r="TCC24" s="7"/>
      <c r="TCD24" s="7"/>
      <c r="TCE24" s="7"/>
      <c r="TCF24" s="7"/>
      <c r="TCG24" s="7"/>
      <c r="TCH24" s="7"/>
      <c r="TCI24" s="7"/>
      <c r="TCJ24" s="7"/>
      <c r="TCK24" s="7"/>
      <c r="TCL24" s="7"/>
      <c r="TCM24" s="7"/>
      <c r="TCN24" s="7"/>
      <c r="TCO24" s="7"/>
      <c r="TCP24" s="7"/>
      <c r="TCQ24" s="7"/>
      <c r="TCR24" s="7"/>
      <c r="TCS24" s="7"/>
      <c r="TCT24" s="7"/>
      <c r="TCU24" s="7"/>
      <c r="TCV24" s="7"/>
      <c r="TCW24" s="7"/>
      <c r="TCX24" s="7"/>
      <c r="TCY24" s="7"/>
      <c r="TCZ24" s="7"/>
      <c r="TDA24" s="7"/>
      <c r="TDB24" s="7"/>
      <c r="TDC24" s="7"/>
      <c r="TDD24" s="7"/>
      <c r="TDE24" s="7"/>
      <c r="TDF24" s="7"/>
      <c r="TDG24" s="7"/>
      <c r="TDH24" s="7"/>
      <c r="TDI24" s="7"/>
      <c r="TDJ24" s="7"/>
      <c r="TDK24" s="7"/>
      <c r="TDL24" s="7"/>
      <c r="TDM24" s="7"/>
      <c r="TDN24" s="7"/>
      <c r="TDO24" s="7"/>
      <c r="TDP24" s="7"/>
      <c r="TDQ24" s="7"/>
      <c r="TDR24" s="7"/>
      <c r="TDS24" s="7"/>
      <c r="TDT24" s="7"/>
      <c r="TDU24" s="7"/>
      <c r="TDV24" s="7"/>
      <c r="TDW24" s="7"/>
      <c r="TDX24" s="7"/>
      <c r="TDY24" s="7"/>
      <c r="TDZ24" s="7"/>
      <c r="TEA24" s="7"/>
      <c r="TEB24" s="7"/>
      <c r="TEC24" s="7"/>
      <c r="TED24" s="7"/>
      <c r="TEE24" s="7"/>
      <c r="TEF24" s="7"/>
      <c r="TEG24" s="7"/>
      <c r="TEH24" s="7"/>
      <c r="TEI24" s="7"/>
      <c r="TEJ24" s="7"/>
      <c r="TEK24" s="7"/>
      <c r="TEL24" s="7"/>
      <c r="TEM24" s="7"/>
      <c r="TEN24" s="7"/>
      <c r="TEO24" s="7"/>
      <c r="TEP24" s="7"/>
      <c r="TEQ24" s="7"/>
      <c r="TER24" s="7"/>
      <c r="TES24" s="7"/>
      <c r="TET24" s="7"/>
      <c r="TEU24" s="7"/>
      <c r="TEV24" s="7"/>
      <c r="TEW24" s="7"/>
      <c r="TEX24" s="7"/>
      <c r="TEY24" s="7"/>
      <c r="TEZ24" s="7"/>
      <c r="TFA24" s="7"/>
      <c r="TFB24" s="7"/>
      <c r="TFC24" s="7"/>
      <c r="TFD24" s="7"/>
      <c r="TFE24" s="7"/>
      <c r="TFF24" s="7"/>
      <c r="TFG24" s="7"/>
      <c r="TFH24" s="7"/>
      <c r="TFI24" s="7"/>
      <c r="TFJ24" s="7"/>
      <c r="TFK24" s="7"/>
      <c r="TFL24" s="7"/>
      <c r="TFM24" s="7"/>
      <c r="TFN24" s="7"/>
      <c r="TFO24" s="7"/>
      <c r="TFP24" s="7"/>
      <c r="TFQ24" s="7"/>
      <c r="TFR24" s="7"/>
      <c r="TFS24" s="7"/>
      <c r="TFT24" s="7"/>
      <c r="TFU24" s="7"/>
      <c r="TFV24" s="7"/>
      <c r="TFW24" s="7"/>
      <c r="TFX24" s="7"/>
      <c r="TFY24" s="7"/>
      <c r="TFZ24" s="7"/>
      <c r="TGA24" s="7"/>
      <c r="TGB24" s="7"/>
      <c r="TGC24" s="7"/>
      <c r="TGD24" s="7"/>
      <c r="TGE24" s="7"/>
      <c r="TGF24" s="7"/>
      <c r="TGG24" s="7"/>
      <c r="TGH24" s="7"/>
      <c r="TGI24" s="7"/>
      <c r="TGJ24" s="7"/>
      <c r="TGK24" s="7"/>
      <c r="TGL24" s="7"/>
      <c r="TGM24" s="7"/>
      <c r="TGN24" s="7"/>
      <c r="TGO24" s="7"/>
      <c r="TGP24" s="7"/>
      <c r="TGQ24" s="7"/>
      <c r="TGR24" s="7"/>
      <c r="TGS24" s="7"/>
      <c r="TGT24" s="7"/>
      <c r="TGU24" s="7"/>
      <c r="TGV24" s="7"/>
      <c r="TGW24" s="7"/>
      <c r="TGX24" s="7"/>
      <c r="TGY24" s="7"/>
      <c r="TGZ24" s="7"/>
      <c r="THA24" s="7"/>
      <c r="THB24" s="7"/>
      <c r="THC24" s="7"/>
      <c r="THD24" s="7"/>
      <c r="THE24" s="7"/>
      <c r="THF24" s="7"/>
      <c r="THG24" s="7"/>
      <c r="THH24" s="7"/>
      <c r="THI24" s="7"/>
      <c r="THJ24" s="7"/>
      <c r="THK24" s="7"/>
      <c r="THL24" s="7"/>
      <c r="THM24" s="7"/>
      <c r="THN24" s="7"/>
      <c r="THO24" s="7"/>
      <c r="THP24" s="7"/>
      <c r="THQ24" s="7"/>
      <c r="THR24" s="7"/>
      <c r="THS24" s="7"/>
      <c r="THT24" s="7"/>
      <c r="THU24" s="7"/>
      <c r="THV24" s="7"/>
      <c r="THW24" s="7"/>
      <c r="THX24" s="7"/>
      <c r="THY24" s="7"/>
      <c r="THZ24" s="7"/>
      <c r="TIA24" s="7"/>
      <c r="TIB24" s="7"/>
      <c r="TIC24" s="7"/>
      <c r="TID24" s="7"/>
      <c r="TIE24" s="7"/>
      <c r="TIF24" s="7"/>
      <c r="TIG24" s="7"/>
      <c r="TIH24" s="7"/>
      <c r="TII24" s="7"/>
      <c r="TIJ24" s="7"/>
      <c r="TIK24" s="7"/>
      <c r="TIL24" s="7"/>
      <c r="TIM24" s="7"/>
      <c r="TIN24" s="7"/>
      <c r="TIO24" s="7"/>
      <c r="TIP24" s="7"/>
      <c r="TIQ24" s="7"/>
      <c r="TIR24" s="7"/>
      <c r="TIS24" s="7"/>
      <c r="TIT24" s="7"/>
      <c r="TIU24" s="7"/>
      <c r="TIV24" s="7"/>
      <c r="TIW24" s="7"/>
      <c r="TIX24" s="7"/>
      <c r="TIY24" s="7"/>
      <c r="TIZ24" s="7"/>
      <c r="TJA24" s="7"/>
      <c r="TJB24" s="7"/>
      <c r="TJC24" s="7"/>
      <c r="TJD24" s="7"/>
      <c r="TJE24" s="7"/>
      <c r="TJF24" s="7"/>
      <c r="TJG24" s="7"/>
      <c r="TJH24" s="7"/>
      <c r="TJI24" s="7"/>
      <c r="TJJ24" s="7"/>
      <c r="TJK24" s="7"/>
      <c r="TJL24" s="7"/>
      <c r="TJM24" s="7"/>
      <c r="TJN24" s="7"/>
      <c r="TJO24" s="7"/>
      <c r="TJP24" s="7"/>
      <c r="TJQ24" s="7"/>
      <c r="TJR24" s="7"/>
      <c r="TJS24" s="7"/>
      <c r="TJT24" s="7"/>
      <c r="TJU24" s="7"/>
      <c r="TJV24" s="7"/>
      <c r="TJW24" s="7"/>
      <c r="TJX24" s="7"/>
      <c r="TJY24" s="7"/>
      <c r="TJZ24" s="7"/>
      <c r="TKA24" s="7"/>
      <c r="TKB24" s="7"/>
      <c r="TKC24" s="7"/>
      <c r="TKD24" s="7"/>
      <c r="TKE24" s="7"/>
      <c r="TKF24" s="7"/>
      <c r="TKG24" s="7"/>
      <c r="TKH24" s="7"/>
      <c r="TKI24" s="7"/>
      <c r="TKJ24" s="7"/>
      <c r="TKK24" s="7"/>
      <c r="TKL24" s="7"/>
      <c r="TKM24" s="7"/>
      <c r="TKN24" s="7"/>
      <c r="TKO24" s="7"/>
      <c r="TKP24" s="7"/>
      <c r="TKQ24" s="7"/>
      <c r="TKR24" s="7"/>
      <c r="TKS24" s="7"/>
      <c r="TKT24" s="7"/>
      <c r="TKU24" s="7"/>
      <c r="TKV24" s="7"/>
      <c r="TKW24" s="7"/>
      <c r="TKX24" s="7"/>
      <c r="TKY24" s="7"/>
      <c r="TKZ24" s="7"/>
      <c r="TLA24" s="7"/>
      <c r="TLB24" s="7"/>
      <c r="TLC24" s="7"/>
      <c r="TLD24" s="7"/>
      <c r="TLE24" s="7"/>
      <c r="TLF24" s="7"/>
      <c r="TLG24" s="7"/>
      <c r="TLH24" s="7"/>
      <c r="TLI24" s="7"/>
      <c r="TLJ24" s="7"/>
      <c r="TLK24" s="7"/>
      <c r="TLL24" s="7"/>
      <c r="TLM24" s="7"/>
      <c r="TLN24" s="7"/>
      <c r="TLO24" s="7"/>
      <c r="TLP24" s="7"/>
      <c r="TLQ24" s="7"/>
      <c r="TLR24" s="7"/>
      <c r="TLS24" s="7"/>
      <c r="TLT24" s="7"/>
      <c r="TLU24" s="7"/>
      <c r="TLV24" s="7"/>
      <c r="TLW24" s="7"/>
      <c r="TLX24" s="7"/>
      <c r="TLY24" s="7"/>
      <c r="TLZ24" s="7"/>
      <c r="TMA24" s="7"/>
      <c r="TMB24" s="7"/>
      <c r="TMC24" s="7"/>
      <c r="TMD24" s="7"/>
      <c r="TME24" s="7"/>
      <c r="TMF24" s="7"/>
      <c r="TMG24" s="7"/>
      <c r="TMH24" s="7"/>
      <c r="TMI24" s="7"/>
      <c r="TMJ24" s="7"/>
      <c r="TMK24" s="7"/>
      <c r="TML24" s="7"/>
      <c r="TMM24" s="7"/>
      <c r="TMN24" s="7"/>
      <c r="TMO24" s="7"/>
      <c r="TMP24" s="7"/>
      <c r="TMQ24" s="7"/>
      <c r="TMR24" s="7"/>
      <c r="TMS24" s="7"/>
      <c r="TMT24" s="7"/>
      <c r="TMU24" s="7"/>
      <c r="TMV24" s="7"/>
      <c r="TMW24" s="7"/>
      <c r="TMX24" s="7"/>
      <c r="TMY24" s="7"/>
      <c r="TMZ24" s="7"/>
      <c r="TNA24" s="7"/>
      <c r="TNB24" s="7"/>
      <c r="TNC24" s="7"/>
      <c r="TND24" s="7"/>
      <c r="TNE24" s="7"/>
      <c r="TNF24" s="7"/>
      <c r="TNG24" s="7"/>
      <c r="TNH24" s="7"/>
      <c r="TNI24" s="7"/>
      <c r="TNJ24" s="7"/>
      <c r="TNK24" s="7"/>
      <c r="TNL24" s="7"/>
      <c r="TNM24" s="7"/>
      <c r="TNN24" s="7"/>
      <c r="TNO24" s="7"/>
      <c r="TNP24" s="7"/>
      <c r="TNQ24" s="7"/>
      <c r="TNR24" s="7"/>
      <c r="TNS24" s="7"/>
      <c r="TNT24" s="7"/>
      <c r="TNU24" s="7"/>
      <c r="TNV24" s="7"/>
      <c r="TNW24" s="7"/>
      <c r="TNX24" s="7"/>
      <c r="TNY24" s="7"/>
      <c r="TNZ24" s="7"/>
      <c r="TOA24" s="7"/>
      <c r="TOB24" s="7"/>
      <c r="TOC24" s="7"/>
      <c r="TOD24" s="7"/>
      <c r="TOE24" s="7"/>
      <c r="TOF24" s="7"/>
      <c r="TOG24" s="7"/>
      <c r="TOH24" s="7"/>
      <c r="TOI24" s="7"/>
      <c r="TOJ24" s="7"/>
      <c r="TOK24" s="7"/>
      <c r="TOL24" s="7"/>
      <c r="TOM24" s="7"/>
      <c r="TON24" s="7"/>
      <c r="TOO24" s="7"/>
      <c r="TOP24" s="7"/>
      <c r="TOQ24" s="7"/>
      <c r="TOR24" s="7"/>
      <c r="TOS24" s="7"/>
      <c r="TOT24" s="7"/>
      <c r="TOU24" s="7"/>
      <c r="TOV24" s="7"/>
      <c r="TOW24" s="7"/>
      <c r="TOX24" s="7"/>
      <c r="TOY24" s="7"/>
      <c r="TOZ24" s="7"/>
      <c r="TPA24" s="7"/>
      <c r="TPB24" s="7"/>
      <c r="TPC24" s="7"/>
      <c r="TPD24" s="7"/>
      <c r="TPE24" s="7"/>
      <c r="TPF24" s="7"/>
      <c r="TPG24" s="7"/>
      <c r="TPH24" s="7"/>
      <c r="TPI24" s="7"/>
      <c r="TPJ24" s="7"/>
      <c r="TPK24" s="7"/>
      <c r="TPL24" s="7"/>
      <c r="TPM24" s="7"/>
      <c r="TPN24" s="7"/>
      <c r="TPO24" s="7"/>
      <c r="TPP24" s="7"/>
      <c r="TPQ24" s="7"/>
      <c r="TPR24" s="7"/>
      <c r="TPS24" s="7"/>
      <c r="TPT24" s="7"/>
      <c r="TPU24" s="7"/>
      <c r="TPV24" s="7"/>
      <c r="TPW24" s="7"/>
      <c r="TPX24" s="7"/>
      <c r="TPY24" s="7"/>
      <c r="TPZ24" s="7"/>
      <c r="TQA24" s="7"/>
      <c r="TQB24" s="7"/>
      <c r="TQC24" s="7"/>
      <c r="TQD24" s="7"/>
      <c r="TQE24" s="7"/>
      <c r="TQF24" s="7"/>
      <c r="TQG24" s="7"/>
      <c r="TQH24" s="7"/>
      <c r="TQI24" s="7"/>
      <c r="TQJ24" s="7"/>
      <c r="TQK24" s="7"/>
      <c r="TQL24" s="7"/>
      <c r="TQM24" s="7"/>
      <c r="TQN24" s="7"/>
      <c r="TQO24" s="7"/>
      <c r="TQP24" s="7"/>
      <c r="TQQ24" s="7"/>
      <c r="TQR24" s="7"/>
      <c r="TQS24" s="7"/>
      <c r="TQT24" s="7"/>
      <c r="TQU24" s="7"/>
      <c r="TQV24" s="7"/>
      <c r="TQW24" s="7"/>
      <c r="TQX24" s="7"/>
      <c r="TQY24" s="7"/>
      <c r="TQZ24" s="7"/>
      <c r="TRA24" s="7"/>
      <c r="TRB24" s="7"/>
      <c r="TRC24" s="7"/>
      <c r="TRD24" s="7"/>
      <c r="TRE24" s="7"/>
      <c r="TRF24" s="7"/>
      <c r="TRG24" s="7"/>
      <c r="TRH24" s="7"/>
      <c r="TRI24" s="7"/>
      <c r="TRJ24" s="7"/>
      <c r="TRK24" s="7"/>
      <c r="TRL24" s="7"/>
      <c r="TRM24" s="7"/>
      <c r="TRN24" s="7"/>
      <c r="TRO24" s="7"/>
      <c r="TRP24" s="7"/>
      <c r="TRQ24" s="7"/>
      <c r="TRR24" s="7"/>
      <c r="TRS24" s="7"/>
      <c r="TRT24" s="7"/>
      <c r="TRU24" s="7"/>
      <c r="TRV24" s="7"/>
      <c r="TRW24" s="7"/>
      <c r="TRX24" s="7"/>
      <c r="TRY24" s="7"/>
      <c r="TRZ24" s="7"/>
      <c r="TSA24" s="7"/>
      <c r="TSB24" s="7"/>
      <c r="TSC24" s="7"/>
      <c r="TSD24" s="7"/>
      <c r="TSE24" s="7"/>
      <c r="TSF24" s="7"/>
      <c r="TSG24" s="7"/>
      <c r="TSH24" s="7"/>
      <c r="TSI24" s="7"/>
      <c r="TSJ24" s="7"/>
      <c r="TSK24" s="7"/>
      <c r="TSL24" s="7"/>
      <c r="TSM24" s="7"/>
      <c r="TSN24" s="7"/>
      <c r="TSO24" s="7"/>
      <c r="TSP24" s="7"/>
      <c r="TSQ24" s="7"/>
      <c r="TSR24" s="7"/>
      <c r="TSS24" s="7"/>
      <c r="TST24" s="7"/>
      <c r="TSU24" s="7"/>
      <c r="TSV24" s="7"/>
      <c r="TSW24" s="7"/>
      <c r="TSX24" s="7"/>
      <c r="TSY24" s="7"/>
      <c r="TSZ24" s="7"/>
      <c r="TTA24" s="7"/>
      <c r="TTB24" s="7"/>
      <c r="TTC24" s="7"/>
      <c r="TTD24" s="7"/>
      <c r="TTE24" s="7"/>
      <c r="TTF24" s="7"/>
      <c r="TTG24" s="7"/>
      <c r="TTH24" s="7"/>
      <c r="TTI24" s="7"/>
      <c r="TTJ24" s="7"/>
      <c r="TTK24" s="7"/>
      <c r="TTL24" s="7"/>
      <c r="TTM24" s="7"/>
      <c r="TTN24" s="7"/>
      <c r="TTO24" s="7"/>
      <c r="TTP24" s="7"/>
      <c r="TTQ24" s="7"/>
      <c r="TTR24" s="7"/>
      <c r="TTS24" s="7"/>
      <c r="TTT24" s="7"/>
      <c r="TTU24" s="7"/>
      <c r="TTV24" s="7"/>
      <c r="TTW24" s="7"/>
      <c r="TTX24" s="7"/>
      <c r="TTY24" s="7"/>
      <c r="TTZ24" s="7"/>
      <c r="TUA24" s="7"/>
      <c r="TUB24" s="7"/>
      <c r="TUC24" s="7"/>
      <c r="TUD24" s="7"/>
      <c r="TUE24" s="7"/>
      <c r="TUF24" s="7"/>
      <c r="TUG24" s="7"/>
      <c r="TUH24" s="7"/>
      <c r="TUI24" s="7"/>
      <c r="TUJ24" s="7"/>
      <c r="TUK24" s="7"/>
      <c r="TUL24" s="7"/>
      <c r="TUM24" s="7"/>
      <c r="TUN24" s="7"/>
      <c r="TUO24" s="7"/>
      <c r="TUP24" s="7"/>
      <c r="TUQ24" s="7"/>
      <c r="TUR24" s="7"/>
      <c r="TUS24" s="7"/>
      <c r="TUT24" s="7"/>
      <c r="TUU24" s="7"/>
      <c r="TUV24" s="7"/>
      <c r="TUW24" s="7"/>
      <c r="TUX24" s="7"/>
      <c r="TUY24" s="7"/>
      <c r="TUZ24" s="7"/>
      <c r="TVA24" s="7"/>
      <c r="TVB24" s="7"/>
      <c r="TVC24" s="7"/>
      <c r="TVD24" s="7"/>
      <c r="TVE24" s="7"/>
      <c r="TVF24" s="7"/>
      <c r="TVG24" s="7"/>
      <c r="TVH24" s="7"/>
      <c r="TVI24" s="7"/>
      <c r="TVJ24" s="7"/>
      <c r="TVK24" s="7"/>
      <c r="TVL24" s="7"/>
      <c r="TVM24" s="7"/>
      <c r="TVN24" s="7"/>
      <c r="TVO24" s="7"/>
      <c r="TVP24" s="7"/>
      <c r="TVQ24" s="7"/>
      <c r="TVR24" s="7"/>
      <c r="TVS24" s="7"/>
      <c r="TVT24" s="7"/>
      <c r="TVU24" s="7"/>
      <c r="TVV24" s="7"/>
      <c r="TVW24" s="7"/>
      <c r="TVX24" s="7"/>
      <c r="TVY24" s="7"/>
      <c r="TVZ24" s="7"/>
      <c r="TWA24" s="7"/>
      <c r="TWB24" s="7"/>
      <c r="TWC24" s="7"/>
      <c r="TWD24" s="7"/>
      <c r="TWE24" s="7"/>
      <c r="TWF24" s="7"/>
      <c r="TWG24" s="7"/>
      <c r="TWH24" s="7"/>
      <c r="TWI24" s="7"/>
      <c r="TWJ24" s="7"/>
      <c r="TWK24" s="7"/>
      <c r="TWL24" s="7"/>
      <c r="TWM24" s="7"/>
      <c r="TWN24" s="7"/>
      <c r="TWO24" s="7"/>
      <c r="TWP24" s="7"/>
      <c r="TWQ24" s="7"/>
      <c r="TWR24" s="7"/>
      <c r="TWS24" s="7"/>
      <c r="TWT24" s="7"/>
      <c r="TWU24" s="7"/>
      <c r="TWV24" s="7"/>
      <c r="TWW24" s="7"/>
      <c r="TWX24" s="7"/>
      <c r="TWY24" s="7"/>
      <c r="TWZ24" s="7"/>
      <c r="TXA24" s="7"/>
      <c r="TXB24" s="7"/>
      <c r="TXC24" s="7"/>
      <c r="TXD24" s="7"/>
      <c r="TXE24" s="7"/>
      <c r="TXF24" s="7"/>
      <c r="TXG24" s="7"/>
      <c r="TXH24" s="7"/>
      <c r="TXI24" s="7"/>
      <c r="TXJ24" s="7"/>
      <c r="TXK24" s="7"/>
      <c r="TXL24" s="7"/>
      <c r="TXM24" s="7"/>
      <c r="TXN24" s="7"/>
      <c r="TXO24" s="7"/>
      <c r="TXP24" s="7"/>
      <c r="TXQ24" s="7"/>
      <c r="TXR24" s="7"/>
      <c r="TXS24" s="7"/>
      <c r="TXT24" s="7"/>
      <c r="TXU24" s="7"/>
      <c r="TXV24" s="7"/>
      <c r="TXW24" s="7"/>
      <c r="TXX24" s="7"/>
      <c r="TXY24" s="7"/>
      <c r="TXZ24" s="7"/>
      <c r="TYA24" s="7"/>
      <c r="TYB24" s="7"/>
      <c r="TYC24" s="7"/>
      <c r="TYD24" s="7"/>
      <c r="TYE24" s="7"/>
      <c r="TYF24" s="7"/>
      <c r="TYG24" s="7"/>
      <c r="TYH24" s="7"/>
      <c r="TYI24" s="7"/>
      <c r="TYJ24" s="7"/>
      <c r="TYK24" s="7"/>
      <c r="TYL24" s="7"/>
      <c r="TYM24" s="7"/>
      <c r="TYN24" s="7"/>
      <c r="TYO24" s="7"/>
      <c r="TYP24" s="7"/>
      <c r="TYQ24" s="7"/>
      <c r="TYR24" s="7"/>
      <c r="TYS24" s="7"/>
      <c r="TYT24" s="7"/>
      <c r="TYU24" s="7"/>
      <c r="TYV24" s="7"/>
      <c r="TYW24" s="7"/>
      <c r="TYX24" s="7"/>
      <c r="TYY24" s="7"/>
      <c r="TYZ24" s="7"/>
      <c r="TZA24" s="7"/>
      <c r="TZB24" s="7"/>
      <c r="TZC24" s="7"/>
      <c r="TZD24" s="7"/>
      <c r="TZE24" s="7"/>
      <c r="TZF24" s="7"/>
      <c r="TZG24" s="7"/>
      <c r="TZH24" s="7"/>
      <c r="TZI24" s="7"/>
      <c r="TZJ24" s="7"/>
      <c r="TZK24" s="7"/>
      <c r="TZL24" s="7"/>
      <c r="TZM24" s="7"/>
      <c r="TZN24" s="7"/>
      <c r="TZO24" s="7"/>
      <c r="TZP24" s="7"/>
      <c r="TZQ24" s="7"/>
      <c r="TZR24" s="7"/>
      <c r="TZS24" s="7"/>
      <c r="TZT24" s="7"/>
      <c r="TZU24" s="7"/>
      <c r="TZV24" s="7"/>
      <c r="TZW24" s="7"/>
      <c r="TZX24" s="7"/>
      <c r="TZY24" s="7"/>
      <c r="TZZ24" s="7"/>
      <c r="UAA24" s="7"/>
      <c r="UAB24" s="7"/>
      <c r="UAC24" s="7"/>
      <c r="UAD24" s="7"/>
      <c r="UAE24" s="7"/>
      <c r="UAF24" s="7"/>
      <c r="UAG24" s="7"/>
      <c r="UAH24" s="7"/>
      <c r="UAI24" s="7"/>
      <c r="UAJ24" s="7"/>
      <c r="UAK24" s="7"/>
      <c r="UAL24" s="7"/>
      <c r="UAM24" s="7"/>
      <c r="UAN24" s="7"/>
      <c r="UAO24" s="7"/>
      <c r="UAP24" s="7"/>
      <c r="UAQ24" s="7"/>
      <c r="UAR24" s="7"/>
      <c r="UAS24" s="7"/>
      <c r="UAT24" s="7"/>
      <c r="UAU24" s="7"/>
      <c r="UAV24" s="7"/>
      <c r="UAW24" s="7"/>
      <c r="UAX24" s="7"/>
      <c r="UAY24" s="7"/>
      <c r="UAZ24" s="7"/>
      <c r="UBA24" s="7"/>
      <c r="UBB24" s="7"/>
      <c r="UBC24" s="7"/>
      <c r="UBD24" s="7"/>
      <c r="UBE24" s="7"/>
      <c r="UBF24" s="7"/>
      <c r="UBG24" s="7"/>
      <c r="UBH24" s="7"/>
      <c r="UBI24" s="7"/>
      <c r="UBJ24" s="7"/>
      <c r="UBK24" s="7"/>
      <c r="UBL24" s="7"/>
      <c r="UBM24" s="7"/>
      <c r="UBN24" s="7"/>
      <c r="UBO24" s="7"/>
      <c r="UBP24" s="7"/>
      <c r="UBQ24" s="7"/>
      <c r="UBR24" s="7"/>
      <c r="UBS24" s="7"/>
      <c r="UBT24" s="7"/>
      <c r="UBU24" s="7"/>
      <c r="UBV24" s="7"/>
      <c r="UBW24" s="7"/>
      <c r="UBX24" s="7"/>
      <c r="UBY24" s="7"/>
      <c r="UBZ24" s="7"/>
      <c r="UCA24" s="7"/>
      <c r="UCB24" s="7"/>
      <c r="UCC24" s="7"/>
      <c r="UCD24" s="7"/>
      <c r="UCE24" s="7"/>
      <c r="UCF24" s="7"/>
      <c r="UCG24" s="7"/>
      <c r="UCH24" s="7"/>
      <c r="UCI24" s="7"/>
      <c r="UCJ24" s="7"/>
      <c r="UCK24" s="7"/>
      <c r="UCL24" s="7"/>
      <c r="UCM24" s="7"/>
      <c r="UCN24" s="7"/>
      <c r="UCO24" s="7"/>
      <c r="UCP24" s="7"/>
      <c r="UCQ24" s="7"/>
      <c r="UCR24" s="7"/>
      <c r="UCS24" s="7"/>
      <c r="UCT24" s="7"/>
      <c r="UCU24" s="7"/>
      <c r="UCV24" s="7"/>
      <c r="UCW24" s="7"/>
      <c r="UCX24" s="7"/>
      <c r="UCY24" s="7"/>
      <c r="UCZ24" s="7"/>
      <c r="UDA24" s="7"/>
      <c r="UDB24" s="7"/>
      <c r="UDC24" s="7"/>
      <c r="UDD24" s="7"/>
      <c r="UDE24" s="7"/>
      <c r="UDF24" s="7"/>
      <c r="UDG24" s="7"/>
      <c r="UDH24" s="7"/>
      <c r="UDI24" s="7"/>
      <c r="UDJ24" s="7"/>
      <c r="UDK24" s="7"/>
      <c r="UDL24" s="7"/>
      <c r="UDM24" s="7"/>
      <c r="UDN24" s="7"/>
      <c r="UDO24" s="7"/>
      <c r="UDP24" s="7"/>
      <c r="UDQ24" s="7"/>
      <c r="UDR24" s="7"/>
      <c r="UDS24" s="7"/>
      <c r="UDT24" s="7"/>
      <c r="UDU24" s="7"/>
      <c r="UDV24" s="7"/>
      <c r="UDW24" s="7"/>
      <c r="UDX24" s="7"/>
      <c r="UDY24" s="7"/>
      <c r="UDZ24" s="7"/>
      <c r="UEA24" s="7"/>
      <c r="UEB24" s="7"/>
      <c r="UEC24" s="7"/>
      <c r="UED24" s="7"/>
      <c r="UEE24" s="7"/>
      <c r="UEF24" s="7"/>
      <c r="UEG24" s="7"/>
      <c r="UEH24" s="7"/>
      <c r="UEI24" s="7"/>
      <c r="UEJ24" s="7"/>
      <c r="UEK24" s="7"/>
      <c r="UEL24" s="7"/>
      <c r="UEM24" s="7"/>
      <c r="UEN24" s="7"/>
      <c r="UEO24" s="7"/>
      <c r="UEP24" s="7"/>
      <c r="UEQ24" s="7"/>
      <c r="UER24" s="7"/>
      <c r="UES24" s="7"/>
      <c r="UET24" s="7"/>
      <c r="UEU24" s="7"/>
      <c r="UEV24" s="7"/>
      <c r="UEW24" s="7"/>
      <c r="UEX24" s="7"/>
      <c r="UEY24" s="7"/>
      <c r="UEZ24" s="7"/>
      <c r="UFA24" s="7"/>
      <c r="UFB24" s="7"/>
      <c r="UFC24" s="7"/>
      <c r="UFD24" s="7"/>
      <c r="UFE24" s="7"/>
      <c r="UFF24" s="7"/>
      <c r="UFG24" s="7"/>
      <c r="UFH24" s="7"/>
      <c r="UFI24" s="7"/>
      <c r="UFJ24" s="7"/>
      <c r="UFK24" s="7"/>
      <c r="UFL24" s="7"/>
      <c r="UFM24" s="7"/>
      <c r="UFN24" s="7"/>
      <c r="UFO24" s="7"/>
      <c r="UFP24" s="7"/>
      <c r="UFQ24" s="7"/>
      <c r="UFR24" s="7"/>
      <c r="UFS24" s="7"/>
      <c r="UFT24" s="7"/>
      <c r="UFU24" s="7"/>
      <c r="UFV24" s="7"/>
      <c r="UFW24" s="7"/>
      <c r="UFX24" s="7"/>
      <c r="UFY24" s="7"/>
      <c r="UFZ24" s="7"/>
      <c r="UGA24" s="7"/>
      <c r="UGB24" s="7"/>
      <c r="UGC24" s="7"/>
      <c r="UGD24" s="7"/>
      <c r="UGE24" s="7"/>
      <c r="UGF24" s="7"/>
      <c r="UGG24" s="7"/>
      <c r="UGH24" s="7"/>
      <c r="UGI24" s="7"/>
      <c r="UGJ24" s="7"/>
      <c r="UGK24" s="7"/>
      <c r="UGL24" s="7"/>
      <c r="UGM24" s="7"/>
      <c r="UGN24" s="7"/>
      <c r="UGO24" s="7"/>
      <c r="UGP24" s="7"/>
      <c r="UGQ24" s="7"/>
      <c r="UGR24" s="7"/>
      <c r="UGS24" s="7"/>
      <c r="UGT24" s="7"/>
      <c r="UGU24" s="7"/>
      <c r="UGV24" s="7"/>
      <c r="UGW24" s="7"/>
      <c r="UGX24" s="7"/>
      <c r="UGY24" s="7"/>
      <c r="UGZ24" s="7"/>
      <c r="UHA24" s="7"/>
      <c r="UHB24" s="7"/>
      <c r="UHC24" s="7"/>
      <c r="UHD24" s="7"/>
      <c r="UHE24" s="7"/>
      <c r="UHF24" s="7"/>
      <c r="UHG24" s="7"/>
      <c r="UHH24" s="7"/>
      <c r="UHI24" s="7"/>
      <c r="UHJ24" s="7"/>
      <c r="UHK24" s="7"/>
      <c r="UHL24" s="7"/>
      <c r="UHM24" s="7"/>
      <c r="UHN24" s="7"/>
      <c r="UHO24" s="7"/>
      <c r="UHP24" s="7"/>
      <c r="UHQ24" s="7"/>
      <c r="UHR24" s="7"/>
      <c r="UHS24" s="7"/>
      <c r="UHT24" s="7"/>
      <c r="UHU24" s="7"/>
      <c r="UHV24" s="7"/>
      <c r="UHW24" s="7"/>
      <c r="UHX24" s="7"/>
      <c r="UHY24" s="7"/>
      <c r="UHZ24" s="7"/>
      <c r="UIA24" s="7"/>
      <c r="UIB24" s="7"/>
      <c r="UIC24" s="7"/>
      <c r="UID24" s="7"/>
      <c r="UIE24" s="7"/>
      <c r="UIF24" s="7"/>
      <c r="UIG24" s="7"/>
      <c r="UIH24" s="7"/>
      <c r="UII24" s="7"/>
      <c r="UIJ24" s="7"/>
      <c r="UIK24" s="7"/>
      <c r="UIL24" s="7"/>
      <c r="UIM24" s="7"/>
      <c r="UIN24" s="7"/>
      <c r="UIO24" s="7"/>
      <c r="UIP24" s="7"/>
      <c r="UIQ24" s="7"/>
      <c r="UIR24" s="7"/>
      <c r="UIS24" s="7"/>
      <c r="UIT24" s="7"/>
      <c r="UIU24" s="7"/>
      <c r="UIV24" s="7"/>
      <c r="UIW24" s="7"/>
      <c r="UIX24" s="7"/>
      <c r="UIY24" s="7"/>
      <c r="UIZ24" s="7"/>
      <c r="UJA24" s="7"/>
      <c r="UJB24" s="7"/>
      <c r="UJC24" s="7"/>
      <c r="UJD24" s="7"/>
      <c r="UJE24" s="7"/>
      <c r="UJF24" s="7"/>
      <c r="UJG24" s="7"/>
      <c r="UJH24" s="7"/>
      <c r="UJI24" s="7"/>
      <c r="UJJ24" s="7"/>
      <c r="UJK24" s="7"/>
      <c r="UJL24" s="7"/>
      <c r="UJM24" s="7"/>
      <c r="UJN24" s="7"/>
      <c r="UJO24" s="7"/>
      <c r="UJP24" s="7"/>
      <c r="UJQ24" s="7"/>
      <c r="UJR24" s="7"/>
      <c r="UJS24" s="7"/>
      <c r="UJT24" s="7"/>
      <c r="UJU24" s="7"/>
      <c r="UJV24" s="7"/>
      <c r="UJW24" s="7"/>
      <c r="UJX24" s="7"/>
      <c r="UJY24" s="7"/>
      <c r="UJZ24" s="7"/>
      <c r="UKA24" s="7"/>
      <c r="UKB24" s="7"/>
      <c r="UKC24" s="7"/>
      <c r="UKD24" s="7"/>
      <c r="UKE24" s="7"/>
      <c r="UKF24" s="7"/>
      <c r="UKG24" s="7"/>
      <c r="UKH24" s="7"/>
      <c r="UKI24" s="7"/>
      <c r="UKJ24" s="7"/>
      <c r="UKK24" s="7"/>
      <c r="UKL24" s="7"/>
      <c r="UKM24" s="7"/>
      <c r="UKN24" s="7"/>
      <c r="UKO24" s="7"/>
      <c r="UKP24" s="7"/>
      <c r="UKQ24" s="7"/>
      <c r="UKR24" s="7"/>
      <c r="UKS24" s="7"/>
      <c r="UKT24" s="7"/>
      <c r="UKU24" s="7"/>
      <c r="UKV24" s="7"/>
      <c r="UKW24" s="7"/>
      <c r="UKX24" s="7"/>
      <c r="UKY24" s="7"/>
      <c r="UKZ24" s="7"/>
      <c r="ULA24" s="7"/>
      <c r="ULB24" s="7"/>
      <c r="ULC24" s="7"/>
      <c r="ULD24" s="7"/>
      <c r="ULE24" s="7"/>
      <c r="ULF24" s="7"/>
      <c r="ULG24" s="7"/>
      <c r="ULH24" s="7"/>
      <c r="ULI24" s="7"/>
      <c r="ULJ24" s="7"/>
      <c r="ULK24" s="7"/>
      <c r="ULL24" s="7"/>
      <c r="ULM24" s="7"/>
      <c r="ULN24" s="7"/>
      <c r="ULO24" s="7"/>
      <c r="ULP24" s="7"/>
      <c r="ULQ24" s="7"/>
      <c r="ULR24" s="7"/>
      <c r="ULS24" s="7"/>
      <c r="ULT24" s="7"/>
      <c r="ULU24" s="7"/>
      <c r="ULV24" s="7"/>
      <c r="ULW24" s="7"/>
      <c r="ULX24" s="7"/>
      <c r="ULY24" s="7"/>
      <c r="ULZ24" s="7"/>
      <c r="UMA24" s="7"/>
      <c r="UMB24" s="7"/>
      <c r="UMC24" s="7"/>
      <c r="UMD24" s="7"/>
      <c r="UME24" s="7"/>
      <c r="UMF24" s="7"/>
      <c r="UMG24" s="7"/>
      <c r="UMH24" s="7"/>
      <c r="UMI24" s="7"/>
      <c r="UMJ24" s="7"/>
      <c r="UMK24" s="7"/>
      <c r="UML24" s="7"/>
      <c r="UMM24" s="7"/>
      <c r="UMN24" s="7"/>
      <c r="UMO24" s="7"/>
      <c r="UMP24" s="7"/>
      <c r="UMQ24" s="7"/>
      <c r="UMR24" s="7"/>
      <c r="UMS24" s="7"/>
      <c r="UMT24" s="7"/>
      <c r="UMU24" s="7"/>
      <c r="UMV24" s="7"/>
      <c r="UMW24" s="7"/>
      <c r="UMX24" s="7"/>
      <c r="UMY24" s="7"/>
      <c r="UMZ24" s="7"/>
      <c r="UNA24" s="7"/>
      <c r="UNB24" s="7"/>
      <c r="UNC24" s="7"/>
      <c r="UND24" s="7"/>
      <c r="UNE24" s="7"/>
      <c r="UNF24" s="7"/>
      <c r="UNG24" s="7"/>
      <c r="UNH24" s="7"/>
      <c r="UNI24" s="7"/>
      <c r="UNJ24" s="7"/>
      <c r="UNK24" s="7"/>
      <c r="UNL24" s="7"/>
      <c r="UNM24" s="7"/>
      <c r="UNN24" s="7"/>
      <c r="UNO24" s="7"/>
      <c r="UNP24" s="7"/>
      <c r="UNQ24" s="7"/>
      <c r="UNR24" s="7"/>
      <c r="UNS24" s="7"/>
      <c r="UNT24" s="7"/>
      <c r="UNU24" s="7"/>
      <c r="UNV24" s="7"/>
      <c r="UNW24" s="7"/>
      <c r="UNX24" s="7"/>
      <c r="UNY24" s="7"/>
      <c r="UNZ24" s="7"/>
      <c r="UOA24" s="7"/>
      <c r="UOB24" s="7"/>
      <c r="UOC24" s="7"/>
      <c r="UOD24" s="7"/>
      <c r="UOE24" s="7"/>
      <c r="UOF24" s="7"/>
      <c r="UOG24" s="7"/>
      <c r="UOH24" s="7"/>
      <c r="UOI24" s="7"/>
      <c r="UOJ24" s="7"/>
      <c r="UOK24" s="7"/>
      <c r="UOL24" s="7"/>
      <c r="UOM24" s="7"/>
      <c r="UON24" s="7"/>
      <c r="UOO24" s="7"/>
      <c r="UOP24" s="7"/>
      <c r="UOQ24" s="7"/>
      <c r="UOR24" s="7"/>
      <c r="UOS24" s="7"/>
      <c r="UOT24" s="7"/>
      <c r="UOU24" s="7"/>
      <c r="UOV24" s="7"/>
      <c r="UOW24" s="7"/>
      <c r="UOX24" s="7"/>
      <c r="UOY24" s="7"/>
      <c r="UOZ24" s="7"/>
      <c r="UPA24" s="7"/>
      <c r="UPB24" s="7"/>
      <c r="UPC24" s="7"/>
      <c r="UPD24" s="7"/>
      <c r="UPE24" s="7"/>
      <c r="UPF24" s="7"/>
      <c r="UPG24" s="7"/>
      <c r="UPH24" s="7"/>
      <c r="UPI24" s="7"/>
      <c r="UPJ24" s="7"/>
      <c r="UPK24" s="7"/>
      <c r="UPL24" s="7"/>
      <c r="UPM24" s="7"/>
      <c r="UPN24" s="7"/>
      <c r="UPO24" s="7"/>
      <c r="UPP24" s="7"/>
      <c r="UPQ24" s="7"/>
      <c r="UPR24" s="7"/>
      <c r="UPS24" s="7"/>
      <c r="UPT24" s="7"/>
      <c r="UPU24" s="7"/>
      <c r="UPV24" s="7"/>
      <c r="UPW24" s="7"/>
      <c r="UPX24" s="7"/>
      <c r="UPY24" s="7"/>
      <c r="UPZ24" s="7"/>
      <c r="UQA24" s="7"/>
      <c r="UQB24" s="7"/>
      <c r="UQC24" s="7"/>
      <c r="UQD24" s="7"/>
      <c r="UQE24" s="7"/>
      <c r="UQF24" s="7"/>
      <c r="UQG24" s="7"/>
      <c r="UQH24" s="7"/>
      <c r="UQI24" s="7"/>
      <c r="UQJ24" s="7"/>
      <c r="UQK24" s="7"/>
      <c r="UQL24" s="7"/>
      <c r="UQM24" s="7"/>
      <c r="UQN24" s="7"/>
      <c r="UQO24" s="7"/>
      <c r="UQP24" s="7"/>
      <c r="UQQ24" s="7"/>
      <c r="UQR24" s="7"/>
      <c r="UQS24" s="7"/>
      <c r="UQT24" s="7"/>
      <c r="UQU24" s="7"/>
      <c r="UQV24" s="7"/>
      <c r="UQW24" s="7"/>
      <c r="UQX24" s="7"/>
      <c r="UQY24" s="7"/>
      <c r="UQZ24" s="7"/>
      <c r="URA24" s="7"/>
      <c r="URB24" s="7"/>
      <c r="URC24" s="7"/>
      <c r="URD24" s="7"/>
      <c r="URE24" s="7"/>
      <c r="URF24" s="7"/>
      <c r="URG24" s="7"/>
      <c r="URH24" s="7"/>
      <c r="URI24" s="7"/>
      <c r="URJ24" s="7"/>
      <c r="URK24" s="7"/>
      <c r="URL24" s="7"/>
      <c r="URM24" s="7"/>
      <c r="URN24" s="7"/>
      <c r="URO24" s="7"/>
      <c r="URP24" s="7"/>
      <c r="URQ24" s="7"/>
      <c r="URR24" s="7"/>
      <c r="URS24" s="7"/>
      <c r="URT24" s="7"/>
      <c r="URU24" s="7"/>
      <c r="URV24" s="7"/>
      <c r="URW24" s="7"/>
      <c r="URX24" s="7"/>
      <c r="URY24" s="7"/>
      <c r="URZ24" s="7"/>
      <c r="USA24" s="7"/>
      <c r="USB24" s="7"/>
      <c r="USC24" s="7"/>
      <c r="USD24" s="7"/>
      <c r="USE24" s="7"/>
      <c r="USF24" s="7"/>
      <c r="USG24" s="7"/>
      <c r="USH24" s="7"/>
      <c r="USI24" s="7"/>
      <c r="USJ24" s="7"/>
      <c r="USK24" s="7"/>
      <c r="USL24" s="7"/>
      <c r="USM24" s="7"/>
      <c r="USN24" s="7"/>
      <c r="USO24" s="7"/>
      <c r="USP24" s="7"/>
      <c r="USQ24" s="7"/>
      <c r="USR24" s="7"/>
      <c r="USS24" s="7"/>
      <c r="UST24" s="7"/>
      <c r="USU24" s="7"/>
      <c r="USV24" s="7"/>
      <c r="USW24" s="7"/>
      <c r="USX24" s="7"/>
      <c r="USY24" s="7"/>
      <c r="USZ24" s="7"/>
      <c r="UTA24" s="7"/>
      <c r="UTB24" s="7"/>
      <c r="UTC24" s="7"/>
      <c r="UTD24" s="7"/>
      <c r="UTE24" s="7"/>
      <c r="UTF24" s="7"/>
      <c r="UTG24" s="7"/>
      <c r="UTH24" s="7"/>
      <c r="UTI24" s="7"/>
      <c r="UTJ24" s="7"/>
      <c r="UTK24" s="7"/>
      <c r="UTL24" s="7"/>
      <c r="UTM24" s="7"/>
      <c r="UTN24" s="7"/>
      <c r="UTO24" s="7"/>
      <c r="UTP24" s="7"/>
      <c r="UTQ24" s="7"/>
      <c r="UTR24" s="7"/>
      <c r="UTS24" s="7"/>
      <c r="UTT24" s="7"/>
      <c r="UTU24" s="7"/>
      <c r="UTV24" s="7"/>
      <c r="UTW24" s="7"/>
      <c r="UTX24" s="7"/>
      <c r="UTY24" s="7"/>
      <c r="UTZ24" s="7"/>
      <c r="UUA24" s="7"/>
      <c r="UUB24" s="7"/>
      <c r="UUC24" s="7"/>
      <c r="UUD24" s="7"/>
      <c r="UUE24" s="7"/>
      <c r="UUF24" s="7"/>
      <c r="UUG24" s="7"/>
      <c r="UUH24" s="7"/>
      <c r="UUI24" s="7"/>
      <c r="UUJ24" s="7"/>
      <c r="UUK24" s="7"/>
      <c r="UUL24" s="7"/>
      <c r="UUM24" s="7"/>
      <c r="UUN24" s="7"/>
      <c r="UUO24" s="7"/>
      <c r="UUP24" s="7"/>
      <c r="UUQ24" s="7"/>
      <c r="UUR24" s="7"/>
      <c r="UUS24" s="7"/>
      <c r="UUT24" s="7"/>
      <c r="UUU24" s="7"/>
      <c r="UUV24" s="7"/>
      <c r="UUW24" s="7"/>
      <c r="UUX24" s="7"/>
      <c r="UUY24" s="7"/>
      <c r="UUZ24" s="7"/>
      <c r="UVA24" s="7"/>
      <c r="UVB24" s="7"/>
      <c r="UVC24" s="7"/>
      <c r="UVD24" s="7"/>
      <c r="UVE24" s="7"/>
      <c r="UVF24" s="7"/>
      <c r="UVG24" s="7"/>
      <c r="UVH24" s="7"/>
      <c r="UVI24" s="7"/>
      <c r="UVJ24" s="7"/>
      <c r="UVK24" s="7"/>
      <c r="UVL24" s="7"/>
      <c r="UVM24" s="7"/>
      <c r="UVN24" s="7"/>
      <c r="UVO24" s="7"/>
      <c r="UVP24" s="7"/>
      <c r="UVQ24" s="7"/>
      <c r="UVR24" s="7"/>
      <c r="UVS24" s="7"/>
      <c r="UVT24" s="7"/>
      <c r="UVU24" s="7"/>
      <c r="UVV24" s="7"/>
      <c r="UVW24" s="7"/>
      <c r="UVX24" s="7"/>
      <c r="UVY24" s="7"/>
      <c r="UVZ24" s="7"/>
      <c r="UWA24" s="7"/>
      <c r="UWB24" s="7"/>
      <c r="UWC24" s="7"/>
      <c r="UWD24" s="7"/>
      <c r="UWE24" s="7"/>
      <c r="UWF24" s="7"/>
      <c r="UWG24" s="7"/>
      <c r="UWH24" s="7"/>
      <c r="UWI24" s="7"/>
      <c r="UWJ24" s="7"/>
      <c r="UWK24" s="7"/>
      <c r="UWL24" s="7"/>
      <c r="UWM24" s="7"/>
      <c r="UWN24" s="7"/>
      <c r="UWO24" s="7"/>
      <c r="UWP24" s="7"/>
      <c r="UWQ24" s="7"/>
      <c r="UWR24" s="7"/>
      <c r="UWS24" s="7"/>
      <c r="UWT24" s="7"/>
      <c r="UWU24" s="7"/>
      <c r="UWV24" s="7"/>
      <c r="UWW24" s="7"/>
      <c r="UWX24" s="7"/>
      <c r="UWY24" s="7"/>
      <c r="UWZ24" s="7"/>
      <c r="UXA24" s="7"/>
      <c r="UXB24" s="7"/>
      <c r="UXC24" s="7"/>
      <c r="UXD24" s="7"/>
      <c r="UXE24" s="7"/>
      <c r="UXF24" s="7"/>
      <c r="UXG24" s="7"/>
      <c r="UXH24" s="7"/>
      <c r="UXI24" s="7"/>
      <c r="UXJ24" s="7"/>
      <c r="UXK24" s="7"/>
      <c r="UXL24" s="7"/>
      <c r="UXM24" s="7"/>
      <c r="UXN24" s="7"/>
      <c r="UXO24" s="7"/>
      <c r="UXP24" s="7"/>
      <c r="UXQ24" s="7"/>
      <c r="UXR24" s="7"/>
      <c r="UXS24" s="7"/>
      <c r="UXT24" s="7"/>
      <c r="UXU24" s="7"/>
      <c r="UXV24" s="7"/>
      <c r="UXW24" s="7"/>
      <c r="UXX24" s="7"/>
      <c r="UXY24" s="7"/>
      <c r="UXZ24" s="7"/>
      <c r="UYA24" s="7"/>
      <c r="UYB24" s="7"/>
      <c r="UYC24" s="7"/>
      <c r="UYD24" s="7"/>
      <c r="UYE24" s="7"/>
      <c r="UYF24" s="7"/>
      <c r="UYG24" s="7"/>
      <c r="UYH24" s="7"/>
      <c r="UYI24" s="7"/>
      <c r="UYJ24" s="7"/>
      <c r="UYK24" s="7"/>
      <c r="UYL24" s="7"/>
      <c r="UYM24" s="7"/>
      <c r="UYN24" s="7"/>
      <c r="UYO24" s="7"/>
      <c r="UYP24" s="7"/>
      <c r="UYQ24" s="7"/>
      <c r="UYR24" s="7"/>
      <c r="UYS24" s="7"/>
      <c r="UYT24" s="7"/>
      <c r="UYU24" s="7"/>
      <c r="UYV24" s="7"/>
      <c r="UYW24" s="7"/>
      <c r="UYX24" s="7"/>
      <c r="UYY24" s="7"/>
      <c r="UYZ24" s="7"/>
      <c r="UZA24" s="7"/>
      <c r="UZB24" s="7"/>
      <c r="UZC24" s="7"/>
      <c r="UZD24" s="7"/>
      <c r="UZE24" s="7"/>
      <c r="UZF24" s="7"/>
      <c r="UZG24" s="7"/>
      <c r="UZH24" s="7"/>
      <c r="UZI24" s="7"/>
      <c r="UZJ24" s="7"/>
      <c r="UZK24" s="7"/>
      <c r="UZL24" s="7"/>
      <c r="UZM24" s="7"/>
      <c r="UZN24" s="7"/>
      <c r="UZO24" s="7"/>
      <c r="UZP24" s="7"/>
      <c r="UZQ24" s="7"/>
      <c r="UZR24" s="7"/>
      <c r="UZS24" s="7"/>
      <c r="UZT24" s="7"/>
      <c r="UZU24" s="7"/>
      <c r="UZV24" s="7"/>
      <c r="UZW24" s="7"/>
      <c r="UZX24" s="7"/>
      <c r="UZY24" s="7"/>
      <c r="UZZ24" s="7"/>
      <c r="VAA24" s="7"/>
      <c r="VAB24" s="7"/>
      <c r="VAC24" s="7"/>
      <c r="VAD24" s="7"/>
      <c r="VAE24" s="7"/>
      <c r="VAF24" s="7"/>
      <c r="VAG24" s="7"/>
      <c r="VAH24" s="7"/>
      <c r="VAI24" s="7"/>
      <c r="VAJ24" s="7"/>
      <c r="VAK24" s="7"/>
      <c r="VAL24" s="7"/>
      <c r="VAM24" s="7"/>
      <c r="VAN24" s="7"/>
      <c r="VAO24" s="7"/>
      <c r="VAP24" s="7"/>
      <c r="VAQ24" s="7"/>
      <c r="VAR24" s="7"/>
      <c r="VAS24" s="7"/>
      <c r="VAT24" s="7"/>
      <c r="VAU24" s="7"/>
      <c r="VAV24" s="7"/>
      <c r="VAW24" s="7"/>
      <c r="VAX24" s="7"/>
      <c r="VAY24" s="7"/>
      <c r="VAZ24" s="7"/>
      <c r="VBA24" s="7"/>
      <c r="VBB24" s="7"/>
      <c r="VBC24" s="7"/>
      <c r="VBD24" s="7"/>
      <c r="VBE24" s="7"/>
      <c r="VBF24" s="7"/>
      <c r="VBG24" s="7"/>
      <c r="VBH24" s="7"/>
      <c r="VBI24" s="7"/>
      <c r="VBJ24" s="7"/>
      <c r="VBK24" s="7"/>
      <c r="VBL24" s="7"/>
      <c r="VBM24" s="7"/>
      <c r="VBN24" s="7"/>
      <c r="VBO24" s="7"/>
      <c r="VBP24" s="7"/>
      <c r="VBQ24" s="7"/>
      <c r="VBR24" s="7"/>
      <c r="VBS24" s="7"/>
      <c r="VBT24" s="7"/>
      <c r="VBU24" s="7"/>
      <c r="VBV24" s="7"/>
      <c r="VBW24" s="7"/>
      <c r="VBX24" s="7"/>
      <c r="VBY24" s="7"/>
      <c r="VBZ24" s="7"/>
      <c r="VCA24" s="7"/>
      <c r="VCB24" s="7"/>
      <c r="VCC24" s="7"/>
      <c r="VCD24" s="7"/>
      <c r="VCE24" s="7"/>
      <c r="VCF24" s="7"/>
      <c r="VCG24" s="7"/>
      <c r="VCH24" s="7"/>
      <c r="VCI24" s="7"/>
      <c r="VCJ24" s="7"/>
      <c r="VCK24" s="7"/>
      <c r="VCL24" s="7"/>
      <c r="VCM24" s="7"/>
      <c r="VCN24" s="7"/>
      <c r="VCO24" s="7"/>
      <c r="VCP24" s="7"/>
      <c r="VCQ24" s="7"/>
      <c r="VCR24" s="7"/>
      <c r="VCS24" s="7"/>
      <c r="VCT24" s="7"/>
      <c r="VCU24" s="7"/>
      <c r="VCV24" s="7"/>
      <c r="VCW24" s="7"/>
      <c r="VCX24" s="7"/>
      <c r="VCY24" s="7"/>
      <c r="VCZ24" s="7"/>
      <c r="VDA24" s="7"/>
      <c r="VDB24" s="7"/>
      <c r="VDC24" s="7"/>
      <c r="VDD24" s="7"/>
      <c r="VDE24" s="7"/>
      <c r="VDF24" s="7"/>
      <c r="VDG24" s="7"/>
      <c r="VDH24" s="7"/>
      <c r="VDI24" s="7"/>
      <c r="VDJ24" s="7"/>
      <c r="VDK24" s="7"/>
      <c r="VDL24" s="7"/>
      <c r="VDM24" s="7"/>
      <c r="VDN24" s="7"/>
      <c r="VDO24" s="7"/>
      <c r="VDP24" s="7"/>
      <c r="VDQ24" s="7"/>
      <c r="VDR24" s="7"/>
      <c r="VDS24" s="7"/>
      <c r="VDT24" s="7"/>
      <c r="VDU24" s="7"/>
      <c r="VDV24" s="7"/>
      <c r="VDW24" s="7"/>
      <c r="VDX24" s="7"/>
      <c r="VDY24" s="7"/>
      <c r="VDZ24" s="7"/>
      <c r="VEA24" s="7"/>
      <c r="VEB24" s="7"/>
      <c r="VEC24" s="7"/>
      <c r="VED24" s="7"/>
      <c r="VEE24" s="7"/>
      <c r="VEF24" s="7"/>
      <c r="VEG24" s="7"/>
      <c r="VEH24" s="7"/>
      <c r="VEI24" s="7"/>
      <c r="VEJ24" s="7"/>
      <c r="VEK24" s="7"/>
      <c r="VEL24" s="7"/>
      <c r="VEM24" s="7"/>
      <c r="VEN24" s="7"/>
      <c r="VEO24" s="7"/>
      <c r="VEP24" s="7"/>
      <c r="VEQ24" s="7"/>
      <c r="VER24" s="7"/>
      <c r="VES24" s="7"/>
      <c r="VET24" s="7"/>
      <c r="VEU24" s="7"/>
      <c r="VEV24" s="7"/>
      <c r="VEW24" s="7"/>
      <c r="VEX24" s="7"/>
      <c r="VEY24" s="7"/>
      <c r="VEZ24" s="7"/>
      <c r="VFA24" s="7"/>
      <c r="VFB24" s="7"/>
      <c r="VFC24" s="7"/>
      <c r="VFD24" s="7"/>
      <c r="VFE24" s="7"/>
      <c r="VFF24" s="7"/>
      <c r="VFG24" s="7"/>
      <c r="VFH24" s="7"/>
      <c r="VFI24" s="7"/>
      <c r="VFJ24" s="7"/>
      <c r="VFK24" s="7"/>
      <c r="VFL24" s="7"/>
      <c r="VFM24" s="7"/>
      <c r="VFN24" s="7"/>
      <c r="VFO24" s="7"/>
      <c r="VFP24" s="7"/>
      <c r="VFQ24" s="7"/>
      <c r="VFR24" s="7"/>
      <c r="VFS24" s="7"/>
      <c r="VFT24" s="7"/>
      <c r="VFU24" s="7"/>
      <c r="VFV24" s="7"/>
      <c r="VFW24" s="7"/>
      <c r="VFX24" s="7"/>
      <c r="VFY24" s="7"/>
      <c r="VFZ24" s="7"/>
      <c r="VGA24" s="7"/>
      <c r="VGB24" s="7"/>
      <c r="VGC24" s="7"/>
      <c r="VGD24" s="7"/>
      <c r="VGE24" s="7"/>
      <c r="VGF24" s="7"/>
      <c r="VGG24" s="7"/>
      <c r="VGH24" s="7"/>
      <c r="VGI24" s="7"/>
      <c r="VGJ24" s="7"/>
      <c r="VGK24" s="7"/>
      <c r="VGL24" s="7"/>
      <c r="VGM24" s="7"/>
      <c r="VGN24" s="7"/>
      <c r="VGO24" s="7"/>
      <c r="VGP24" s="7"/>
      <c r="VGQ24" s="7"/>
      <c r="VGR24" s="7"/>
      <c r="VGS24" s="7"/>
      <c r="VGT24" s="7"/>
      <c r="VGU24" s="7"/>
      <c r="VGV24" s="7"/>
      <c r="VGW24" s="7"/>
      <c r="VGX24" s="7"/>
      <c r="VGY24" s="7"/>
      <c r="VGZ24" s="7"/>
      <c r="VHA24" s="7"/>
      <c r="VHB24" s="7"/>
      <c r="VHC24" s="7"/>
      <c r="VHD24" s="7"/>
      <c r="VHE24" s="7"/>
      <c r="VHF24" s="7"/>
      <c r="VHG24" s="7"/>
      <c r="VHH24" s="7"/>
      <c r="VHI24" s="7"/>
      <c r="VHJ24" s="7"/>
      <c r="VHK24" s="7"/>
      <c r="VHL24" s="7"/>
      <c r="VHM24" s="7"/>
      <c r="VHN24" s="7"/>
      <c r="VHO24" s="7"/>
      <c r="VHP24" s="7"/>
      <c r="VHQ24" s="7"/>
      <c r="VHR24" s="7"/>
      <c r="VHS24" s="7"/>
      <c r="VHT24" s="7"/>
      <c r="VHU24" s="7"/>
      <c r="VHV24" s="7"/>
      <c r="VHW24" s="7"/>
      <c r="VHX24" s="7"/>
      <c r="VHY24" s="7"/>
      <c r="VHZ24" s="7"/>
      <c r="VIA24" s="7"/>
      <c r="VIB24" s="7"/>
      <c r="VIC24" s="7"/>
      <c r="VID24" s="7"/>
      <c r="VIE24" s="7"/>
      <c r="VIF24" s="7"/>
      <c r="VIG24" s="7"/>
      <c r="VIH24" s="7"/>
      <c r="VII24" s="7"/>
      <c r="VIJ24" s="7"/>
      <c r="VIK24" s="7"/>
      <c r="VIL24" s="7"/>
      <c r="VIM24" s="7"/>
      <c r="VIN24" s="7"/>
      <c r="VIO24" s="7"/>
      <c r="VIP24" s="7"/>
      <c r="VIQ24" s="7"/>
      <c r="VIR24" s="7"/>
      <c r="VIS24" s="7"/>
      <c r="VIT24" s="7"/>
      <c r="VIU24" s="7"/>
      <c r="VIV24" s="7"/>
      <c r="VIW24" s="7"/>
      <c r="VIX24" s="7"/>
      <c r="VIY24" s="7"/>
      <c r="VIZ24" s="7"/>
      <c r="VJA24" s="7"/>
      <c r="VJB24" s="7"/>
      <c r="VJC24" s="7"/>
      <c r="VJD24" s="7"/>
      <c r="VJE24" s="7"/>
      <c r="VJF24" s="7"/>
      <c r="VJG24" s="7"/>
      <c r="VJH24" s="7"/>
      <c r="VJI24" s="7"/>
      <c r="VJJ24" s="7"/>
      <c r="VJK24" s="7"/>
      <c r="VJL24" s="7"/>
      <c r="VJM24" s="7"/>
      <c r="VJN24" s="7"/>
      <c r="VJO24" s="7"/>
      <c r="VJP24" s="7"/>
      <c r="VJQ24" s="7"/>
      <c r="VJR24" s="7"/>
      <c r="VJS24" s="7"/>
      <c r="VJT24" s="7"/>
      <c r="VJU24" s="7"/>
      <c r="VJV24" s="7"/>
      <c r="VJW24" s="7"/>
      <c r="VJX24" s="7"/>
      <c r="VJY24" s="7"/>
      <c r="VJZ24" s="7"/>
      <c r="VKA24" s="7"/>
      <c r="VKB24" s="7"/>
      <c r="VKC24" s="7"/>
      <c r="VKD24" s="7"/>
      <c r="VKE24" s="7"/>
      <c r="VKF24" s="7"/>
      <c r="VKG24" s="7"/>
      <c r="VKH24" s="7"/>
      <c r="VKI24" s="7"/>
      <c r="VKJ24" s="7"/>
      <c r="VKK24" s="7"/>
      <c r="VKL24" s="7"/>
      <c r="VKM24" s="7"/>
      <c r="VKN24" s="7"/>
      <c r="VKO24" s="7"/>
      <c r="VKP24" s="7"/>
      <c r="VKQ24" s="7"/>
      <c r="VKR24" s="7"/>
      <c r="VKS24" s="7"/>
      <c r="VKT24" s="7"/>
      <c r="VKU24" s="7"/>
      <c r="VKV24" s="7"/>
      <c r="VKW24" s="7"/>
      <c r="VKX24" s="7"/>
      <c r="VKY24" s="7"/>
      <c r="VKZ24" s="7"/>
      <c r="VLA24" s="7"/>
      <c r="VLB24" s="7"/>
      <c r="VLC24" s="7"/>
      <c r="VLD24" s="7"/>
      <c r="VLE24" s="7"/>
      <c r="VLF24" s="7"/>
      <c r="VLG24" s="7"/>
      <c r="VLH24" s="7"/>
      <c r="VLI24" s="7"/>
      <c r="VLJ24" s="7"/>
      <c r="VLK24" s="7"/>
      <c r="VLL24" s="7"/>
      <c r="VLM24" s="7"/>
      <c r="VLN24" s="7"/>
      <c r="VLO24" s="7"/>
      <c r="VLP24" s="7"/>
      <c r="VLQ24" s="7"/>
      <c r="VLR24" s="7"/>
      <c r="VLS24" s="7"/>
      <c r="VLT24" s="7"/>
      <c r="VLU24" s="7"/>
      <c r="VLV24" s="7"/>
      <c r="VLW24" s="7"/>
      <c r="VLX24" s="7"/>
      <c r="VLY24" s="7"/>
      <c r="VLZ24" s="7"/>
      <c r="VMA24" s="7"/>
      <c r="VMB24" s="7"/>
      <c r="VMC24" s="7"/>
      <c r="VMD24" s="7"/>
      <c r="VME24" s="7"/>
      <c r="VMF24" s="7"/>
      <c r="VMG24" s="7"/>
      <c r="VMH24" s="7"/>
      <c r="VMI24" s="7"/>
      <c r="VMJ24" s="7"/>
      <c r="VMK24" s="7"/>
      <c r="VML24" s="7"/>
      <c r="VMM24" s="7"/>
      <c r="VMN24" s="7"/>
      <c r="VMO24" s="7"/>
      <c r="VMP24" s="7"/>
      <c r="VMQ24" s="7"/>
      <c r="VMR24" s="7"/>
      <c r="VMS24" s="7"/>
      <c r="VMT24" s="7"/>
      <c r="VMU24" s="7"/>
      <c r="VMV24" s="7"/>
      <c r="VMW24" s="7"/>
      <c r="VMX24" s="7"/>
      <c r="VMY24" s="7"/>
      <c r="VMZ24" s="7"/>
      <c r="VNA24" s="7"/>
      <c r="VNB24" s="7"/>
      <c r="VNC24" s="7"/>
      <c r="VND24" s="7"/>
      <c r="VNE24" s="7"/>
      <c r="VNF24" s="7"/>
      <c r="VNG24" s="7"/>
      <c r="VNH24" s="7"/>
      <c r="VNI24" s="7"/>
      <c r="VNJ24" s="7"/>
      <c r="VNK24" s="7"/>
      <c r="VNL24" s="7"/>
      <c r="VNM24" s="7"/>
      <c r="VNN24" s="7"/>
      <c r="VNO24" s="7"/>
      <c r="VNP24" s="7"/>
      <c r="VNQ24" s="7"/>
      <c r="VNR24" s="7"/>
      <c r="VNS24" s="7"/>
      <c r="VNT24" s="7"/>
      <c r="VNU24" s="7"/>
      <c r="VNV24" s="7"/>
      <c r="VNW24" s="7"/>
      <c r="VNX24" s="7"/>
      <c r="VNY24" s="7"/>
      <c r="VNZ24" s="7"/>
      <c r="VOA24" s="7"/>
      <c r="VOB24" s="7"/>
      <c r="VOC24" s="7"/>
      <c r="VOD24" s="7"/>
      <c r="VOE24" s="7"/>
      <c r="VOF24" s="7"/>
      <c r="VOG24" s="7"/>
      <c r="VOH24" s="7"/>
      <c r="VOI24" s="7"/>
      <c r="VOJ24" s="7"/>
      <c r="VOK24" s="7"/>
      <c r="VOL24" s="7"/>
      <c r="VOM24" s="7"/>
      <c r="VON24" s="7"/>
      <c r="VOO24" s="7"/>
      <c r="VOP24" s="7"/>
      <c r="VOQ24" s="7"/>
      <c r="VOR24" s="7"/>
      <c r="VOS24" s="7"/>
      <c r="VOT24" s="7"/>
      <c r="VOU24" s="7"/>
      <c r="VOV24" s="7"/>
      <c r="VOW24" s="7"/>
      <c r="VOX24" s="7"/>
      <c r="VOY24" s="7"/>
      <c r="VOZ24" s="7"/>
      <c r="VPA24" s="7"/>
      <c r="VPB24" s="7"/>
      <c r="VPC24" s="7"/>
      <c r="VPD24" s="7"/>
      <c r="VPE24" s="7"/>
      <c r="VPF24" s="7"/>
      <c r="VPG24" s="7"/>
      <c r="VPH24" s="7"/>
      <c r="VPI24" s="7"/>
      <c r="VPJ24" s="7"/>
      <c r="VPK24" s="7"/>
      <c r="VPL24" s="7"/>
      <c r="VPM24" s="7"/>
      <c r="VPN24" s="7"/>
      <c r="VPO24" s="7"/>
      <c r="VPP24" s="7"/>
      <c r="VPQ24" s="7"/>
      <c r="VPR24" s="7"/>
      <c r="VPS24" s="7"/>
      <c r="VPT24" s="7"/>
      <c r="VPU24" s="7"/>
      <c r="VPV24" s="7"/>
      <c r="VPW24" s="7"/>
      <c r="VPX24" s="7"/>
      <c r="VPY24" s="7"/>
      <c r="VPZ24" s="7"/>
      <c r="VQA24" s="7"/>
      <c r="VQB24" s="7"/>
      <c r="VQC24" s="7"/>
      <c r="VQD24" s="7"/>
      <c r="VQE24" s="7"/>
      <c r="VQF24" s="7"/>
      <c r="VQG24" s="7"/>
      <c r="VQH24" s="7"/>
      <c r="VQI24" s="7"/>
      <c r="VQJ24" s="7"/>
      <c r="VQK24" s="7"/>
      <c r="VQL24" s="7"/>
      <c r="VQM24" s="7"/>
      <c r="VQN24" s="7"/>
      <c r="VQO24" s="7"/>
      <c r="VQP24" s="7"/>
      <c r="VQQ24" s="7"/>
      <c r="VQR24" s="7"/>
      <c r="VQS24" s="7"/>
      <c r="VQT24" s="7"/>
      <c r="VQU24" s="7"/>
      <c r="VQV24" s="7"/>
      <c r="VQW24" s="7"/>
      <c r="VQX24" s="7"/>
      <c r="VQY24" s="7"/>
      <c r="VQZ24" s="7"/>
      <c r="VRA24" s="7"/>
      <c r="VRB24" s="7"/>
      <c r="VRC24" s="7"/>
      <c r="VRD24" s="7"/>
      <c r="VRE24" s="7"/>
      <c r="VRF24" s="7"/>
      <c r="VRG24" s="7"/>
      <c r="VRH24" s="7"/>
      <c r="VRI24" s="7"/>
      <c r="VRJ24" s="7"/>
      <c r="VRK24" s="7"/>
      <c r="VRL24" s="7"/>
      <c r="VRM24" s="7"/>
      <c r="VRN24" s="7"/>
      <c r="VRO24" s="7"/>
      <c r="VRP24" s="7"/>
      <c r="VRQ24" s="7"/>
      <c r="VRR24" s="7"/>
      <c r="VRS24" s="7"/>
      <c r="VRT24" s="7"/>
      <c r="VRU24" s="7"/>
      <c r="VRV24" s="7"/>
      <c r="VRW24" s="7"/>
      <c r="VRX24" s="7"/>
      <c r="VRY24" s="7"/>
      <c r="VRZ24" s="7"/>
      <c r="VSA24" s="7"/>
      <c r="VSB24" s="7"/>
      <c r="VSC24" s="7"/>
      <c r="VSD24" s="7"/>
      <c r="VSE24" s="7"/>
      <c r="VSF24" s="7"/>
      <c r="VSG24" s="7"/>
      <c r="VSH24" s="7"/>
      <c r="VSI24" s="7"/>
      <c r="VSJ24" s="7"/>
      <c r="VSK24" s="7"/>
      <c r="VSL24" s="7"/>
      <c r="VSM24" s="7"/>
      <c r="VSN24" s="7"/>
      <c r="VSO24" s="7"/>
      <c r="VSP24" s="7"/>
      <c r="VSQ24" s="7"/>
      <c r="VSR24" s="7"/>
      <c r="VSS24" s="7"/>
      <c r="VST24" s="7"/>
      <c r="VSU24" s="7"/>
      <c r="VSV24" s="7"/>
      <c r="VSW24" s="7"/>
      <c r="VSX24" s="7"/>
      <c r="VSY24" s="7"/>
      <c r="VSZ24" s="7"/>
      <c r="VTA24" s="7"/>
      <c r="VTB24" s="7"/>
      <c r="VTC24" s="7"/>
      <c r="VTD24" s="7"/>
      <c r="VTE24" s="7"/>
      <c r="VTF24" s="7"/>
      <c r="VTG24" s="7"/>
      <c r="VTH24" s="7"/>
      <c r="VTI24" s="7"/>
      <c r="VTJ24" s="7"/>
      <c r="VTK24" s="7"/>
      <c r="VTL24" s="7"/>
      <c r="VTM24" s="7"/>
      <c r="VTN24" s="7"/>
      <c r="VTO24" s="7"/>
      <c r="VTP24" s="7"/>
      <c r="VTQ24" s="7"/>
      <c r="VTR24" s="7"/>
      <c r="VTS24" s="7"/>
      <c r="VTT24" s="7"/>
      <c r="VTU24" s="7"/>
      <c r="VTV24" s="7"/>
      <c r="VTW24" s="7"/>
      <c r="VTX24" s="7"/>
      <c r="VTY24" s="7"/>
      <c r="VTZ24" s="7"/>
      <c r="VUA24" s="7"/>
      <c r="VUB24" s="7"/>
      <c r="VUC24" s="7"/>
      <c r="VUD24" s="7"/>
      <c r="VUE24" s="7"/>
      <c r="VUF24" s="7"/>
      <c r="VUG24" s="7"/>
      <c r="VUH24" s="7"/>
      <c r="VUI24" s="7"/>
      <c r="VUJ24" s="7"/>
      <c r="VUK24" s="7"/>
      <c r="VUL24" s="7"/>
      <c r="VUM24" s="7"/>
      <c r="VUN24" s="7"/>
      <c r="VUO24" s="7"/>
      <c r="VUP24" s="7"/>
      <c r="VUQ24" s="7"/>
      <c r="VUR24" s="7"/>
      <c r="VUS24" s="7"/>
      <c r="VUT24" s="7"/>
      <c r="VUU24" s="7"/>
      <c r="VUV24" s="7"/>
      <c r="VUW24" s="7"/>
      <c r="VUX24" s="7"/>
      <c r="VUY24" s="7"/>
      <c r="VUZ24" s="7"/>
      <c r="VVA24" s="7"/>
      <c r="VVB24" s="7"/>
      <c r="VVC24" s="7"/>
      <c r="VVD24" s="7"/>
      <c r="VVE24" s="7"/>
      <c r="VVF24" s="7"/>
      <c r="VVG24" s="7"/>
      <c r="VVH24" s="7"/>
      <c r="VVI24" s="7"/>
      <c r="VVJ24" s="7"/>
      <c r="VVK24" s="7"/>
      <c r="VVL24" s="7"/>
      <c r="VVM24" s="7"/>
      <c r="VVN24" s="7"/>
      <c r="VVO24" s="7"/>
      <c r="VVP24" s="7"/>
      <c r="VVQ24" s="7"/>
      <c r="VVR24" s="7"/>
      <c r="VVS24" s="7"/>
      <c r="VVT24" s="7"/>
      <c r="VVU24" s="7"/>
      <c r="VVV24" s="7"/>
      <c r="VVW24" s="7"/>
      <c r="VVX24" s="7"/>
      <c r="VVY24" s="7"/>
      <c r="VVZ24" s="7"/>
      <c r="VWA24" s="7"/>
      <c r="VWB24" s="7"/>
      <c r="VWC24" s="7"/>
      <c r="VWD24" s="7"/>
      <c r="VWE24" s="7"/>
      <c r="VWF24" s="7"/>
      <c r="VWG24" s="7"/>
      <c r="VWH24" s="7"/>
      <c r="VWI24" s="7"/>
      <c r="VWJ24" s="7"/>
      <c r="VWK24" s="7"/>
      <c r="VWL24" s="7"/>
      <c r="VWM24" s="7"/>
      <c r="VWN24" s="7"/>
      <c r="VWO24" s="7"/>
      <c r="VWP24" s="7"/>
      <c r="VWQ24" s="7"/>
      <c r="VWR24" s="7"/>
      <c r="VWS24" s="7"/>
      <c r="VWT24" s="7"/>
      <c r="VWU24" s="7"/>
      <c r="VWV24" s="7"/>
      <c r="VWW24" s="7"/>
      <c r="VWX24" s="7"/>
      <c r="VWY24" s="7"/>
      <c r="VWZ24" s="7"/>
      <c r="VXA24" s="7"/>
      <c r="VXB24" s="7"/>
      <c r="VXC24" s="7"/>
      <c r="VXD24" s="7"/>
      <c r="VXE24" s="7"/>
      <c r="VXF24" s="7"/>
      <c r="VXG24" s="7"/>
      <c r="VXH24" s="7"/>
      <c r="VXI24" s="7"/>
      <c r="VXJ24" s="7"/>
      <c r="VXK24" s="7"/>
      <c r="VXL24" s="7"/>
      <c r="VXM24" s="7"/>
      <c r="VXN24" s="7"/>
      <c r="VXO24" s="7"/>
      <c r="VXP24" s="7"/>
      <c r="VXQ24" s="7"/>
      <c r="VXR24" s="7"/>
      <c r="VXS24" s="7"/>
      <c r="VXT24" s="7"/>
      <c r="VXU24" s="7"/>
      <c r="VXV24" s="7"/>
      <c r="VXW24" s="7"/>
      <c r="VXX24" s="7"/>
      <c r="VXY24" s="7"/>
      <c r="VXZ24" s="7"/>
      <c r="VYA24" s="7"/>
      <c r="VYB24" s="7"/>
      <c r="VYC24" s="7"/>
      <c r="VYD24" s="7"/>
      <c r="VYE24" s="7"/>
      <c r="VYF24" s="7"/>
      <c r="VYG24" s="7"/>
      <c r="VYH24" s="7"/>
      <c r="VYI24" s="7"/>
      <c r="VYJ24" s="7"/>
      <c r="VYK24" s="7"/>
      <c r="VYL24" s="7"/>
      <c r="VYM24" s="7"/>
      <c r="VYN24" s="7"/>
      <c r="VYO24" s="7"/>
      <c r="VYP24" s="7"/>
      <c r="VYQ24" s="7"/>
      <c r="VYR24" s="7"/>
      <c r="VYS24" s="7"/>
      <c r="VYT24" s="7"/>
      <c r="VYU24" s="7"/>
      <c r="VYV24" s="7"/>
      <c r="VYW24" s="7"/>
      <c r="VYX24" s="7"/>
      <c r="VYY24" s="7"/>
      <c r="VYZ24" s="7"/>
      <c r="VZA24" s="7"/>
      <c r="VZB24" s="7"/>
      <c r="VZC24" s="7"/>
      <c r="VZD24" s="7"/>
      <c r="VZE24" s="7"/>
      <c r="VZF24" s="7"/>
      <c r="VZG24" s="7"/>
      <c r="VZH24" s="7"/>
      <c r="VZI24" s="7"/>
      <c r="VZJ24" s="7"/>
      <c r="VZK24" s="7"/>
      <c r="VZL24" s="7"/>
      <c r="VZM24" s="7"/>
      <c r="VZN24" s="7"/>
      <c r="VZO24" s="7"/>
      <c r="VZP24" s="7"/>
      <c r="VZQ24" s="7"/>
      <c r="VZR24" s="7"/>
      <c r="VZS24" s="7"/>
      <c r="VZT24" s="7"/>
      <c r="VZU24" s="7"/>
      <c r="VZV24" s="7"/>
      <c r="VZW24" s="7"/>
      <c r="VZX24" s="7"/>
      <c r="VZY24" s="7"/>
      <c r="VZZ24" s="7"/>
      <c r="WAA24" s="7"/>
      <c r="WAB24" s="7"/>
      <c r="WAC24" s="7"/>
      <c r="WAD24" s="7"/>
      <c r="WAE24" s="7"/>
      <c r="WAF24" s="7"/>
      <c r="WAG24" s="7"/>
      <c r="WAH24" s="7"/>
      <c r="WAI24" s="7"/>
      <c r="WAJ24" s="7"/>
      <c r="WAK24" s="7"/>
      <c r="WAL24" s="7"/>
      <c r="WAM24" s="7"/>
      <c r="WAN24" s="7"/>
      <c r="WAO24" s="7"/>
      <c r="WAP24" s="7"/>
      <c r="WAQ24" s="7"/>
      <c r="WAR24" s="7"/>
      <c r="WAS24" s="7"/>
      <c r="WAT24" s="7"/>
      <c r="WAU24" s="7"/>
      <c r="WAV24" s="7"/>
      <c r="WAW24" s="7"/>
      <c r="WAX24" s="7"/>
      <c r="WAY24" s="7"/>
      <c r="WAZ24" s="7"/>
      <c r="WBA24" s="7"/>
      <c r="WBB24" s="7"/>
      <c r="WBC24" s="7"/>
      <c r="WBD24" s="7"/>
      <c r="WBE24" s="7"/>
      <c r="WBF24" s="7"/>
      <c r="WBG24" s="7"/>
      <c r="WBH24" s="7"/>
      <c r="WBI24" s="7"/>
      <c r="WBJ24" s="7"/>
      <c r="WBK24" s="7"/>
      <c r="WBL24" s="7"/>
      <c r="WBM24" s="7"/>
      <c r="WBN24" s="7"/>
      <c r="WBO24" s="7"/>
      <c r="WBP24" s="7"/>
      <c r="WBQ24" s="7"/>
      <c r="WBR24" s="7"/>
      <c r="WBS24" s="7"/>
      <c r="WBT24" s="7"/>
      <c r="WBU24" s="7"/>
      <c r="WBV24" s="7"/>
      <c r="WBW24" s="7"/>
      <c r="WBX24" s="7"/>
      <c r="WBY24" s="7"/>
      <c r="WBZ24" s="7"/>
      <c r="WCA24" s="7"/>
      <c r="WCB24" s="7"/>
      <c r="WCC24" s="7"/>
      <c r="WCD24" s="7"/>
      <c r="WCE24" s="7"/>
      <c r="WCF24" s="7"/>
      <c r="WCG24" s="7"/>
      <c r="WCH24" s="7"/>
      <c r="WCI24" s="7"/>
      <c r="WCJ24" s="7"/>
      <c r="WCK24" s="7"/>
      <c r="WCL24" s="7"/>
      <c r="WCM24" s="7"/>
      <c r="WCN24" s="7"/>
      <c r="WCO24" s="7"/>
      <c r="WCP24" s="7"/>
      <c r="WCQ24" s="7"/>
      <c r="WCR24" s="7"/>
      <c r="WCS24" s="7"/>
      <c r="WCT24" s="7"/>
      <c r="WCU24" s="7"/>
      <c r="WCV24" s="7"/>
      <c r="WCW24" s="7"/>
      <c r="WCX24" s="7"/>
      <c r="WCY24" s="7"/>
      <c r="WCZ24" s="7"/>
      <c r="WDA24" s="7"/>
      <c r="WDB24" s="7"/>
      <c r="WDC24" s="7"/>
      <c r="WDD24" s="7"/>
      <c r="WDE24" s="7"/>
      <c r="WDF24" s="7"/>
      <c r="WDG24" s="7"/>
      <c r="WDH24" s="7"/>
      <c r="WDI24" s="7"/>
      <c r="WDJ24" s="7"/>
      <c r="WDK24" s="7"/>
      <c r="WDL24" s="7"/>
      <c r="WDM24" s="7"/>
      <c r="WDN24" s="7"/>
      <c r="WDO24" s="7"/>
      <c r="WDP24" s="7"/>
      <c r="WDQ24" s="7"/>
      <c r="WDR24" s="7"/>
      <c r="WDS24" s="7"/>
      <c r="WDT24" s="7"/>
      <c r="WDU24" s="7"/>
      <c r="WDV24" s="7"/>
      <c r="WDW24" s="7"/>
      <c r="WDX24" s="7"/>
      <c r="WDY24" s="7"/>
      <c r="WDZ24" s="7"/>
      <c r="WEA24" s="7"/>
      <c r="WEB24" s="7"/>
      <c r="WEC24" s="7"/>
      <c r="WED24" s="7"/>
      <c r="WEE24" s="7"/>
      <c r="WEF24" s="7"/>
      <c r="WEG24" s="7"/>
      <c r="WEH24" s="7"/>
      <c r="WEI24" s="7"/>
      <c r="WEJ24" s="7"/>
      <c r="WEK24" s="7"/>
      <c r="WEL24" s="7"/>
      <c r="WEM24" s="7"/>
      <c r="WEN24" s="7"/>
      <c r="WEO24" s="7"/>
      <c r="WEP24" s="7"/>
      <c r="WEQ24" s="7"/>
      <c r="WER24" s="7"/>
      <c r="WES24" s="7"/>
      <c r="WET24" s="7"/>
      <c r="WEU24" s="7"/>
      <c r="WEV24" s="7"/>
      <c r="WEW24" s="7"/>
      <c r="WEX24" s="7"/>
      <c r="WEY24" s="7"/>
      <c r="WEZ24" s="7"/>
      <c r="WFA24" s="7"/>
      <c r="WFB24" s="7"/>
      <c r="WFC24" s="7"/>
      <c r="WFD24" s="7"/>
      <c r="WFE24" s="7"/>
      <c r="WFF24" s="7"/>
      <c r="WFG24" s="7"/>
      <c r="WFH24" s="7"/>
      <c r="WFI24" s="7"/>
      <c r="WFJ24" s="7"/>
      <c r="WFK24" s="7"/>
      <c r="WFL24" s="7"/>
      <c r="WFM24" s="7"/>
      <c r="WFN24" s="7"/>
      <c r="WFO24" s="7"/>
      <c r="WFP24" s="7"/>
      <c r="WFQ24" s="7"/>
      <c r="WFR24" s="7"/>
      <c r="WFS24" s="7"/>
      <c r="WFT24" s="7"/>
      <c r="WFU24" s="7"/>
      <c r="WFV24" s="7"/>
      <c r="WFW24" s="7"/>
      <c r="WFX24" s="7"/>
      <c r="WFY24" s="7"/>
      <c r="WFZ24" s="7"/>
      <c r="WGA24" s="7"/>
      <c r="WGB24" s="7"/>
      <c r="WGC24" s="7"/>
      <c r="WGD24" s="7"/>
      <c r="WGE24" s="7"/>
      <c r="WGF24" s="7"/>
      <c r="WGG24" s="7"/>
      <c r="WGH24" s="7"/>
      <c r="WGI24" s="7"/>
      <c r="WGJ24" s="7"/>
      <c r="WGK24" s="7"/>
      <c r="WGL24" s="7"/>
      <c r="WGM24" s="7"/>
      <c r="WGN24" s="7"/>
      <c r="WGO24" s="7"/>
      <c r="WGP24" s="7"/>
      <c r="WGQ24" s="7"/>
      <c r="WGR24" s="7"/>
      <c r="WGS24" s="7"/>
      <c r="WGT24" s="7"/>
      <c r="WGU24" s="7"/>
      <c r="WGV24" s="7"/>
      <c r="WGW24" s="7"/>
      <c r="WGX24" s="7"/>
      <c r="WGY24" s="7"/>
      <c r="WGZ24" s="7"/>
      <c r="WHA24" s="7"/>
      <c r="WHB24" s="7"/>
      <c r="WHC24" s="7"/>
      <c r="WHD24" s="7"/>
      <c r="WHE24" s="7"/>
      <c r="WHF24" s="7"/>
      <c r="WHG24" s="7"/>
      <c r="WHH24" s="7"/>
      <c r="WHI24" s="7"/>
      <c r="WHJ24" s="7"/>
      <c r="WHK24" s="7"/>
      <c r="WHL24" s="7"/>
      <c r="WHM24" s="7"/>
      <c r="WHN24" s="7"/>
      <c r="WHO24" s="7"/>
      <c r="WHP24" s="7"/>
      <c r="WHQ24" s="7"/>
      <c r="WHR24" s="7"/>
      <c r="WHS24" s="7"/>
      <c r="WHT24" s="7"/>
      <c r="WHU24" s="7"/>
      <c r="WHV24" s="7"/>
      <c r="WHW24" s="7"/>
      <c r="WHX24" s="7"/>
      <c r="WHY24" s="7"/>
      <c r="WHZ24" s="7"/>
      <c r="WIA24" s="7"/>
      <c r="WIB24" s="7"/>
      <c r="WIC24" s="7"/>
      <c r="WID24" s="7"/>
      <c r="WIE24" s="7"/>
      <c r="WIF24" s="7"/>
      <c r="WIG24" s="7"/>
      <c r="WIH24" s="7"/>
      <c r="WII24" s="7"/>
      <c r="WIJ24" s="7"/>
      <c r="WIK24" s="7"/>
      <c r="WIL24" s="7"/>
      <c r="WIM24" s="7"/>
      <c r="WIN24" s="7"/>
      <c r="WIO24" s="7"/>
      <c r="WIP24" s="7"/>
      <c r="WIQ24" s="7"/>
      <c r="WIR24" s="7"/>
      <c r="WIS24" s="7"/>
      <c r="WIT24" s="7"/>
      <c r="WIU24" s="7"/>
      <c r="WIV24" s="7"/>
      <c r="WIW24" s="7"/>
      <c r="WIX24" s="7"/>
      <c r="WIY24" s="7"/>
      <c r="WIZ24" s="7"/>
      <c r="WJA24" s="7"/>
      <c r="WJB24" s="7"/>
      <c r="WJC24" s="7"/>
      <c r="WJD24" s="7"/>
      <c r="WJE24" s="7"/>
      <c r="WJF24" s="7"/>
      <c r="WJG24" s="7"/>
      <c r="WJH24" s="7"/>
      <c r="WJI24" s="7"/>
      <c r="WJJ24" s="7"/>
      <c r="WJK24" s="7"/>
      <c r="WJL24" s="7"/>
      <c r="WJM24" s="7"/>
      <c r="WJN24" s="7"/>
      <c r="WJO24" s="7"/>
      <c r="WJP24" s="7"/>
      <c r="WJQ24" s="7"/>
      <c r="WJR24" s="7"/>
      <c r="WJS24" s="7"/>
      <c r="WJT24" s="7"/>
      <c r="WJU24" s="7"/>
      <c r="WJV24" s="7"/>
      <c r="WJW24" s="7"/>
      <c r="WJX24" s="7"/>
      <c r="WJY24" s="7"/>
      <c r="WJZ24" s="7"/>
      <c r="WKA24" s="7"/>
      <c r="WKB24" s="7"/>
      <c r="WKC24" s="7"/>
      <c r="WKD24" s="7"/>
      <c r="WKE24" s="7"/>
      <c r="WKF24" s="7"/>
      <c r="WKG24" s="7"/>
      <c r="WKH24" s="7"/>
      <c r="WKI24" s="7"/>
      <c r="WKJ24" s="7"/>
      <c r="WKK24" s="7"/>
      <c r="WKL24" s="7"/>
      <c r="WKM24" s="7"/>
      <c r="WKN24" s="7"/>
      <c r="WKO24" s="7"/>
      <c r="WKP24" s="7"/>
      <c r="WKQ24" s="7"/>
      <c r="WKR24" s="7"/>
      <c r="WKS24" s="7"/>
      <c r="WKT24" s="7"/>
      <c r="WKU24" s="7"/>
      <c r="WKV24" s="7"/>
      <c r="WKW24" s="7"/>
      <c r="WKX24" s="7"/>
      <c r="WKY24" s="7"/>
      <c r="WKZ24" s="7"/>
      <c r="WLA24" s="7"/>
      <c r="WLB24" s="7"/>
      <c r="WLC24" s="7"/>
      <c r="WLD24" s="7"/>
      <c r="WLE24" s="7"/>
      <c r="WLF24" s="7"/>
      <c r="WLG24" s="7"/>
      <c r="WLH24" s="7"/>
      <c r="WLI24" s="7"/>
      <c r="WLJ24" s="7"/>
      <c r="WLK24" s="7"/>
      <c r="WLL24" s="7"/>
      <c r="WLM24" s="7"/>
      <c r="WLN24" s="7"/>
      <c r="WLO24" s="7"/>
      <c r="WLP24" s="7"/>
      <c r="WLQ24" s="7"/>
      <c r="WLR24" s="7"/>
      <c r="WLS24" s="7"/>
      <c r="WLT24" s="7"/>
      <c r="WLU24" s="7"/>
      <c r="WLV24" s="7"/>
      <c r="WLW24" s="7"/>
      <c r="WLX24" s="7"/>
      <c r="WLY24" s="7"/>
      <c r="WLZ24" s="7"/>
      <c r="WMA24" s="7"/>
      <c r="WMB24" s="7"/>
      <c r="WMC24" s="7"/>
      <c r="WMD24" s="7"/>
      <c r="WME24" s="7"/>
      <c r="WMF24" s="7"/>
      <c r="WMG24" s="7"/>
      <c r="WMH24" s="7"/>
      <c r="WMI24" s="7"/>
      <c r="WMJ24" s="7"/>
      <c r="WMK24" s="7"/>
      <c r="WML24" s="7"/>
      <c r="WMM24" s="7"/>
      <c r="WMN24" s="7"/>
      <c r="WMO24" s="7"/>
      <c r="WMP24" s="7"/>
      <c r="WMQ24" s="7"/>
      <c r="WMR24" s="7"/>
      <c r="WMS24" s="7"/>
      <c r="WMT24" s="7"/>
      <c r="WMU24" s="7"/>
      <c r="WMV24" s="7"/>
      <c r="WMW24" s="7"/>
      <c r="WMX24" s="7"/>
      <c r="WMY24" s="7"/>
      <c r="WMZ24" s="7"/>
      <c r="WNA24" s="7"/>
      <c r="WNB24" s="7"/>
      <c r="WNC24" s="7"/>
      <c r="WND24" s="7"/>
      <c r="WNE24" s="7"/>
      <c r="WNF24" s="7"/>
      <c r="WNG24" s="7"/>
      <c r="WNH24" s="7"/>
      <c r="WNI24" s="7"/>
      <c r="WNJ24" s="7"/>
      <c r="WNK24" s="7"/>
      <c r="WNL24" s="7"/>
      <c r="WNM24" s="7"/>
      <c r="WNN24" s="7"/>
      <c r="WNO24" s="7"/>
      <c r="WNP24" s="7"/>
      <c r="WNQ24" s="7"/>
      <c r="WNR24" s="7"/>
      <c r="WNS24" s="7"/>
      <c r="WNT24" s="7"/>
      <c r="WNU24" s="7"/>
      <c r="WNV24" s="7"/>
      <c r="WNW24" s="7"/>
      <c r="WNX24" s="7"/>
      <c r="WNY24" s="7"/>
      <c r="WNZ24" s="7"/>
      <c r="WOA24" s="7"/>
      <c r="WOB24" s="7"/>
      <c r="WOC24" s="7"/>
      <c r="WOD24" s="7"/>
      <c r="WOE24" s="7"/>
      <c r="WOF24" s="7"/>
      <c r="WOG24" s="7"/>
      <c r="WOH24" s="7"/>
      <c r="WOI24" s="7"/>
      <c r="WOJ24" s="7"/>
      <c r="WOK24" s="7"/>
      <c r="WOL24" s="7"/>
      <c r="WOM24" s="7"/>
      <c r="WON24" s="7"/>
      <c r="WOO24" s="7"/>
      <c r="WOP24" s="7"/>
      <c r="WOQ24" s="7"/>
      <c r="WOR24" s="7"/>
      <c r="WOS24" s="7"/>
      <c r="WOT24" s="7"/>
      <c r="WOU24" s="7"/>
      <c r="WOV24" s="7"/>
      <c r="WOW24" s="7"/>
      <c r="WOX24" s="7"/>
      <c r="WOY24" s="7"/>
      <c r="WOZ24" s="7"/>
      <c r="WPA24" s="7"/>
      <c r="WPB24" s="7"/>
      <c r="WPC24" s="7"/>
      <c r="WPD24" s="7"/>
      <c r="WPE24" s="7"/>
      <c r="WPF24" s="7"/>
      <c r="WPG24" s="7"/>
      <c r="WPH24" s="7"/>
      <c r="WPI24" s="7"/>
      <c r="WPJ24" s="7"/>
      <c r="WPK24" s="7"/>
      <c r="WPL24" s="7"/>
      <c r="WPM24" s="7"/>
      <c r="WPN24" s="7"/>
      <c r="WPO24" s="7"/>
      <c r="WPP24" s="7"/>
      <c r="WPQ24" s="7"/>
      <c r="WPR24" s="7"/>
      <c r="WPS24" s="7"/>
      <c r="WPT24" s="7"/>
      <c r="WPU24" s="7"/>
      <c r="WPV24" s="7"/>
      <c r="WPW24" s="7"/>
      <c r="WPX24" s="7"/>
      <c r="WPY24" s="7"/>
      <c r="WPZ24" s="7"/>
      <c r="WQA24" s="7"/>
      <c r="WQB24" s="7"/>
      <c r="WQC24" s="7"/>
      <c r="WQD24" s="7"/>
      <c r="WQE24" s="7"/>
      <c r="WQF24" s="7"/>
      <c r="WQG24" s="7"/>
      <c r="WQH24" s="7"/>
      <c r="WQI24" s="7"/>
      <c r="WQJ24" s="7"/>
      <c r="WQK24" s="7"/>
      <c r="WQL24" s="7"/>
      <c r="WQM24" s="7"/>
      <c r="WQN24" s="7"/>
      <c r="WQO24" s="7"/>
      <c r="WQP24" s="7"/>
      <c r="WQQ24" s="7"/>
      <c r="WQR24" s="7"/>
      <c r="WQS24" s="7"/>
      <c r="WQT24" s="7"/>
      <c r="WQU24" s="7"/>
      <c r="WQV24" s="7"/>
      <c r="WQW24" s="7"/>
      <c r="WQX24" s="7"/>
      <c r="WQY24" s="7"/>
      <c r="WQZ24" s="7"/>
      <c r="WRA24" s="7"/>
      <c r="WRB24" s="7"/>
      <c r="WRC24" s="7"/>
      <c r="WRD24" s="7"/>
      <c r="WRE24" s="7"/>
      <c r="WRF24" s="7"/>
      <c r="WRG24" s="7"/>
      <c r="WRH24" s="7"/>
      <c r="WRI24" s="7"/>
      <c r="WRJ24" s="7"/>
      <c r="WRK24" s="7"/>
      <c r="WRL24" s="7"/>
      <c r="WRM24" s="7"/>
      <c r="WRN24" s="7"/>
      <c r="WRO24" s="7"/>
      <c r="WRP24" s="7"/>
      <c r="WRQ24" s="7"/>
      <c r="WRR24" s="7"/>
      <c r="WRS24" s="7"/>
      <c r="WRT24" s="7"/>
      <c r="WRU24" s="7"/>
      <c r="WRV24" s="7"/>
      <c r="WRW24" s="7"/>
      <c r="WRX24" s="7"/>
      <c r="WRY24" s="7"/>
      <c r="WRZ24" s="7"/>
      <c r="WSA24" s="7"/>
      <c r="WSB24" s="7"/>
      <c r="WSC24" s="7"/>
      <c r="WSD24" s="7"/>
      <c r="WSE24" s="7"/>
      <c r="WSF24" s="7"/>
      <c r="WSG24" s="7"/>
      <c r="WSH24" s="7"/>
      <c r="WSI24" s="7"/>
      <c r="WSJ24" s="7"/>
      <c r="WSK24" s="7"/>
      <c r="WSL24" s="7"/>
      <c r="WSM24" s="7"/>
      <c r="WSN24" s="7"/>
      <c r="WSO24" s="7"/>
      <c r="WSP24" s="7"/>
      <c r="WSQ24" s="7"/>
      <c r="WSR24" s="7"/>
      <c r="WSS24" s="7"/>
      <c r="WST24" s="7"/>
      <c r="WSU24" s="7"/>
      <c r="WSV24" s="7"/>
      <c r="WSW24" s="7"/>
      <c r="WSX24" s="7"/>
      <c r="WSY24" s="7"/>
      <c r="WSZ24" s="7"/>
      <c r="WTA24" s="7"/>
      <c r="WTB24" s="7"/>
      <c r="WTC24" s="7"/>
      <c r="WTD24" s="7"/>
      <c r="WTE24" s="7"/>
      <c r="WTF24" s="7"/>
      <c r="WTG24" s="7"/>
      <c r="WTH24" s="7"/>
      <c r="WTI24" s="7"/>
      <c r="WTJ24" s="7"/>
      <c r="WTK24" s="7"/>
      <c r="WTL24" s="7"/>
      <c r="WTM24" s="7"/>
      <c r="WTN24" s="7"/>
      <c r="WTO24" s="7"/>
      <c r="WTP24" s="7"/>
      <c r="WTQ24" s="7"/>
      <c r="WTR24" s="7"/>
      <c r="WTS24" s="7"/>
      <c r="WTT24" s="7"/>
      <c r="WTU24" s="7"/>
      <c r="WTV24" s="7"/>
      <c r="WTW24" s="7"/>
      <c r="WTX24" s="7"/>
      <c r="WTY24" s="7"/>
      <c r="WTZ24" s="7"/>
      <c r="WUA24" s="7"/>
      <c r="WUB24" s="7"/>
      <c r="WUC24" s="7"/>
      <c r="WUD24" s="7"/>
      <c r="WUE24" s="7"/>
      <c r="WUF24" s="7"/>
      <c r="WUG24" s="7"/>
      <c r="WUH24" s="7"/>
      <c r="WUI24" s="7"/>
      <c r="WUJ24" s="7"/>
      <c r="WUK24" s="7"/>
      <c r="WUL24" s="7"/>
      <c r="WUM24" s="7"/>
      <c r="WUN24" s="7"/>
      <c r="WUO24" s="7"/>
      <c r="WUP24" s="7"/>
      <c r="WUQ24" s="7"/>
      <c r="WUR24" s="7"/>
      <c r="WUS24" s="7"/>
      <c r="WUT24" s="7"/>
      <c r="WUU24" s="7"/>
      <c r="WUV24" s="7"/>
      <c r="WUW24" s="7"/>
      <c r="WUX24" s="7"/>
      <c r="WUY24" s="7"/>
      <c r="WUZ24" s="7"/>
      <c r="WVA24" s="7"/>
      <c r="WVB24" s="7"/>
      <c r="WVC24" s="7"/>
      <c r="WVD24" s="7"/>
      <c r="WVE24" s="7"/>
      <c r="WVF24" s="7"/>
      <c r="WVG24" s="7"/>
      <c r="WVH24" s="7"/>
      <c r="WVI24" s="7"/>
      <c r="WVJ24" s="7"/>
      <c r="WVK24" s="7"/>
      <c r="WVL24" s="7"/>
      <c r="WVM24" s="7"/>
      <c r="WVN24" s="7"/>
      <c r="WVO24" s="7"/>
      <c r="WVP24" s="7"/>
      <c r="WVQ24" s="7"/>
      <c r="WVR24" s="7"/>
      <c r="WVS24" s="7"/>
      <c r="WVT24" s="7"/>
      <c r="WVU24" s="7"/>
      <c r="WVV24" s="7"/>
      <c r="WVW24" s="7"/>
      <c r="WVX24" s="7"/>
      <c r="WVY24" s="7"/>
      <c r="WVZ24" s="7"/>
      <c r="WWA24" s="7"/>
      <c r="WWB24" s="7"/>
      <c r="WWC24" s="7"/>
      <c r="WWD24" s="7"/>
      <c r="WWE24" s="7"/>
      <c r="WWF24" s="7"/>
      <c r="WWG24" s="7"/>
      <c r="WWH24" s="7"/>
      <c r="WWI24" s="7"/>
      <c r="WWJ24" s="7"/>
      <c r="WWK24" s="7"/>
      <c r="WWL24" s="7"/>
      <c r="WWM24" s="7"/>
      <c r="WWN24" s="7"/>
      <c r="WWO24" s="7"/>
      <c r="WWP24" s="7"/>
      <c r="WWQ24" s="7"/>
      <c r="WWR24" s="7"/>
      <c r="WWS24" s="7"/>
      <c r="WWT24" s="7"/>
      <c r="WWU24" s="7"/>
      <c r="WWV24" s="7"/>
      <c r="WWW24" s="7"/>
      <c r="WWX24" s="7"/>
      <c r="WWY24" s="7"/>
      <c r="WWZ24" s="7"/>
      <c r="WXA24" s="7"/>
      <c r="WXB24" s="7"/>
      <c r="WXC24" s="7"/>
      <c r="WXD24" s="7"/>
      <c r="WXE24" s="7"/>
      <c r="WXF24" s="7"/>
      <c r="WXG24" s="7"/>
      <c r="WXH24" s="7"/>
      <c r="WXI24" s="7"/>
      <c r="WXJ24" s="7"/>
      <c r="WXK24" s="7"/>
      <c r="WXL24" s="7"/>
      <c r="WXM24" s="7"/>
      <c r="WXN24" s="7"/>
      <c r="WXO24" s="7"/>
      <c r="WXP24" s="7"/>
      <c r="WXQ24" s="7"/>
      <c r="WXR24" s="7"/>
      <c r="WXS24" s="7"/>
      <c r="WXT24" s="7"/>
      <c r="WXU24" s="7"/>
      <c r="WXV24" s="7"/>
      <c r="WXW24" s="7"/>
      <c r="WXX24" s="7"/>
      <c r="WXY24" s="7"/>
      <c r="WXZ24" s="7"/>
      <c r="WYA24" s="7"/>
      <c r="WYB24" s="7"/>
      <c r="WYC24" s="7"/>
      <c r="WYD24" s="7"/>
      <c r="WYE24" s="7"/>
      <c r="WYF24" s="7"/>
      <c r="WYG24" s="7"/>
      <c r="WYH24" s="7"/>
      <c r="WYI24" s="7"/>
      <c r="WYJ24" s="7"/>
      <c r="WYK24" s="7"/>
      <c r="WYL24" s="7"/>
      <c r="WYM24" s="7"/>
      <c r="WYN24" s="7"/>
      <c r="WYO24" s="7"/>
      <c r="WYP24" s="7"/>
      <c r="WYQ24" s="7"/>
      <c r="WYR24" s="7"/>
      <c r="WYS24" s="7"/>
      <c r="WYT24" s="7"/>
      <c r="WYU24" s="7"/>
      <c r="WYV24" s="7"/>
      <c r="WYW24" s="7"/>
      <c r="WYX24" s="7"/>
      <c r="WYY24" s="7"/>
      <c r="WYZ24" s="7"/>
      <c r="WZA24" s="7"/>
      <c r="WZB24" s="7"/>
      <c r="WZC24" s="7"/>
      <c r="WZD24" s="7"/>
      <c r="WZE24" s="7"/>
      <c r="WZF24" s="7"/>
      <c r="WZG24" s="7"/>
      <c r="WZH24" s="7"/>
      <c r="WZI24" s="7"/>
      <c r="WZJ24" s="7"/>
      <c r="WZK24" s="7"/>
      <c r="WZL24" s="7"/>
      <c r="WZM24" s="7"/>
      <c r="WZN24" s="7"/>
      <c r="WZO24" s="7"/>
      <c r="WZP24" s="7"/>
      <c r="WZQ24" s="7"/>
      <c r="WZR24" s="7"/>
      <c r="WZS24" s="7"/>
      <c r="WZT24" s="7"/>
      <c r="WZU24" s="7"/>
      <c r="WZV24" s="7"/>
      <c r="WZW24" s="7"/>
      <c r="WZX24" s="7"/>
      <c r="WZY24" s="7"/>
      <c r="WZZ24" s="7"/>
      <c r="XAA24" s="7"/>
      <c r="XAB24" s="7"/>
      <c r="XAC24" s="7"/>
      <c r="XAD24" s="7"/>
      <c r="XAE24" s="7"/>
      <c r="XAF24" s="7"/>
      <c r="XAG24" s="7"/>
      <c r="XAH24" s="7"/>
      <c r="XAI24" s="7"/>
      <c r="XAJ24" s="7"/>
      <c r="XAK24" s="7"/>
      <c r="XAL24" s="7"/>
      <c r="XAM24" s="7"/>
      <c r="XAN24" s="7"/>
      <c r="XAO24" s="7"/>
      <c r="XAP24" s="7"/>
      <c r="XAQ24" s="7"/>
      <c r="XAR24" s="7"/>
      <c r="XAS24" s="7"/>
      <c r="XAT24" s="7"/>
      <c r="XAU24" s="7"/>
      <c r="XAV24" s="7"/>
      <c r="XAW24" s="7"/>
      <c r="XAX24" s="7"/>
      <c r="XAY24" s="7"/>
      <c r="XAZ24" s="7"/>
      <c r="XBA24" s="7"/>
      <c r="XBB24" s="7"/>
      <c r="XBC24" s="7"/>
      <c r="XBD24" s="7"/>
      <c r="XBE24" s="7"/>
      <c r="XBF24" s="7"/>
      <c r="XBG24" s="7"/>
      <c r="XBH24" s="7"/>
      <c r="XBI24" s="7"/>
      <c r="XBJ24" s="7"/>
      <c r="XBK24" s="7"/>
      <c r="XBL24" s="7"/>
      <c r="XBM24" s="7"/>
      <c r="XBN24" s="7"/>
      <c r="XBO24" s="7"/>
      <c r="XBP24" s="7"/>
      <c r="XBQ24" s="7"/>
      <c r="XBR24" s="7"/>
      <c r="XBS24" s="7"/>
      <c r="XBT24" s="7"/>
      <c r="XBU24" s="7"/>
      <c r="XBV24" s="7"/>
      <c r="XBW24" s="7"/>
      <c r="XBX24" s="7"/>
      <c r="XBY24" s="7"/>
      <c r="XBZ24" s="7"/>
      <c r="XCA24" s="7"/>
      <c r="XCB24" s="7"/>
      <c r="XCC24" s="7"/>
      <c r="XCD24" s="7"/>
      <c r="XCE24" s="7"/>
      <c r="XCF24" s="7"/>
      <c r="XCG24" s="7"/>
      <c r="XCH24" s="7"/>
      <c r="XCI24" s="7"/>
      <c r="XCJ24" s="7"/>
      <c r="XCK24" s="7"/>
      <c r="XCL24" s="7"/>
      <c r="XCM24" s="7"/>
      <c r="XCN24" s="7"/>
      <c r="XCO24" s="7"/>
      <c r="XCP24" s="7"/>
      <c r="XCQ24" s="7"/>
      <c r="XCR24" s="7"/>
      <c r="XCS24" s="7"/>
      <c r="XCT24" s="7"/>
      <c r="XCU24" s="7"/>
      <c r="XCV24" s="7"/>
      <c r="XCW24" s="7"/>
      <c r="XCX24" s="7"/>
      <c r="XCY24" s="7"/>
      <c r="XCZ24" s="7"/>
      <c r="XDA24" s="7"/>
      <c r="XDB24" s="7"/>
      <c r="XDC24" s="7"/>
      <c r="XDD24" s="7"/>
      <c r="XDE24" s="7"/>
      <c r="XDF24" s="7"/>
      <c r="XDG24" s="7"/>
      <c r="XDH24" s="7"/>
      <c r="XDI24" s="7"/>
      <c r="XDJ24" s="7"/>
      <c r="XDK24" s="7"/>
      <c r="XDL24" s="7"/>
      <c r="XDM24" s="7"/>
      <c r="XDN24" s="7"/>
      <c r="XDO24" s="7"/>
      <c r="XDP24" s="7"/>
      <c r="XDQ24" s="7"/>
      <c r="XDR24" s="7"/>
      <c r="XDS24" s="7"/>
      <c r="XDT24" s="7"/>
      <c r="XDU24" s="7"/>
      <c r="XDV24" s="7"/>
      <c r="XDW24" s="7"/>
      <c r="XDX24" s="7"/>
      <c r="XDY24" s="7"/>
      <c r="XDZ24" s="7"/>
      <c r="XEA24" s="7"/>
      <c r="XEB24" s="7"/>
      <c r="XEC24" s="7"/>
      <c r="XED24" s="7"/>
      <c r="XEE24" s="7"/>
      <c r="XEF24" s="7"/>
      <c r="XEG24" s="7"/>
      <c r="XEH24" s="7"/>
      <c r="XEI24" s="7"/>
      <c r="XEJ24" s="7"/>
      <c r="XEK24" s="7"/>
      <c r="XEL24" s="7"/>
      <c r="XEM24" s="7"/>
      <c r="XEN24" s="7"/>
      <c r="XEO24" s="7"/>
      <c r="XEP24" s="7"/>
      <c r="XEQ24" s="7"/>
      <c r="XER24" s="7"/>
      <c r="XES24" s="7"/>
      <c r="XET24" s="7"/>
      <c r="XEU24" s="7"/>
      <c r="XEV24" s="7"/>
      <c r="XEW24" s="7"/>
      <c r="XEX24" s="7"/>
      <c r="XEY24" s="7"/>
      <c r="XEZ24" s="7"/>
    </row>
    <row r="25" spans="1:16380" s="6" customFormat="1" ht="99.95" customHeight="1" x14ac:dyDescent="0.2">
      <c r="A25" s="413" t="s">
        <v>96</v>
      </c>
      <c r="B25" s="61" t="s">
        <v>181</v>
      </c>
      <c r="C25" s="61" t="s">
        <v>14</v>
      </c>
      <c r="D25" s="47">
        <f t="shared" si="2"/>
        <v>0</v>
      </c>
      <c r="E25" s="56"/>
      <c r="F25" s="56"/>
      <c r="G25" s="85">
        <f>G23*0.8</f>
        <v>0</v>
      </c>
      <c r="H25" s="85">
        <f>H23*0.8</f>
        <v>0</v>
      </c>
      <c r="I25" s="85">
        <f t="shared" ref="I25:L25" si="4">I23*0.8</f>
        <v>0</v>
      </c>
      <c r="J25" s="85">
        <f t="shared" si="4"/>
        <v>0</v>
      </c>
      <c r="K25" s="85">
        <f t="shared" si="4"/>
        <v>0</v>
      </c>
      <c r="L25" s="85">
        <f t="shared" si="4"/>
        <v>0</v>
      </c>
      <c r="M25" s="85"/>
      <c r="N25" s="85"/>
      <c r="O25" s="85"/>
      <c r="P25" s="85"/>
      <c r="Q25" s="85"/>
      <c r="R25" s="7"/>
      <c r="S25" s="7"/>
      <c r="T25" s="7"/>
      <c r="U25" s="46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  <c r="AQC25" s="7"/>
      <c r="AQD25" s="7"/>
      <c r="AQE25" s="7"/>
      <c r="AQF25" s="7"/>
      <c r="AQG25" s="7"/>
      <c r="AQH25" s="7"/>
      <c r="AQI25" s="7"/>
      <c r="AQJ25" s="7"/>
      <c r="AQK25" s="7"/>
      <c r="AQL25" s="7"/>
      <c r="AQM25" s="7"/>
      <c r="AQN25" s="7"/>
      <c r="AQO25" s="7"/>
      <c r="AQP25" s="7"/>
      <c r="AQQ25" s="7"/>
      <c r="AQR25" s="7"/>
      <c r="AQS25" s="7"/>
      <c r="AQT25" s="7"/>
      <c r="AQU25" s="7"/>
      <c r="AQV25" s="7"/>
      <c r="AQW25" s="7"/>
      <c r="AQX25" s="7"/>
      <c r="AQY25" s="7"/>
      <c r="AQZ25" s="7"/>
      <c r="ARA25" s="7"/>
      <c r="ARB25" s="7"/>
      <c r="ARC25" s="7"/>
      <c r="ARD25" s="7"/>
      <c r="ARE25" s="7"/>
      <c r="ARF25" s="7"/>
      <c r="ARG25" s="7"/>
      <c r="ARH25" s="7"/>
      <c r="ARI25" s="7"/>
      <c r="ARJ25" s="7"/>
      <c r="ARK25" s="7"/>
      <c r="ARL25" s="7"/>
      <c r="ARM25" s="7"/>
      <c r="ARN25" s="7"/>
      <c r="ARO25" s="7"/>
      <c r="ARP25" s="7"/>
      <c r="ARQ25" s="7"/>
      <c r="ARR25" s="7"/>
      <c r="ARS25" s="7"/>
      <c r="ART25" s="7"/>
      <c r="ARU25" s="7"/>
      <c r="ARV25" s="7"/>
      <c r="ARW25" s="7"/>
      <c r="ARX25" s="7"/>
      <c r="ARY25" s="7"/>
      <c r="ARZ25" s="7"/>
      <c r="ASA25" s="7"/>
      <c r="ASB25" s="7"/>
      <c r="ASC25" s="7"/>
      <c r="ASD25" s="7"/>
      <c r="ASE25" s="7"/>
      <c r="ASF25" s="7"/>
      <c r="ASG25" s="7"/>
      <c r="ASH25" s="7"/>
      <c r="ASI25" s="7"/>
      <c r="ASJ25" s="7"/>
      <c r="ASK25" s="7"/>
      <c r="ASL25" s="7"/>
      <c r="ASM25" s="7"/>
      <c r="ASN25" s="7"/>
      <c r="ASO25" s="7"/>
      <c r="ASP25" s="7"/>
      <c r="ASQ25" s="7"/>
      <c r="ASR25" s="7"/>
      <c r="ASS25" s="7"/>
      <c r="AST25" s="7"/>
      <c r="ASU25" s="7"/>
      <c r="ASV25" s="7"/>
      <c r="ASW25" s="7"/>
      <c r="ASX25" s="7"/>
      <c r="ASY25" s="7"/>
      <c r="ASZ25" s="7"/>
      <c r="ATA25" s="7"/>
      <c r="ATB25" s="7"/>
      <c r="ATC25" s="7"/>
      <c r="ATD25" s="7"/>
      <c r="ATE25" s="7"/>
      <c r="ATF25" s="7"/>
      <c r="ATG25" s="7"/>
      <c r="ATH25" s="7"/>
      <c r="ATI25" s="7"/>
      <c r="ATJ25" s="7"/>
      <c r="ATK25" s="7"/>
      <c r="ATL25" s="7"/>
      <c r="ATM25" s="7"/>
      <c r="ATN25" s="7"/>
      <c r="ATO25" s="7"/>
      <c r="ATP25" s="7"/>
      <c r="ATQ25" s="7"/>
      <c r="ATR25" s="7"/>
      <c r="ATS25" s="7"/>
      <c r="ATT25" s="7"/>
      <c r="ATU25" s="7"/>
      <c r="ATV25" s="7"/>
      <c r="ATW25" s="7"/>
      <c r="ATX25" s="7"/>
      <c r="ATY25" s="7"/>
      <c r="ATZ25" s="7"/>
      <c r="AUA25" s="7"/>
      <c r="AUB25" s="7"/>
      <c r="AUC25" s="7"/>
      <c r="AUD25" s="7"/>
      <c r="AUE25" s="7"/>
      <c r="AUF25" s="7"/>
      <c r="AUG25" s="7"/>
      <c r="AUH25" s="7"/>
      <c r="AUI25" s="7"/>
      <c r="AUJ25" s="7"/>
      <c r="AUK25" s="7"/>
      <c r="AUL25" s="7"/>
      <c r="AUM25" s="7"/>
      <c r="AUN25" s="7"/>
      <c r="AUO25" s="7"/>
      <c r="AUP25" s="7"/>
      <c r="AUQ25" s="7"/>
      <c r="AUR25" s="7"/>
      <c r="AUS25" s="7"/>
      <c r="AUT25" s="7"/>
      <c r="AUU25" s="7"/>
      <c r="AUV25" s="7"/>
      <c r="AUW25" s="7"/>
      <c r="AUX25" s="7"/>
      <c r="AUY25" s="7"/>
      <c r="AUZ25" s="7"/>
      <c r="AVA25" s="7"/>
      <c r="AVB25" s="7"/>
      <c r="AVC25" s="7"/>
      <c r="AVD25" s="7"/>
      <c r="AVE25" s="7"/>
      <c r="AVF25" s="7"/>
      <c r="AVG25" s="7"/>
      <c r="AVH25" s="7"/>
      <c r="AVI25" s="7"/>
      <c r="AVJ25" s="7"/>
      <c r="AVK25" s="7"/>
      <c r="AVL25" s="7"/>
      <c r="AVM25" s="7"/>
      <c r="AVN25" s="7"/>
      <c r="AVO25" s="7"/>
      <c r="AVP25" s="7"/>
      <c r="AVQ25" s="7"/>
      <c r="AVR25" s="7"/>
      <c r="AVS25" s="7"/>
      <c r="AVT25" s="7"/>
      <c r="AVU25" s="7"/>
      <c r="AVV25" s="7"/>
      <c r="AVW25" s="7"/>
      <c r="AVX25" s="7"/>
      <c r="AVY25" s="7"/>
      <c r="AVZ25" s="7"/>
      <c r="AWA25" s="7"/>
      <c r="AWB25" s="7"/>
      <c r="AWC25" s="7"/>
      <c r="AWD25" s="7"/>
      <c r="AWE25" s="7"/>
      <c r="AWF25" s="7"/>
      <c r="AWG25" s="7"/>
      <c r="AWH25" s="7"/>
      <c r="AWI25" s="7"/>
      <c r="AWJ25" s="7"/>
      <c r="AWK25" s="7"/>
      <c r="AWL25" s="7"/>
      <c r="AWM25" s="7"/>
      <c r="AWN25" s="7"/>
      <c r="AWO25" s="7"/>
      <c r="AWP25" s="7"/>
      <c r="AWQ25" s="7"/>
      <c r="AWR25" s="7"/>
      <c r="AWS25" s="7"/>
      <c r="AWT25" s="7"/>
      <c r="AWU25" s="7"/>
      <c r="AWV25" s="7"/>
      <c r="AWW25" s="7"/>
      <c r="AWX25" s="7"/>
      <c r="AWY25" s="7"/>
      <c r="AWZ25" s="7"/>
      <c r="AXA25" s="7"/>
      <c r="AXB25" s="7"/>
      <c r="AXC25" s="7"/>
      <c r="AXD25" s="7"/>
      <c r="AXE25" s="7"/>
      <c r="AXF25" s="7"/>
      <c r="AXG25" s="7"/>
      <c r="AXH25" s="7"/>
      <c r="AXI25" s="7"/>
      <c r="AXJ25" s="7"/>
      <c r="AXK25" s="7"/>
      <c r="AXL25" s="7"/>
      <c r="AXM25" s="7"/>
      <c r="AXN25" s="7"/>
      <c r="AXO25" s="7"/>
      <c r="AXP25" s="7"/>
      <c r="AXQ25" s="7"/>
      <c r="AXR25" s="7"/>
      <c r="AXS25" s="7"/>
      <c r="AXT25" s="7"/>
      <c r="AXU25" s="7"/>
      <c r="AXV25" s="7"/>
      <c r="AXW25" s="7"/>
      <c r="AXX25" s="7"/>
      <c r="AXY25" s="7"/>
      <c r="AXZ25" s="7"/>
      <c r="AYA25" s="7"/>
      <c r="AYB25" s="7"/>
      <c r="AYC25" s="7"/>
      <c r="AYD25" s="7"/>
      <c r="AYE25" s="7"/>
      <c r="AYF25" s="7"/>
      <c r="AYG25" s="7"/>
      <c r="AYH25" s="7"/>
      <c r="AYI25" s="7"/>
      <c r="AYJ25" s="7"/>
      <c r="AYK25" s="7"/>
      <c r="AYL25" s="7"/>
      <c r="AYM25" s="7"/>
      <c r="AYN25" s="7"/>
      <c r="AYO25" s="7"/>
      <c r="AYP25" s="7"/>
      <c r="AYQ25" s="7"/>
      <c r="AYR25" s="7"/>
      <c r="AYS25" s="7"/>
      <c r="AYT25" s="7"/>
      <c r="AYU25" s="7"/>
      <c r="AYV25" s="7"/>
      <c r="AYW25" s="7"/>
      <c r="AYX25" s="7"/>
      <c r="AYY25" s="7"/>
      <c r="AYZ25" s="7"/>
      <c r="AZA25" s="7"/>
      <c r="AZB25" s="7"/>
      <c r="AZC25" s="7"/>
      <c r="AZD25" s="7"/>
      <c r="AZE25" s="7"/>
      <c r="AZF25" s="7"/>
      <c r="AZG25" s="7"/>
      <c r="AZH25" s="7"/>
      <c r="AZI25" s="7"/>
      <c r="AZJ25" s="7"/>
      <c r="AZK25" s="7"/>
      <c r="AZL25" s="7"/>
      <c r="AZM25" s="7"/>
      <c r="AZN25" s="7"/>
      <c r="AZO25" s="7"/>
      <c r="AZP25" s="7"/>
      <c r="AZQ25" s="7"/>
      <c r="AZR25" s="7"/>
      <c r="AZS25" s="7"/>
      <c r="AZT25" s="7"/>
      <c r="AZU25" s="7"/>
      <c r="AZV25" s="7"/>
      <c r="AZW25" s="7"/>
      <c r="AZX25" s="7"/>
      <c r="AZY25" s="7"/>
      <c r="AZZ25" s="7"/>
      <c r="BAA25" s="7"/>
      <c r="BAB25" s="7"/>
      <c r="BAC25" s="7"/>
      <c r="BAD25" s="7"/>
      <c r="BAE25" s="7"/>
      <c r="BAF25" s="7"/>
      <c r="BAG25" s="7"/>
      <c r="BAH25" s="7"/>
      <c r="BAI25" s="7"/>
      <c r="BAJ25" s="7"/>
      <c r="BAK25" s="7"/>
      <c r="BAL25" s="7"/>
      <c r="BAM25" s="7"/>
      <c r="BAN25" s="7"/>
      <c r="BAO25" s="7"/>
      <c r="BAP25" s="7"/>
      <c r="BAQ25" s="7"/>
      <c r="BAR25" s="7"/>
      <c r="BAS25" s="7"/>
      <c r="BAT25" s="7"/>
      <c r="BAU25" s="7"/>
      <c r="BAV25" s="7"/>
      <c r="BAW25" s="7"/>
      <c r="BAX25" s="7"/>
      <c r="BAY25" s="7"/>
      <c r="BAZ25" s="7"/>
      <c r="BBA25" s="7"/>
      <c r="BBB25" s="7"/>
      <c r="BBC25" s="7"/>
      <c r="BBD25" s="7"/>
      <c r="BBE25" s="7"/>
      <c r="BBF25" s="7"/>
      <c r="BBG25" s="7"/>
      <c r="BBH25" s="7"/>
      <c r="BBI25" s="7"/>
      <c r="BBJ25" s="7"/>
      <c r="BBK25" s="7"/>
      <c r="BBL25" s="7"/>
      <c r="BBM25" s="7"/>
      <c r="BBN25" s="7"/>
      <c r="BBO25" s="7"/>
      <c r="BBP25" s="7"/>
      <c r="BBQ25" s="7"/>
      <c r="BBR25" s="7"/>
      <c r="BBS25" s="7"/>
      <c r="BBT25" s="7"/>
      <c r="BBU25" s="7"/>
      <c r="BBV25" s="7"/>
      <c r="BBW25" s="7"/>
      <c r="BBX25" s="7"/>
      <c r="BBY25" s="7"/>
      <c r="BBZ25" s="7"/>
      <c r="BCA25" s="7"/>
      <c r="BCB25" s="7"/>
      <c r="BCC25" s="7"/>
      <c r="BCD25" s="7"/>
      <c r="BCE25" s="7"/>
      <c r="BCF25" s="7"/>
      <c r="BCG25" s="7"/>
      <c r="BCH25" s="7"/>
      <c r="BCI25" s="7"/>
      <c r="BCJ25" s="7"/>
      <c r="BCK25" s="7"/>
      <c r="BCL25" s="7"/>
      <c r="BCM25" s="7"/>
      <c r="BCN25" s="7"/>
      <c r="BCO25" s="7"/>
      <c r="BCP25" s="7"/>
      <c r="BCQ25" s="7"/>
      <c r="BCR25" s="7"/>
      <c r="BCS25" s="7"/>
      <c r="BCT25" s="7"/>
      <c r="BCU25" s="7"/>
      <c r="BCV25" s="7"/>
      <c r="BCW25" s="7"/>
      <c r="BCX25" s="7"/>
      <c r="BCY25" s="7"/>
      <c r="BCZ25" s="7"/>
      <c r="BDA25" s="7"/>
      <c r="BDB25" s="7"/>
      <c r="BDC25" s="7"/>
      <c r="BDD25" s="7"/>
      <c r="BDE25" s="7"/>
      <c r="BDF25" s="7"/>
      <c r="BDG25" s="7"/>
      <c r="BDH25" s="7"/>
      <c r="BDI25" s="7"/>
      <c r="BDJ25" s="7"/>
      <c r="BDK25" s="7"/>
      <c r="BDL25" s="7"/>
      <c r="BDM25" s="7"/>
      <c r="BDN25" s="7"/>
      <c r="BDO25" s="7"/>
      <c r="BDP25" s="7"/>
      <c r="BDQ25" s="7"/>
      <c r="BDR25" s="7"/>
      <c r="BDS25" s="7"/>
      <c r="BDT25" s="7"/>
      <c r="BDU25" s="7"/>
      <c r="BDV25" s="7"/>
      <c r="BDW25" s="7"/>
      <c r="BDX25" s="7"/>
      <c r="BDY25" s="7"/>
      <c r="BDZ25" s="7"/>
      <c r="BEA25" s="7"/>
      <c r="BEB25" s="7"/>
      <c r="BEC25" s="7"/>
      <c r="BED25" s="7"/>
      <c r="BEE25" s="7"/>
      <c r="BEF25" s="7"/>
      <c r="BEG25" s="7"/>
      <c r="BEH25" s="7"/>
      <c r="BEI25" s="7"/>
      <c r="BEJ25" s="7"/>
      <c r="BEK25" s="7"/>
      <c r="BEL25" s="7"/>
      <c r="BEM25" s="7"/>
      <c r="BEN25" s="7"/>
      <c r="BEO25" s="7"/>
      <c r="BEP25" s="7"/>
      <c r="BEQ25" s="7"/>
      <c r="BER25" s="7"/>
      <c r="BES25" s="7"/>
      <c r="BET25" s="7"/>
      <c r="BEU25" s="7"/>
      <c r="BEV25" s="7"/>
      <c r="BEW25" s="7"/>
      <c r="BEX25" s="7"/>
      <c r="BEY25" s="7"/>
      <c r="BEZ25" s="7"/>
      <c r="BFA25" s="7"/>
      <c r="BFB25" s="7"/>
      <c r="BFC25" s="7"/>
      <c r="BFD25" s="7"/>
      <c r="BFE25" s="7"/>
      <c r="BFF25" s="7"/>
      <c r="BFG25" s="7"/>
      <c r="BFH25" s="7"/>
      <c r="BFI25" s="7"/>
      <c r="BFJ25" s="7"/>
      <c r="BFK25" s="7"/>
      <c r="BFL25" s="7"/>
      <c r="BFM25" s="7"/>
      <c r="BFN25" s="7"/>
      <c r="BFO25" s="7"/>
      <c r="BFP25" s="7"/>
      <c r="BFQ25" s="7"/>
      <c r="BFR25" s="7"/>
      <c r="BFS25" s="7"/>
      <c r="BFT25" s="7"/>
      <c r="BFU25" s="7"/>
      <c r="BFV25" s="7"/>
      <c r="BFW25" s="7"/>
      <c r="BFX25" s="7"/>
      <c r="BFY25" s="7"/>
      <c r="BFZ25" s="7"/>
      <c r="BGA25" s="7"/>
      <c r="BGB25" s="7"/>
      <c r="BGC25" s="7"/>
      <c r="BGD25" s="7"/>
      <c r="BGE25" s="7"/>
      <c r="BGF25" s="7"/>
      <c r="BGG25" s="7"/>
      <c r="BGH25" s="7"/>
      <c r="BGI25" s="7"/>
      <c r="BGJ25" s="7"/>
      <c r="BGK25" s="7"/>
      <c r="BGL25" s="7"/>
      <c r="BGM25" s="7"/>
      <c r="BGN25" s="7"/>
      <c r="BGO25" s="7"/>
      <c r="BGP25" s="7"/>
      <c r="BGQ25" s="7"/>
      <c r="BGR25" s="7"/>
      <c r="BGS25" s="7"/>
      <c r="BGT25" s="7"/>
      <c r="BGU25" s="7"/>
      <c r="BGV25" s="7"/>
      <c r="BGW25" s="7"/>
      <c r="BGX25" s="7"/>
      <c r="BGY25" s="7"/>
      <c r="BGZ25" s="7"/>
      <c r="BHA25" s="7"/>
      <c r="BHB25" s="7"/>
      <c r="BHC25" s="7"/>
      <c r="BHD25" s="7"/>
      <c r="BHE25" s="7"/>
      <c r="BHF25" s="7"/>
      <c r="BHG25" s="7"/>
      <c r="BHH25" s="7"/>
      <c r="BHI25" s="7"/>
      <c r="BHJ25" s="7"/>
      <c r="BHK25" s="7"/>
      <c r="BHL25" s="7"/>
      <c r="BHM25" s="7"/>
      <c r="BHN25" s="7"/>
      <c r="BHO25" s="7"/>
      <c r="BHP25" s="7"/>
      <c r="BHQ25" s="7"/>
      <c r="BHR25" s="7"/>
      <c r="BHS25" s="7"/>
      <c r="BHT25" s="7"/>
      <c r="BHU25" s="7"/>
      <c r="BHV25" s="7"/>
      <c r="BHW25" s="7"/>
      <c r="BHX25" s="7"/>
      <c r="BHY25" s="7"/>
      <c r="BHZ25" s="7"/>
      <c r="BIA25" s="7"/>
      <c r="BIB25" s="7"/>
      <c r="BIC25" s="7"/>
      <c r="BID25" s="7"/>
      <c r="BIE25" s="7"/>
      <c r="BIF25" s="7"/>
      <c r="BIG25" s="7"/>
      <c r="BIH25" s="7"/>
      <c r="BII25" s="7"/>
      <c r="BIJ25" s="7"/>
      <c r="BIK25" s="7"/>
      <c r="BIL25" s="7"/>
      <c r="BIM25" s="7"/>
      <c r="BIN25" s="7"/>
      <c r="BIO25" s="7"/>
      <c r="BIP25" s="7"/>
      <c r="BIQ25" s="7"/>
      <c r="BIR25" s="7"/>
      <c r="BIS25" s="7"/>
      <c r="BIT25" s="7"/>
      <c r="BIU25" s="7"/>
      <c r="BIV25" s="7"/>
      <c r="BIW25" s="7"/>
      <c r="BIX25" s="7"/>
      <c r="BIY25" s="7"/>
      <c r="BIZ25" s="7"/>
      <c r="BJA25" s="7"/>
      <c r="BJB25" s="7"/>
      <c r="BJC25" s="7"/>
      <c r="BJD25" s="7"/>
      <c r="BJE25" s="7"/>
      <c r="BJF25" s="7"/>
      <c r="BJG25" s="7"/>
      <c r="BJH25" s="7"/>
      <c r="BJI25" s="7"/>
      <c r="BJJ25" s="7"/>
      <c r="BJK25" s="7"/>
      <c r="BJL25" s="7"/>
      <c r="BJM25" s="7"/>
      <c r="BJN25" s="7"/>
      <c r="BJO25" s="7"/>
      <c r="BJP25" s="7"/>
      <c r="BJQ25" s="7"/>
      <c r="BJR25" s="7"/>
      <c r="BJS25" s="7"/>
      <c r="BJT25" s="7"/>
      <c r="BJU25" s="7"/>
      <c r="BJV25" s="7"/>
      <c r="BJW25" s="7"/>
      <c r="BJX25" s="7"/>
      <c r="BJY25" s="7"/>
      <c r="BJZ25" s="7"/>
      <c r="BKA25" s="7"/>
      <c r="BKB25" s="7"/>
      <c r="BKC25" s="7"/>
      <c r="BKD25" s="7"/>
      <c r="BKE25" s="7"/>
      <c r="BKF25" s="7"/>
      <c r="BKG25" s="7"/>
      <c r="BKH25" s="7"/>
      <c r="BKI25" s="7"/>
      <c r="BKJ25" s="7"/>
      <c r="BKK25" s="7"/>
      <c r="BKL25" s="7"/>
      <c r="BKM25" s="7"/>
      <c r="BKN25" s="7"/>
      <c r="BKO25" s="7"/>
      <c r="BKP25" s="7"/>
      <c r="BKQ25" s="7"/>
      <c r="BKR25" s="7"/>
      <c r="BKS25" s="7"/>
      <c r="BKT25" s="7"/>
      <c r="BKU25" s="7"/>
      <c r="BKV25" s="7"/>
      <c r="BKW25" s="7"/>
      <c r="BKX25" s="7"/>
      <c r="BKY25" s="7"/>
      <c r="BKZ25" s="7"/>
      <c r="BLA25" s="7"/>
      <c r="BLB25" s="7"/>
      <c r="BLC25" s="7"/>
      <c r="BLD25" s="7"/>
      <c r="BLE25" s="7"/>
      <c r="BLF25" s="7"/>
      <c r="BLG25" s="7"/>
      <c r="BLH25" s="7"/>
      <c r="BLI25" s="7"/>
      <c r="BLJ25" s="7"/>
      <c r="BLK25" s="7"/>
      <c r="BLL25" s="7"/>
      <c r="BLM25" s="7"/>
      <c r="BLN25" s="7"/>
      <c r="BLO25" s="7"/>
      <c r="BLP25" s="7"/>
      <c r="BLQ25" s="7"/>
      <c r="BLR25" s="7"/>
      <c r="BLS25" s="7"/>
      <c r="BLT25" s="7"/>
      <c r="BLU25" s="7"/>
      <c r="BLV25" s="7"/>
      <c r="BLW25" s="7"/>
      <c r="BLX25" s="7"/>
      <c r="BLY25" s="7"/>
      <c r="BLZ25" s="7"/>
      <c r="BMA25" s="7"/>
      <c r="BMB25" s="7"/>
      <c r="BMC25" s="7"/>
      <c r="BMD25" s="7"/>
      <c r="BME25" s="7"/>
      <c r="BMF25" s="7"/>
      <c r="BMG25" s="7"/>
      <c r="BMH25" s="7"/>
      <c r="BMI25" s="7"/>
      <c r="BMJ25" s="7"/>
      <c r="BMK25" s="7"/>
      <c r="BML25" s="7"/>
      <c r="BMM25" s="7"/>
      <c r="BMN25" s="7"/>
      <c r="BMO25" s="7"/>
      <c r="BMP25" s="7"/>
      <c r="BMQ25" s="7"/>
      <c r="BMR25" s="7"/>
      <c r="BMS25" s="7"/>
      <c r="BMT25" s="7"/>
      <c r="BMU25" s="7"/>
      <c r="BMV25" s="7"/>
      <c r="BMW25" s="7"/>
      <c r="BMX25" s="7"/>
      <c r="BMY25" s="7"/>
      <c r="BMZ25" s="7"/>
      <c r="BNA25" s="7"/>
      <c r="BNB25" s="7"/>
      <c r="BNC25" s="7"/>
      <c r="BND25" s="7"/>
      <c r="BNE25" s="7"/>
      <c r="BNF25" s="7"/>
      <c r="BNG25" s="7"/>
      <c r="BNH25" s="7"/>
      <c r="BNI25" s="7"/>
      <c r="BNJ25" s="7"/>
      <c r="BNK25" s="7"/>
      <c r="BNL25" s="7"/>
      <c r="BNM25" s="7"/>
      <c r="BNN25" s="7"/>
      <c r="BNO25" s="7"/>
      <c r="BNP25" s="7"/>
      <c r="BNQ25" s="7"/>
      <c r="BNR25" s="7"/>
      <c r="BNS25" s="7"/>
      <c r="BNT25" s="7"/>
      <c r="BNU25" s="7"/>
      <c r="BNV25" s="7"/>
      <c r="BNW25" s="7"/>
      <c r="BNX25" s="7"/>
      <c r="BNY25" s="7"/>
      <c r="BNZ25" s="7"/>
      <c r="BOA25" s="7"/>
      <c r="BOB25" s="7"/>
      <c r="BOC25" s="7"/>
      <c r="BOD25" s="7"/>
      <c r="BOE25" s="7"/>
      <c r="BOF25" s="7"/>
      <c r="BOG25" s="7"/>
      <c r="BOH25" s="7"/>
      <c r="BOI25" s="7"/>
      <c r="BOJ25" s="7"/>
      <c r="BOK25" s="7"/>
      <c r="BOL25" s="7"/>
      <c r="BOM25" s="7"/>
      <c r="BON25" s="7"/>
      <c r="BOO25" s="7"/>
      <c r="BOP25" s="7"/>
      <c r="BOQ25" s="7"/>
      <c r="BOR25" s="7"/>
      <c r="BOS25" s="7"/>
      <c r="BOT25" s="7"/>
      <c r="BOU25" s="7"/>
      <c r="BOV25" s="7"/>
      <c r="BOW25" s="7"/>
      <c r="BOX25" s="7"/>
      <c r="BOY25" s="7"/>
      <c r="BOZ25" s="7"/>
      <c r="BPA25" s="7"/>
      <c r="BPB25" s="7"/>
      <c r="BPC25" s="7"/>
      <c r="BPD25" s="7"/>
      <c r="BPE25" s="7"/>
      <c r="BPF25" s="7"/>
      <c r="BPG25" s="7"/>
      <c r="BPH25" s="7"/>
      <c r="BPI25" s="7"/>
      <c r="BPJ25" s="7"/>
      <c r="BPK25" s="7"/>
      <c r="BPL25" s="7"/>
      <c r="BPM25" s="7"/>
      <c r="BPN25" s="7"/>
      <c r="BPO25" s="7"/>
      <c r="BPP25" s="7"/>
      <c r="BPQ25" s="7"/>
      <c r="BPR25" s="7"/>
      <c r="BPS25" s="7"/>
      <c r="BPT25" s="7"/>
      <c r="BPU25" s="7"/>
      <c r="BPV25" s="7"/>
      <c r="BPW25" s="7"/>
      <c r="BPX25" s="7"/>
      <c r="BPY25" s="7"/>
      <c r="BPZ25" s="7"/>
      <c r="BQA25" s="7"/>
      <c r="BQB25" s="7"/>
      <c r="BQC25" s="7"/>
      <c r="BQD25" s="7"/>
      <c r="BQE25" s="7"/>
      <c r="BQF25" s="7"/>
      <c r="BQG25" s="7"/>
      <c r="BQH25" s="7"/>
      <c r="BQI25" s="7"/>
      <c r="BQJ25" s="7"/>
      <c r="BQK25" s="7"/>
      <c r="BQL25" s="7"/>
      <c r="BQM25" s="7"/>
      <c r="BQN25" s="7"/>
      <c r="BQO25" s="7"/>
      <c r="BQP25" s="7"/>
      <c r="BQQ25" s="7"/>
      <c r="BQR25" s="7"/>
      <c r="BQS25" s="7"/>
      <c r="BQT25" s="7"/>
      <c r="BQU25" s="7"/>
      <c r="BQV25" s="7"/>
      <c r="BQW25" s="7"/>
      <c r="BQX25" s="7"/>
      <c r="BQY25" s="7"/>
      <c r="BQZ25" s="7"/>
      <c r="BRA25" s="7"/>
      <c r="BRB25" s="7"/>
      <c r="BRC25" s="7"/>
      <c r="BRD25" s="7"/>
      <c r="BRE25" s="7"/>
      <c r="BRF25" s="7"/>
      <c r="BRG25" s="7"/>
      <c r="BRH25" s="7"/>
      <c r="BRI25" s="7"/>
      <c r="BRJ25" s="7"/>
      <c r="BRK25" s="7"/>
      <c r="BRL25" s="7"/>
      <c r="BRM25" s="7"/>
      <c r="BRN25" s="7"/>
      <c r="BRO25" s="7"/>
      <c r="BRP25" s="7"/>
      <c r="BRQ25" s="7"/>
      <c r="BRR25" s="7"/>
      <c r="BRS25" s="7"/>
      <c r="BRT25" s="7"/>
      <c r="BRU25" s="7"/>
      <c r="BRV25" s="7"/>
      <c r="BRW25" s="7"/>
      <c r="BRX25" s="7"/>
      <c r="BRY25" s="7"/>
      <c r="BRZ25" s="7"/>
      <c r="BSA25" s="7"/>
      <c r="BSB25" s="7"/>
      <c r="BSC25" s="7"/>
      <c r="BSD25" s="7"/>
      <c r="BSE25" s="7"/>
      <c r="BSF25" s="7"/>
      <c r="BSG25" s="7"/>
      <c r="BSH25" s="7"/>
      <c r="BSI25" s="7"/>
      <c r="BSJ25" s="7"/>
      <c r="BSK25" s="7"/>
      <c r="BSL25" s="7"/>
      <c r="BSM25" s="7"/>
      <c r="BSN25" s="7"/>
      <c r="BSO25" s="7"/>
      <c r="BSP25" s="7"/>
      <c r="BSQ25" s="7"/>
      <c r="BSR25" s="7"/>
      <c r="BSS25" s="7"/>
      <c r="BST25" s="7"/>
      <c r="BSU25" s="7"/>
      <c r="BSV25" s="7"/>
      <c r="BSW25" s="7"/>
      <c r="BSX25" s="7"/>
      <c r="BSY25" s="7"/>
      <c r="BSZ25" s="7"/>
      <c r="BTA25" s="7"/>
      <c r="BTB25" s="7"/>
      <c r="BTC25" s="7"/>
      <c r="BTD25" s="7"/>
      <c r="BTE25" s="7"/>
      <c r="BTF25" s="7"/>
      <c r="BTG25" s="7"/>
      <c r="BTH25" s="7"/>
      <c r="BTI25" s="7"/>
      <c r="BTJ25" s="7"/>
      <c r="BTK25" s="7"/>
      <c r="BTL25" s="7"/>
      <c r="BTM25" s="7"/>
      <c r="BTN25" s="7"/>
      <c r="BTO25" s="7"/>
      <c r="BTP25" s="7"/>
      <c r="BTQ25" s="7"/>
      <c r="BTR25" s="7"/>
      <c r="BTS25" s="7"/>
      <c r="BTT25" s="7"/>
      <c r="BTU25" s="7"/>
      <c r="BTV25" s="7"/>
      <c r="BTW25" s="7"/>
      <c r="BTX25" s="7"/>
      <c r="BTY25" s="7"/>
      <c r="BTZ25" s="7"/>
      <c r="BUA25" s="7"/>
      <c r="BUB25" s="7"/>
      <c r="BUC25" s="7"/>
      <c r="BUD25" s="7"/>
      <c r="BUE25" s="7"/>
      <c r="BUF25" s="7"/>
      <c r="BUG25" s="7"/>
      <c r="BUH25" s="7"/>
      <c r="BUI25" s="7"/>
      <c r="BUJ25" s="7"/>
      <c r="BUK25" s="7"/>
      <c r="BUL25" s="7"/>
      <c r="BUM25" s="7"/>
      <c r="BUN25" s="7"/>
      <c r="BUO25" s="7"/>
      <c r="BUP25" s="7"/>
      <c r="BUQ25" s="7"/>
      <c r="BUR25" s="7"/>
      <c r="BUS25" s="7"/>
      <c r="BUT25" s="7"/>
      <c r="BUU25" s="7"/>
      <c r="BUV25" s="7"/>
      <c r="BUW25" s="7"/>
      <c r="BUX25" s="7"/>
      <c r="BUY25" s="7"/>
      <c r="BUZ25" s="7"/>
      <c r="BVA25" s="7"/>
      <c r="BVB25" s="7"/>
      <c r="BVC25" s="7"/>
      <c r="BVD25" s="7"/>
      <c r="BVE25" s="7"/>
      <c r="BVF25" s="7"/>
      <c r="BVG25" s="7"/>
      <c r="BVH25" s="7"/>
      <c r="BVI25" s="7"/>
      <c r="BVJ25" s="7"/>
      <c r="BVK25" s="7"/>
      <c r="BVL25" s="7"/>
      <c r="BVM25" s="7"/>
      <c r="BVN25" s="7"/>
      <c r="BVO25" s="7"/>
      <c r="BVP25" s="7"/>
      <c r="BVQ25" s="7"/>
      <c r="BVR25" s="7"/>
      <c r="BVS25" s="7"/>
      <c r="BVT25" s="7"/>
      <c r="BVU25" s="7"/>
      <c r="BVV25" s="7"/>
      <c r="BVW25" s="7"/>
      <c r="BVX25" s="7"/>
      <c r="BVY25" s="7"/>
      <c r="BVZ25" s="7"/>
      <c r="BWA25" s="7"/>
      <c r="BWB25" s="7"/>
      <c r="BWC25" s="7"/>
      <c r="BWD25" s="7"/>
      <c r="BWE25" s="7"/>
      <c r="BWF25" s="7"/>
      <c r="BWG25" s="7"/>
      <c r="BWH25" s="7"/>
      <c r="BWI25" s="7"/>
      <c r="BWJ25" s="7"/>
      <c r="BWK25" s="7"/>
      <c r="BWL25" s="7"/>
      <c r="BWM25" s="7"/>
      <c r="BWN25" s="7"/>
      <c r="BWO25" s="7"/>
      <c r="BWP25" s="7"/>
      <c r="BWQ25" s="7"/>
      <c r="BWR25" s="7"/>
      <c r="BWS25" s="7"/>
      <c r="BWT25" s="7"/>
      <c r="BWU25" s="7"/>
      <c r="BWV25" s="7"/>
      <c r="BWW25" s="7"/>
      <c r="BWX25" s="7"/>
      <c r="BWY25" s="7"/>
      <c r="BWZ25" s="7"/>
      <c r="BXA25" s="7"/>
      <c r="BXB25" s="7"/>
      <c r="BXC25" s="7"/>
      <c r="BXD25" s="7"/>
      <c r="BXE25" s="7"/>
      <c r="BXF25" s="7"/>
      <c r="BXG25" s="7"/>
      <c r="BXH25" s="7"/>
      <c r="BXI25" s="7"/>
      <c r="BXJ25" s="7"/>
      <c r="BXK25" s="7"/>
      <c r="BXL25" s="7"/>
      <c r="BXM25" s="7"/>
      <c r="BXN25" s="7"/>
      <c r="BXO25" s="7"/>
      <c r="BXP25" s="7"/>
      <c r="BXQ25" s="7"/>
      <c r="BXR25" s="7"/>
      <c r="BXS25" s="7"/>
      <c r="BXT25" s="7"/>
      <c r="BXU25" s="7"/>
      <c r="BXV25" s="7"/>
      <c r="BXW25" s="7"/>
      <c r="BXX25" s="7"/>
      <c r="BXY25" s="7"/>
      <c r="BXZ25" s="7"/>
      <c r="BYA25" s="7"/>
      <c r="BYB25" s="7"/>
      <c r="BYC25" s="7"/>
      <c r="BYD25" s="7"/>
      <c r="BYE25" s="7"/>
      <c r="BYF25" s="7"/>
      <c r="BYG25" s="7"/>
      <c r="BYH25" s="7"/>
      <c r="BYI25" s="7"/>
      <c r="BYJ25" s="7"/>
      <c r="BYK25" s="7"/>
      <c r="BYL25" s="7"/>
      <c r="BYM25" s="7"/>
      <c r="BYN25" s="7"/>
      <c r="BYO25" s="7"/>
      <c r="BYP25" s="7"/>
      <c r="BYQ25" s="7"/>
      <c r="BYR25" s="7"/>
      <c r="BYS25" s="7"/>
      <c r="BYT25" s="7"/>
      <c r="BYU25" s="7"/>
      <c r="BYV25" s="7"/>
      <c r="BYW25" s="7"/>
      <c r="BYX25" s="7"/>
      <c r="BYY25" s="7"/>
      <c r="BYZ25" s="7"/>
      <c r="BZA25" s="7"/>
      <c r="BZB25" s="7"/>
      <c r="BZC25" s="7"/>
      <c r="BZD25" s="7"/>
      <c r="BZE25" s="7"/>
      <c r="BZF25" s="7"/>
      <c r="BZG25" s="7"/>
      <c r="BZH25" s="7"/>
      <c r="BZI25" s="7"/>
      <c r="BZJ25" s="7"/>
      <c r="BZK25" s="7"/>
      <c r="BZL25" s="7"/>
      <c r="BZM25" s="7"/>
      <c r="BZN25" s="7"/>
      <c r="BZO25" s="7"/>
      <c r="BZP25" s="7"/>
      <c r="BZQ25" s="7"/>
      <c r="BZR25" s="7"/>
      <c r="BZS25" s="7"/>
      <c r="BZT25" s="7"/>
      <c r="BZU25" s="7"/>
      <c r="BZV25" s="7"/>
      <c r="BZW25" s="7"/>
      <c r="BZX25" s="7"/>
      <c r="BZY25" s="7"/>
      <c r="BZZ25" s="7"/>
      <c r="CAA25" s="7"/>
      <c r="CAB25" s="7"/>
      <c r="CAC25" s="7"/>
      <c r="CAD25" s="7"/>
      <c r="CAE25" s="7"/>
      <c r="CAF25" s="7"/>
      <c r="CAG25" s="7"/>
      <c r="CAH25" s="7"/>
      <c r="CAI25" s="7"/>
      <c r="CAJ25" s="7"/>
      <c r="CAK25" s="7"/>
      <c r="CAL25" s="7"/>
      <c r="CAM25" s="7"/>
      <c r="CAN25" s="7"/>
      <c r="CAO25" s="7"/>
      <c r="CAP25" s="7"/>
      <c r="CAQ25" s="7"/>
      <c r="CAR25" s="7"/>
      <c r="CAS25" s="7"/>
      <c r="CAT25" s="7"/>
      <c r="CAU25" s="7"/>
      <c r="CAV25" s="7"/>
      <c r="CAW25" s="7"/>
      <c r="CAX25" s="7"/>
      <c r="CAY25" s="7"/>
      <c r="CAZ25" s="7"/>
      <c r="CBA25" s="7"/>
      <c r="CBB25" s="7"/>
      <c r="CBC25" s="7"/>
      <c r="CBD25" s="7"/>
      <c r="CBE25" s="7"/>
      <c r="CBF25" s="7"/>
      <c r="CBG25" s="7"/>
      <c r="CBH25" s="7"/>
      <c r="CBI25" s="7"/>
      <c r="CBJ25" s="7"/>
      <c r="CBK25" s="7"/>
      <c r="CBL25" s="7"/>
      <c r="CBM25" s="7"/>
      <c r="CBN25" s="7"/>
      <c r="CBO25" s="7"/>
      <c r="CBP25" s="7"/>
      <c r="CBQ25" s="7"/>
      <c r="CBR25" s="7"/>
      <c r="CBS25" s="7"/>
      <c r="CBT25" s="7"/>
      <c r="CBU25" s="7"/>
      <c r="CBV25" s="7"/>
      <c r="CBW25" s="7"/>
      <c r="CBX25" s="7"/>
      <c r="CBY25" s="7"/>
      <c r="CBZ25" s="7"/>
      <c r="CCA25" s="7"/>
      <c r="CCB25" s="7"/>
      <c r="CCC25" s="7"/>
      <c r="CCD25" s="7"/>
      <c r="CCE25" s="7"/>
      <c r="CCF25" s="7"/>
      <c r="CCG25" s="7"/>
      <c r="CCH25" s="7"/>
      <c r="CCI25" s="7"/>
      <c r="CCJ25" s="7"/>
      <c r="CCK25" s="7"/>
      <c r="CCL25" s="7"/>
      <c r="CCM25" s="7"/>
      <c r="CCN25" s="7"/>
      <c r="CCO25" s="7"/>
      <c r="CCP25" s="7"/>
      <c r="CCQ25" s="7"/>
      <c r="CCR25" s="7"/>
      <c r="CCS25" s="7"/>
      <c r="CCT25" s="7"/>
      <c r="CCU25" s="7"/>
      <c r="CCV25" s="7"/>
      <c r="CCW25" s="7"/>
      <c r="CCX25" s="7"/>
      <c r="CCY25" s="7"/>
      <c r="CCZ25" s="7"/>
      <c r="CDA25" s="7"/>
      <c r="CDB25" s="7"/>
      <c r="CDC25" s="7"/>
      <c r="CDD25" s="7"/>
      <c r="CDE25" s="7"/>
      <c r="CDF25" s="7"/>
      <c r="CDG25" s="7"/>
      <c r="CDH25" s="7"/>
      <c r="CDI25" s="7"/>
      <c r="CDJ25" s="7"/>
      <c r="CDK25" s="7"/>
      <c r="CDL25" s="7"/>
      <c r="CDM25" s="7"/>
      <c r="CDN25" s="7"/>
      <c r="CDO25" s="7"/>
      <c r="CDP25" s="7"/>
      <c r="CDQ25" s="7"/>
      <c r="CDR25" s="7"/>
      <c r="CDS25" s="7"/>
      <c r="CDT25" s="7"/>
      <c r="CDU25" s="7"/>
      <c r="CDV25" s="7"/>
      <c r="CDW25" s="7"/>
      <c r="CDX25" s="7"/>
      <c r="CDY25" s="7"/>
      <c r="CDZ25" s="7"/>
      <c r="CEA25" s="7"/>
      <c r="CEB25" s="7"/>
      <c r="CEC25" s="7"/>
      <c r="CED25" s="7"/>
      <c r="CEE25" s="7"/>
      <c r="CEF25" s="7"/>
      <c r="CEG25" s="7"/>
      <c r="CEH25" s="7"/>
      <c r="CEI25" s="7"/>
      <c r="CEJ25" s="7"/>
      <c r="CEK25" s="7"/>
      <c r="CEL25" s="7"/>
      <c r="CEM25" s="7"/>
      <c r="CEN25" s="7"/>
      <c r="CEO25" s="7"/>
      <c r="CEP25" s="7"/>
      <c r="CEQ25" s="7"/>
      <c r="CER25" s="7"/>
      <c r="CES25" s="7"/>
      <c r="CET25" s="7"/>
      <c r="CEU25" s="7"/>
      <c r="CEV25" s="7"/>
      <c r="CEW25" s="7"/>
      <c r="CEX25" s="7"/>
      <c r="CEY25" s="7"/>
      <c r="CEZ25" s="7"/>
      <c r="CFA25" s="7"/>
      <c r="CFB25" s="7"/>
      <c r="CFC25" s="7"/>
      <c r="CFD25" s="7"/>
      <c r="CFE25" s="7"/>
      <c r="CFF25" s="7"/>
      <c r="CFG25" s="7"/>
      <c r="CFH25" s="7"/>
      <c r="CFI25" s="7"/>
      <c r="CFJ25" s="7"/>
      <c r="CFK25" s="7"/>
      <c r="CFL25" s="7"/>
      <c r="CFM25" s="7"/>
      <c r="CFN25" s="7"/>
      <c r="CFO25" s="7"/>
      <c r="CFP25" s="7"/>
      <c r="CFQ25" s="7"/>
      <c r="CFR25" s="7"/>
      <c r="CFS25" s="7"/>
      <c r="CFT25" s="7"/>
      <c r="CFU25" s="7"/>
      <c r="CFV25" s="7"/>
      <c r="CFW25" s="7"/>
      <c r="CFX25" s="7"/>
      <c r="CFY25" s="7"/>
      <c r="CFZ25" s="7"/>
      <c r="CGA25" s="7"/>
      <c r="CGB25" s="7"/>
      <c r="CGC25" s="7"/>
      <c r="CGD25" s="7"/>
      <c r="CGE25" s="7"/>
      <c r="CGF25" s="7"/>
      <c r="CGG25" s="7"/>
      <c r="CGH25" s="7"/>
      <c r="CGI25" s="7"/>
      <c r="CGJ25" s="7"/>
      <c r="CGK25" s="7"/>
      <c r="CGL25" s="7"/>
      <c r="CGM25" s="7"/>
      <c r="CGN25" s="7"/>
      <c r="CGO25" s="7"/>
      <c r="CGP25" s="7"/>
      <c r="CGQ25" s="7"/>
      <c r="CGR25" s="7"/>
      <c r="CGS25" s="7"/>
      <c r="CGT25" s="7"/>
      <c r="CGU25" s="7"/>
      <c r="CGV25" s="7"/>
      <c r="CGW25" s="7"/>
      <c r="CGX25" s="7"/>
      <c r="CGY25" s="7"/>
      <c r="CGZ25" s="7"/>
      <c r="CHA25" s="7"/>
      <c r="CHB25" s="7"/>
      <c r="CHC25" s="7"/>
      <c r="CHD25" s="7"/>
      <c r="CHE25" s="7"/>
      <c r="CHF25" s="7"/>
      <c r="CHG25" s="7"/>
      <c r="CHH25" s="7"/>
      <c r="CHI25" s="7"/>
      <c r="CHJ25" s="7"/>
      <c r="CHK25" s="7"/>
      <c r="CHL25" s="7"/>
      <c r="CHM25" s="7"/>
      <c r="CHN25" s="7"/>
      <c r="CHO25" s="7"/>
      <c r="CHP25" s="7"/>
      <c r="CHQ25" s="7"/>
      <c r="CHR25" s="7"/>
      <c r="CHS25" s="7"/>
      <c r="CHT25" s="7"/>
      <c r="CHU25" s="7"/>
      <c r="CHV25" s="7"/>
      <c r="CHW25" s="7"/>
      <c r="CHX25" s="7"/>
      <c r="CHY25" s="7"/>
      <c r="CHZ25" s="7"/>
      <c r="CIA25" s="7"/>
      <c r="CIB25" s="7"/>
      <c r="CIC25" s="7"/>
      <c r="CID25" s="7"/>
      <c r="CIE25" s="7"/>
      <c r="CIF25" s="7"/>
      <c r="CIG25" s="7"/>
      <c r="CIH25" s="7"/>
      <c r="CII25" s="7"/>
      <c r="CIJ25" s="7"/>
      <c r="CIK25" s="7"/>
      <c r="CIL25" s="7"/>
      <c r="CIM25" s="7"/>
      <c r="CIN25" s="7"/>
      <c r="CIO25" s="7"/>
      <c r="CIP25" s="7"/>
      <c r="CIQ25" s="7"/>
      <c r="CIR25" s="7"/>
      <c r="CIS25" s="7"/>
      <c r="CIT25" s="7"/>
      <c r="CIU25" s="7"/>
      <c r="CIV25" s="7"/>
      <c r="CIW25" s="7"/>
      <c r="CIX25" s="7"/>
      <c r="CIY25" s="7"/>
      <c r="CIZ25" s="7"/>
      <c r="CJA25" s="7"/>
      <c r="CJB25" s="7"/>
      <c r="CJC25" s="7"/>
      <c r="CJD25" s="7"/>
      <c r="CJE25" s="7"/>
      <c r="CJF25" s="7"/>
      <c r="CJG25" s="7"/>
      <c r="CJH25" s="7"/>
      <c r="CJI25" s="7"/>
      <c r="CJJ25" s="7"/>
      <c r="CJK25" s="7"/>
      <c r="CJL25" s="7"/>
      <c r="CJM25" s="7"/>
      <c r="CJN25" s="7"/>
      <c r="CJO25" s="7"/>
      <c r="CJP25" s="7"/>
      <c r="CJQ25" s="7"/>
      <c r="CJR25" s="7"/>
      <c r="CJS25" s="7"/>
      <c r="CJT25" s="7"/>
      <c r="CJU25" s="7"/>
      <c r="CJV25" s="7"/>
      <c r="CJW25" s="7"/>
      <c r="CJX25" s="7"/>
      <c r="CJY25" s="7"/>
      <c r="CJZ25" s="7"/>
      <c r="CKA25" s="7"/>
      <c r="CKB25" s="7"/>
      <c r="CKC25" s="7"/>
      <c r="CKD25" s="7"/>
      <c r="CKE25" s="7"/>
      <c r="CKF25" s="7"/>
      <c r="CKG25" s="7"/>
      <c r="CKH25" s="7"/>
      <c r="CKI25" s="7"/>
      <c r="CKJ25" s="7"/>
      <c r="CKK25" s="7"/>
      <c r="CKL25" s="7"/>
      <c r="CKM25" s="7"/>
      <c r="CKN25" s="7"/>
      <c r="CKO25" s="7"/>
      <c r="CKP25" s="7"/>
      <c r="CKQ25" s="7"/>
      <c r="CKR25" s="7"/>
      <c r="CKS25" s="7"/>
      <c r="CKT25" s="7"/>
      <c r="CKU25" s="7"/>
      <c r="CKV25" s="7"/>
      <c r="CKW25" s="7"/>
      <c r="CKX25" s="7"/>
      <c r="CKY25" s="7"/>
      <c r="CKZ25" s="7"/>
      <c r="CLA25" s="7"/>
      <c r="CLB25" s="7"/>
      <c r="CLC25" s="7"/>
      <c r="CLD25" s="7"/>
      <c r="CLE25" s="7"/>
      <c r="CLF25" s="7"/>
      <c r="CLG25" s="7"/>
      <c r="CLH25" s="7"/>
      <c r="CLI25" s="7"/>
      <c r="CLJ25" s="7"/>
      <c r="CLK25" s="7"/>
      <c r="CLL25" s="7"/>
      <c r="CLM25" s="7"/>
      <c r="CLN25" s="7"/>
      <c r="CLO25" s="7"/>
      <c r="CLP25" s="7"/>
      <c r="CLQ25" s="7"/>
      <c r="CLR25" s="7"/>
      <c r="CLS25" s="7"/>
      <c r="CLT25" s="7"/>
      <c r="CLU25" s="7"/>
      <c r="CLV25" s="7"/>
      <c r="CLW25" s="7"/>
      <c r="CLX25" s="7"/>
      <c r="CLY25" s="7"/>
      <c r="CLZ25" s="7"/>
      <c r="CMA25" s="7"/>
      <c r="CMB25" s="7"/>
      <c r="CMC25" s="7"/>
      <c r="CMD25" s="7"/>
      <c r="CME25" s="7"/>
      <c r="CMF25" s="7"/>
      <c r="CMG25" s="7"/>
      <c r="CMH25" s="7"/>
      <c r="CMI25" s="7"/>
      <c r="CMJ25" s="7"/>
      <c r="CMK25" s="7"/>
      <c r="CML25" s="7"/>
      <c r="CMM25" s="7"/>
      <c r="CMN25" s="7"/>
      <c r="CMO25" s="7"/>
      <c r="CMP25" s="7"/>
      <c r="CMQ25" s="7"/>
      <c r="CMR25" s="7"/>
      <c r="CMS25" s="7"/>
      <c r="CMT25" s="7"/>
      <c r="CMU25" s="7"/>
      <c r="CMV25" s="7"/>
      <c r="CMW25" s="7"/>
      <c r="CMX25" s="7"/>
      <c r="CMY25" s="7"/>
      <c r="CMZ25" s="7"/>
      <c r="CNA25" s="7"/>
      <c r="CNB25" s="7"/>
      <c r="CNC25" s="7"/>
      <c r="CND25" s="7"/>
      <c r="CNE25" s="7"/>
      <c r="CNF25" s="7"/>
      <c r="CNG25" s="7"/>
      <c r="CNH25" s="7"/>
      <c r="CNI25" s="7"/>
      <c r="CNJ25" s="7"/>
      <c r="CNK25" s="7"/>
      <c r="CNL25" s="7"/>
      <c r="CNM25" s="7"/>
      <c r="CNN25" s="7"/>
      <c r="CNO25" s="7"/>
      <c r="CNP25" s="7"/>
      <c r="CNQ25" s="7"/>
      <c r="CNR25" s="7"/>
      <c r="CNS25" s="7"/>
      <c r="CNT25" s="7"/>
      <c r="CNU25" s="7"/>
      <c r="CNV25" s="7"/>
      <c r="CNW25" s="7"/>
      <c r="CNX25" s="7"/>
      <c r="CNY25" s="7"/>
      <c r="CNZ25" s="7"/>
      <c r="COA25" s="7"/>
      <c r="COB25" s="7"/>
      <c r="COC25" s="7"/>
      <c r="COD25" s="7"/>
      <c r="COE25" s="7"/>
      <c r="COF25" s="7"/>
      <c r="COG25" s="7"/>
      <c r="COH25" s="7"/>
      <c r="COI25" s="7"/>
      <c r="COJ25" s="7"/>
      <c r="COK25" s="7"/>
      <c r="COL25" s="7"/>
      <c r="COM25" s="7"/>
      <c r="CON25" s="7"/>
      <c r="COO25" s="7"/>
      <c r="COP25" s="7"/>
      <c r="COQ25" s="7"/>
      <c r="COR25" s="7"/>
      <c r="COS25" s="7"/>
      <c r="COT25" s="7"/>
      <c r="COU25" s="7"/>
      <c r="COV25" s="7"/>
      <c r="COW25" s="7"/>
      <c r="COX25" s="7"/>
      <c r="COY25" s="7"/>
      <c r="COZ25" s="7"/>
      <c r="CPA25" s="7"/>
      <c r="CPB25" s="7"/>
      <c r="CPC25" s="7"/>
      <c r="CPD25" s="7"/>
      <c r="CPE25" s="7"/>
      <c r="CPF25" s="7"/>
      <c r="CPG25" s="7"/>
      <c r="CPH25" s="7"/>
      <c r="CPI25" s="7"/>
      <c r="CPJ25" s="7"/>
      <c r="CPK25" s="7"/>
      <c r="CPL25" s="7"/>
      <c r="CPM25" s="7"/>
      <c r="CPN25" s="7"/>
      <c r="CPO25" s="7"/>
      <c r="CPP25" s="7"/>
      <c r="CPQ25" s="7"/>
      <c r="CPR25" s="7"/>
      <c r="CPS25" s="7"/>
      <c r="CPT25" s="7"/>
      <c r="CPU25" s="7"/>
      <c r="CPV25" s="7"/>
      <c r="CPW25" s="7"/>
      <c r="CPX25" s="7"/>
      <c r="CPY25" s="7"/>
      <c r="CPZ25" s="7"/>
      <c r="CQA25" s="7"/>
      <c r="CQB25" s="7"/>
      <c r="CQC25" s="7"/>
      <c r="CQD25" s="7"/>
      <c r="CQE25" s="7"/>
      <c r="CQF25" s="7"/>
      <c r="CQG25" s="7"/>
      <c r="CQH25" s="7"/>
      <c r="CQI25" s="7"/>
      <c r="CQJ25" s="7"/>
      <c r="CQK25" s="7"/>
      <c r="CQL25" s="7"/>
      <c r="CQM25" s="7"/>
      <c r="CQN25" s="7"/>
      <c r="CQO25" s="7"/>
      <c r="CQP25" s="7"/>
      <c r="CQQ25" s="7"/>
      <c r="CQR25" s="7"/>
      <c r="CQS25" s="7"/>
      <c r="CQT25" s="7"/>
      <c r="CQU25" s="7"/>
      <c r="CQV25" s="7"/>
      <c r="CQW25" s="7"/>
      <c r="CQX25" s="7"/>
      <c r="CQY25" s="7"/>
      <c r="CQZ25" s="7"/>
      <c r="CRA25" s="7"/>
      <c r="CRB25" s="7"/>
      <c r="CRC25" s="7"/>
      <c r="CRD25" s="7"/>
      <c r="CRE25" s="7"/>
      <c r="CRF25" s="7"/>
      <c r="CRG25" s="7"/>
      <c r="CRH25" s="7"/>
      <c r="CRI25" s="7"/>
      <c r="CRJ25" s="7"/>
      <c r="CRK25" s="7"/>
      <c r="CRL25" s="7"/>
      <c r="CRM25" s="7"/>
      <c r="CRN25" s="7"/>
      <c r="CRO25" s="7"/>
      <c r="CRP25" s="7"/>
      <c r="CRQ25" s="7"/>
      <c r="CRR25" s="7"/>
      <c r="CRS25" s="7"/>
      <c r="CRT25" s="7"/>
      <c r="CRU25" s="7"/>
      <c r="CRV25" s="7"/>
      <c r="CRW25" s="7"/>
      <c r="CRX25" s="7"/>
      <c r="CRY25" s="7"/>
      <c r="CRZ25" s="7"/>
      <c r="CSA25" s="7"/>
      <c r="CSB25" s="7"/>
      <c r="CSC25" s="7"/>
      <c r="CSD25" s="7"/>
      <c r="CSE25" s="7"/>
      <c r="CSF25" s="7"/>
      <c r="CSG25" s="7"/>
      <c r="CSH25" s="7"/>
      <c r="CSI25" s="7"/>
      <c r="CSJ25" s="7"/>
      <c r="CSK25" s="7"/>
      <c r="CSL25" s="7"/>
      <c r="CSM25" s="7"/>
      <c r="CSN25" s="7"/>
      <c r="CSO25" s="7"/>
      <c r="CSP25" s="7"/>
      <c r="CSQ25" s="7"/>
      <c r="CSR25" s="7"/>
      <c r="CSS25" s="7"/>
      <c r="CST25" s="7"/>
      <c r="CSU25" s="7"/>
      <c r="CSV25" s="7"/>
      <c r="CSW25" s="7"/>
      <c r="CSX25" s="7"/>
      <c r="CSY25" s="7"/>
      <c r="CSZ25" s="7"/>
      <c r="CTA25" s="7"/>
      <c r="CTB25" s="7"/>
      <c r="CTC25" s="7"/>
      <c r="CTD25" s="7"/>
      <c r="CTE25" s="7"/>
      <c r="CTF25" s="7"/>
      <c r="CTG25" s="7"/>
      <c r="CTH25" s="7"/>
      <c r="CTI25" s="7"/>
      <c r="CTJ25" s="7"/>
      <c r="CTK25" s="7"/>
      <c r="CTL25" s="7"/>
      <c r="CTM25" s="7"/>
      <c r="CTN25" s="7"/>
      <c r="CTO25" s="7"/>
      <c r="CTP25" s="7"/>
      <c r="CTQ25" s="7"/>
      <c r="CTR25" s="7"/>
      <c r="CTS25" s="7"/>
      <c r="CTT25" s="7"/>
      <c r="CTU25" s="7"/>
      <c r="CTV25" s="7"/>
      <c r="CTW25" s="7"/>
      <c r="CTX25" s="7"/>
      <c r="CTY25" s="7"/>
      <c r="CTZ25" s="7"/>
      <c r="CUA25" s="7"/>
      <c r="CUB25" s="7"/>
      <c r="CUC25" s="7"/>
      <c r="CUD25" s="7"/>
      <c r="CUE25" s="7"/>
      <c r="CUF25" s="7"/>
      <c r="CUG25" s="7"/>
      <c r="CUH25" s="7"/>
      <c r="CUI25" s="7"/>
      <c r="CUJ25" s="7"/>
      <c r="CUK25" s="7"/>
      <c r="CUL25" s="7"/>
      <c r="CUM25" s="7"/>
      <c r="CUN25" s="7"/>
      <c r="CUO25" s="7"/>
      <c r="CUP25" s="7"/>
      <c r="CUQ25" s="7"/>
      <c r="CUR25" s="7"/>
      <c r="CUS25" s="7"/>
      <c r="CUT25" s="7"/>
      <c r="CUU25" s="7"/>
      <c r="CUV25" s="7"/>
      <c r="CUW25" s="7"/>
      <c r="CUX25" s="7"/>
      <c r="CUY25" s="7"/>
      <c r="CUZ25" s="7"/>
      <c r="CVA25" s="7"/>
      <c r="CVB25" s="7"/>
      <c r="CVC25" s="7"/>
      <c r="CVD25" s="7"/>
      <c r="CVE25" s="7"/>
      <c r="CVF25" s="7"/>
      <c r="CVG25" s="7"/>
      <c r="CVH25" s="7"/>
      <c r="CVI25" s="7"/>
      <c r="CVJ25" s="7"/>
      <c r="CVK25" s="7"/>
      <c r="CVL25" s="7"/>
      <c r="CVM25" s="7"/>
      <c r="CVN25" s="7"/>
      <c r="CVO25" s="7"/>
      <c r="CVP25" s="7"/>
      <c r="CVQ25" s="7"/>
      <c r="CVR25" s="7"/>
      <c r="CVS25" s="7"/>
      <c r="CVT25" s="7"/>
      <c r="CVU25" s="7"/>
      <c r="CVV25" s="7"/>
      <c r="CVW25" s="7"/>
      <c r="CVX25" s="7"/>
      <c r="CVY25" s="7"/>
      <c r="CVZ25" s="7"/>
      <c r="CWA25" s="7"/>
      <c r="CWB25" s="7"/>
      <c r="CWC25" s="7"/>
      <c r="CWD25" s="7"/>
      <c r="CWE25" s="7"/>
      <c r="CWF25" s="7"/>
      <c r="CWG25" s="7"/>
      <c r="CWH25" s="7"/>
      <c r="CWI25" s="7"/>
      <c r="CWJ25" s="7"/>
      <c r="CWK25" s="7"/>
      <c r="CWL25" s="7"/>
      <c r="CWM25" s="7"/>
      <c r="CWN25" s="7"/>
      <c r="CWO25" s="7"/>
      <c r="CWP25" s="7"/>
      <c r="CWQ25" s="7"/>
      <c r="CWR25" s="7"/>
      <c r="CWS25" s="7"/>
      <c r="CWT25" s="7"/>
      <c r="CWU25" s="7"/>
      <c r="CWV25" s="7"/>
      <c r="CWW25" s="7"/>
      <c r="CWX25" s="7"/>
      <c r="CWY25" s="7"/>
      <c r="CWZ25" s="7"/>
      <c r="CXA25" s="7"/>
      <c r="CXB25" s="7"/>
      <c r="CXC25" s="7"/>
      <c r="CXD25" s="7"/>
      <c r="CXE25" s="7"/>
      <c r="CXF25" s="7"/>
      <c r="CXG25" s="7"/>
      <c r="CXH25" s="7"/>
      <c r="CXI25" s="7"/>
      <c r="CXJ25" s="7"/>
      <c r="CXK25" s="7"/>
      <c r="CXL25" s="7"/>
      <c r="CXM25" s="7"/>
      <c r="CXN25" s="7"/>
      <c r="CXO25" s="7"/>
      <c r="CXP25" s="7"/>
      <c r="CXQ25" s="7"/>
      <c r="CXR25" s="7"/>
      <c r="CXS25" s="7"/>
      <c r="CXT25" s="7"/>
      <c r="CXU25" s="7"/>
      <c r="CXV25" s="7"/>
      <c r="CXW25" s="7"/>
      <c r="CXX25" s="7"/>
      <c r="CXY25" s="7"/>
      <c r="CXZ25" s="7"/>
      <c r="CYA25" s="7"/>
      <c r="CYB25" s="7"/>
      <c r="CYC25" s="7"/>
      <c r="CYD25" s="7"/>
      <c r="CYE25" s="7"/>
      <c r="CYF25" s="7"/>
      <c r="CYG25" s="7"/>
      <c r="CYH25" s="7"/>
      <c r="CYI25" s="7"/>
      <c r="CYJ25" s="7"/>
      <c r="CYK25" s="7"/>
      <c r="CYL25" s="7"/>
      <c r="CYM25" s="7"/>
      <c r="CYN25" s="7"/>
      <c r="CYO25" s="7"/>
      <c r="CYP25" s="7"/>
      <c r="CYQ25" s="7"/>
      <c r="CYR25" s="7"/>
      <c r="CYS25" s="7"/>
      <c r="CYT25" s="7"/>
      <c r="CYU25" s="7"/>
      <c r="CYV25" s="7"/>
      <c r="CYW25" s="7"/>
      <c r="CYX25" s="7"/>
      <c r="CYY25" s="7"/>
      <c r="CYZ25" s="7"/>
      <c r="CZA25" s="7"/>
      <c r="CZB25" s="7"/>
      <c r="CZC25" s="7"/>
      <c r="CZD25" s="7"/>
      <c r="CZE25" s="7"/>
      <c r="CZF25" s="7"/>
      <c r="CZG25" s="7"/>
      <c r="CZH25" s="7"/>
      <c r="CZI25" s="7"/>
      <c r="CZJ25" s="7"/>
      <c r="CZK25" s="7"/>
      <c r="CZL25" s="7"/>
      <c r="CZM25" s="7"/>
      <c r="CZN25" s="7"/>
      <c r="CZO25" s="7"/>
      <c r="CZP25" s="7"/>
      <c r="CZQ25" s="7"/>
      <c r="CZR25" s="7"/>
      <c r="CZS25" s="7"/>
      <c r="CZT25" s="7"/>
      <c r="CZU25" s="7"/>
      <c r="CZV25" s="7"/>
      <c r="CZW25" s="7"/>
      <c r="CZX25" s="7"/>
      <c r="CZY25" s="7"/>
      <c r="CZZ25" s="7"/>
      <c r="DAA25" s="7"/>
      <c r="DAB25" s="7"/>
      <c r="DAC25" s="7"/>
      <c r="DAD25" s="7"/>
      <c r="DAE25" s="7"/>
      <c r="DAF25" s="7"/>
      <c r="DAG25" s="7"/>
      <c r="DAH25" s="7"/>
      <c r="DAI25" s="7"/>
      <c r="DAJ25" s="7"/>
      <c r="DAK25" s="7"/>
      <c r="DAL25" s="7"/>
      <c r="DAM25" s="7"/>
      <c r="DAN25" s="7"/>
      <c r="DAO25" s="7"/>
      <c r="DAP25" s="7"/>
      <c r="DAQ25" s="7"/>
      <c r="DAR25" s="7"/>
      <c r="DAS25" s="7"/>
      <c r="DAT25" s="7"/>
      <c r="DAU25" s="7"/>
      <c r="DAV25" s="7"/>
      <c r="DAW25" s="7"/>
      <c r="DAX25" s="7"/>
      <c r="DAY25" s="7"/>
      <c r="DAZ25" s="7"/>
      <c r="DBA25" s="7"/>
      <c r="DBB25" s="7"/>
      <c r="DBC25" s="7"/>
      <c r="DBD25" s="7"/>
      <c r="DBE25" s="7"/>
      <c r="DBF25" s="7"/>
      <c r="DBG25" s="7"/>
      <c r="DBH25" s="7"/>
      <c r="DBI25" s="7"/>
      <c r="DBJ25" s="7"/>
      <c r="DBK25" s="7"/>
      <c r="DBL25" s="7"/>
      <c r="DBM25" s="7"/>
      <c r="DBN25" s="7"/>
      <c r="DBO25" s="7"/>
      <c r="DBP25" s="7"/>
      <c r="DBQ25" s="7"/>
      <c r="DBR25" s="7"/>
      <c r="DBS25" s="7"/>
      <c r="DBT25" s="7"/>
      <c r="DBU25" s="7"/>
      <c r="DBV25" s="7"/>
      <c r="DBW25" s="7"/>
      <c r="DBX25" s="7"/>
      <c r="DBY25" s="7"/>
      <c r="DBZ25" s="7"/>
      <c r="DCA25" s="7"/>
      <c r="DCB25" s="7"/>
      <c r="DCC25" s="7"/>
      <c r="DCD25" s="7"/>
      <c r="DCE25" s="7"/>
      <c r="DCF25" s="7"/>
      <c r="DCG25" s="7"/>
      <c r="DCH25" s="7"/>
      <c r="DCI25" s="7"/>
      <c r="DCJ25" s="7"/>
      <c r="DCK25" s="7"/>
      <c r="DCL25" s="7"/>
      <c r="DCM25" s="7"/>
      <c r="DCN25" s="7"/>
      <c r="DCO25" s="7"/>
      <c r="DCP25" s="7"/>
      <c r="DCQ25" s="7"/>
      <c r="DCR25" s="7"/>
      <c r="DCS25" s="7"/>
      <c r="DCT25" s="7"/>
      <c r="DCU25" s="7"/>
      <c r="DCV25" s="7"/>
      <c r="DCW25" s="7"/>
      <c r="DCX25" s="7"/>
      <c r="DCY25" s="7"/>
      <c r="DCZ25" s="7"/>
      <c r="DDA25" s="7"/>
      <c r="DDB25" s="7"/>
      <c r="DDC25" s="7"/>
      <c r="DDD25" s="7"/>
      <c r="DDE25" s="7"/>
      <c r="DDF25" s="7"/>
      <c r="DDG25" s="7"/>
      <c r="DDH25" s="7"/>
      <c r="DDI25" s="7"/>
      <c r="DDJ25" s="7"/>
      <c r="DDK25" s="7"/>
      <c r="DDL25" s="7"/>
      <c r="DDM25" s="7"/>
      <c r="DDN25" s="7"/>
      <c r="DDO25" s="7"/>
      <c r="DDP25" s="7"/>
      <c r="DDQ25" s="7"/>
      <c r="DDR25" s="7"/>
      <c r="DDS25" s="7"/>
      <c r="DDT25" s="7"/>
      <c r="DDU25" s="7"/>
      <c r="DDV25" s="7"/>
      <c r="DDW25" s="7"/>
      <c r="DDX25" s="7"/>
      <c r="DDY25" s="7"/>
      <c r="DDZ25" s="7"/>
      <c r="DEA25" s="7"/>
      <c r="DEB25" s="7"/>
      <c r="DEC25" s="7"/>
      <c r="DED25" s="7"/>
      <c r="DEE25" s="7"/>
      <c r="DEF25" s="7"/>
      <c r="DEG25" s="7"/>
      <c r="DEH25" s="7"/>
      <c r="DEI25" s="7"/>
      <c r="DEJ25" s="7"/>
      <c r="DEK25" s="7"/>
      <c r="DEL25" s="7"/>
      <c r="DEM25" s="7"/>
      <c r="DEN25" s="7"/>
      <c r="DEO25" s="7"/>
      <c r="DEP25" s="7"/>
      <c r="DEQ25" s="7"/>
      <c r="DER25" s="7"/>
      <c r="DES25" s="7"/>
      <c r="DET25" s="7"/>
      <c r="DEU25" s="7"/>
      <c r="DEV25" s="7"/>
      <c r="DEW25" s="7"/>
      <c r="DEX25" s="7"/>
      <c r="DEY25" s="7"/>
      <c r="DEZ25" s="7"/>
      <c r="DFA25" s="7"/>
      <c r="DFB25" s="7"/>
      <c r="DFC25" s="7"/>
      <c r="DFD25" s="7"/>
      <c r="DFE25" s="7"/>
      <c r="DFF25" s="7"/>
      <c r="DFG25" s="7"/>
      <c r="DFH25" s="7"/>
      <c r="DFI25" s="7"/>
      <c r="DFJ25" s="7"/>
      <c r="DFK25" s="7"/>
      <c r="DFL25" s="7"/>
      <c r="DFM25" s="7"/>
      <c r="DFN25" s="7"/>
      <c r="DFO25" s="7"/>
      <c r="DFP25" s="7"/>
      <c r="DFQ25" s="7"/>
      <c r="DFR25" s="7"/>
      <c r="DFS25" s="7"/>
      <c r="DFT25" s="7"/>
      <c r="DFU25" s="7"/>
      <c r="DFV25" s="7"/>
      <c r="DFW25" s="7"/>
      <c r="DFX25" s="7"/>
      <c r="DFY25" s="7"/>
      <c r="DFZ25" s="7"/>
      <c r="DGA25" s="7"/>
      <c r="DGB25" s="7"/>
      <c r="DGC25" s="7"/>
      <c r="DGD25" s="7"/>
      <c r="DGE25" s="7"/>
      <c r="DGF25" s="7"/>
      <c r="DGG25" s="7"/>
      <c r="DGH25" s="7"/>
      <c r="DGI25" s="7"/>
      <c r="DGJ25" s="7"/>
      <c r="DGK25" s="7"/>
      <c r="DGL25" s="7"/>
      <c r="DGM25" s="7"/>
      <c r="DGN25" s="7"/>
      <c r="DGO25" s="7"/>
      <c r="DGP25" s="7"/>
      <c r="DGQ25" s="7"/>
      <c r="DGR25" s="7"/>
      <c r="DGS25" s="7"/>
      <c r="DGT25" s="7"/>
      <c r="DGU25" s="7"/>
      <c r="DGV25" s="7"/>
      <c r="DGW25" s="7"/>
      <c r="DGX25" s="7"/>
      <c r="DGY25" s="7"/>
      <c r="DGZ25" s="7"/>
      <c r="DHA25" s="7"/>
      <c r="DHB25" s="7"/>
      <c r="DHC25" s="7"/>
      <c r="DHD25" s="7"/>
      <c r="DHE25" s="7"/>
      <c r="DHF25" s="7"/>
      <c r="DHG25" s="7"/>
      <c r="DHH25" s="7"/>
      <c r="DHI25" s="7"/>
      <c r="DHJ25" s="7"/>
      <c r="DHK25" s="7"/>
      <c r="DHL25" s="7"/>
      <c r="DHM25" s="7"/>
      <c r="DHN25" s="7"/>
      <c r="DHO25" s="7"/>
      <c r="DHP25" s="7"/>
      <c r="DHQ25" s="7"/>
      <c r="DHR25" s="7"/>
      <c r="DHS25" s="7"/>
      <c r="DHT25" s="7"/>
      <c r="DHU25" s="7"/>
      <c r="DHV25" s="7"/>
      <c r="DHW25" s="7"/>
      <c r="DHX25" s="7"/>
      <c r="DHY25" s="7"/>
      <c r="DHZ25" s="7"/>
      <c r="DIA25" s="7"/>
      <c r="DIB25" s="7"/>
      <c r="DIC25" s="7"/>
      <c r="DID25" s="7"/>
      <c r="DIE25" s="7"/>
      <c r="DIF25" s="7"/>
      <c r="DIG25" s="7"/>
      <c r="DIH25" s="7"/>
      <c r="DII25" s="7"/>
      <c r="DIJ25" s="7"/>
      <c r="DIK25" s="7"/>
      <c r="DIL25" s="7"/>
      <c r="DIM25" s="7"/>
      <c r="DIN25" s="7"/>
      <c r="DIO25" s="7"/>
      <c r="DIP25" s="7"/>
      <c r="DIQ25" s="7"/>
      <c r="DIR25" s="7"/>
      <c r="DIS25" s="7"/>
      <c r="DIT25" s="7"/>
      <c r="DIU25" s="7"/>
      <c r="DIV25" s="7"/>
      <c r="DIW25" s="7"/>
      <c r="DIX25" s="7"/>
      <c r="DIY25" s="7"/>
      <c r="DIZ25" s="7"/>
      <c r="DJA25" s="7"/>
      <c r="DJB25" s="7"/>
      <c r="DJC25" s="7"/>
      <c r="DJD25" s="7"/>
      <c r="DJE25" s="7"/>
      <c r="DJF25" s="7"/>
      <c r="DJG25" s="7"/>
      <c r="DJH25" s="7"/>
      <c r="DJI25" s="7"/>
      <c r="DJJ25" s="7"/>
      <c r="DJK25" s="7"/>
      <c r="DJL25" s="7"/>
      <c r="DJM25" s="7"/>
      <c r="DJN25" s="7"/>
      <c r="DJO25" s="7"/>
      <c r="DJP25" s="7"/>
      <c r="DJQ25" s="7"/>
      <c r="DJR25" s="7"/>
      <c r="DJS25" s="7"/>
      <c r="DJT25" s="7"/>
      <c r="DJU25" s="7"/>
      <c r="DJV25" s="7"/>
      <c r="DJW25" s="7"/>
      <c r="DJX25" s="7"/>
      <c r="DJY25" s="7"/>
      <c r="DJZ25" s="7"/>
      <c r="DKA25" s="7"/>
      <c r="DKB25" s="7"/>
      <c r="DKC25" s="7"/>
      <c r="DKD25" s="7"/>
      <c r="DKE25" s="7"/>
      <c r="DKF25" s="7"/>
      <c r="DKG25" s="7"/>
      <c r="DKH25" s="7"/>
      <c r="DKI25" s="7"/>
      <c r="DKJ25" s="7"/>
      <c r="DKK25" s="7"/>
      <c r="DKL25" s="7"/>
      <c r="DKM25" s="7"/>
      <c r="DKN25" s="7"/>
      <c r="DKO25" s="7"/>
      <c r="DKP25" s="7"/>
      <c r="DKQ25" s="7"/>
      <c r="DKR25" s="7"/>
      <c r="DKS25" s="7"/>
      <c r="DKT25" s="7"/>
      <c r="DKU25" s="7"/>
      <c r="DKV25" s="7"/>
      <c r="DKW25" s="7"/>
      <c r="DKX25" s="7"/>
      <c r="DKY25" s="7"/>
      <c r="DKZ25" s="7"/>
      <c r="DLA25" s="7"/>
      <c r="DLB25" s="7"/>
      <c r="DLC25" s="7"/>
      <c r="DLD25" s="7"/>
      <c r="DLE25" s="7"/>
      <c r="DLF25" s="7"/>
      <c r="DLG25" s="7"/>
      <c r="DLH25" s="7"/>
      <c r="DLI25" s="7"/>
      <c r="DLJ25" s="7"/>
      <c r="DLK25" s="7"/>
      <c r="DLL25" s="7"/>
      <c r="DLM25" s="7"/>
      <c r="DLN25" s="7"/>
      <c r="DLO25" s="7"/>
      <c r="DLP25" s="7"/>
      <c r="DLQ25" s="7"/>
      <c r="DLR25" s="7"/>
      <c r="DLS25" s="7"/>
      <c r="DLT25" s="7"/>
      <c r="DLU25" s="7"/>
      <c r="DLV25" s="7"/>
      <c r="DLW25" s="7"/>
      <c r="DLX25" s="7"/>
      <c r="DLY25" s="7"/>
      <c r="DLZ25" s="7"/>
      <c r="DMA25" s="7"/>
      <c r="DMB25" s="7"/>
      <c r="DMC25" s="7"/>
      <c r="DMD25" s="7"/>
      <c r="DME25" s="7"/>
      <c r="DMF25" s="7"/>
      <c r="DMG25" s="7"/>
      <c r="DMH25" s="7"/>
      <c r="DMI25" s="7"/>
      <c r="DMJ25" s="7"/>
      <c r="DMK25" s="7"/>
      <c r="DML25" s="7"/>
      <c r="DMM25" s="7"/>
      <c r="DMN25" s="7"/>
      <c r="DMO25" s="7"/>
      <c r="DMP25" s="7"/>
      <c r="DMQ25" s="7"/>
      <c r="DMR25" s="7"/>
      <c r="DMS25" s="7"/>
      <c r="DMT25" s="7"/>
      <c r="DMU25" s="7"/>
      <c r="DMV25" s="7"/>
      <c r="DMW25" s="7"/>
      <c r="DMX25" s="7"/>
      <c r="DMY25" s="7"/>
      <c r="DMZ25" s="7"/>
      <c r="DNA25" s="7"/>
      <c r="DNB25" s="7"/>
      <c r="DNC25" s="7"/>
      <c r="DND25" s="7"/>
      <c r="DNE25" s="7"/>
      <c r="DNF25" s="7"/>
      <c r="DNG25" s="7"/>
      <c r="DNH25" s="7"/>
      <c r="DNI25" s="7"/>
      <c r="DNJ25" s="7"/>
      <c r="DNK25" s="7"/>
      <c r="DNL25" s="7"/>
      <c r="DNM25" s="7"/>
      <c r="DNN25" s="7"/>
      <c r="DNO25" s="7"/>
      <c r="DNP25" s="7"/>
      <c r="DNQ25" s="7"/>
      <c r="DNR25" s="7"/>
      <c r="DNS25" s="7"/>
      <c r="DNT25" s="7"/>
      <c r="DNU25" s="7"/>
      <c r="DNV25" s="7"/>
      <c r="DNW25" s="7"/>
      <c r="DNX25" s="7"/>
      <c r="DNY25" s="7"/>
      <c r="DNZ25" s="7"/>
      <c r="DOA25" s="7"/>
      <c r="DOB25" s="7"/>
      <c r="DOC25" s="7"/>
      <c r="DOD25" s="7"/>
      <c r="DOE25" s="7"/>
      <c r="DOF25" s="7"/>
      <c r="DOG25" s="7"/>
      <c r="DOH25" s="7"/>
      <c r="DOI25" s="7"/>
      <c r="DOJ25" s="7"/>
      <c r="DOK25" s="7"/>
      <c r="DOL25" s="7"/>
      <c r="DOM25" s="7"/>
      <c r="DON25" s="7"/>
      <c r="DOO25" s="7"/>
      <c r="DOP25" s="7"/>
      <c r="DOQ25" s="7"/>
      <c r="DOR25" s="7"/>
      <c r="DOS25" s="7"/>
      <c r="DOT25" s="7"/>
      <c r="DOU25" s="7"/>
      <c r="DOV25" s="7"/>
      <c r="DOW25" s="7"/>
      <c r="DOX25" s="7"/>
      <c r="DOY25" s="7"/>
      <c r="DOZ25" s="7"/>
      <c r="DPA25" s="7"/>
      <c r="DPB25" s="7"/>
      <c r="DPC25" s="7"/>
      <c r="DPD25" s="7"/>
      <c r="DPE25" s="7"/>
      <c r="DPF25" s="7"/>
      <c r="DPG25" s="7"/>
      <c r="DPH25" s="7"/>
      <c r="DPI25" s="7"/>
      <c r="DPJ25" s="7"/>
      <c r="DPK25" s="7"/>
      <c r="DPL25" s="7"/>
      <c r="DPM25" s="7"/>
      <c r="DPN25" s="7"/>
      <c r="DPO25" s="7"/>
      <c r="DPP25" s="7"/>
      <c r="DPQ25" s="7"/>
      <c r="DPR25" s="7"/>
      <c r="DPS25" s="7"/>
      <c r="DPT25" s="7"/>
      <c r="DPU25" s="7"/>
      <c r="DPV25" s="7"/>
      <c r="DPW25" s="7"/>
      <c r="DPX25" s="7"/>
      <c r="DPY25" s="7"/>
      <c r="DPZ25" s="7"/>
      <c r="DQA25" s="7"/>
      <c r="DQB25" s="7"/>
      <c r="DQC25" s="7"/>
      <c r="DQD25" s="7"/>
      <c r="DQE25" s="7"/>
      <c r="DQF25" s="7"/>
      <c r="DQG25" s="7"/>
      <c r="DQH25" s="7"/>
      <c r="DQI25" s="7"/>
      <c r="DQJ25" s="7"/>
      <c r="DQK25" s="7"/>
      <c r="DQL25" s="7"/>
      <c r="DQM25" s="7"/>
      <c r="DQN25" s="7"/>
      <c r="DQO25" s="7"/>
      <c r="DQP25" s="7"/>
      <c r="DQQ25" s="7"/>
      <c r="DQR25" s="7"/>
      <c r="DQS25" s="7"/>
      <c r="DQT25" s="7"/>
      <c r="DQU25" s="7"/>
      <c r="DQV25" s="7"/>
      <c r="DQW25" s="7"/>
      <c r="DQX25" s="7"/>
      <c r="DQY25" s="7"/>
      <c r="DQZ25" s="7"/>
      <c r="DRA25" s="7"/>
      <c r="DRB25" s="7"/>
      <c r="DRC25" s="7"/>
      <c r="DRD25" s="7"/>
      <c r="DRE25" s="7"/>
      <c r="DRF25" s="7"/>
      <c r="DRG25" s="7"/>
      <c r="DRH25" s="7"/>
      <c r="DRI25" s="7"/>
      <c r="DRJ25" s="7"/>
      <c r="DRK25" s="7"/>
      <c r="DRL25" s="7"/>
      <c r="DRM25" s="7"/>
      <c r="DRN25" s="7"/>
      <c r="DRO25" s="7"/>
      <c r="DRP25" s="7"/>
      <c r="DRQ25" s="7"/>
      <c r="DRR25" s="7"/>
      <c r="DRS25" s="7"/>
      <c r="DRT25" s="7"/>
      <c r="DRU25" s="7"/>
      <c r="DRV25" s="7"/>
      <c r="DRW25" s="7"/>
      <c r="DRX25" s="7"/>
      <c r="DRY25" s="7"/>
      <c r="DRZ25" s="7"/>
      <c r="DSA25" s="7"/>
      <c r="DSB25" s="7"/>
      <c r="DSC25" s="7"/>
      <c r="DSD25" s="7"/>
      <c r="DSE25" s="7"/>
      <c r="DSF25" s="7"/>
      <c r="DSG25" s="7"/>
      <c r="DSH25" s="7"/>
      <c r="DSI25" s="7"/>
      <c r="DSJ25" s="7"/>
      <c r="DSK25" s="7"/>
      <c r="DSL25" s="7"/>
      <c r="DSM25" s="7"/>
      <c r="DSN25" s="7"/>
      <c r="DSO25" s="7"/>
      <c r="DSP25" s="7"/>
      <c r="DSQ25" s="7"/>
      <c r="DSR25" s="7"/>
      <c r="DSS25" s="7"/>
      <c r="DST25" s="7"/>
      <c r="DSU25" s="7"/>
      <c r="DSV25" s="7"/>
      <c r="DSW25" s="7"/>
      <c r="DSX25" s="7"/>
      <c r="DSY25" s="7"/>
      <c r="DSZ25" s="7"/>
      <c r="DTA25" s="7"/>
      <c r="DTB25" s="7"/>
      <c r="DTC25" s="7"/>
      <c r="DTD25" s="7"/>
      <c r="DTE25" s="7"/>
      <c r="DTF25" s="7"/>
      <c r="DTG25" s="7"/>
      <c r="DTH25" s="7"/>
      <c r="DTI25" s="7"/>
      <c r="DTJ25" s="7"/>
      <c r="DTK25" s="7"/>
      <c r="DTL25" s="7"/>
      <c r="DTM25" s="7"/>
      <c r="DTN25" s="7"/>
      <c r="DTO25" s="7"/>
      <c r="DTP25" s="7"/>
      <c r="DTQ25" s="7"/>
      <c r="DTR25" s="7"/>
      <c r="DTS25" s="7"/>
      <c r="DTT25" s="7"/>
      <c r="DTU25" s="7"/>
      <c r="DTV25" s="7"/>
      <c r="DTW25" s="7"/>
      <c r="DTX25" s="7"/>
      <c r="DTY25" s="7"/>
      <c r="DTZ25" s="7"/>
      <c r="DUA25" s="7"/>
      <c r="DUB25" s="7"/>
      <c r="DUC25" s="7"/>
      <c r="DUD25" s="7"/>
      <c r="DUE25" s="7"/>
      <c r="DUF25" s="7"/>
      <c r="DUG25" s="7"/>
      <c r="DUH25" s="7"/>
      <c r="DUI25" s="7"/>
      <c r="DUJ25" s="7"/>
      <c r="DUK25" s="7"/>
      <c r="DUL25" s="7"/>
      <c r="DUM25" s="7"/>
      <c r="DUN25" s="7"/>
      <c r="DUO25" s="7"/>
      <c r="DUP25" s="7"/>
      <c r="DUQ25" s="7"/>
      <c r="DUR25" s="7"/>
      <c r="DUS25" s="7"/>
      <c r="DUT25" s="7"/>
      <c r="DUU25" s="7"/>
      <c r="DUV25" s="7"/>
      <c r="DUW25" s="7"/>
      <c r="DUX25" s="7"/>
      <c r="DUY25" s="7"/>
      <c r="DUZ25" s="7"/>
      <c r="DVA25" s="7"/>
      <c r="DVB25" s="7"/>
      <c r="DVC25" s="7"/>
      <c r="DVD25" s="7"/>
      <c r="DVE25" s="7"/>
      <c r="DVF25" s="7"/>
      <c r="DVG25" s="7"/>
      <c r="DVH25" s="7"/>
      <c r="DVI25" s="7"/>
      <c r="DVJ25" s="7"/>
      <c r="DVK25" s="7"/>
      <c r="DVL25" s="7"/>
      <c r="DVM25" s="7"/>
      <c r="DVN25" s="7"/>
      <c r="DVO25" s="7"/>
      <c r="DVP25" s="7"/>
      <c r="DVQ25" s="7"/>
      <c r="DVR25" s="7"/>
      <c r="DVS25" s="7"/>
      <c r="DVT25" s="7"/>
      <c r="DVU25" s="7"/>
      <c r="DVV25" s="7"/>
      <c r="DVW25" s="7"/>
      <c r="DVX25" s="7"/>
      <c r="DVY25" s="7"/>
      <c r="DVZ25" s="7"/>
      <c r="DWA25" s="7"/>
      <c r="DWB25" s="7"/>
      <c r="DWC25" s="7"/>
      <c r="DWD25" s="7"/>
      <c r="DWE25" s="7"/>
      <c r="DWF25" s="7"/>
      <c r="DWG25" s="7"/>
      <c r="DWH25" s="7"/>
      <c r="DWI25" s="7"/>
      <c r="DWJ25" s="7"/>
      <c r="DWK25" s="7"/>
      <c r="DWL25" s="7"/>
      <c r="DWM25" s="7"/>
      <c r="DWN25" s="7"/>
      <c r="DWO25" s="7"/>
      <c r="DWP25" s="7"/>
      <c r="DWQ25" s="7"/>
      <c r="DWR25" s="7"/>
      <c r="DWS25" s="7"/>
      <c r="DWT25" s="7"/>
      <c r="DWU25" s="7"/>
      <c r="DWV25" s="7"/>
      <c r="DWW25" s="7"/>
      <c r="DWX25" s="7"/>
      <c r="DWY25" s="7"/>
      <c r="DWZ25" s="7"/>
      <c r="DXA25" s="7"/>
      <c r="DXB25" s="7"/>
      <c r="DXC25" s="7"/>
      <c r="DXD25" s="7"/>
      <c r="DXE25" s="7"/>
      <c r="DXF25" s="7"/>
      <c r="DXG25" s="7"/>
      <c r="DXH25" s="7"/>
      <c r="DXI25" s="7"/>
      <c r="DXJ25" s="7"/>
      <c r="DXK25" s="7"/>
      <c r="DXL25" s="7"/>
      <c r="DXM25" s="7"/>
      <c r="DXN25" s="7"/>
      <c r="DXO25" s="7"/>
      <c r="DXP25" s="7"/>
      <c r="DXQ25" s="7"/>
      <c r="DXR25" s="7"/>
      <c r="DXS25" s="7"/>
      <c r="DXT25" s="7"/>
      <c r="DXU25" s="7"/>
      <c r="DXV25" s="7"/>
      <c r="DXW25" s="7"/>
      <c r="DXX25" s="7"/>
      <c r="DXY25" s="7"/>
      <c r="DXZ25" s="7"/>
      <c r="DYA25" s="7"/>
      <c r="DYB25" s="7"/>
      <c r="DYC25" s="7"/>
      <c r="DYD25" s="7"/>
      <c r="DYE25" s="7"/>
      <c r="DYF25" s="7"/>
      <c r="DYG25" s="7"/>
      <c r="DYH25" s="7"/>
      <c r="DYI25" s="7"/>
      <c r="DYJ25" s="7"/>
      <c r="DYK25" s="7"/>
      <c r="DYL25" s="7"/>
      <c r="DYM25" s="7"/>
      <c r="DYN25" s="7"/>
      <c r="DYO25" s="7"/>
      <c r="DYP25" s="7"/>
      <c r="DYQ25" s="7"/>
      <c r="DYR25" s="7"/>
      <c r="DYS25" s="7"/>
      <c r="DYT25" s="7"/>
      <c r="DYU25" s="7"/>
      <c r="DYV25" s="7"/>
      <c r="DYW25" s="7"/>
      <c r="DYX25" s="7"/>
      <c r="DYY25" s="7"/>
      <c r="DYZ25" s="7"/>
      <c r="DZA25" s="7"/>
      <c r="DZB25" s="7"/>
      <c r="DZC25" s="7"/>
      <c r="DZD25" s="7"/>
      <c r="DZE25" s="7"/>
      <c r="DZF25" s="7"/>
      <c r="DZG25" s="7"/>
      <c r="DZH25" s="7"/>
      <c r="DZI25" s="7"/>
      <c r="DZJ25" s="7"/>
      <c r="DZK25" s="7"/>
      <c r="DZL25" s="7"/>
      <c r="DZM25" s="7"/>
      <c r="DZN25" s="7"/>
      <c r="DZO25" s="7"/>
      <c r="DZP25" s="7"/>
      <c r="DZQ25" s="7"/>
      <c r="DZR25" s="7"/>
      <c r="DZS25" s="7"/>
      <c r="DZT25" s="7"/>
      <c r="DZU25" s="7"/>
      <c r="DZV25" s="7"/>
      <c r="DZW25" s="7"/>
      <c r="DZX25" s="7"/>
      <c r="DZY25" s="7"/>
      <c r="DZZ25" s="7"/>
      <c r="EAA25" s="7"/>
      <c r="EAB25" s="7"/>
      <c r="EAC25" s="7"/>
      <c r="EAD25" s="7"/>
      <c r="EAE25" s="7"/>
      <c r="EAF25" s="7"/>
      <c r="EAG25" s="7"/>
      <c r="EAH25" s="7"/>
      <c r="EAI25" s="7"/>
      <c r="EAJ25" s="7"/>
      <c r="EAK25" s="7"/>
      <c r="EAL25" s="7"/>
      <c r="EAM25" s="7"/>
      <c r="EAN25" s="7"/>
      <c r="EAO25" s="7"/>
      <c r="EAP25" s="7"/>
      <c r="EAQ25" s="7"/>
      <c r="EAR25" s="7"/>
      <c r="EAS25" s="7"/>
      <c r="EAT25" s="7"/>
      <c r="EAU25" s="7"/>
      <c r="EAV25" s="7"/>
      <c r="EAW25" s="7"/>
      <c r="EAX25" s="7"/>
      <c r="EAY25" s="7"/>
      <c r="EAZ25" s="7"/>
      <c r="EBA25" s="7"/>
      <c r="EBB25" s="7"/>
      <c r="EBC25" s="7"/>
      <c r="EBD25" s="7"/>
      <c r="EBE25" s="7"/>
      <c r="EBF25" s="7"/>
      <c r="EBG25" s="7"/>
      <c r="EBH25" s="7"/>
      <c r="EBI25" s="7"/>
      <c r="EBJ25" s="7"/>
      <c r="EBK25" s="7"/>
      <c r="EBL25" s="7"/>
      <c r="EBM25" s="7"/>
      <c r="EBN25" s="7"/>
      <c r="EBO25" s="7"/>
      <c r="EBP25" s="7"/>
      <c r="EBQ25" s="7"/>
      <c r="EBR25" s="7"/>
      <c r="EBS25" s="7"/>
      <c r="EBT25" s="7"/>
      <c r="EBU25" s="7"/>
      <c r="EBV25" s="7"/>
      <c r="EBW25" s="7"/>
      <c r="EBX25" s="7"/>
      <c r="EBY25" s="7"/>
      <c r="EBZ25" s="7"/>
      <c r="ECA25" s="7"/>
      <c r="ECB25" s="7"/>
      <c r="ECC25" s="7"/>
      <c r="ECD25" s="7"/>
      <c r="ECE25" s="7"/>
      <c r="ECF25" s="7"/>
      <c r="ECG25" s="7"/>
      <c r="ECH25" s="7"/>
      <c r="ECI25" s="7"/>
      <c r="ECJ25" s="7"/>
      <c r="ECK25" s="7"/>
      <c r="ECL25" s="7"/>
      <c r="ECM25" s="7"/>
      <c r="ECN25" s="7"/>
      <c r="ECO25" s="7"/>
      <c r="ECP25" s="7"/>
      <c r="ECQ25" s="7"/>
      <c r="ECR25" s="7"/>
      <c r="ECS25" s="7"/>
      <c r="ECT25" s="7"/>
      <c r="ECU25" s="7"/>
      <c r="ECV25" s="7"/>
      <c r="ECW25" s="7"/>
      <c r="ECX25" s="7"/>
      <c r="ECY25" s="7"/>
      <c r="ECZ25" s="7"/>
      <c r="EDA25" s="7"/>
      <c r="EDB25" s="7"/>
      <c r="EDC25" s="7"/>
      <c r="EDD25" s="7"/>
      <c r="EDE25" s="7"/>
      <c r="EDF25" s="7"/>
      <c r="EDG25" s="7"/>
      <c r="EDH25" s="7"/>
      <c r="EDI25" s="7"/>
      <c r="EDJ25" s="7"/>
      <c r="EDK25" s="7"/>
      <c r="EDL25" s="7"/>
      <c r="EDM25" s="7"/>
      <c r="EDN25" s="7"/>
      <c r="EDO25" s="7"/>
      <c r="EDP25" s="7"/>
      <c r="EDQ25" s="7"/>
      <c r="EDR25" s="7"/>
      <c r="EDS25" s="7"/>
      <c r="EDT25" s="7"/>
      <c r="EDU25" s="7"/>
      <c r="EDV25" s="7"/>
      <c r="EDW25" s="7"/>
      <c r="EDX25" s="7"/>
      <c r="EDY25" s="7"/>
      <c r="EDZ25" s="7"/>
      <c r="EEA25" s="7"/>
      <c r="EEB25" s="7"/>
      <c r="EEC25" s="7"/>
      <c r="EED25" s="7"/>
      <c r="EEE25" s="7"/>
      <c r="EEF25" s="7"/>
      <c r="EEG25" s="7"/>
      <c r="EEH25" s="7"/>
      <c r="EEI25" s="7"/>
      <c r="EEJ25" s="7"/>
      <c r="EEK25" s="7"/>
      <c r="EEL25" s="7"/>
      <c r="EEM25" s="7"/>
      <c r="EEN25" s="7"/>
      <c r="EEO25" s="7"/>
      <c r="EEP25" s="7"/>
      <c r="EEQ25" s="7"/>
      <c r="EER25" s="7"/>
      <c r="EES25" s="7"/>
      <c r="EET25" s="7"/>
      <c r="EEU25" s="7"/>
      <c r="EEV25" s="7"/>
      <c r="EEW25" s="7"/>
      <c r="EEX25" s="7"/>
      <c r="EEY25" s="7"/>
      <c r="EEZ25" s="7"/>
      <c r="EFA25" s="7"/>
      <c r="EFB25" s="7"/>
      <c r="EFC25" s="7"/>
      <c r="EFD25" s="7"/>
      <c r="EFE25" s="7"/>
      <c r="EFF25" s="7"/>
      <c r="EFG25" s="7"/>
      <c r="EFH25" s="7"/>
      <c r="EFI25" s="7"/>
      <c r="EFJ25" s="7"/>
      <c r="EFK25" s="7"/>
      <c r="EFL25" s="7"/>
      <c r="EFM25" s="7"/>
      <c r="EFN25" s="7"/>
      <c r="EFO25" s="7"/>
      <c r="EFP25" s="7"/>
      <c r="EFQ25" s="7"/>
      <c r="EFR25" s="7"/>
      <c r="EFS25" s="7"/>
      <c r="EFT25" s="7"/>
      <c r="EFU25" s="7"/>
      <c r="EFV25" s="7"/>
      <c r="EFW25" s="7"/>
      <c r="EFX25" s="7"/>
      <c r="EFY25" s="7"/>
      <c r="EFZ25" s="7"/>
      <c r="EGA25" s="7"/>
      <c r="EGB25" s="7"/>
      <c r="EGC25" s="7"/>
      <c r="EGD25" s="7"/>
      <c r="EGE25" s="7"/>
      <c r="EGF25" s="7"/>
      <c r="EGG25" s="7"/>
      <c r="EGH25" s="7"/>
      <c r="EGI25" s="7"/>
      <c r="EGJ25" s="7"/>
      <c r="EGK25" s="7"/>
      <c r="EGL25" s="7"/>
      <c r="EGM25" s="7"/>
      <c r="EGN25" s="7"/>
      <c r="EGO25" s="7"/>
      <c r="EGP25" s="7"/>
      <c r="EGQ25" s="7"/>
      <c r="EGR25" s="7"/>
      <c r="EGS25" s="7"/>
      <c r="EGT25" s="7"/>
      <c r="EGU25" s="7"/>
      <c r="EGV25" s="7"/>
      <c r="EGW25" s="7"/>
      <c r="EGX25" s="7"/>
      <c r="EGY25" s="7"/>
      <c r="EGZ25" s="7"/>
      <c r="EHA25" s="7"/>
      <c r="EHB25" s="7"/>
      <c r="EHC25" s="7"/>
      <c r="EHD25" s="7"/>
      <c r="EHE25" s="7"/>
      <c r="EHF25" s="7"/>
      <c r="EHG25" s="7"/>
      <c r="EHH25" s="7"/>
      <c r="EHI25" s="7"/>
      <c r="EHJ25" s="7"/>
      <c r="EHK25" s="7"/>
      <c r="EHL25" s="7"/>
      <c r="EHM25" s="7"/>
      <c r="EHN25" s="7"/>
      <c r="EHO25" s="7"/>
      <c r="EHP25" s="7"/>
      <c r="EHQ25" s="7"/>
      <c r="EHR25" s="7"/>
      <c r="EHS25" s="7"/>
      <c r="EHT25" s="7"/>
      <c r="EHU25" s="7"/>
      <c r="EHV25" s="7"/>
      <c r="EHW25" s="7"/>
      <c r="EHX25" s="7"/>
      <c r="EHY25" s="7"/>
      <c r="EHZ25" s="7"/>
      <c r="EIA25" s="7"/>
      <c r="EIB25" s="7"/>
      <c r="EIC25" s="7"/>
      <c r="EID25" s="7"/>
      <c r="EIE25" s="7"/>
      <c r="EIF25" s="7"/>
      <c r="EIG25" s="7"/>
      <c r="EIH25" s="7"/>
      <c r="EII25" s="7"/>
      <c r="EIJ25" s="7"/>
      <c r="EIK25" s="7"/>
      <c r="EIL25" s="7"/>
      <c r="EIM25" s="7"/>
      <c r="EIN25" s="7"/>
      <c r="EIO25" s="7"/>
      <c r="EIP25" s="7"/>
      <c r="EIQ25" s="7"/>
      <c r="EIR25" s="7"/>
      <c r="EIS25" s="7"/>
      <c r="EIT25" s="7"/>
      <c r="EIU25" s="7"/>
      <c r="EIV25" s="7"/>
      <c r="EIW25" s="7"/>
      <c r="EIX25" s="7"/>
      <c r="EIY25" s="7"/>
      <c r="EIZ25" s="7"/>
      <c r="EJA25" s="7"/>
      <c r="EJB25" s="7"/>
      <c r="EJC25" s="7"/>
      <c r="EJD25" s="7"/>
      <c r="EJE25" s="7"/>
      <c r="EJF25" s="7"/>
      <c r="EJG25" s="7"/>
      <c r="EJH25" s="7"/>
      <c r="EJI25" s="7"/>
      <c r="EJJ25" s="7"/>
      <c r="EJK25" s="7"/>
      <c r="EJL25" s="7"/>
      <c r="EJM25" s="7"/>
      <c r="EJN25" s="7"/>
      <c r="EJO25" s="7"/>
      <c r="EJP25" s="7"/>
      <c r="EJQ25" s="7"/>
      <c r="EJR25" s="7"/>
      <c r="EJS25" s="7"/>
      <c r="EJT25" s="7"/>
      <c r="EJU25" s="7"/>
      <c r="EJV25" s="7"/>
      <c r="EJW25" s="7"/>
      <c r="EJX25" s="7"/>
      <c r="EJY25" s="7"/>
      <c r="EJZ25" s="7"/>
      <c r="EKA25" s="7"/>
      <c r="EKB25" s="7"/>
      <c r="EKC25" s="7"/>
      <c r="EKD25" s="7"/>
      <c r="EKE25" s="7"/>
      <c r="EKF25" s="7"/>
      <c r="EKG25" s="7"/>
      <c r="EKH25" s="7"/>
      <c r="EKI25" s="7"/>
      <c r="EKJ25" s="7"/>
      <c r="EKK25" s="7"/>
      <c r="EKL25" s="7"/>
      <c r="EKM25" s="7"/>
      <c r="EKN25" s="7"/>
      <c r="EKO25" s="7"/>
      <c r="EKP25" s="7"/>
      <c r="EKQ25" s="7"/>
      <c r="EKR25" s="7"/>
      <c r="EKS25" s="7"/>
      <c r="EKT25" s="7"/>
      <c r="EKU25" s="7"/>
      <c r="EKV25" s="7"/>
      <c r="EKW25" s="7"/>
      <c r="EKX25" s="7"/>
      <c r="EKY25" s="7"/>
      <c r="EKZ25" s="7"/>
      <c r="ELA25" s="7"/>
      <c r="ELB25" s="7"/>
      <c r="ELC25" s="7"/>
      <c r="ELD25" s="7"/>
      <c r="ELE25" s="7"/>
      <c r="ELF25" s="7"/>
      <c r="ELG25" s="7"/>
      <c r="ELH25" s="7"/>
      <c r="ELI25" s="7"/>
      <c r="ELJ25" s="7"/>
      <c r="ELK25" s="7"/>
      <c r="ELL25" s="7"/>
      <c r="ELM25" s="7"/>
      <c r="ELN25" s="7"/>
      <c r="ELO25" s="7"/>
      <c r="ELP25" s="7"/>
      <c r="ELQ25" s="7"/>
      <c r="ELR25" s="7"/>
      <c r="ELS25" s="7"/>
      <c r="ELT25" s="7"/>
      <c r="ELU25" s="7"/>
      <c r="ELV25" s="7"/>
      <c r="ELW25" s="7"/>
      <c r="ELX25" s="7"/>
      <c r="ELY25" s="7"/>
      <c r="ELZ25" s="7"/>
      <c r="EMA25" s="7"/>
      <c r="EMB25" s="7"/>
      <c r="EMC25" s="7"/>
      <c r="EMD25" s="7"/>
      <c r="EME25" s="7"/>
      <c r="EMF25" s="7"/>
      <c r="EMG25" s="7"/>
      <c r="EMH25" s="7"/>
      <c r="EMI25" s="7"/>
      <c r="EMJ25" s="7"/>
      <c r="EMK25" s="7"/>
      <c r="EML25" s="7"/>
      <c r="EMM25" s="7"/>
      <c r="EMN25" s="7"/>
      <c r="EMO25" s="7"/>
      <c r="EMP25" s="7"/>
      <c r="EMQ25" s="7"/>
      <c r="EMR25" s="7"/>
      <c r="EMS25" s="7"/>
      <c r="EMT25" s="7"/>
      <c r="EMU25" s="7"/>
      <c r="EMV25" s="7"/>
      <c r="EMW25" s="7"/>
      <c r="EMX25" s="7"/>
      <c r="EMY25" s="7"/>
      <c r="EMZ25" s="7"/>
      <c r="ENA25" s="7"/>
      <c r="ENB25" s="7"/>
      <c r="ENC25" s="7"/>
      <c r="END25" s="7"/>
      <c r="ENE25" s="7"/>
      <c r="ENF25" s="7"/>
      <c r="ENG25" s="7"/>
      <c r="ENH25" s="7"/>
      <c r="ENI25" s="7"/>
      <c r="ENJ25" s="7"/>
      <c r="ENK25" s="7"/>
      <c r="ENL25" s="7"/>
      <c r="ENM25" s="7"/>
      <c r="ENN25" s="7"/>
      <c r="ENO25" s="7"/>
      <c r="ENP25" s="7"/>
      <c r="ENQ25" s="7"/>
      <c r="ENR25" s="7"/>
      <c r="ENS25" s="7"/>
      <c r="ENT25" s="7"/>
      <c r="ENU25" s="7"/>
      <c r="ENV25" s="7"/>
      <c r="ENW25" s="7"/>
      <c r="ENX25" s="7"/>
      <c r="ENY25" s="7"/>
      <c r="ENZ25" s="7"/>
      <c r="EOA25" s="7"/>
      <c r="EOB25" s="7"/>
      <c r="EOC25" s="7"/>
      <c r="EOD25" s="7"/>
      <c r="EOE25" s="7"/>
      <c r="EOF25" s="7"/>
      <c r="EOG25" s="7"/>
      <c r="EOH25" s="7"/>
      <c r="EOI25" s="7"/>
      <c r="EOJ25" s="7"/>
      <c r="EOK25" s="7"/>
      <c r="EOL25" s="7"/>
      <c r="EOM25" s="7"/>
      <c r="EON25" s="7"/>
      <c r="EOO25" s="7"/>
      <c r="EOP25" s="7"/>
      <c r="EOQ25" s="7"/>
      <c r="EOR25" s="7"/>
      <c r="EOS25" s="7"/>
      <c r="EOT25" s="7"/>
      <c r="EOU25" s="7"/>
      <c r="EOV25" s="7"/>
      <c r="EOW25" s="7"/>
      <c r="EOX25" s="7"/>
      <c r="EOY25" s="7"/>
      <c r="EOZ25" s="7"/>
      <c r="EPA25" s="7"/>
      <c r="EPB25" s="7"/>
      <c r="EPC25" s="7"/>
      <c r="EPD25" s="7"/>
      <c r="EPE25" s="7"/>
      <c r="EPF25" s="7"/>
      <c r="EPG25" s="7"/>
      <c r="EPH25" s="7"/>
      <c r="EPI25" s="7"/>
      <c r="EPJ25" s="7"/>
      <c r="EPK25" s="7"/>
      <c r="EPL25" s="7"/>
      <c r="EPM25" s="7"/>
      <c r="EPN25" s="7"/>
      <c r="EPO25" s="7"/>
      <c r="EPP25" s="7"/>
      <c r="EPQ25" s="7"/>
      <c r="EPR25" s="7"/>
      <c r="EPS25" s="7"/>
      <c r="EPT25" s="7"/>
      <c r="EPU25" s="7"/>
      <c r="EPV25" s="7"/>
      <c r="EPW25" s="7"/>
      <c r="EPX25" s="7"/>
      <c r="EPY25" s="7"/>
      <c r="EPZ25" s="7"/>
      <c r="EQA25" s="7"/>
      <c r="EQB25" s="7"/>
      <c r="EQC25" s="7"/>
      <c r="EQD25" s="7"/>
      <c r="EQE25" s="7"/>
      <c r="EQF25" s="7"/>
      <c r="EQG25" s="7"/>
      <c r="EQH25" s="7"/>
      <c r="EQI25" s="7"/>
      <c r="EQJ25" s="7"/>
      <c r="EQK25" s="7"/>
      <c r="EQL25" s="7"/>
      <c r="EQM25" s="7"/>
      <c r="EQN25" s="7"/>
      <c r="EQO25" s="7"/>
      <c r="EQP25" s="7"/>
      <c r="EQQ25" s="7"/>
      <c r="EQR25" s="7"/>
      <c r="EQS25" s="7"/>
      <c r="EQT25" s="7"/>
      <c r="EQU25" s="7"/>
      <c r="EQV25" s="7"/>
      <c r="EQW25" s="7"/>
      <c r="EQX25" s="7"/>
      <c r="EQY25" s="7"/>
      <c r="EQZ25" s="7"/>
      <c r="ERA25" s="7"/>
      <c r="ERB25" s="7"/>
      <c r="ERC25" s="7"/>
      <c r="ERD25" s="7"/>
      <c r="ERE25" s="7"/>
      <c r="ERF25" s="7"/>
      <c r="ERG25" s="7"/>
      <c r="ERH25" s="7"/>
      <c r="ERI25" s="7"/>
      <c r="ERJ25" s="7"/>
      <c r="ERK25" s="7"/>
      <c r="ERL25" s="7"/>
      <c r="ERM25" s="7"/>
      <c r="ERN25" s="7"/>
      <c r="ERO25" s="7"/>
      <c r="ERP25" s="7"/>
      <c r="ERQ25" s="7"/>
      <c r="ERR25" s="7"/>
      <c r="ERS25" s="7"/>
      <c r="ERT25" s="7"/>
      <c r="ERU25" s="7"/>
      <c r="ERV25" s="7"/>
      <c r="ERW25" s="7"/>
      <c r="ERX25" s="7"/>
      <c r="ERY25" s="7"/>
      <c r="ERZ25" s="7"/>
      <c r="ESA25" s="7"/>
      <c r="ESB25" s="7"/>
      <c r="ESC25" s="7"/>
      <c r="ESD25" s="7"/>
      <c r="ESE25" s="7"/>
      <c r="ESF25" s="7"/>
      <c r="ESG25" s="7"/>
      <c r="ESH25" s="7"/>
      <c r="ESI25" s="7"/>
      <c r="ESJ25" s="7"/>
      <c r="ESK25" s="7"/>
      <c r="ESL25" s="7"/>
      <c r="ESM25" s="7"/>
      <c r="ESN25" s="7"/>
      <c r="ESO25" s="7"/>
      <c r="ESP25" s="7"/>
      <c r="ESQ25" s="7"/>
      <c r="ESR25" s="7"/>
      <c r="ESS25" s="7"/>
      <c r="EST25" s="7"/>
      <c r="ESU25" s="7"/>
      <c r="ESV25" s="7"/>
      <c r="ESW25" s="7"/>
      <c r="ESX25" s="7"/>
      <c r="ESY25" s="7"/>
      <c r="ESZ25" s="7"/>
      <c r="ETA25" s="7"/>
      <c r="ETB25" s="7"/>
      <c r="ETC25" s="7"/>
      <c r="ETD25" s="7"/>
      <c r="ETE25" s="7"/>
      <c r="ETF25" s="7"/>
      <c r="ETG25" s="7"/>
      <c r="ETH25" s="7"/>
      <c r="ETI25" s="7"/>
      <c r="ETJ25" s="7"/>
      <c r="ETK25" s="7"/>
      <c r="ETL25" s="7"/>
      <c r="ETM25" s="7"/>
      <c r="ETN25" s="7"/>
      <c r="ETO25" s="7"/>
      <c r="ETP25" s="7"/>
      <c r="ETQ25" s="7"/>
      <c r="ETR25" s="7"/>
      <c r="ETS25" s="7"/>
      <c r="ETT25" s="7"/>
      <c r="ETU25" s="7"/>
      <c r="ETV25" s="7"/>
      <c r="ETW25" s="7"/>
      <c r="ETX25" s="7"/>
      <c r="ETY25" s="7"/>
      <c r="ETZ25" s="7"/>
      <c r="EUA25" s="7"/>
      <c r="EUB25" s="7"/>
      <c r="EUC25" s="7"/>
      <c r="EUD25" s="7"/>
      <c r="EUE25" s="7"/>
      <c r="EUF25" s="7"/>
      <c r="EUG25" s="7"/>
      <c r="EUH25" s="7"/>
      <c r="EUI25" s="7"/>
      <c r="EUJ25" s="7"/>
      <c r="EUK25" s="7"/>
      <c r="EUL25" s="7"/>
      <c r="EUM25" s="7"/>
      <c r="EUN25" s="7"/>
      <c r="EUO25" s="7"/>
      <c r="EUP25" s="7"/>
      <c r="EUQ25" s="7"/>
      <c r="EUR25" s="7"/>
      <c r="EUS25" s="7"/>
      <c r="EUT25" s="7"/>
      <c r="EUU25" s="7"/>
      <c r="EUV25" s="7"/>
      <c r="EUW25" s="7"/>
      <c r="EUX25" s="7"/>
      <c r="EUY25" s="7"/>
      <c r="EUZ25" s="7"/>
      <c r="EVA25" s="7"/>
      <c r="EVB25" s="7"/>
      <c r="EVC25" s="7"/>
      <c r="EVD25" s="7"/>
      <c r="EVE25" s="7"/>
      <c r="EVF25" s="7"/>
      <c r="EVG25" s="7"/>
      <c r="EVH25" s="7"/>
      <c r="EVI25" s="7"/>
      <c r="EVJ25" s="7"/>
      <c r="EVK25" s="7"/>
      <c r="EVL25" s="7"/>
      <c r="EVM25" s="7"/>
      <c r="EVN25" s="7"/>
      <c r="EVO25" s="7"/>
      <c r="EVP25" s="7"/>
      <c r="EVQ25" s="7"/>
      <c r="EVR25" s="7"/>
      <c r="EVS25" s="7"/>
      <c r="EVT25" s="7"/>
      <c r="EVU25" s="7"/>
      <c r="EVV25" s="7"/>
      <c r="EVW25" s="7"/>
      <c r="EVX25" s="7"/>
      <c r="EVY25" s="7"/>
      <c r="EVZ25" s="7"/>
      <c r="EWA25" s="7"/>
      <c r="EWB25" s="7"/>
      <c r="EWC25" s="7"/>
      <c r="EWD25" s="7"/>
      <c r="EWE25" s="7"/>
      <c r="EWF25" s="7"/>
      <c r="EWG25" s="7"/>
      <c r="EWH25" s="7"/>
      <c r="EWI25" s="7"/>
      <c r="EWJ25" s="7"/>
      <c r="EWK25" s="7"/>
      <c r="EWL25" s="7"/>
      <c r="EWM25" s="7"/>
      <c r="EWN25" s="7"/>
      <c r="EWO25" s="7"/>
      <c r="EWP25" s="7"/>
      <c r="EWQ25" s="7"/>
      <c r="EWR25" s="7"/>
      <c r="EWS25" s="7"/>
      <c r="EWT25" s="7"/>
      <c r="EWU25" s="7"/>
      <c r="EWV25" s="7"/>
      <c r="EWW25" s="7"/>
      <c r="EWX25" s="7"/>
      <c r="EWY25" s="7"/>
      <c r="EWZ25" s="7"/>
      <c r="EXA25" s="7"/>
      <c r="EXB25" s="7"/>
      <c r="EXC25" s="7"/>
      <c r="EXD25" s="7"/>
      <c r="EXE25" s="7"/>
      <c r="EXF25" s="7"/>
      <c r="EXG25" s="7"/>
      <c r="EXH25" s="7"/>
      <c r="EXI25" s="7"/>
      <c r="EXJ25" s="7"/>
      <c r="EXK25" s="7"/>
      <c r="EXL25" s="7"/>
      <c r="EXM25" s="7"/>
      <c r="EXN25" s="7"/>
      <c r="EXO25" s="7"/>
      <c r="EXP25" s="7"/>
      <c r="EXQ25" s="7"/>
      <c r="EXR25" s="7"/>
      <c r="EXS25" s="7"/>
      <c r="EXT25" s="7"/>
      <c r="EXU25" s="7"/>
      <c r="EXV25" s="7"/>
      <c r="EXW25" s="7"/>
      <c r="EXX25" s="7"/>
      <c r="EXY25" s="7"/>
      <c r="EXZ25" s="7"/>
      <c r="EYA25" s="7"/>
      <c r="EYB25" s="7"/>
      <c r="EYC25" s="7"/>
      <c r="EYD25" s="7"/>
      <c r="EYE25" s="7"/>
      <c r="EYF25" s="7"/>
      <c r="EYG25" s="7"/>
      <c r="EYH25" s="7"/>
      <c r="EYI25" s="7"/>
      <c r="EYJ25" s="7"/>
      <c r="EYK25" s="7"/>
      <c r="EYL25" s="7"/>
      <c r="EYM25" s="7"/>
      <c r="EYN25" s="7"/>
      <c r="EYO25" s="7"/>
      <c r="EYP25" s="7"/>
      <c r="EYQ25" s="7"/>
      <c r="EYR25" s="7"/>
      <c r="EYS25" s="7"/>
      <c r="EYT25" s="7"/>
      <c r="EYU25" s="7"/>
      <c r="EYV25" s="7"/>
      <c r="EYW25" s="7"/>
      <c r="EYX25" s="7"/>
      <c r="EYY25" s="7"/>
      <c r="EYZ25" s="7"/>
      <c r="EZA25" s="7"/>
      <c r="EZB25" s="7"/>
      <c r="EZC25" s="7"/>
      <c r="EZD25" s="7"/>
      <c r="EZE25" s="7"/>
      <c r="EZF25" s="7"/>
      <c r="EZG25" s="7"/>
      <c r="EZH25" s="7"/>
      <c r="EZI25" s="7"/>
      <c r="EZJ25" s="7"/>
      <c r="EZK25" s="7"/>
      <c r="EZL25" s="7"/>
      <c r="EZM25" s="7"/>
      <c r="EZN25" s="7"/>
      <c r="EZO25" s="7"/>
      <c r="EZP25" s="7"/>
      <c r="EZQ25" s="7"/>
      <c r="EZR25" s="7"/>
      <c r="EZS25" s="7"/>
      <c r="EZT25" s="7"/>
      <c r="EZU25" s="7"/>
      <c r="EZV25" s="7"/>
      <c r="EZW25" s="7"/>
      <c r="EZX25" s="7"/>
      <c r="EZY25" s="7"/>
      <c r="EZZ25" s="7"/>
      <c r="FAA25" s="7"/>
      <c r="FAB25" s="7"/>
      <c r="FAC25" s="7"/>
      <c r="FAD25" s="7"/>
      <c r="FAE25" s="7"/>
      <c r="FAF25" s="7"/>
      <c r="FAG25" s="7"/>
      <c r="FAH25" s="7"/>
      <c r="FAI25" s="7"/>
      <c r="FAJ25" s="7"/>
      <c r="FAK25" s="7"/>
      <c r="FAL25" s="7"/>
      <c r="FAM25" s="7"/>
      <c r="FAN25" s="7"/>
      <c r="FAO25" s="7"/>
      <c r="FAP25" s="7"/>
      <c r="FAQ25" s="7"/>
      <c r="FAR25" s="7"/>
      <c r="FAS25" s="7"/>
      <c r="FAT25" s="7"/>
      <c r="FAU25" s="7"/>
      <c r="FAV25" s="7"/>
      <c r="FAW25" s="7"/>
      <c r="FAX25" s="7"/>
      <c r="FAY25" s="7"/>
      <c r="FAZ25" s="7"/>
      <c r="FBA25" s="7"/>
      <c r="FBB25" s="7"/>
      <c r="FBC25" s="7"/>
      <c r="FBD25" s="7"/>
      <c r="FBE25" s="7"/>
      <c r="FBF25" s="7"/>
      <c r="FBG25" s="7"/>
      <c r="FBH25" s="7"/>
      <c r="FBI25" s="7"/>
      <c r="FBJ25" s="7"/>
      <c r="FBK25" s="7"/>
      <c r="FBL25" s="7"/>
      <c r="FBM25" s="7"/>
      <c r="FBN25" s="7"/>
      <c r="FBO25" s="7"/>
      <c r="FBP25" s="7"/>
      <c r="FBQ25" s="7"/>
      <c r="FBR25" s="7"/>
      <c r="FBS25" s="7"/>
      <c r="FBT25" s="7"/>
      <c r="FBU25" s="7"/>
      <c r="FBV25" s="7"/>
      <c r="FBW25" s="7"/>
      <c r="FBX25" s="7"/>
      <c r="FBY25" s="7"/>
      <c r="FBZ25" s="7"/>
      <c r="FCA25" s="7"/>
      <c r="FCB25" s="7"/>
      <c r="FCC25" s="7"/>
      <c r="FCD25" s="7"/>
      <c r="FCE25" s="7"/>
      <c r="FCF25" s="7"/>
      <c r="FCG25" s="7"/>
      <c r="FCH25" s="7"/>
      <c r="FCI25" s="7"/>
      <c r="FCJ25" s="7"/>
      <c r="FCK25" s="7"/>
      <c r="FCL25" s="7"/>
      <c r="FCM25" s="7"/>
      <c r="FCN25" s="7"/>
      <c r="FCO25" s="7"/>
      <c r="FCP25" s="7"/>
      <c r="FCQ25" s="7"/>
      <c r="FCR25" s="7"/>
      <c r="FCS25" s="7"/>
      <c r="FCT25" s="7"/>
      <c r="FCU25" s="7"/>
      <c r="FCV25" s="7"/>
      <c r="FCW25" s="7"/>
      <c r="FCX25" s="7"/>
      <c r="FCY25" s="7"/>
      <c r="FCZ25" s="7"/>
      <c r="FDA25" s="7"/>
      <c r="FDB25" s="7"/>
      <c r="FDC25" s="7"/>
      <c r="FDD25" s="7"/>
      <c r="FDE25" s="7"/>
      <c r="FDF25" s="7"/>
      <c r="FDG25" s="7"/>
      <c r="FDH25" s="7"/>
      <c r="FDI25" s="7"/>
      <c r="FDJ25" s="7"/>
      <c r="FDK25" s="7"/>
      <c r="FDL25" s="7"/>
      <c r="FDM25" s="7"/>
      <c r="FDN25" s="7"/>
      <c r="FDO25" s="7"/>
      <c r="FDP25" s="7"/>
      <c r="FDQ25" s="7"/>
      <c r="FDR25" s="7"/>
      <c r="FDS25" s="7"/>
      <c r="FDT25" s="7"/>
      <c r="FDU25" s="7"/>
      <c r="FDV25" s="7"/>
      <c r="FDW25" s="7"/>
      <c r="FDX25" s="7"/>
      <c r="FDY25" s="7"/>
      <c r="FDZ25" s="7"/>
      <c r="FEA25" s="7"/>
      <c r="FEB25" s="7"/>
      <c r="FEC25" s="7"/>
      <c r="FED25" s="7"/>
      <c r="FEE25" s="7"/>
      <c r="FEF25" s="7"/>
      <c r="FEG25" s="7"/>
      <c r="FEH25" s="7"/>
      <c r="FEI25" s="7"/>
      <c r="FEJ25" s="7"/>
      <c r="FEK25" s="7"/>
      <c r="FEL25" s="7"/>
      <c r="FEM25" s="7"/>
      <c r="FEN25" s="7"/>
      <c r="FEO25" s="7"/>
      <c r="FEP25" s="7"/>
      <c r="FEQ25" s="7"/>
      <c r="FER25" s="7"/>
      <c r="FES25" s="7"/>
      <c r="FET25" s="7"/>
      <c r="FEU25" s="7"/>
      <c r="FEV25" s="7"/>
      <c r="FEW25" s="7"/>
      <c r="FEX25" s="7"/>
      <c r="FEY25" s="7"/>
      <c r="FEZ25" s="7"/>
      <c r="FFA25" s="7"/>
      <c r="FFB25" s="7"/>
      <c r="FFC25" s="7"/>
      <c r="FFD25" s="7"/>
      <c r="FFE25" s="7"/>
      <c r="FFF25" s="7"/>
      <c r="FFG25" s="7"/>
      <c r="FFH25" s="7"/>
      <c r="FFI25" s="7"/>
      <c r="FFJ25" s="7"/>
      <c r="FFK25" s="7"/>
      <c r="FFL25" s="7"/>
      <c r="FFM25" s="7"/>
      <c r="FFN25" s="7"/>
      <c r="FFO25" s="7"/>
      <c r="FFP25" s="7"/>
      <c r="FFQ25" s="7"/>
      <c r="FFR25" s="7"/>
      <c r="FFS25" s="7"/>
      <c r="FFT25" s="7"/>
      <c r="FFU25" s="7"/>
      <c r="FFV25" s="7"/>
      <c r="FFW25" s="7"/>
      <c r="FFX25" s="7"/>
      <c r="FFY25" s="7"/>
      <c r="FFZ25" s="7"/>
      <c r="FGA25" s="7"/>
      <c r="FGB25" s="7"/>
      <c r="FGC25" s="7"/>
      <c r="FGD25" s="7"/>
      <c r="FGE25" s="7"/>
      <c r="FGF25" s="7"/>
      <c r="FGG25" s="7"/>
      <c r="FGH25" s="7"/>
      <c r="FGI25" s="7"/>
      <c r="FGJ25" s="7"/>
      <c r="FGK25" s="7"/>
      <c r="FGL25" s="7"/>
      <c r="FGM25" s="7"/>
      <c r="FGN25" s="7"/>
      <c r="FGO25" s="7"/>
      <c r="FGP25" s="7"/>
      <c r="FGQ25" s="7"/>
      <c r="FGR25" s="7"/>
      <c r="FGS25" s="7"/>
      <c r="FGT25" s="7"/>
      <c r="FGU25" s="7"/>
      <c r="FGV25" s="7"/>
      <c r="FGW25" s="7"/>
      <c r="FGX25" s="7"/>
      <c r="FGY25" s="7"/>
      <c r="FGZ25" s="7"/>
      <c r="FHA25" s="7"/>
      <c r="FHB25" s="7"/>
      <c r="FHC25" s="7"/>
      <c r="FHD25" s="7"/>
      <c r="FHE25" s="7"/>
      <c r="FHF25" s="7"/>
      <c r="FHG25" s="7"/>
      <c r="FHH25" s="7"/>
      <c r="FHI25" s="7"/>
      <c r="FHJ25" s="7"/>
      <c r="FHK25" s="7"/>
      <c r="FHL25" s="7"/>
      <c r="FHM25" s="7"/>
      <c r="FHN25" s="7"/>
      <c r="FHO25" s="7"/>
      <c r="FHP25" s="7"/>
      <c r="FHQ25" s="7"/>
      <c r="FHR25" s="7"/>
      <c r="FHS25" s="7"/>
      <c r="FHT25" s="7"/>
      <c r="FHU25" s="7"/>
      <c r="FHV25" s="7"/>
      <c r="FHW25" s="7"/>
      <c r="FHX25" s="7"/>
      <c r="FHY25" s="7"/>
      <c r="FHZ25" s="7"/>
      <c r="FIA25" s="7"/>
      <c r="FIB25" s="7"/>
      <c r="FIC25" s="7"/>
      <c r="FID25" s="7"/>
      <c r="FIE25" s="7"/>
      <c r="FIF25" s="7"/>
      <c r="FIG25" s="7"/>
      <c r="FIH25" s="7"/>
      <c r="FII25" s="7"/>
      <c r="FIJ25" s="7"/>
      <c r="FIK25" s="7"/>
      <c r="FIL25" s="7"/>
      <c r="FIM25" s="7"/>
      <c r="FIN25" s="7"/>
      <c r="FIO25" s="7"/>
      <c r="FIP25" s="7"/>
      <c r="FIQ25" s="7"/>
      <c r="FIR25" s="7"/>
      <c r="FIS25" s="7"/>
      <c r="FIT25" s="7"/>
      <c r="FIU25" s="7"/>
      <c r="FIV25" s="7"/>
      <c r="FIW25" s="7"/>
      <c r="FIX25" s="7"/>
      <c r="FIY25" s="7"/>
      <c r="FIZ25" s="7"/>
      <c r="FJA25" s="7"/>
      <c r="FJB25" s="7"/>
      <c r="FJC25" s="7"/>
      <c r="FJD25" s="7"/>
      <c r="FJE25" s="7"/>
      <c r="FJF25" s="7"/>
      <c r="FJG25" s="7"/>
      <c r="FJH25" s="7"/>
      <c r="FJI25" s="7"/>
      <c r="FJJ25" s="7"/>
      <c r="FJK25" s="7"/>
      <c r="FJL25" s="7"/>
      <c r="FJM25" s="7"/>
      <c r="FJN25" s="7"/>
      <c r="FJO25" s="7"/>
      <c r="FJP25" s="7"/>
      <c r="FJQ25" s="7"/>
      <c r="FJR25" s="7"/>
      <c r="FJS25" s="7"/>
      <c r="FJT25" s="7"/>
      <c r="FJU25" s="7"/>
      <c r="FJV25" s="7"/>
      <c r="FJW25" s="7"/>
      <c r="FJX25" s="7"/>
      <c r="FJY25" s="7"/>
      <c r="FJZ25" s="7"/>
      <c r="FKA25" s="7"/>
      <c r="FKB25" s="7"/>
      <c r="FKC25" s="7"/>
      <c r="FKD25" s="7"/>
      <c r="FKE25" s="7"/>
      <c r="FKF25" s="7"/>
      <c r="FKG25" s="7"/>
      <c r="FKH25" s="7"/>
      <c r="FKI25" s="7"/>
      <c r="FKJ25" s="7"/>
      <c r="FKK25" s="7"/>
      <c r="FKL25" s="7"/>
      <c r="FKM25" s="7"/>
      <c r="FKN25" s="7"/>
      <c r="FKO25" s="7"/>
      <c r="FKP25" s="7"/>
      <c r="FKQ25" s="7"/>
      <c r="FKR25" s="7"/>
      <c r="FKS25" s="7"/>
      <c r="FKT25" s="7"/>
      <c r="FKU25" s="7"/>
      <c r="FKV25" s="7"/>
      <c r="FKW25" s="7"/>
      <c r="FKX25" s="7"/>
      <c r="FKY25" s="7"/>
      <c r="FKZ25" s="7"/>
      <c r="FLA25" s="7"/>
      <c r="FLB25" s="7"/>
      <c r="FLC25" s="7"/>
      <c r="FLD25" s="7"/>
      <c r="FLE25" s="7"/>
      <c r="FLF25" s="7"/>
      <c r="FLG25" s="7"/>
      <c r="FLH25" s="7"/>
      <c r="FLI25" s="7"/>
      <c r="FLJ25" s="7"/>
      <c r="FLK25" s="7"/>
      <c r="FLL25" s="7"/>
      <c r="FLM25" s="7"/>
      <c r="FLN25" s="7"/>
      <c r="FLO25" s="7"/>
      <c r="FLP25" s="7"/>
      <c r="FLQ25" s="7"/>
      <c r="FLR25" s="7"/>
      <c r="FLS25" s="7"/>
      <c r="FLT25" s="7"/>
      <c r="FLU25" s="7"/>
      <c r="FLV25" s="7"/>
      <c r="FLW25" s="7"/>
      <c r="FLX25" s="7"/>
      <c r="FLY25" s="7"/>
      <c r="FLZ25" s="7"/>
      <c r="FMA25" s="7"/>
      <c r="FMB25" s="7"/>
      <c r="FMC25" s="7"/>
      <c r="FMD25" s="7"/>
      <c r="FME25" s="7"/>
      <c r="FMF25" s="7"/>
      <c r="FMG25" s="7"/>
      <c r="FMH25" s="7"/>
      <c r="FMI25" s="7"/>
      <c r="FMJ25" s="7"/>
      <c r="FMK25" s="7"/>
      <c r="FML25" s="7"/>
      <c r="FMM25" s="7"/>
      <c r="FMN25" s="7"/>
      <c r="FMO25" s="7"/>
      <c r="FMP25" s="7"/>
      <c r="FMQ25" s="7"/>
      <c r="FMR25" s="7"/>
      <c r="FMS25" s="7"/>
      <c r="FMT25" s="7"/>
      <c r="FMU25" s="7"/>
      <c r="FMV25" s="7"/>
      <c r="FMW25" s="7"/>
      <c r="FMX25" s="7"/>
      <c r="FMY25" s="7"/>
      <c r="FMZ25" s="7"/>
      <c r="FNA25" s="7"/>
      <c r="FNB25" s="7"/>
      <c r="FNC25" s="7"/>
      <c r="FND25" s="7"/>
      <c r="FNE25" s="7"/>
      <c r="FNF25" s="7"/>
      <c r="FNG25" s="7"/>
      <c r="FNH25" s="7"/>
      <c r="FNI25" s="7"/>
      <c r="FNJ25" s="7"/>
      <c r="FNK25" s="7"/>
      <c r="FNL25" s="7"/>
      <c r="FNM25" s="7"/>
      <c r="FNN25" s="7"/>
      <c r="FNO25" s="7"/>
      <c r="FNP25" s="7"/>
      <c r="FNQ25" s="7"/>
      <c r="FNR25" s="7"/>
      <c r="FNS25" s="7"/>
      <c r="FNT25" s="7"/>
      <c r="FNU25" s="7"/>
      <c r="FNV25" s="7"/>
      <c r="FNW25" s="7"/>
      <c r="FNX25" s="7"/>
      <c r="FNY25" s="7"/>
      <c r="FNZ25" s="7"/>
      <c r="FOA25" s="7"/>
      <c r="FOB25" s="7"/>
      <c r="FOC25" s="7"/>
      <c r="FOD25" s="7"/>
      <c r="FOE25" s="7"/>
      <c r="FOF25" s="7"/>
      <c r="FOG25" s="7"/>
      <c r="FOH25" s="7"/>
      <c r="FOI25" s="7"/>
      <c r="FOJ25" s="7"/>
      <c r="FOK25" s="7"/>
      <c r="FOL25" s="7"/>
      <c r="FOM25" s="7"/>
      <c r="FON25" s="7"/>
      <c r="FOO25" s="7"/>
      <c r="FOP25" s="7"/>
      <c r="FOQ25" s="7"/>
      <c r="FOR25" s="7"/>
      <c r="FOS25" s="7"/>
      <c r="FOT25" s="7"/>
      <c r="FOU25" s="7"/>
      <c r="FOV25" s="7"/>
      <c r="FOW25" s="7"/>
      <c r="FOX25" s="7"/>
      <c r="FOY25" s="7"/>
      <c r="FOZ25" s="7"/>
      <c r="FPA25" s="7"/>
      <c r="FPB25" s="7"/>
      <c r="FPC25" s="7"/>
      <c r="FPD25" s="7"/>
      <c r="FPE25" s="7"/>
      <c r="FPF25" s="7"/>
      <c r="FPG25" s="7"/>
      <c r="FPH25" s="7"/>
      <c r="FPI25" s="7"/>
      <c r="FPJ25" s="7"/>
      <c r="FPK25" s="7"/>
      <c r="FPL25" s="7"/>
      <c r="FPM25" s="7"/>
      <c r="FPN25" s="7"/>
      <c r="FPO25" s="7"/>
      <c r="FPP25" s="7"/>
      <c r="FPQ25" s="7"/>
      <c r="FPR25" s="7"/>
      <c r="FPS25" s="7"/>
      <c r="FPT25" s="7"/>
      <c r="FPU25" s="7"/>
      <c r="FPV25" s="7"/>
      <c r="FPW25" s="7"/>
      <c r="FPX25" s="7"/>
      <c r="FPY25" s="7"/>
      <c r="FPZ25" s="7"/>
      <c r="FQA25" s="7"/>
      <c r="FQB25" s="7"/>
      <c r="FQC25" s="7"/>
      <c r="FQD25" s="7"/>
      <c r="FQE25" s="7"/>
      <c r="FQF25" s="7"/>
      <c r="FQG25" s="7"/>
      <c r="FQH25" s="7"/>
      <c r="FQI25" s="7"/>
      <c r="FQJ25" s="7"/>
      <c r="FQK25" s="7"/>
      <c r="FQL25" s="7"/>
      <c r="FQM25" s="7"/>
      <c r="FQN25" s="7"/>
      <c r="FQO25" s="7"/>
      <c r="FQP25" s="7"/>
      <c r="FQQ25" s="7"/>
      <c r="FQR25" s="7"/>
      <c r="FQS25" s="7"/>
      <c r="FQT25" s="7"/>
      <c r="FQU25" s="7"/>
      <c r="FQV25" s="7"/>
      <c r="FQW25" s="7"/>
      <c r="FQX25" s="7"/>
      <c r="FQY25" s="7"/>
      <c r="FQZ25" s="7"/>
      <c r="FRA25" s="7"/>
      <c r="FRB25" s="7"/>
      <c r="FRC25" s="7"/>
      <c r="FRD25" s="7"/>
      <c r="FRE25" s="7"/>
      <c r="FRF25" s="7"/>
      <c r="FRG25" s="7"/>
      <c r="FRH25" s="7"/>
      <c r="FRI25" s="7"/>
      <c r="FRJ25" s="7"/>
      <c r="FRK25" s="7"/>
      <c r="FRL25" s="7"/>
      <c r="FRM25" s="7"/>
      <c r="FRN25" s="7"/>
      <c r="FRO25" s="7"/>
      <c r="FRP25" s="7"/>
      <c r="FRQ25" s="7"/>
      <c r="FRR25" s="7"/>
      <c r="FRS25" s="7"/>
      <c r="FRT25" s="7"/>
      <c r="FRU25" s="7"/>
      <c r="FRV25" s="7"/>
      <c r="FRW25" s="7"/>
      <c r="FRX25" s="7"/>
      <c r="FRY25" s="7"/>
      <c r="FRZ25" s="7"/>
      <c r="FSA25" s="7"/>
      <c r="FSB25" s="7"/>
      <c r="FSC25" s="7"/>
      <c r="FSD25" s="7"/>
      <c r="FSE25" s="7"/>
      <c r="FSF25" s="7"/>
      <c r="FSG25" s="7"/>
      <c r="FSH25" s="7"/>
      <c r="FSI25" s="7"/>
      <c r="FSJ25" s="7"/>
      <c r="FSK25" s="7"/>
      <c r="FSL25" s="7"/>
      <c r="FSM25" s="7"/>
      <c r="FSN25" s="7"/>
      <c r="FSO25" s="7"/>
      <c r="FSP25" s="7"/>
      <c r="FSQ25" s="7"/>
      <c r="FSR25" s="7"/>
      <c r="FSS25" s="7"/>
      <c r="FST25" s="7"/>
      <c r="FSU25" s="7"/>
      <c r="FSV25" s="7"/>
      <c r="FSW25" s="7"/>
      <c r="FSX25" s="7"/>
      <c r="FSY25" s="7"/>
      <c r="FSZ25" s="7"/>
      <c r="FTA25" s="7"/>
      <c r="FTB25" s="7"/>
      <c r="FTC25" s="7"/>
      <c r="FTD25" s="7"/>
      <c r="FTE25" s="7"/>
      <c r="FTF25" s="7"/>
      <c r="FTG25" s="7"/>
      <c r="FTH25" s="7"/>
      <c r="FTI25" s="7"/>
      <c r="FTJ25" s="7"/>
      <c r="FTK25" s="7"/>
      <c r="FTL25" s="7"/>
      <c r="FTM25" s="7"/>
      <c r="FTN25" s="7"/>
      <c r="FTO25" s="7"/>
      <c r="FTP25" s="7"/>
      <c r="FTQ25" s="7"/>
      <c r="FTR25" s="7"/>
      <c r="FTS25" s="7"/>
      <c r="FTT25" s="7"/>
      <c r="FTU25" s="7"/>
      <c r="FTV25" s="7"/>
      <c r="FTW25" s="7"/>
      <c r="FTX25" s="7"/>
      <c r="FTY25" s="7"/>
      <c r="FTZ25" s="7"/>
      <c r="FUA25" s="7"/>
      <c r="FUB25" s="7"/>
      <c r="FUC25" s="7"/>
      <c r="FUD25" s="7"/>
      <c r="FUE25" s="7"/>
      <c r="FUF25" s="7"/>
      <c r="FUG25" s="7"/>
      <c r="FUH25" s="7"/>
      <c r="FUI25" s="7"/>
      <c r="FUJ25" s="7"/>
      <c r="FUK25" s="7"/>
      <c r="FUL25" s="7"/>
      <c r="FUM25" s="7"/>
      <c r="FUN25" s="7"/>
      <c r="FUO25" s="7"/>
      <c r="FUP25" s="7"/>
      <c r="FUQ25" s="7"/>
      <c r="FUR25" s="7"/>
      <c r="FUS25" s="7"/>
      <c r="FUT25" s="7"/>
      <c r="FUU25" s="7"/>
      <c r="FUV25" s="7"/>
      <c r="FUW25" s="7"/>
      <c r="FUX25" s="7"/>
      <c r="FUY25" s="7"/>
      <c r="FUZ25" s="7"/>
      <c r="FVA25" s="7"/>
      <c r="FVB25" s="7"/>
      <c r="FVC25" s="7"/>
      <c r="FVD25" s="7"/>
      <c r="FVE25" s="7"/>
      <c r="FVF25" s="7"/>
      <c r="FVG25" s="7"/>
      <c r="FVH25" s="7"/>
      <c r="FVI25" s="7"/>
      <c r="FVJ25" s="7"/>
      <c r="FVK25" s="7"/>
      <c r="FVL25" s="7"/>
      <c r="FVM25" s="7"/>
      <c r="FVN25" s="7"/>
      <c r="FVO25" s="7"/>
      <c r="FVP25" s="7"/>
      <c r="FVQ25" s="7"/>
      <c r="FVR25" s="7"/>
      <c r="FVS25" s="7"/>
      <c r="FVT25" s="7"/>
      <c r="FVU25" s="7"/>
      <c r="FVV25" s="7"/>
      <c r="FVW25" s="7"/>
      <c r="FVX25" s="7"/>
      <c r="FVY25" s="7"/>
      <c r="FVZ25" s="7"/>
      <c r="FWA25" s="7"/>
      <c r="FWB25" s="7"/>
      <c r="FWC25" s="7"/>
      <c r="FWD25" s="7"/>
      <c r="FWE25" s="7"/>
      <c r="FWF25" s="7"/>
      <c r="FWG25" s="7"/>
      <c r="FWH25" s="7"/>
      <c r="FWI25" s="7"/>
      <c r="FWJ25" s="7"/>
      <c r="FWK25" s="7"/>
      <c r="FWL25" s="7"/>
      <c r="FWM25" s="7"/>
      <c r="FWN25" s="7"/>
      <c r="FWO25" s="7"/>
      <c r="FWP25" s="7"/>
      <c r="FWQ25" s="7"/>
      <c r="FWR25" s="7"/>
      <c r="FWS25" s="7"/>
      <c r="FWT25" s="7"/>
      <c r="FWU25" s="7"/>
      <c r="FWV25" s="7"/>
      <c r="FWW25" s="7"/>
      <c r="FWX25" s="7"/>
      <c r="FWY25" s="7"/>
      <c r="FWZ25" s="7"/>
      <c r="FXA25" s="7"/>
      <c r="FXB25" s="7"/>
      <c r="FXC25" s="7"/>
      <c r="FXD25" s="7"/>
      <c r="FXE25" s="7"/>
      <c r="FXF25" s="7"/>
      <c r="FXG25" s="7"/>
      <c r="FXH25" s="7"/>
      <c r="FXI25" s="7"/>
      <c r="FXJ25" s="7"/>
      <c r="FXK25" s="7"/>
      <c r="FXL25" s="7"/>
      <c r="FXM25" s="7"/>
      <c r="FXN25" s="7"/>
      <c r="FXO25" s="7"/>
      <c r="FXP25" s="7"/>
      <c r="FXQ25" s="7"/>
      <c r="FXR25" s="7"/>
      <c r="FXS25" s="7"/>
      <c r="FXT25" s="7"/>
      <c r="FXU25" s="7"/>
      <c r="FXV25" s="7"/>
      <c r="FXW25" s="7"/>
      <c r="FXX25" s="7"/>
      <c r="FXY25" s="7"/>
      <c r="FXZ25" s="7"/>
      <c r="FYA25" s="7"/>
      <c r="FYB25" s="7"/>
      <c r="FYC25" s="7"/>
      <c r="FYD25" s="7"/>
      <c r="FYE25" s="7"/>
      <c r="FYF25" s="7"/>
      <c r="FYG25" s="7"/>
      <c r="FYH25" s="7"/>
      <c r="FYI25" s="7"/>
      <c r="FYJ25" s="7"/>
      <c r="FYK25" s="7"/>
      <c r="FYL25" s="7"/>
      <c r="FYM25" s="7"/>
      <c r="FYN25" s="7"/>
      <c r="FYO25" s="7"/>
      <c r="FYP25" s="7"/>
      <c r="FYQ25" s="7"/>
      <c r="FYR25" s="7"/>
      <c r="FYS25" s="7"/>
      <c r="FYT25" s="7"/>
      <c r="FYU25" s="7"/>
      <c r="FYV25" s="7"/>
      <c r="FYW25" s="7"/>
      <c r="FYX25" s="7"/>
      <c r="FYY25" s="7"/>
      <c r="FYZ25" s="7"/>
      <c r="FZA25" s="7"/>
      <c r="FZB25" s="7"/>
      <c r="FZC25" s="7"/>
      <c r="FZD25" s="7"/>
      <c r="FZE25" s="7"/>
      <c r="FZF25" s="7"/>
      <c r="FZG25" s="7"/>
      <c r="FZH25" s="7"/>
      <c r="FZI25" s="7"/>
      <c r="FZJ25" s="7"/>
      <c r="FZK25" s="7"/>
      <c r="FZL25" s="7"/>
      <c r="FZM25" s="7"/>
      <c r="FZN25" s="7"/>
      <c r="FZO25" s="7"/>
      <c r="FZP25" s="7"/>
      <c r="FZQ25" s="7"/>
      <c r="FZR25" s="7"/>
      <c r="FZS25" s="7"/>
      <c r="FZT25" s="7"/>
      <c r="FZU25" s="7"/>
      <c r="FZV25" s="7"/>
      <c r="FZW25" s="7"/>
      <c r="FZX25" s="7"/>
      <c r="FZY25" s="7"/>
      <c r="FZZ25" s="7"/>
      <c r="GAA25" s="7"/>
      <c r="GAB25" s="7"/>
      <c r="GAC25" s="7"/>
      <c r="GAD25" s="7"/>
      <c r="GAE25" s="7"/>
      <c r="GAF25" s="7"/>
      <c r="GAG25" s="7"/>
      <c r="GAH25" s="7"/>
      <c r="GAI25" s="7"/>
      <c r="GAJ25" s="7"/>
      <c r="GAK25" s="7"/>
      <c r="GAL25" s="7"/>
      <c r="GAM25" s="7"/>
      <c r="GAN25" s="7"/>
      <c r="GAO25" s="7"/>
      <c r="GAP25" s="7"/>
      <c r="GAQ25" s="7"/>
      <c r="GAR25" s="7"/>
      <c r="GAS25" s="7"/>
      <c r="GAT25" s="7"/>
      <c r="GAU25" s="7"/>
      <c r="GAV25" s="7"/>
      <c r="GAW25" s="7"/>
      <c r="GAX25" s="7"/>
      <c r="GAY25" s="7"/>
      <c r="GAZ25" s="7"/>
      <c r="GBA25" s="7"/>
      <c r="GBB25" s="7"/>
      <c r="GBC25" s="7"/>
      <c r="GBD25" s="7"/>
      <c r="GBE25" s="7"/>
      <c r="GBF25" s="7"/>
      <c r="GBG25" s="7"/>
      <c r="GBH25" s="7"/>
      <c r="GBI25" s="7"/>
      <c r="GBJ25" s="7"/>
      <c r="GBK25" s="7"/>
      <c r="GBL25" s="7"/>
      <c r="GBM25" s="7"/>
      <c r="GBN25" s="7"/>
      <c r="GBO25" s="7"/>
      <c r="GBP25" s="7"/>
      <c r="GBQ25" s="7"/>
      <c r="GBR25" s="7"/>
      <c r="GBS25" s="7"/>
      <c r="GBT25" s="7"/>
      <c r="GBU25" s="7"/>
      <c r="GBV25" s="7"/>
      <c r="GBW25" s="7"/>
      <c r="GBX25" s="7"/>
      <c r="GBY25" s="7"/>
      <c r="GBZ25" s="7"/>
      <c r="GCA25" s="7"/>
      <c r="GCB25" s="7"/>
      <c r="GCC25" s="7"/>
      <c r="GCD25" s="7"/>
      <c r="GCE25" s="7"/>
      <c r="GCF25" s="7"/>
      <c r="GCG25" s="7"/>
      <c r="GCH25" s="7"/>
      <c r="GCI25" s="7"/>
      <c r="GCJ25" s="7"/>
      <c r="GCK25" s="7"/>
      <c r="GCL25" s="7"/>
      <c r="GCM25" s="7"/>
      <c r="GCN25" s="7"/>
      <c r="GCO25" s="7"/>
      <c r="GCP25" s="7"/>
      <c r="GCQ25" s="7"/>
      <c r="GCR25" s="7"/>
      <c r="GCS25" s="7"/>
      <c r="GCT25" s="7"/>
      <c r="GCU25" s="7"/>
      <c r="GCV25" s="7"/>
      <c r="GCW25" s="7"/>
      <c r="GCX25" s="7"/>
      <c r="GCY25" s="7"/>
      <c r="GCZ25" s="7"/>
      <c r="GDA25" s="7"/>
      <c r="GDB25" s="7"/>
      <c r="GDC25" s="7"/>
      <c r="GDD25" s="7"/>
      <c r="GDE25" s="7"/>
      <c r="GDF25" s="7"/>
      <c r="GDG25" s="7"/>
      <c r="GDH25" s="7"/>
      <c r="GDI25" s="7"/>
      <c r="GDJ25" s="7"/>
      <c r="GDK25" s="7"/>
      <c r="GDL25" s="7"/>
      <c r="GDM25" s="7"/>
      <c r="GDN25" s="7"/>
      <c r="GDO25" s="7"/>
      <c r="GDP25" s="7"/>
      <c r="GDQ25" s="7"/>
      <c r="GDR25" s="7"/>
      <c r="GDS25" s="7"/>
      <c r="GDT25" s="7"/>
      <c r="GDU25" s="7"/>
      <c r="GDV25" s="7"/>
      <c r="GDW25" s="7"/>
      <c r="GDX25" s="7"/>
      <c r="GDY25" s="7"/>
      <c r="GDZ25" s="7"/>
      <c r="GEA25" s="7"/>
      <c r="GEB25" s="7"/>
      <c r="GEC25" s="7"/>
      <c r="GED25" s="7"/>
      <c r="GEE25" s="7"/>
      <c r="GEF25" s="7"/>
      <c r="GEG25" s="7"/>
      <c r="GEH25" s="7"/>
      <c r="GEI25" s="7"/>
      <c r="GEJ25" s="7"/>
      <c r="GEK25" s="7"/>
      <c r="GEL25" s="7"/>
      <c r="GEM25" s="7"/>
      <c r="GEN25" s="7"/>
      <c r="GEO25" s="7"/>
      <c r="GEP25" s="7"/>
      <c r="GEQ25" s="7"/>
      <c r="GER25" s="7"/>
      <c r="GES25" s="7"/>
      <c r="GET25" s="7"/>
      <c r="GEU25" s="7"/>
      <c r="GEV25" s="7"/>
      <c r="GEW25" s="7"/>
      <c r="GEX25" s="7"/>
      <c r="GEY25" s="7"/>
      <c r="GEZ25" s="7"/>
      <c r="GFA25" s="7"/>
      <c r="GFB25" s="7"/>
      <c r="GFC25" s="7"/>
      <c r="GFD25" s="7"/>
      <c r="GFE25" s="7"/>
      <c r="GFF25" s="7"/>
      <c r="GFG25" s="7"/>
      <c r="GFH25" s="7"/>
      <c r="GFI25" s="7"/>
      <c r="GFJ25" s="7"/>
      <c r="GFK25" s="7"/>
      <c r="GFL25" s="7"/>
      <c r="GFM25" s="7"/>
      <c r="GFN25" s="7"/>
      <c r="GFO25" s="7"/>
      <c r="GFP25" s="7"/>
      <c r="GFQ25" s="7"/>
      <c r="GFR25" s="7"/>
      <c r="GFS25" s="7"/>
      <c r="GFT25" s="7"/>
      <c r="GFU25" s="7"/>
      <c r="GFV25" s="7"/>
      <c r="GFW25" s="7"/>
      <c r="GFX25" s="7"/>
      <c r="GFY25" s="7"/>
      <c r="GFZ25" s="7"/>
      <c r="GGA25" s="7"/>
      <c r="GGB25" s="7"/>
      <c r="GGC25" s="7"/>
      <c r="GGD25" s="7"/>
      <c r="GGE25" s="7"/>
      <c r="GGF25" s="7"/>
      <c r="GGG25" s="7"/>
      <c r="GGH25" s="7"/>
      <c r="GGI25" s="7"/>
      <c r="GGJ25" s="7"/>
      <c r="GGK25" s="7"/>
      <c r="GGL25" s="7"/>
      <c r="GGM25" s="7"/>
      <c r="GGN25" s="7"/>
      <c r="GGO25" s="7"/>
      <c r="GGP25" s="7"/>
      <c r="GGQ25" s="7"/>
      <c r="GGR25" s="7"/>
      <c r="GGS25" s="7"/>
      <c r="GGT25" s="7"/>
      <c r="GGU25" s="7"/>
      <c r="GGV25" s="7"/>
      <c r="GGW25" s="7"/>
      <c r="GGX25" s="7"/>
      <c r="GGY25" s="7"/>
      <c r="GGZ25" s="7"/>
      <c r="GHA25" s="7"/>
      <c r="GHB25" s="7"/>
      <c r="GHC25" s="7"/>
      <c r="GHD25" s="7"/>
      <c r="GHE25" s="7"/>
      <c r="GHF25" s="7"/>
      <c r="GHG25" s="7"/>
      <c r="GHH25" s="7"/>
      <c r="GHI25" s="7"/>
      <c r="GHJ25" s="7"/>
      <c r="GHK25" s="7"/>
      <c r="GHL25" s="7"/>
      <c r="GHM25" s="7"/>
      <c r="GHN25" s="7"/>
      <c r="GHO25" s="7"/>
      <c r="GHP25" s="7"/>
      <c r="GHQ25" s="7"/>
      <c r="GHR25" s="7"/>
      <c r="GHS25" s="7"/>
      <c r="GHT25" s="7"/>
      <c r="GHU25" s="7"/>
      <c r="GHV25" s="7"/>
      <c r="GHW25" s="7"/>
      <c r="GHX25" s="7"/>
      <c r="GHY25" s="7"/>
      <c r="GHZ25" s="7"/>
      <c r="GIA25" s="7"/>
      <c r="GIB25" s="7"/>
      <c r="GIC25" s="7"/>
      <c r="GID25" s="7"/>
      <c r="GIE25" s="7"/>
      <c r="GIF25" s="7"/>
      <c r="GIG25" s="7"/>
      <c r="GIH25" s="7"/>
      <c r="GII25" s="7"/>
      <c r="GIJ25" s="7"/>
      <c r="GIK25" s="7"/>
      <c r="GIL25" s="7"/>
      <c r="GIM25" s="7"/>
      <c r="GIN25" s="7"/>
      <c r="GIO25" s="7"/>
      <c r="GIP25" s="7"/>
      <c r="GIQ25" s="7"/>
      <c r="GIR25" s="7"/>
      <c r="GIS25" s="7"/>
      <c r="GIT25" s="7"/>
      <c r="GIU25" s="7"/>
      <c r="GIV25" s="7"/>
      <c r="GIW25" s="7"/>
      <c r="GIX25" s="7"/>
      <c r="GIY25" s="7"/>
      <c r="GIZ25" s="7"/>
      <c r="GJA25" s="7"/>
      <c r="GJB25" s="7"/>
      <c r="GJC25" s="7"/>
      <c r="GJD25" s="7"/>
      <c r="GJE25" s="7"/>
      <c r="GJF25" s="7"/>
      <c r="GJG25" s="7"/>
      <c r="GJH25" s="7"/>
      <c r="GJI25" s="7"/>
      <c r="GJJ25" s="7"/>
      <c r="GJK25" s="7"/>
      <c r="GJL25" s="7"/>
      <c r="GJM25" s="7"/>
      <c r="GJN25" s="7"/>
      <c r="GJO25" s="7"/>
      <c r="GJP25" s="7"/>
      <c r="GJQ25" s="7"/>
      <c r="GJR25" s="7"/>
      <c r="GJS25" s="7"/>
      <c r="GJT25" s="7"/>
      <c r="GJU25" s="7"/>
      <c r="GJV25" s="7"/>
      <c r="GJW25" s="7"/>
      <c r="GJX25" s="7"/>
      <c r="GJY25" s="7"/>
      <c r="GJZ25" s="7"/>
      <c r="GKA25" s="7"/>
      <c r="GKB25" s="7"/>
      <c r="GKC25" s="7"/>
      <c r="GKD25" s="7"/>
      <c r="GKE25" s="7"/>
      <c r="GKF25" s="7"/>
      <c r="GKG25" s="7"/>
      <c r="GKH25" s="7"/>
      <c r="GKI25" s="7"/>
      <c r="GKJ25" s="7"/>
      <c r="GKK25" s="7"/>
      <c r="GKL25" s="7"/>
      <c r="GKM25" s="7"/>
      <c r="GKN25" s="7"/>
      <c r="GKO25" s="7"/>
      <c r="GKP25" s="7"/>
      <c r="GKQ25" s="7"/>
      <c r="GKR25" s="7"/>
      <c r="GKS25" s="7"/>
      <c r="GKT25" s="7"/>
      <c r="GKU25" s="7"/>
      <c r="GKV25" s="7"/>
      <c r="GKW25" s="7"/>
      <c r="GKX25" s="7"/>
      <c r="GKY25" s="7"/>
      <c r="GKZ25" s="7"/>
      <c r="GLA25" s="7"/>
      <c r="GLB25" s="7"/>
      <c r="GLC25" s="7"/>
      <c r="GLD25" s="7"/>
      <c r="GLE25" s="7"/>
      <c r="GLF25" s="7"/>
      <c r="GLG25" s="7"/>
      <c r="GLH25" s="7"/>
      <c r="GLI25" s="7"/>
      <c r="GLJ25" s="7"/>
      <c r="GLK25" s="7"/>
      <c r="GLL25" s="7"/>
      <c r="GLM25" s="7"/>
      <c r="GLN25" s="7"/>
      <c r="GLO25" s="7"/>
      <c r="GLP25" s="7"/>
      <c r="GLQ25" s="7"/>
      <c r="GLR25" s="7"/>
      <c r="GLS25" s="7"/>
      <c r="GLT25" s="7"/>
      <c r="GLU25" s="7"/>
      <c r="GLV25" s="7"/>
      <c r="GLW25" s="7"/>
      <c r="GLX25" s="7"/>
      <c r="GLY25" s="7"/>
      <c r="GLZ25" s="7"/>
      <c r="GMA25" s="7"/>
      <c r="GMB25" s="7"/>
      <c r="GMC25" s="7"/>
      <c r="GMD25" s="7"/>
      <c r="GME25" s="7"/>
      <c r="GMF25" s="7"/>
      <c r="GMG25" s="7"/>
      <c r="GMH25" s="7"/>
      <c r="GMI25" s="7"/>
      <c r="GMJ25" s="7"/>
      <c r="GMK25" s="7"/>
      <c r="GML25" s="7"/>
      <c r="GMM25" s="7"/>
      <c r="GMN25" s="7"/>
      <c r="GMO25" s="7"/>
      <c r="GMP25" s="7"/>
      <c r="GMQ25" s="7"/>
      <c r="GMR25" s="7"/>
      <c r="GMS25" s="7"/>
      <c r="GMT25" s="7"/>
      <c r="GMU25" s="7"/>
      <c r="GMV25" s="7"/>
      <c r="GMW25" s="7"/>
      <c r="GMX25" s="7"/>
      <c r="GMY25" s="7"/>
      <c r="GMZ25" s="7"/>
      <c r="GNA25" s="7"/>
      <c r="GNB25" s="7"/>
      <c r="GNC25" s="7"/>
      <c r="GND25" s="7"/>
      <c r="GNE25" s="7"/>
      <c r="GNF25" s="7"/>
      <c r="GNG25" s="7"/>
      <c r="GNH25" s="7"/>
      <c r="GNI25" s="7"/>
      <c r="GNJ25" s="7"/>
      <c r="GNK25" s="7"/>
      <c r="GNL25" s="7"/>
      <c r="GNM25" s="7"/>
      <c r="GNN25" s="7"/>
      <c r="GNO25" s="7"/>
      <c r="GNP25" s="7"/>
      <c r="GNQ25" s="7"/>
      <c r="GNR25" s="7"/>
      <c r="GNS25" s="7"/>
      <c r="GNT25" s="7"/>
      <c r="GNU25" s="7"/>
      <c r="GNV25" s="7"/>
      <c r="GNW25" s="7"/>
      <c r="GNX25" s="7"/>
      <c r="GNY25" s="7"/>
      <c r="GNZ25" s="7"/>
      <c r="GOA25" s="7"/>
      <c r="GOB25" s="7"/>
      <c r="GOC25" s="7"/>
      <c r="GOD25" s="7"/>
      <c r="GOE25" s="7"/>
      <c r="GOF25" s="7"/>
      <c r="GOG25" s="7"/>
      <c r="GOH25" s="7"/>
      <c r="GOI25" s="7"/>
      <c r="GOJ25" s="7"/>
      <c r="GOK25" s="7"/>
      <c r="GOL25" s="7"/>
      <c r="GOM25" s="7"/>
      <c r="GON25" s="7"/>
      <c r="GOO25" s="7"/>
      <c r="GOP25" s="7"/>
      <c r="GOQ25" s="7"/>
      <c r="GOR25" s="7"/>
      <c r="GOS25" s="7"/>
      <c r="GOT25" s="7"/>
      <c r="GOU25" s="7"/>
      <c r="GOV25" s="7"/>
      <c r="GOW25" s="7"/>
      <c r="GOX25" s="7"/>
      <c r="GOY25" s="7"/>
      <c r="GOZ25" s="7"/>
      <c r="GPA25" s="7"/>
      <c r="GPB25" s="7"/>
      <c r="GPC25" s="7"/>
      <c r="GPD25" s="7"/>
      <c r="GPE25" s="7"/>
      <c r="GPF25" s="7"/>
      <c r="GPG25" s="7"/>
      <c r="GPH25" s="7"/>
      <c r="GPI25" s="7"/>
      <c r="GPJ25" s="7"/>
      <c r="GPK25" s="7"/>
      <c r="GPL25" s="7"/>
      <c r="GPM25" s="7"/>
      <c r="GPN25" s="7"/>
      <c r="GPO25" s="7"/>
      <c r="GPP25" s="7"/>
      <c r="GPQ25" s="7"/>
      <c r="GPR25" s="7"/>
      <c r="GPS25" s="7"/>
      <c r="GPT25" s="7"/>
      <c r="GPU25" s="7"/>
      <c r="GPV25" s="7"/>
      <c r="GPW25" s="7"/>
      <c r="GPX25" s="7"/>
      <c r="GPY25" s="7"/>
      <c r="GPZ25" s="7"/>
      <c r="GQA25" s="7"/>
      <c r="GQB25" s="7"/>
      <c r="GQC25" s="7"/>
      <c r="GQD25" s="7"/>
      <c r="GQE25" s="7"/>
      <c r="GQF25" s="7"/>
      <c r="GQG25" s="7"/>
      <c r="GQH25" s="7"/>
      <c r="GQI25" s="7"/>
      <c r="GQJ25" s="7"/>
      <c r="GQK25" s="7"/>
      <c r="GQL25" s="7"/>
      <c r="GQM25" s="7"/>
      <c r="GQN25" s="7"/>
      <c r="GQO25" s="7"/>
      <c r="GQP25" s="7"/>
      <c r="GQQ25" s="7"/>
      <c r="GQR25" s="7"/>
      <c r="GQS25" s="7"/>
      <c r="GQT25" s="7"/>
      <c r="GQU25" s="7"/>
      <c r="GQV25" s="7"/>
      <c r="GQW25" s="7"/>
      <c r="GQX25" s="7"/>
      <c r="GQY25" s="7"/>
      <c r="GQZ25" s="7"/>
      <c r="GRA25" s="7"/>
      <c r="GRB25" s="7"/>
      <c r="GRC25" s="7"/>
      <c r="GRD25" s="7"/>
      <c r="GRE25" s="7"/>
      <c r="GRF25" s="7"/>
      <c r="GRG25" s="7"/>
      <c r="GRH25" s="7"/>
      <c r="GRI25" s="7"/>
      <c r="GRJ25" s="7"/>
      <c r="GRK25" s="7"/>
      <c r="GRL25" s="7"/>
      <c r="GRM25" s="7"/>
      <c r="GRN25" s="7"/>
      <c r="GRO25" s="7"/>
      <c r="GRP25" s="7"/>
      <c r="GRQ25" s="7"/>
      <c r="GRR25" s="7"/>
      <c r="GRS25" s="7"/>
      <c r="GRT25" s="7"/>
      <c r="GRU25" s="7"/>
      <c r="GRV25" s="7"/>
      <c r="GRW25" s="7"/>
      <c r="GRX25" s="7"/>
      <c r="GRY25" s="7"/>
      <c r="GRZ25" s="7"/>
      <c r="GSA25" s="7"/>
      <c r="GSB25" s="7"/>
      <c r="GSC25" s="7"/>
      <c r="GSD25" s="7"/>
      <c r="GSE25" s="7"/>
      <c r="GSF25" s="7"/>
      <c r="GSG25" s="7"/>
      <c r="GSH25" s="7"/>
      <c r="GSI25" s="7"/>
      <c r="GSJ25" s="7"/>
      <c r="GSK25" s="7"/>
      <c r="GSL25" s="7"/>
      <c r="GSM25" s="7"/>
      <c r="GSN25" s="7"/>
      <c r="GSO25" s="7"/>
      <c r="GSP25" s="7"/>
      <c r="GSQ25" s="7"/>
      <c r="GSR25" s="7"/>
      <c r="GSS25" s="7"/>
      <c r="GST25" s="7"/>
      <c r="GSU25" s="7"/>
      <c r="GSV25" s="7"/>
      <c r="GSW25" s="7"/>
      <c r="GSX25" s="7"/>
      <c r="GSY25" s="7"/>
      <c r="GSZ25" s="7"/>
      <c r="GTA25" s="7"/>
      <c r="GTB25" s="7"/>
      <c r="GTC25" s="7"/>
      <c r="GTD25" s="7"/>
      <c r="GTE25" s="7"/>
      <c r="GTF25" s="7"/>
      <c r="GTG25" s="7"/>
      <c r="GTH25" s="7"/>
      <c r="GTI25" s="7"/>
      <c r="GTJ25" s="7"/>
      <c r="GTK25" s="7"/>
      <c r="GTL25" s="7"/>
      <c r="GTM25" s="7"/>
      <c r="GTN25" s="7"/>
      <c r="GTO25" s="7"/>
      <c r="GTP25" s="7"/>
      <c r="GTQ25" s="7"/>
      <c r="GTR25" s="7"/>
      <c r="GTS25" s="7"/>
      <c r="GTT25" s="7"/>
      <c r="GTU25" s="7"/>
      <c r="GTV25" s="7"/>
      <c r="GTW25" s="7"/>
      <c r="GTX25" s="7"/>
      <c r="GTY25" s="7"/>
      <c r="GTZ25" s="7"/>
      <c r="GUA25" s="7"/>
      <c r="GUB25" s="7"/>
      <c r="GUC25" s="7"/>
      <c r="GUD25" s="7"/>
      <c r="GUE25" s="7"/>
      <c r="GUF25" s="7"/>
      <c r="GUG25" s="7"/>
      <c r="GUH25" s="7"/>
      <c r="GUI25" s="7"/>
      <c r="GUJ25" s="7"/>
      <c r="GUK25" s="7"/>
      <c r="GUL25" s="7"/>
      <c r="GUM25" s="7"/>
      <c r="GUN25" s="7"/>
      <c r="GUO25" s="7"/>
      <c r="GUP25" s="7"/>
      <c r="GUQ25" s="7"/>
      <c r="GUR25" s="7"/>
      <c r="GUS25" s="7"/>
      <c r="GUT25" s="7"/>
      <c r="GUU25" s="7"/>
      <c r="GUV25" s="7"/>
      <c r="GUW25" s="7"/>
      <c r="GUX25" s="7"/>
      <c r="GUY25" s="7"/>
      <c r="GUZ25" s="7"/>
      <c r="GVA25" s="7"/>
      <c r="GVB25" s="7"/>
      <c r="GVC25" s="7"/>
      <c r="GVD25" s="7"/>
      <c r="GVE25" s="7"/>
      <c r="GVF25" s="7"/>
      <c r="GVG25" s="7"/>
      <c r="GVH25" s="7"/>
      <c r="GVI25" s="7"/>
      <c r="GVJ25" s="7"/>
      <c r="GVK25" s="7"/>
      <c r="GVL25" s="7"/>
      <c r="GVM25" s="7"/>
      <c r="GVN25" s="7"/>
      <c r="GVO25" s="7"/>
      <c r="GVP25" s="7"/>
      <c r="GVQ25" s="7"/>
      <c r="GVR25" s="7"/>
      <c r="GVS25" s="7"/>
      <c r="GVT25" s="7"/>
      <c r="GVU25" s="7"/>
      <c r="GVV25" s="7"/>
      <c r="GVW25" s="7"/>
      <c r="GVX25" s="7"/>
      <c r="GVY25" s="7"/>
      <c r="GVZ25" s="7"/>
      <c r="GWA25" s="7"/>
      <c r="GWB25" s="7"/>
      <c r="GWC25" s="7"/>
      <c r="GWD25" s="7"/>
      <c r="GWE25" s="7"/>
      <c r="GWF25" s="7"/>
      <c r="GWG25" s="7"/>
      <c r="GWH25" s="7"/>
      <c r="GWI25" s="7"/>
      <c r="GWJ25" s="7"/>
      <c r="GWK25" s="7"/>
      <c r="GWL25" s="7"/>
      <c r="GWM25" s="7"/>
      <c r="GWN25" s="7"/>
      <c r="GWO25" s="7"/>
      <c r="GWP25" s="7"/>
      <c r="GWQ25" s="7"/>
      <c r="GWR25" s="7"/>
      <c r="GWS25" s="7"/>
      <c r="GWT25" s="7"/>
      <c r="GWU25" s="7"/>
      <c r="GWV25" s="7"/>
      <c r="GWW25" s="7"/>
      <c r="GWX25" s="7"/>
      <c r="GWY25" s="7"/>
      <c r="GWZ25" s="7"/>
      <c r="GXA25" s="7"/>
      <c r="GXB25" s="7"/>
      <c r="GXC25" s="7"/>
      <c r="GXD25" s="7"/>
      <c r="GXE25" s="7"/>
      <c r="GXF25" s="7"/>
      <c r="GXG25" s="7"/>
      <c r="GXH25" s="7"/>
      <c r="GXI25" s="7"/>
      <c r="GXJ25" s="7"/>
      <c r="GXK25" s="7"/>
      <c r="GXL25" s="7"/>
      <c r="GXM25" s="7"/>
      <c r="GXN25" s="7"/>
      <c r="GXO25" s="7"/>
      <c r="GXP25" s="7"/>
      <c r="GXQ25" s="7"/>
      <c r="GXR25" s="7"/>
      <c r="GXS25" s="7"/>
      <c r="GXT25" s="7"/>
      <c r="GXU25" s="7"/>
      <c r="GXV25" s="7"/>
      <c r="GXW25" s="7"/>
      <c r="GXX25" s="7"/>
      <c r="GXY25" s="7"/>
      <c r="GXZ25" s="7"/>
      <c r="GYA25" s="7"/>
      <c r="GYB25" s="7"/>
      <c r="GYC25" s="7"/>
      <c r="GYD25" s="7"/>
      <c r="GYE25" s="7"/>
      <c r="GYF25" s="7"/>
      <c r="GYG25" s="7"/>
      <c r="GYH25" s="7"/>
      <c r="GYI25" s="7"/>
      <c r="GYJ25" s="7"/>
      <c r="GYK25" s="7"/>
      <c r="GYL25" s="7"/>
      <c r="GYM25" s="7"/>
      <c r="GYN25" s="7"/>
      <c r="GYO25" s="7"/>
      <c r="GYP25" s="7"/>
      <c r="GYQ25" s="7"/>
      <c r="GYR25" s="7"/>
      <c r="GYS25" s="7"/>
      <c r="GYT25" s="7"/>
      <c r="GYU25" s="7"/>
      <c r="GYV25" s="7"/>
      <c r="GYW25" s="7"/>
      <c r="GYX25" s="7"/>
      <c r="GYY25" s="7"/>
      <c r="GYZ25" s="7"/>
      <c r="GZA25" s="7"/>
      <c r="GZB25" s="7"/>
      <c r="GZC25" s="7"/>
      <c r="GZD25" s="7"/>
      <c r="GZE25" s="7"/>
      <c r="GZF25" s="7"/>
      <c r="GZG25" s="7"/>
      <c r="GZH25" s="7"/>
      <c r="GZI25" s="7"/>
      <c r="GZJ25" s="7"/>
      <c r="GZK25" s="7"/>
      <c r="GZL25" s="7"/>
      <c r="GZM25" s="7"/>
      <c r="GZN25" s="7"/>
      <c r="GZO25" s="7"/>
      <c r="GZP25" s="7"/>
      <c r="GZQ25" s="7"/>
      <c r="GZR25" s="7"/>
      <c r="GZS25" s="7"/>
      <c r="GZT25" s="7"/>
      <c r="GZU25" s="7"/>
      <c r="GZV25" s="7"/>
      <c r="GZW25" s="7"/>
      <c r="GZX25" s="7"/>
      <c r="GZY25" s="7"/>
      <c r="GZZ25" s="7"/>
      <c r="HAA25" s="7"/>
      <c r="HAB25" s="7"/>
      <c r="HAC25" s="7"/>
      <c r="HAD25" s="7"/>
      <c r="HAE25" s="7"/>
      <c r="HAF25" s="7"/>
      <c r="HAG25" s="7"/>
      <c r="HAH25" s="7"/>
      <c r="HAI25" s="7"/>
      <c r="HAJ25" s="7"/>
      <c r="HAK25" s="7"/>
      <c r="HAL25" s="7"/>
      <c r="HAM25" s="7"/>
      <c r="HAN25" s="7"/>
      <c r="HAO25" s="7"/>
      <c r="HAP25" s="7"/>
      <c r="HAQ25" s="7"/>
      <c r="HAR25" s="7"/>
      <c r="HAS25" s="7"/>
      <c r="HAT25" s="7"/>
      <c r="HAU25" s="7"/>
      <c r="HAV25" s="7"/>
      <c r="HAW25" s="7"/>
      <c r="HAX25" s="7"/>
      <c r="HAY25" s="7"/>
      <c r="HAZ25" s="7"/>
      <c r="HBA25" s="7"/>
      <c r="HBB25" s="7"/>
      <c r="HBC25" s="7"/>
      <c r="HBD25" s="7"/>
      <c r="HBE25" s="7"/>
      <c r="HBF25" s="7"/>
      <c r="HBG25" s="7"/>
      <c r="HBH25" s="7"/>
      <c r="HBI25" s="7"/>
      <c r="HBJ25" s="7"/>
      <c r="HBK25" s="7"/>
      <c r="HBL25" s="7"/>
      <c r="HBM25" s="7"/>
      <c r="HBN25" s="7"/>
      <c r="HBO25" s="7"/>
      <c r="HBP25" s="7"/>
      <c r="HBQ25" s="7"/>
      <c r="HBR25" s="7"/>
      <c r="HBS25" s="7"/>
      <c r="HBT25" s="7"/>
      <c r="HBU25" s="7"/>
      <c r="HBV25" s="7"/>
      <c r="HBW25" s="7"/>
      <c r="HBX25" s="7"/>
      <c r="HBY25" s="7"/>
      <c r="HBZ25" s="7"/>
      <c r="HCA25" s="7"/>
      <c r="HCB25" s="7"/>
      <c r="HCC25" s="7"/>
      <c r="HCD25" s="7"/>
      <c r="HCE25" s="7"/>
      <c r="HCF25" s="7"/>
      <c r="HCG25" s="7"/>
      <c r="HCH25" s="7"/>
      <c r="HCI25" s="7"/>
      <c r="HCJ25" s="7"/>
      <c r="HCK25" s="7"/>
      <c r="HCL25" s="7"/>
      <c r="HCM25" s="7"/>
      <c r="HCN25" s="7"/>
      <c r="HCO25" s="7"/>
      <c r="HCP25" s="7"/>
      <c r="HCQ25" s="7"/>
      <c r="HCR25" s="7"/>
      <c r="HCS25" s="7"/>
      <c r="HCT25" s="7"/>
      <c r="HCU25" s="7"/>
      <c r="HCV25" s="7"/>
      <c r="HCW25" s="7"/>
      <c r="HCX25" s="7"/>
      <c r="HCY25" s="7"/>
      <c r="HCZ25" s="7"/>
      <c r="HDA25" s="7"/>
      <c r="HDB25" s="7"/>
      <c r="HDC25" s="7"/>
      <c r="HDD25" s="7"/>
      <c r="HDE25" s="7"/>
      <c r="HDF25" s="7"/>
      <c r="HDG25" s="7"/>
      <c r="HDH25" s="7"/>
      <c r="HDI25" s="7"/>
      <c r="HDJ25" s="7"/>
      <c r="HDK25" s="7"/>
      <c r="HDL25" s="7"/>
      <c r="HDM25" s="7"/>
      <c r="HDN25" s="7"/>
      <c r="HDO25" s="7"/>
      <c r="HDP25" s="7"/>
      <c r="HDQ25" s="7"/>
      <c r="HDR25" s="7"/>
      <c r="HDS25" s="7"/>
      <c r="HDT25" s="7"/>
      <c r="HDU25" s="7"/>
      <c r="HDV25" s="7"/>
      <c r="HDW25" s="7"/>
      <c r="HDX25" s="7"/>
      <c r="HDY25" s="7"/>
      <c r="HDZ25" s="7"/>
      <c r="HEA25" s="7"/>
      <c r="HEB25" s="7"/>
      <c r="HEC25" s="7"/>
      <c r="HED25" s="7"/>
      <c r="HEE25" s="7"/>
      <c r="HEF25" s="7"/>
      <c r="HEG25" s="7"/>
      <c r="HEH25" s="7"/>
      <c r="HEI25" s="7"/>
      <c r="HEJ25" s="7"/>
      <c r="HEK25" s="7"/>
      <c r="HEL25" s="7"/>
      <c r="HEM25" s="7"/>
      <c r="HEN25" s="7"/>
      <c r="HEO25" s="7"/>
      <c r="HEP25" s="7"/>
      <c r="HEQ25" s="7"/>
      <c r="HER25" s="7"/>
      <c r="HES25" s="7"/>
      <c r="HET25" s="7"/>
      <c r="HEU25" s="7"/>
      <c r="HEV25" s="7"/>
      <c r="HEW25" s="7"/>
      <c r="HEX25" s="7"/>
      <c r="HEY25" s="7"/>
      <c r="HEZ25" s="7"/>
      <c r="HFA25" s="7"/>
      <c r="HFB25" s="7"/>
      <c r="HFC25" s="7"/>
      <c r="HFD25" s="7"/>
      <c r="HFE25" s="7"/>
      <c r="HFF25" s="7"/>
      <c r="HFG25" s="7"/>
      <c r="HFH25" s="7"/>
      <c r="HFI25" s="7"/>
      <c r="HFJ25" s="7"/>
      <c r="HFK25" s="7"/>
      <c r="HFL25" s="7"/>
      <c r="HFM25" s="7"/>
      <c r="HFN25" s="7"/>
      <c r="HFO25" s="7"/>
      <c r="HFP25" s="7"/>
      <c r="HFQ25" s="7"/>
      <c r="HFR25" s="7"/>
      <c r="HFS25" s="7"/>
      <c r="HFT25" s="7"/>
      <c r="HFU25" s="7"/>
      <c r="HFV25" s="7"/>
      <c r="HFW25" s="7"/>
      <c r="HFX25" s="7"/>
      <c r="HFY25" s="7"/>
      <c r="HFZ25" s="7"/>
      <c r="HGA25" s="7"/>
      <c r="HGB25" s="7"/>
      <c r="HGC25" s="7"/>
      <c r="HGD25" s="7"/>
      <c r="HGE25" s="7"/>
      <c r="HGF25" s="7"/>
      <c r="HGG25" s="7"/>
      <c r="HGH25" s="7"/>
      <c r="HGI25" s="7"/>
      <c r="HGJ25" s="7"/>
      <c r="HGK25" s="7"/>
      <c r="HGL25" s="7"/>
      <c r="HGM25" s="7"/>
      <c r="HGN25" s="7"/>
      <c r="HGO25" s="7"/>
      <c r="HGP25" s="7"/>
      <c r="HGQ25" s="7"/>
      <c r="HGR25" s="7"/>
      <c r="HGS25" s="7"/>
      <c r="HGT25" s="7"/>
      <c r="HGU25" s="7"/>
      <c r="HGV25" s="7"/>
      <c r="HGW25" s="7"/>
      <c r="HGX25" s="7"/>
      <c r="HGY25" s="7"/>
      <c r="HGZ25" s="7"/>
      <c r="HHA25" s="7"/>
      <c r="HHB25" s="7"/>
      <c r="HHC25" s="7"/>
      <c r="HHD25" s="7"/>
      <c r="HHE25" s="7"/>
      <c r="HHF25" s="7"/>
      <c r="HHG25" s="7"/>
      <c r="HHH25" s="7"/>
      <c r="HHI25" s="7"/>
      <c r="HHJ25" s="7"/>
      <c r="HHK25" s="7"/>
      <c r="HHL25" s="7"/>
      <c r="HHM25" s="7"/>
      <c r="HHN25" s="7"/>
      <c r="HHO25" s="7"/>
      <c r="HHP25" s="7"/>
      <c r="HHQ25" s="7"/>
      <c r="HHR25" s="7"/>
      <c r="HHS25" s="7"/>
      <c r="HHT25" s="7"/>
      <c r="HHU25" s="7"/>
      <c r="HHV25" s="7"/>
      <c r="HHW25" s="7"/>
      <c r="HHX25" s="7"/>
      <c r="HHY25" s="7"/>
      <c r="HHZ25" s="7"/>
      <c r="HIA25" s="7"/>
      <c r="HIB25" s="7"/>
      <c r="HIC25" s="7"/>
      <c r="HID25" s="7"/>
      <c r="HIE25" s="7"/>
      <c r="HIF25" s="7"/>
      <c r="HIG25" s="7"/>
      <c r="HIH25" s="7"/>
      <c r="HII25" s="7"/>
      <c r="HIJ25" s="7"/>
      <c r="HIK25" s="7"/>
      <c r="HIL25" s="7"/>
      <c r="HIM25" s="7"/>
      <c r="HIN25" s="7"/>
      <c r="HIO25" s="7"/>
      <c r="HIP25" s="7"/>
      <c r="HIQ25" s="7"/>
      <c r="HIR25" s="7"/>
      <c r="HIS25" s="7"/>
      <c r="HIT25" s="7"/>
      <c r="HIU25" s="7"/>
      <c r="HIV25" s="7"/>
      <c r="HIW25" s="7"/>
      <c r="HIX25" s="7"/>
      <c r="HIY25" s="7"/>
      <c r="HIZ25" s="7"/>
      <c r="HJA25" s="7"/>
      <c r="HJB25" s="7"/>
      <c r="HJC25" s="7"/>
      <c r="HJD25" s="7"/>
      <c r="HJE25" s="7"/>
      <c r="HJF25" s="7"/>
      <c r="HJG25" s="7"/>
      <c r="HJH25" s="7"/>
      <c r="HJI25" s="7"/>
      <c r="HJJ25" s="7"/>
      <c r="HJK25" s="7"/>
      <c r="HJL25" s="7"/>
      <c r="HJM25" s="7"/>
      <c r="HJN25" s="7"/>
      <c r="HJO25" s="7"/>
      <c r="HJP25" s="7"/>
      <c r="HJQ25" s="7"/>
      <c r="HJR25" s="7"/>
      <c r="HJS25" s="7"/>
      <c r="HJT25" s="7"/>
      <c r="HJU25" s="7"/>
      <c r="HJV25" s="7"/>
      <c r="HJW25" s="7"/>
      <c r="HJX25" s="7"/>
      <c r="HJY25" s="7"/>
      <c r="HJZ25" s="7"/>
      <c r="HKA25" s="7"/>
      <c r="HKB25" s="7"/>
      <c r="HKC25" s="7"/>
      <c r="HKD25" s="7"/>
      <c r="HKE25" s="7"/>
      <c r="HKF25" s="7"/>
      <c r="HKG25" s="7"/>
      <c r="HKH25" s="7"/>
      <c r="HKI25" s="7"/>
      <c r="HKJ25" s="7"/>
      <c r="HKK25" s="7"/>
      <c r="HKL25" s="7"/>
      <c r="HKM25" s="7"/>
      <c r="HKN25" s="7"/>
      <c r="HKO25" s="7"/>
      <c r="HKP25" s="7"/>
      <c r="HKQ25" s="7"/>
      <c r="HKR25" s="7"/>
      <c r="HKS25" s="7"/>
      <c r="HKT25" s="7"/>
      <c r="HKU25" s="7"/>
      <c r="HKV25" s="7"/>
      <c r="HKW25" s="7"/>
      <c r="HKX25" s="7"/>
      <c r="HKY25" s="7"/>
      <c r="HKZ25" s="7"/>
      <c r="HLA25" s="7"/>
      <c r="HLB25" s="7"/>
      <c r="HLC25" s="7"/>
      <c r="HLD25" s="7"/>
      <c r="HLE25" s="7"/>
      <c r="HLF25" s="7"/>
      <c r="HLG25" s="7"/>
      <c r="HLH25" s="7"/>
      <c r="HLI25" s="7"/>
      <c r="HLJ25" s="7"/>
      <c r="HLK25" s="7"/>
      <c r="HLL25" s="7"/>
      <c r="HLM25" s="7"/>
      <c r="HLN25" s="7"/>
      <c r="HLO25" s="7"/>
      <c r="HLP25" s="7"/>
      <c r="HLQ25" s="7"/>
      <c r="HLR25" s="7"/>
      <c r="HLS25" s="7"/>
      <c r="HLT25" s="7"/>
      <c r="HLU25" s="7"/>
      <c r="HLV25" s="7"/>
      <c r="HLW25" s="7"/>
      <c r="HLX25" s="7"/>
      <c r="HLY25" s="7"/>
      <c r="HLZ25" s="7"/>
      <c r="HMA25" s="7"/>
      <c r="HMB25" s="7"/>
      <c r="HMC25" s="7"/>
      <c r="HMD25" s="7"/>
      <c r="HME25" s="7"/>
      <c r="HMF25" s="7"/>
      <c r="HMG25" s="7"/>
      <c r="HMH25" s="7"/>
      <c r="HMI25" s="7"/>
      <c r="HMJ25" s="7"/>
      <c r="HMK25" s="7"/>
      <c r="HML25" s="7"/>
      <c r="HMM25" s="7"/>
      <c r="HMN25" s="7"/>
      <c r="HMO25" s="7"/>
      <c r="HMP25" s="7"/>
      <c r="HMQ25" s="7"/>
      <c r="HMR25" s="7"/>
      <c r="HMS25" s="7"/>
      <c r="HMT25" s="7"/>
      <c r="HMU25" s="7"/>
      <c r="HMV25" s="7"/>
      <c r="HMW25" s="7"/>
      <c r="HMX25" s="7"/>
      <c r="HMY25" s="7"/>
      <c r="HMZ25" s="7"/>
      <c r="HNA25" s="7"/>
      <c r="HNB25" s="7"/>
      <c r="HNC25" s="7"/>
      <c r="HND25" s="7"/>
      <c r="HNE25" s="7"/>
      <c r="HNF25" s="7"/>
      <c r="HNG25" s="7"/>
      <c r="HNH25" s="7"/>
      <c r="HNI25" s="7"/>
      <c r="HNJ25" s="7"/>
      <c r="HNK25" s="7"/>
      <c r="HNL25" s="7"/>
      <c r="HNM25" s="7"/>
      <c r="HNN25" s="7"/>
      <c r="HNO25" s="7"/>
      <c r="HNP25" s="7"/>
      <c r="HNQ25" s="7"/>
      <c r="HNR25" s="7"/>
      <c r="HNS25" s="7"/>
      <c r="HNT25" s="7"/>
      <c r="HNU25" s="7"/>
      <c r="HNV25" s="7"/>
      <c r="HNW25" s="7"/>
      <c r="HNX25" s="7"/>
      <c r="HNY25" s="7"/>
      <c r="HNZ25" s="7"/>
      <c r="HOA25" s="7"/>
      <c r="HOB25" s="7"/>
      <c r="HOC25" s="7"/>
      <c r="HOD25" s="7"/>
      <c r="HOE25" s="7"/>
      <c r="HOF25" s="7"/>
      <c r="HOG25" s="7"/>
      <c r="HOH25" s="7"/>
      <c r="HOI25" s="7"/>
      <c r="HOJ25" s="7"/>
      <c r="HOK25" s="7"/>
      <c r="HOL25" s="7"/>
      <c r="HOM25" s="7"/>
      <c r="HON25" s="7"/>
      <c r="HOO25" s="7"/>
      <c r="HOP25" s="7"/>
      <c r="HOQ25" s="7"/>
      <c r="HOR25" s="7"/>
      <c r="HOS25" s="7"/>
      <c r="HOT25" s="7"/>
      <c r="HOU25" s="7"/>
      <c r="HOV25" s="7"/>
      <c r="HOW25" s="7"/>
      <c r="HOX25" s="7"/>
      <c r="HOY25" s="7"/>
      <c r="HOZ25" s="7"/>
      <c r="HPA25" s="7"/>
      <c r="HPB25" s="7"/>
      <c r="HPC25" s="7"/>
      <c r="HPD25" s="7"/>
      <c r="HPE25" s="7"/>
      <c r="HPF25" s="7"/>
      <c r="HPG25" s="7"/>
      <c r="HPH25" s="7"/>
      <c r="HPI25" s="7"/>
      <c r="HPJ25" s="7"/>
      <c r="HPK25" s="7"/>
      <c r="HPL25" s="7"/>
      <c r="HPM25" s="7"/>
      <c r="HPN25" s="7"/>
      <c r="HPO25" s="7"/>
      <c r="HPP25" s="7"/>
      <c r="HPQ25" s="7"/>
      <c r="HPR25" s="7"/>
      <c r="HPS25" s="7"/>
      <c r="HPT25" s="7"/>
      <c r="HPU25" s="7"/>
      <c r="HPV25" s="7"/>
      <c r="HPW25" s="7"/>
      <c r="HPX25" s="7"/>
      <c r="HPY25" s="7"/>
      <c r="HPZ25" s="7"/>
      <c r="HQA25" s="7"/>
      <c r="HQB25" s="7"/>
      <c r="HQC25" s="7"/>
      <c r="HQD25" s="7"/>
      <c r="HQE25" s="7"/>
      <c r="HQF25" s="7"/>
      <c r="HQG25" s="7"/>
      <c r="HQH25" s="7"/>
      <c r="HQI25" s="7"/>
      <c r="HQJ25" s="7"/>
      <c r="HQK25" s="7"/>
      <c r="HQL25" s="7"/>
      <c r="HQM25" s="7"/>
      <c r="HQN25" s="7"/>
      <c r="HQO25" s="7"/>
      <c r="HQP25" s="7"/>
      <c r="HQQ25" s="7"/>
      <c r="HQR25" s="7"/>
      <c r="HQS25" s="7"/>
      <c r="HQT25" s="7"/>
      <c r="HQU25" s="7"/>
      <c r="HQV25" s="7"/>
      <c r="HQW25" s="7"/>
      <c r="HQX25" s="7"/>
      <c r="HQY25" s="7"/>
      <c r="HQZ25" s="7"/>
      <c r="HRA25" s="7"/>
      <c r="HRB25" s="7"/>
      <c r="HRC25" s="7"/>
      <c r="HRD25" s="7"/>
      <c r="HRE25" s="7"/>
      <c r="HRF25" s="7"/>
      <c r="HRG25" s="7"/>
      <c r="HRH25" s="7"/>
      <c r="HRI25" s="7"/>
      <c r="HRJ25" s="7"/>
      <c r="HRK25" s="7"/>
      <c r="HRL25" s="7"/>
      <c r="HRM25" s="7"/>
      <c r="HRN25" s="7"/>
      <c r="HRO25" s="7"/>
      <c r="HRP25" s="7"/>
      <c r="HRQ25" s="7"/>
      <c r="HRR25" s="7"/>
      <c r="HRS25" s="7"/>
      <c r="HRT25" s="7"/>
      <c r="HRU25" s="7"/>
      <c r="HRV25" s="7"/>
      <c r="HRW25" s="7"/>
      <c r="HRX25" s="7"/>
      <c r="HRY25" s="7"/>
      <c r="HRZ25" s="7"/>
      <c r="HSA25" s="7"/>
      <c r="HSB25" s="7"/>
      <c r="HSC25" s="7"/>
      <c r="HSD25" s="7"/>
      <c r="HSE25" s="7"/>
      <c r="HSF25" s="7"/>
      <c r="HSG25" s="7"/>
      <c r="HSH25" s="7"/>
      <c r="HSI25" s="7"/>
      <c r="HSJ25" s="7"/>
      <c r="HSK25" s="7"/>
      <c r="HSL25" s="7"/>
      <c r="HSM25" s="7"/>
      <c r="HSN25" s="7"/>
      <c r="HSO25" s="7"/>
      <c r="HSP25" s="7"/>
      <c r="HSQ25" s="7"/>
      <c r="HSR25" s="7"/>
      <c r="HSS25" s="7"/>
      <c r="HST25" s="7"/>
      <c r="HSU25" s="7"/>
      <c r="HSV25" s="7"/>
      <c r="HSW25" s="7"/>
      <c r="HSX25" s="7"/>
      <c r="HSY25" s="7"/>
      <c r="HSZ25" s="7"/>
      <c r="HTA25" s="7"/>
      <c r="HTB25" s="7"/>
      <c r="HTC25" s="7"/>
      <c r="HTD25" s="7"/>
      <c r="HTE25" s="7"/>
      <c r="HTF25" s="7"/>
      <c r="HTG25" s="7"/>
      <c r="HTH25" s="7"/>
      <c r="HTI25" s="7"/>
      <c r="HTJ25" s="7"/>
      <c r="HTK25" s="7"/>
      <c r="HTL25" s="7"/>
      <c r="HTM25" s="7"/>
      <c r="HTN25" s="7"/>
      <c r="HTO25" s="7"/>
      <c r="HTP25" s="7"/>
      <c r="HTQ25" s="7"/>
      <c r="HTR25" s="7"/>
      <c r="HTS25" s="7"/>
      <c r="HTT25" s="7"/>
      <c r="HTU25" s="7"/>
      <c r="HTV25" s="7"/>
      <c r="HTW25" s="7"/>
      <c r="HTX25" s="7"/>
      <c r="HTY25" s="7"/>
      <c r="HTZ25" s="7"/>
      <c r="HUA25" s="7"/>
      <c r="HUB25" s="7"/>
      <c r="HUC25" s="7"/>
      <c r="HUD25" s="7"/>
      <c r="HUE25" s="7"/>
      <c r="HUF25" s="7"/>
      <c r="HUG25" s="7"/>
      <c r="HUH25" s="7"/>
      <c r="HUI25" s="7"/>
      <c r="HUJ25" s="7"/>
      <c r="HUK25" s="7"/>
      <c r="HUL25" s="7"/>
      <c r="HUM25" s="7"/>
      <c r="HUN25" s="7"/>
      <c r="HUO25" s="7"/>
      <c r="HUP25" s="7"/>
      <c r="HUQ25" s="7"/>
      <c r="HUR25" s="7"/>
      <c r="HUS25" s="7"/>
      <c r="HUT25" s="7"/>
      <c r="HUU25" s="7"/>
      <c r="HUV25" s="7"/>
      <c r="HUW25" s="7"/>
      <c r="HUX25" s="7"/>
      <c r="HUY25" s="7"/>
      <c r="HUZ25" s="7"/>
      <c r="HVA25" s="7"/>
      <c r="HVB25" s="7"/>
      <c r="HVC25" s="7"/>
      <c r="HVD25" s="7"/>
      <c r="HVE25" s="7"/>
      <c r="HVF25" s="7"/>
      <c r="HVG25" s="7"/>
      <c r="HVH25" s="7"/>
      <c r="HVI25" s="7"/>
      <c r="HVJ25" s="7"/>
      <c r="HVK25" s="7"/>
      <c r="HVL25" s="7"/>
      <c r="HVM25" s="7"/>
      <c r="HVN25" s="7"/>
      <c r="HVO25" s="7"/>
      <c r="HVP25" s="7"/>
      <c r="HVQ25" s="7"/>
      <c r="HVR25" s="7"/>
      <c r="HVS25" s="7"/>
      <c r="HVT25" s="7"/>
      <c r="HVU25" s="7"/>
      <c r="HVV25" s="7"/>
      <c r="HVW25" s="7"/>
      <c r="HVX25" s="7"/>
      <c r="HVY25" s="7"/>
      <c r="HVZ25" s="7"/>
      <c r="HWA25" s="7"/>
      <c r="HWB25" s="7"/>
      <c r="HWC25" s="7"/>
      <c r="HWD25" s="7"/>
      <c r="HWE25" s="7"/>
      <c r="HWF25" s="7"/>
      <c r="HWG25" s="7"/>
      <c r="HWH25" s="7"/>
      <c r="HWI25" s="7"/>
      <c r="HWJ25" s="7"/>
      <c r="HWK25" s="7"/>
      <c r="HWL25" s="7"/>
      <c r="HWM25" s="7"/>
      <c r="HWN25" s="7"/>
      <c r="HWO25" s="7"/>
      <c r="HWP25" s="7"/>
      <c r="HWQ25" s="7"/>
      <c r="HWR25" s="7"/>
      <c r="HWS25" s="7"/>
      <c r="HWT25" s="7"/>
      <c r="HWU25" s="7"/>
      <c r="HWV25" s="7"/>
      <c r="HWW25" s="7"/>
      <c r="HWX25" s="7"/>
      <c r="HWY25" s="7"/>
      <c r="HWZ25" s="7"/>
      <c r="HXA25" s="7"/>
      <c r="HXB25" s="7"/>
      <c r="HXC25" s="7"/>
      <c r="HXD25" s="7"/>
      <c r="HXE25" s="7"/>
      <c r="HXF25" s="7"/>
      <c r="HXG25" s="7"/>
      <c r="HXH25" s="7"/>
      <c r="HXI25" s="7"/>
      <c r="HXJ25" s="7"/>
      <c r="HXK25" s="7"/>
      <c r="HXL25" s="7"/>
      <c r="HXM25" s="7"/>
      <c r="HXN25" s="7"/>
      <c r="HXO25" s="7"/>
      <c r="HXP25" s="7"/>
      <c r="HXQ25" s="7"/>
      <c r="HXR25" s="7"/>
      <c r="HXS25" s="7"/>
      <c r="HXT25" s="7"/>
      <c r="HXU25" s="7"/>
      <c r="HXV25" s="7"/>
      <c r="HXW25" s="7"/>
      <c r="HXX25" s="7"/>
      <c r="HXY25" s="7"/>
      <c r="HXZ25" s="7"/>
      <c r="HYA25" s="7"/>
      <c r="HYB25" s="7"/>
      <c r="HYC25" s="7"/>
      <c r="HYD25" s="7"/>
      <c r="HYE25" s="7"/>
      <c r="HYF25" s="7"/>
      <c r="HYG25" s="7"/>
      <c r="HYH25" s="7"/>
      <c r="HYI25" s="7"/>
      <c r="HYJ25" s="7"/>
      <c r="HYK25" s="7"/>
      <c r="HYL25" s="7"/>
      <c r="HYM25" s="7"/>
      <c r="HYN25" s="7"/>
      <c r="HYO25" s="7"/>
      <c r="HYP25" s="7"/>
      <c r="HYQ25" s="7"/>
      <c r="HYR25" s="7"/>
      <c r="HYS25" s="7"/>
      <c r="HYT25" s="7"/>
      <c r="HYU25" s="7"/>
      <c r="HYV25" s="7"/>
      <c r="HYW25" s="7"/>
      <c r="HYX25" s="7"/>
      <c r="HYY25" s="7"/>
      <c r="HYZ25" s="7"/>
      <c r="HZA25" s="7"/>
      <c r="HZB25" s="7"/>
      <c r="HZC25" s="7"/>
      <c r="HZD25" s="7"/>
      <c r="HZE25" s="7"/>
      <c r="HZF25" s="7"/>
      <c r="HZG25" s="7"/>
      <c r="HZH25" s="7"/>
      <c r="HZI25" s="7"/>
      <c r="HZJ25" s="7"/>
      <c r="HZK25" s="7"/>
      <c r="HZL25" s="7"/>
      <c r="HZM25" s="7"/>
      <c r="HZN25" s="7"/>
      <c r="HZO25" s="7"/>
      <c r="HZP25" s="7"/>
      <c r="HZQ25" s="7"/>
      <c r="HZR25" s="7"/>
      <c r="HZS25" s="7"/>
      <c r="HZT25" s="7"/>
      <c r="HZU25" s="7"/>
      <c r="HZV25" s="7"/>
      <c r="HZW25" s="7"/>
      <c r="HZX25" s="7"/>
      <c r="HZY25" s="7"/>
      <c r="HZZ25" s="7"/>
      <c r="IAA25" s="7"/>
      <c r="IAB25" s="7"/>
      <c r="IAC25" s="7"/>
      <c r="IAD25" s="7"/>
      <c r="IAE25" s="7"/>
      <c r="IAF25" s="7"/>
      <c r="IAG25" s="7"/>
      <c r="IAH25" s="7"/>
      <c r="IAI25" s="7"/>
      <c r="IAJ25" s="7"/>
      <c r="IAK25" s="7"/>
      <c r="IAL25" s="7"/>
      <c r="IAM25" s="7"/>
      <c r="IAN25" s="7"/>
      <c r="IAO25" s="7"/>
      <c r="IAP25" s="7"/>
      <c r="IAQ25" s="7"/>
      <c r="IAR25" s="7"/>
      <c r="IAS25" s="7"/>
      <c r="IAT25" s="7"/>
      <c r="IAU25" s="7"/>
      <c r="IAV25" s="7"/>
      <c r="IAW25" s="7"/>
      <c r="IAX25" s="7"/>
      <c r="IAY25" s="7"/>
      <c r="IAZ25" s="7"/>
      <c r="IBA25" s="7"/>
      <c r="IBB25" s="7"/>
      <c r="IBC25" s="7"/>
      <c r="IBD25" s="7"/>
      <c r="IBE25" s="7"/>
      <c r="IBF25" s="7"/>
      <c r="IBG25" s="7"/>
      <c r="IBH25" s="7"/>
      <c r="IBI25" s="7"/>
      <c r="IBJ25" s="7"/>
      <c r="IBK25" s="7"/>
      <c r="IBL25" s="7"/>
      <c r="IBM25" s="7"/>
      <c r="IBN25" s="7"/>
      <c r="IBO25" s="7"/>
      <c r="IBP25" s="7"/>
      <c r="IBQ25" s="7"/>
      <c r="IBR25" s="7"/>
      <c r="IBS25" s="7"/>
      <c r="IBT25" s="7"/>
      <c r="IBU25" s="7"/>
      <c r="IBV25" s="7"/>
      <c r="IBW25" s="7"/>
      <c r="IBX25" s="7"/>
      <c r="IBY25" s="7"/>
      <c r="IBZ25" s="7"/>
      <c r="ICA25" s="7"/>
      <c r="ICB25" s="7"/>
      <c r="ICC25" s="7"/>
      <c r="ICD25" s="7"/>
      <c r="ICE25" s="7"/>
      <c r="ICF25" s="7"/>
      <c r="ICG25" s="7"/>
      <c r="ICH25" s="7"/>
      <c r="ICI25" s="7"/>
      <c r="ICJ25" s="7"/>
      <c r="ICK25" s="7"/>
      <c r="ICL25" s="7"/>
      <c r="ICM25" s="7"/>
      <c r="ICN25" s="7"/>
      <c r="ICO25" s="7"/>
      <c r="ICP25" s="7"/>
      <c r="ICQ25" s="7"/>
      <c r="ICR25" s="7"/>
      <c r="ICS25" s="7"/>
      <c r="ICT25" s="7"/>
      <c r="ICU25" s="7"/>
      <c r="ICV25" s="7"/>
      <c r="ICW25" s="7"/>
      <c r="ICX25" s="7"/>
      <c r="ICY25" s="7"/>
      <c r="ICZ25" s="7"/>
      <c r="IDA25" s="7"/>
      <c r="IDB25" s="7"/>
      <c r="IDC25" s="7"/>
      <c r="IDD25" s="7"/>
      <c r="IDE25" s="7"/>
      <c r="IDF25" s="7"/>
      <c r="IDG25" s="7"/>
      <c r="IDH25" s="7"/>
      <c r="IDI25" s="7"/>
      <c r="IDJ25" s="7"/>
      <c r="IDK25" s="7"/>
      <c r="IDL25" s="7"/>
      <c r="IDM25" s="7"/>
      <c r="IDN25" s="7"/>
      <c r="IDO25" s="7"/>
      <c r="IDP25" s="7"/>
      <c r="IDQ25" s="7"/>
      <c r="IDR25" s="7"/>
      <c r="IDS25" s="7"/>
      <c r="IDT25" s="7"/>
      <c r="IDU25" s="7"/>
      <c r="IDV25" s="7"/>
      <c r="IDW25" s="7"/>
      <c r="IDX25" s="7"/>
      <c r="IDY25" s="7"/>
      <c r="IDZ25" s="7"/>
      <c r="IEA25" s="7"/>
      <c r="IEB25" s="7"/>
      <c r="IEC25" s="7"/>
      <c r="IED25" s="7"/>
      <c r="IEE25" s="7"/>
      <c r="IEF25" s="7"/>
      <c r="IEG25" s="7"/>
      <c r="IEH25" s="7"/>
      <c r="IEI25" s="7"/>
      <c r="IEJ25" s="7"/>
      <c r="IEK25" s="7"/>
      <c r="IEL25" s="7"/>
      <c r="IEM25" s="7"/>
      <c r="IEN25" s="7"/>
      <c r="IEO25" s="7"/>
      <c r="IEP25" s="7"/>
      <c r="IEQ25" s="7"/>
      <c r="IER25" s="7"/>
      <c r="IES25" s="7"/>
      <c r="IET25" s="7"/>
      <c r="IEU25" s="7"/>
      <c r="IEV25" s="7"/>
      <c r="IEW25" s="7"/>
      <c r="IEX25" s="7"/>
      <c r="IEY25" s="7"/>
      <c r="IEZ25" s="7"/>
      <c r="IFA25" s="7"/>
      <c r="IFB25" s="7"/>
      <c r="IFC25" s="7"/>
      <c r="IFD25" s="7"/>
      <c r="IFE25" s="7"/>
      <c r="IFF25" s="7"/>
      <c r="IFG25" s="7"/>
      <c r="IFH25" s="7"/>
      <c r="IFI25" s="7"/>
      <c r="IFJ25" s="7"/>
      <c r="IFK25" s="7"/>
      <c r="IFL25" s="7"/>
      <c r="IFM25" s="7"/>
      <c r="IFN25" s="7"/>
      <c r="IFO25" s="7"/>
      <c r="IFP25" s="7"/>
      <c r="IFQ25" s="7"/>
      <c r="IFR25" s="7"/>
      <c r="IFS25" s="7"/>
      <c r="IFT25" s="7"/>
      <c r="IFU25" s="7"/>
      <c r="IFV25" s="7"/>
      <c r="IFW25" s="7"/>
      <c r="IFX25" s="7"/>
      <c r="IFY25" s="7"/>
      <c r="IFZ25" s="7"/>
      <c r="IGA25" s="7"/>
      <c r="IGB25" s="7"/>
      <c r="IGC25" s="7"/>
      <c r="IGD25" s="7"/>
      <c r="IGE25" s="7"/>
      <c r="IGF25" s="7"/>
      <c r="IGG25" s="7"/>
      <c r="IGH25" s="7"/>
      <c r="IGI25" s="7"/>
      <c r="IGJ25" s="7"/>
      <c r="IGK25" s="7"/>
      <c r="IGL25" s="7"/>
      <c r="IGM25" s="7"/>
      <c r="IGN25" s="7"/>
      <c r="IGO25" s="7"/>
      <c r="IGP25" s="7"/>
      <c r="IGQ25" s="7"/>
      <c r="IGR25" s="7"/>
      <c r="IGS25" s="7"/>
      <c r="IGT25" s="7"/>
      <c r="IGU25" s="7"/>
      <c r="IGV25" s="7"/>
      <c r="IGW25" s="7"/>
      <c r="IGX25" s="7"/>
      <c r="IGY25" s="7"/>
      <c r="IGZ25" s="7"/>
      <c r="IHA25" s="7"/>
      <c r="IHB25" s="7"/>
      <c r="IHC25" s="7"/>
      <c r="IHD25" s="7"/>
      <c r="IHE25" s="7"/>
      <c r="IHF25" s="7"/>
      <c r="IHG25" s="7"/>
      <c r="IHH25" s="7"/>
      <c r="IHI25" s="7"/>
      <c r="IHJ25" s="7"/>
      <c r="IHK25" s="7"/>
      <c r="IHL25" s="7"/>
      <c r="IHM25" s="7"/>
      <c r="IHN25" s="7"/>
      <c r="IHO25" s="7"/>
      <c r="IHP25" s="7"/>
      <c r="IHQ25" s="7"/>
      <c r="IHR25" s="7"/>
      <c r="IHS25" s="7"/>
      <c r="IHT25" s="7"/>
      <c r="IHU25" s="7"/>
      <c r="IHV25" s="7"/>
      <c r="IHW25" s="7"/>
      <c r="IHX25" s="7"/>
      <c r="IHY25" s="7"/>
      <c r="IHZ25" s="7"/>
      <c r="IIA25" s="7"/>
      <c r="IIB25" s="7"/>
      <c r="IIC25" s="7"/>
      <c r="IID25" s="7"/>
      <c r="IIE25" s="7"/>
      <c r="IIF25" s="7"/>
      <c r="IIG25" s="7"/>
      <c r="IIH25" s="7"/>
      <c r="III25" s="7"/>
      <c r="IIJ25" s="7"/>
      <c r="IIK25" s="7"/>
      <c r="IIL25" s="7"/>
      <c r="IIM25" s="7"/>
      <c r="IIN25" s="7"/>
      <c r="IIO25" s="7"/>
      <c r="IIP25" s="7"/>
      <c r="IIQ25" s="7"/>
      <c r="IIR25" s="7"/>
      <c r="IIS25" s="7"/>
      <c r="IIT25" s="7"/>
      <c r="IIU25" s="7"/>
      <c r="IIV25" s="7"/>
      <c r="IIW25" s="7"/>
      <c r="IIX25" s="7"/>
      <c r="IIY25" s="7"/>
      <c r="IIZ25" s="7"/>
      <c r="IJA25" s="7"/>
      <c r="IJB25" s="7"/>
      <c r="IJC25" s="7"/>
      <c r="IJD25" s="7"/>
      <c r="IJE25" s="7"/>
      <c r="IJF25" s="7"/>
      <c r="IJG25" s="7"/>
      <c r="IJH25" s="7"/>
      <c r="IJI25" s="7"/>
      <c r="IJJ25" s="7"/>
      <c r="IJK25" s="7"/>
      <c r="IJL25" s="7"/>
      <c r="IJM25" s="7"/>
      <c r="IJN25" s="7"/>
      <c r="IJO25" s="7"/>
      <c r="IJP25" s="7"/>
      <c r="IJQ25" s="7"/>
      <c r="IJR25" s="7"/>
      <c r="IJS25" s="7"/>
      <c r="IJT25" s="7"/>
      <c r="IJU25" s="7"/>
      <c r="IJV25" s="7"/>
      <c r="IJW25" s="7"/>
      <c r="IJX25" s="7"/>
      <c r="IJY25" s="7"/>
      <c r="IJZ25" s="7"/>
      <c r="IKA25" s="7"/>
      <c r="IKB25" s="7"/>
      <c r="IKC25" s="7"/>
      <c r="IKD25" s="7"/>
      <c r="IKE25" s="7"/>
      <c r="IKF25" s="7"/>
      <c r="IKG25" s="7"/>
      <c r="IKH25" s="7"/>
      <c r="IKI25" s="7"/>
      <c r="IKJ25" s="7"/>
      <c r="IKK25" s="7"/>
      <c r="IKL25" s="7"/>
      <c r="IKM25" s="7"/>
      <c r="IKN25" s="7"/>
      <c r="IKO25" s="7"/>
      <c r="IKP25" s="7"/>
      <c r="IKQ25" s="7"/>
      <c r="IKR25" s="7"/>
      <c r="IKS25" s="7"/>
      <c r="IKT25" s="7"/>
      <c r="IKU25" s="7"/>
      <c r="IKV25" s="7"/>
      <c r="IKW25" s="7"/>
      <c r="IKX25" s="7"/>
      <c r="IKY25" s="7"/>
      <c r="IKZ25" s="7"/>
      <c r="ILA25" s="7"/>
      <c r="ILB25" s="7"/>
      <c r="ILC25" s="7"/>
      <c r="ILD25" s="7"/>
      <c r="ILE25" s="7"/>
      <c r="ILF25" s="7"/>
      <c r="ILG25" s="7"/>
      <c r="ILH25" s="7"/>
      <c r="ILI25" s="7"/>
      <c r="ILJ25" s="7"/>
      <c r="ILK25" s="7"/>
      <c r="ILL25" s="7"/>
      <c r="ILM25" s="7"/>
      <c r="ILN25" s="7"/>
      <c r="ILO25" s="7"/>
      <c r="ILP25" s="7"/>
      <c r="ILQ25" s="7"/>
      <c r="ILR25" s="7"/>
      <c r="ILS25" s="7"/>
      <c r="ILT25" s="7"/>
      <c r="ILU25" s="7"/>
      <c r="ILV25" s="7"/>
      <c r="ILW25" s="7"/>
      <c r="ILX25" s="7"/>
      <c r="ILY25" s="7"/>
      <c r="ILZ25" s="7"/>
      <c r="IMA25" s="7"/>
      <c r="IMB25" s="7"/>
      <c r="IMC25" s="7"/>
      <c r="IMD25" s="7"/>
      <c r="IME25" s="7"/>
      <c r="IMF25" s="7"/>
      <c r="IMG25" s="7"/>
      <c r="IMH25" s="7"/>
      <c r="IMI25" s="7"/>
      <c r="IMJ25" s="7"/>
      <c r="IMK25" s="7"/>
      <c r="IML25" s="7"/>
      <c r="IMM25" s="7"/>
      <c r="IMN25" s="7"/>
      <c r="IMO25" s="7"/>
      <c r="IMP25" s="7"/>
      <c r="IMQ25" s="7"/>
      <c r="IMR25" s="7"/>
      <c r="IMS25" s="7"/>
      <c r="IMT25" s="7"/>
      <c r="IMU25" s="7"/>
      <c r="IMV25" s="7"/>
      <c r="IMW25" s="7"/>
      <c r="IMX25" s="7"/>
      <c r="IMY25" s="7"/>
      <c r="IMZ25" s="7"/>
      <c r="INA25" s="7"/>
      <c r="INB25" s="7"/>
      <c r="INC25" s="7"/>
      <c r="IND25" s="7"/>
      <c r="INE25" s="7"/>
      <c r="INF25" s="7"/>
      <c r="ING25" s="7"/>
      <c r="INH25" s="7"/>
      <c r="INI25" s="7"/>
      <c r="INJ25" s="7"/>
      <c r="INK25" s="7"/>
      <c r="INL25" s="7"/>
      <c r="INM25" s="7"/>
      <c r="INN25" s="7"/>
      <c r="INO25" s="7"/>
      <c r="INP25" s="7"/>
      <c r="INQ25" s="7"/>
      <c r="INR25" s="7"/>
      <c r="INS25" s="7"/>
      <c r="INT25" s="7"/>
      <c r="INU25" s="7"/>
      <c r="INV25" s="7"/>
      <c r="INW25" s="7"/>
      <c r="INX25" s="7"/>
      <c r="INY25" s="7"/>
      <c r="INZ25" s="7"/>
      <c r="IOA25" s="7"/>
      <c r="IOB25" s="7"/>
      <c r="IOC25" s="7"/>
      <c r="IOD25" s="7"/>
      <c r="IOE25" s="7"/>
      <c r="IOF25" s="7"/>
      <c r="IOG25" s="7"/>
      <c r="IOH25" s="7"/>
      <c r="IOI25" s="7"/>
      <c r="IOJ25" s="7"/>
      <c r="IOK25" s="7"/>
      <c r="IOL25" s="7"/>
      <c r="IOM25" s="7"/>
      <c r="ION25" s="7"/>
      <c r="IOO25" s="7"/>
      <c r="IOP25" s="7"/>
      <c r="IOQ25" s="7"/>
      <c r="IOR25" s="7"/>
      <c r="IOS25" s="7"/>
      <c r="IOT25" s="7"/>
      <c r="IOU25" s="7"/>
      <c r="IOV25" s="7"/>
      <c r="IOW25" s="7"/>
      <c r="IOX25" s="7"/>
      <c r="IOY25" s="7"/>
      <c r="IOZ25" s="7"/>
      <c r="IPA25" s="7"/>
      <c r="IPB25" s="7"/>
      <c r="IPC25" s="7"/>
      <c r="IPD25" s="7"/>
      <c r="IPE25" s="7"/>
      <c r="IPF25" s="7"/>
      <c r="IPG25" s="7"/>
      <c r="IPH25" s="7"/>
      <c r="IPI25" s="7"/>
      <c r="IPJ25" s="7"/>
      <c r="IPK25" s="7"/>
      <c r="IPL25" s="7"/>
      <c r="IPM25" s="7"/>
      <c r="IPN25" s="7"/>
      <c r="IPO25" s="7"/>
      <c r="IPP25" s="7"/>
      <c r="IPQ25" s="7"/>
      <c r="IPR25" s="7"/>
      <c r="IPS25" s="7"/>
      <c r="IPT25" s="7"/>
      <c r="IPU25" s="7"/>
      <c r="IPV25" s="7"/>
      <c r="IPW25" s="7"/>
      <c r="IPX25" s="7"/>
      <c r="IPY25" s="7"/>
      <c r="IPZ25" s="7"/>
      <c r="IQA25" s="7"/>
      <c r="IQB25" s="7"/>
      <c r="IQC25" s="7"/>
      <c r="IQD25" s="7"/>
      <c r="IQE25" s="7"/>
      <c r="IQF25" s="7"/>
      <c r="IQG25" s="7"/>
      <c r="IQH25" s="7"/>
      <c r="IQI25" s="7"/>
      <c r="IQJ25" s="7"/>
      <c r="IQK25" s="7"/>
      <c r="IQL25" s="7"/>
      <c r="IQM25" s="7"/>
      <c r="IQN25" s="7"/>
      <c r="IQO25" s="7"/>
      <c r="IQP25" s="7"/>
      <c r="IQQ25" s="7"/>
      <c r="IQR25" s="7"/>
      <c r="IQS25" s="7"/>
      <c r="IQT25" s="7"/>
      <c r="IQU25" s="7"/>
      <c r="IQV25" s="7"/>
      <c r="IQW25" s="7"/>
      <c r="IQX25" s="7"/>
      <c r="IQY25" s="7"/>
      <c r="IQZ25" s="7"/>
      <c r="IRA25" s="7"/>
      <c r="IRB25" s="7"/>
      <c r="IRC25" s="7"/>
      <c r="IRD25" s="7"/>
      <c r="IRE25" s="7"/>
      <c r="IRF25" s="7"/>
      <c r="IRG25" s="7"/>
      <c r="IRH25" s="7"/>
      <c r="IRI25" s="7"/>
      <c r="IRJ25" s="7"/>
      <c r="IRK25" s="7"/>
      <c r="IRL25" s="7"/>
      <c r="IRM25" s="7"/>
      <c r="IRN25" s="7"/>
      <c r="IRO25" s="7"/>
      <c r="IRP25" s="7"/>
      <c r="IRQ25" s="7"/>
      <c r="IRR25" s="7"/>
      <c r="IRS25" s="7"/>
      <c r="IRT25" s="7"/>
      <c r="IRU25" s="7"/>
      <c r="IRV25" s="7"/>
      <c r="IRW25" s="7"/>
      <c r="IRX25" s="7"/>
      <c r="IRY25" s="7"/>
      <c r="IRZ25" s="7"/>
      <c r="ISA25" s="7"/>
      <c r="ISB25" s="7"/>
      <c r="ISC25" s="7"/>
      <c r="ISD25" s="7"/>
      <c r="ISE25" s="7"/>
      <c r="ISF25" s="7"/>
      <c r="ISG25" s="7"/>
      <c r="ISH25" s="7"/>
      <c r="ISI25" s="7"/>
      <c r="ISJ25" s="7"/>
      <c r="ISK25" s="7"/>
      <c r="ISL25" s="7"/>
      <c r="ISM25" s="7"/>
      <c r="ISN25" s="7"/>
      <c r="ISO25" s="7"/>
      <c r="ISP25" s="7"/>
      <c r="ISQ25" s="7"/>
      <c r="ISR25" s="7"/>
      <c r="ISS25" s="7"/>
      <c r="IST25" s="7"/>
      <c r="ISU25" s="7"/>
      <c r="ISV25" s="7"/>
      <c r="ISW25" s="7"/>
      <c r="ISX25" s="7"/>
      <c r="ISY25" s="7"/>
      <c r="ISZ25" s="7"/>
      <c r="ITA25" s="7"/>
      <c r="ITB25" s="7"/>
      <c r="ITC25" s="7"/>
      <c r="ITD25" s="7"/>
      <c r="ITE25" s="7"/>
      <c r="ITF25" s="7"/>
      <c r="ITG25" s="7"/>
      <c r="ITH25" s="7"/>
      <c r="ITI25" s="7"/>
      <c r="ITJ25" s="7"/>
      <c r="ITK25" s="7"/>
      <c r="ITL25" s="7"/>
      <c r="ITM25" s="7"/>
      <c r="ITN25" s="7"/>
      <c r="ITO25" s="7"/>
      <c r="ITP25" s="7"/>
      <c r="ITQ25" s="7"/>
      <c r="ITR25" s="7"/>
      <c r="ITS25" s="7"/>
      <c r="ITT25" s="7"/>
      <c r="ITU25" s="7"/>
      <c r="ITV25" s="7"/>
      <c r="ITW25" s="7"/>
      <c r="ITX25" s="7"/>
      <c r="ITY25" s="7"/>
      <c r="ITZ25" s="7"/>
      <c r="IUA25" s="7"/>
      <c r="IUB25" s="7"/>
      <c r="IUC25" s="7"/>
      <c r="IUD25" s="7"/>
      <c r="IUE25" s="7"/>
      <c r="IUF25" s="7"/>
      <c r="IUG25" s="7"/>
      <c r="IUH25" s="7"/>
      <c r="IUI25" s="7"/>
      <c r="IUJ25" s="7"/>
      <c r="IUK25" s="7"/>
      <c r="IUL25" s="7"/>
      <c r="IUM25" s="7"/>
      <c r="IUN25" s="7"/>
      <c r="IUO25" s="7"/>
      <c r="IUP25" s="7"/>
      <c r="IUQ25" s="7"/>
      <c r="IUR25" s="7"/>
      <c r="IUS25" s="7"/>
      <c r="IUT25" s="7"/>
      <c r="IUU25" s="7"/>
      <c r="IUV25" s="7"/>
      <c r="IUW25" s="7"/>
      <c r="IUX25" s="7"/>
      <c r="IUY25" s="7"/>
      <c r="IUZ25" s="7"/>
      <c r="IVA25" s="7"/>
      <c r="IVB25" s="7"/>
      <c r="IVC25" s="7"/>
      <c r="IVD25" s="7"/>
      <c r="IVE25" s="7"/>
      <c r="IVF25" s="7"/>
      <c r="IVG25" s="7"/>
      <c r="IVH25" s="7"/>
      <c r="IVI25" s="7"/>
      <c r="IVJ25" s="7"/>
      <c r="IVK25" s="7"/>
      <c r="IVL25" s="7"/>
      <c r="IVM25" s="7"/>
      <c r="IVN25" s="7"/>
      <c r="IVO25" s="7"/>
      <c r="IVP25" s="7"/>
      <c r="IVQ25" s="7"/>
      <c r="IVR25" s="7"/>
      <c r="IVS25" s="7"/>
      <c r="IVT25" s="7"/>
      <c r="IVU25" s="7"/>
      <c r="IVV25" s="7"/>
      <c r="IVW25" s="7"/>
      <c r="IVX25" s="7"/>
      <c r="IVY25" s="7"/>
      <c r="IVZ25" s="7"/>
      <c r="IWA25" s="7"/>
      <c r="IWB25" s="7"/>
      <c r="IWC25" s="7"/>
      <c r="IWD25" s="7"/>
      <c r="IWE25" s="7"/>
      <c r="IWF25" s="7"/>
      <c r="IWG25" s="7"/>
      <c r="IWH25" s="7"/>
      <c r="IWI25" s="7"/>
      <c r="IWJ25" s="7"/>
      <c r="IWK25" s="7"/>
      <c r="IWL25" s="7"/>
      <c r="IWM25" s="7"/>
      <c r="IWN25" s="7"/>
      <c r="IWO25" s="7"/>
      <c r="IWP25" s="7"/>
      <c r="IWQ25" s="7"/>
      <c r="IWR25" s="7"/>
      <c r="IWS25" s="7"/>
      <c r="IWT25" s="7"/>
      <c r="IWU25" s="7"/>
      <c r="IWV25" s="7"/>
      <c r="IWW25" s="7"/>
      <c r="IWX25" s="7"/>
      <c r="IWY25" s="7"/>
      <c r="IWZ25" s="7"/>
      <c r="IXA25" s="7"/>
      <c r="IXB25" s="7"/>
      <c r="IXC25" s="7"/>
      <c r="IXD25" s="7"/>
      <c r="IXE25" s="7"/>
      <c r="IXF25" s="7"/>
      <c r="IXG25" s="7"/>
      <c r="IXH25" s="7"/>
      <c r="IXI25" s="7"/>
      <c r="IXJ25" s="7"/>
      <c r="IXK25" s="7"/>
      <c r="IXL25" s="7"/>
      <c r="IXM25" s="7"/>
      <c r="IXN25" s="7"/>
      <c r="IXO25" s="7"/>
      <c r="IXP25" s="7"/>
      <c r="IXQ25" s="7"/>
      <c r="IXR25" s="7"/>
      <c r="IXS25" s="7"/>
      <c r="IXT25" s="7"/>
      <c r="IXU25" s="7"/>
      <c r="IXV25" s="7"/>
      <c r="IXW25" s="7"/>
      <c r="IXX25" s="7"/>
      <c r="IXY25" s="7"/>
      <c r="IXZ25" s="7"/>
      <c r="IYA25" s="7"/>
      <c r="IYB25" s="7"/>
      <c r="IYC25" s="7"/>
      <c r="IYD25" s="7"/>
      <c r="IYE25" s="7"/>
      <c r="IYF25" s="7"/>
      <c r="IYG25" s="7"/>
      <c r="IYH25" s="7"/>
      <c r="IYI25" s="7"/>
      <c r="IYJ25" s="7"/>
      <c r="IYK25" s="7"/>
      <c r="IYL25" s="7"/>
      <c r="IYM25" s="7"/>
      <c r="IYN25" s="7"/>
      <c r="IYO25" s="7"/>
      <c r="IYP25" s="7"/>
      <c r="IYQ25" s="7"/>
      <c r="IYR25" s="7"/>
      <c r="IYS25" s="7"/>
      <c r="IYT25" s="7"/>
      <c r="IYU25" s="7"/>
      <c r="IYV25" s="7"/>
      <c r="IYW25" s="7"/>
      <c r="IYX25" s="7"/>
      <c r="IYY25" s="7"/>
      <c r="IYZ25" s="7"/>
      <c r="IZA25" s="7"/>
      <c r="IZB25" s="7"/>
      <c r="IZC25" s="7"/>
      <c r="IZD25" s="7"/>
      <c r="IZE25" s="7"/>
      <c r="IZF25" s="7"/>
      <c r="IZG25" s="7"/>
      <c r="IZH25" s="7"/>
      <c r="IZI25" s="7"/>
      <c r="IZJ25" s="7"/>
      <c r="IZK25" s="7"/>
      <c r="IZL25" s="7"/>
      <c r="IZM25" s="7"/>
      <c r="IZN25" s="7"/>
      <c r="IZO25" s="7"/>
      <c r="IZP25" s="7"/>
      <c r="IZQ25" s="7"/>
      <c r="IZR25" s="7"/>
      <c r="IZS25" s="7"/>
      <c r="IZT25" s="7"/>
      <c r="IZU25" s="7"/>
      <c r="IZV25" s="7"/>
      <c r="IZW25" s="7"/>
      <c r="IZX25" s="7"/>
      <c r="IZY25" s="7"/>
      <c r="IZZ25" s="7"/>
      <c r="JAA25" s="7"/>
      <c r="JAB25" s="7"/>
      <c r="JAC25" s="7"/>
      <c r="JAD25" s="7"/>
      <c r="JAE25" s="7"/>
      <c r="JAF25" s="7"/>
      <c r="JAG25" s="7"/>
      <c r="JAH25" s="7"/>
      <c r="JAI25" s="7"/>
      <c r="JAJ25" s="7"/>
      <c r="JAK25" s="7"/>
      <c r="JAL25" s="7"/>
      <c r="JAM25" s="7"/>
      <c r="JAN25" s="7"/>
      <c r="JAO25" s="7"/>
      <c r="JAP25" s="7"/>
      <c r="JAQ25" s="7"/>
      <c r="JAR25" s="7"/>
      <c r="JAS25" s="7"/>
      <c r="JAT25" s="7"/>
      <c r="JAU25" s="7"/>
      <c r="JAV25" s="7"/>
      <c r="JAW25" s="7"/>
      <c r="JAX25" s="7"/>
      <c r="JAY25" s="7"/>
      <c r="JAZ25" s="7"/>
      <c r="JBA25" s="7"/>
      <c r="JBB25" s="7"/>
      <c r="JBC25" s="7"/>
      <c r="JBD25" s="7"/>
      <c r="JBE25" s="7"/>
      <c r="JBF25" s="7"/>
      <c r="JBG25" s="7"/>
      <c r="JBH25" s="7"/>
      <c r="JBI25" s="7"/>
      <c r="JBJ25" s="7"/>
      <c r="JBK25" s="7"/>
      <c r="JBL25" s="7"/>
      <c r="JBM25" s="7"/>
      <c r="JBN25" s="7"/>
      <c r="JBO25" s="7"/>
      <c r="JBP25" s="7"/>
      <c r="JBQ25" s="7"/>
      <c r="JBR25" s="7"/>
      <c r="JBS25" s="7"/>
      <c r="JBT25" s="7"/>
      <c r="JBU25" s="7"/>
      <c r="JBV25" s="7"/>
      <c r="JBW25" s="7"/>
      <c r="JBX25" s="7"/>
      <c r="JBY25" s="7"/>
      <c r="JBZ25" s="7"/>
      <c r="JCA25" s="7"/>
      <c r="JCB25" s="7"/>
      <c r="JCC25" s="7"/>
      <c r="JCD25" s="7"/>
      <c r="JCE25" s="7"/>
      <c r="JCF25" s="7"/>
      <c r="JCG25" s="7"/>
      <c r="JCH25" s="7"/>
      <c r="JCI25" s="7"/>
      <c r="JCJ25" s="7"/>
      <c r="JCK25" s="7"/>
      <c r="JCL25" s="7"/>
      <c r="JCM25" s="7"/>
      <c r="JCN25" s="7"/>
      <c r="JCO25" s="7"/>
      <c r="JCP25" s="7"/>
      <c r="JCQ25" s="7"/>
      <c r="JCR25" s="7"/>
      <c r="JCS25" s="7"/>
      <c r="JCT25" s="7"/>
      <c r="JCU25" s="7"/>
      <c r="JCV25" s="7"/>
      <c r="JCW25" s="7"/>
      <c r="JCX25" s="7"/>
      <c r="JCY25" s="7"/>
      <c r="JCZ25" s="7"/>
      <c r="JDA25" s="7"/>
      <c r="JDB25" s="7"/>
      <c r="JDC25" s="7"/>
      <c r="JDD25" s="7"/>
      <c r="JDE25" s="7"/>
      <c r="JDF25" s="7"/>
      <c r="JDG25" s="7"/>
      <c r="JDH25" s="7"/>
      <c r="JDI25" s="7"/>
      <c r="JDJ25" s="7"/>
      <c r="JDK25" s="7"/>
      <c r="JDL25" s="7"/>
      <c r="JDM25" s="7"/>
      <c r="JDN25" s="7"/>
      <c r="JDO25" s="7"/>
      <c r="JDP25" s="7"/>
      <c r="JDQ25" s="7"/>
      <c r="JDR25" s="7"/>
      <c r="JDS25" s="7"/>
      <c r="JDT25" s="7"/>
      <c r="JDU25" s="7"/>
      <c r="JDV25" s="7"/>
      <c r="JDW25" s="7"/>
      <c r="JDX25" s="7"/>
      <c r="JDY25" s="7"/>
      <c r="JDZ25" s="7"/>
      <c r="JEA25" s="7"/>
      <c r="JEB25" s="7"/>
      <c r="JEC25" s="7"/>
      <c r="JED25" s="7"/>
      <c r="JEE25" s="7"/>
      <c r="JEF25" s="7"/>
      <c r="JEG25" s="7"/>
      <c r="JEH25" s="7"/>
      <c r="JEI25" s="7"/>
      <c r="JEJ25" s="7"/>
      <c r="JEK25" s="7"/>
      <c r="JEL25" s="7"/>
      <c r="JEM25" s="7"/>
      <c r="JEN25" s="7"/>
      <c r="JEO25" s="7"/>
      <c r="JEP25" s="7"/>
      <c r="JEQ25" s="7"/>
      <c r="JER25" s="7"/>
      <c r="JES25" s="7"/>
      <c r="JET25" s="7"/>
      <c r="JEU25" s="7"/>
      <c r="JEV25" s="7"/>
      <c r="JEW25" s="7"/>
      <c r="JEX25" s="7"/>
      <c r="JEY25" s="7"/>
      <c r="JEZ25" s="7"/>
      <c r="JFA25" s="7"/>
      <c r="JFB25" s="7"/>
      <c r="JFC25" s="7"/>
      <c r="JFD25" s="7"/>
      <c r="JFE25" s="7"/>
      <c r="JFF25" s="7"/>
      <c r="JFG25" s="7"/>
      <c r="JFH25" s="7"/>
      <c r="JFI25" s="7"/>
      <c r="JFJ25" s="7"/>
      <c r="JFK25" s="7"/>
      <c r="JFL25" s="7"/>
      <c r="JFM25" s="7"/>
      <c r="JFN25" s="7"/>
      <c r="JFO25" s="7"/>
      <c r="JFP25" s="7"/>
      <c r="JFQ25" s="7"/>
      <c r="JFR25" s="7"/>
      <c r="JFS25" s="7"/>
      <c r="JFT25" s="7"/>
      <c r="JFU25" s="7"/>
      <c r="JFV25" s="7"/>
      <c r="JFW25" s="7"/>
      <c r="JFX25" s="7"/>
      <c r="JFY25" s="7"/>
      <c r="JFZ25" s="7"/>
      <c r="JGA25" s="7"/>
      <c r="JGB25" s="7"/>
      <c r="JGC25" s="7"/>
      <c r="JGD25" s="7"/>
      <c r="JGE25" s="7"/>
      <c r="JGF25" s="7"/>
      <c r="JGG25" s="7"/>
      <c r="JGH25" s="7"/>
      <c r="JGI25" s="7"/>
      <c r="JGJ25" s="7"/>
      <c r="JGK25" s="7"/>
      <c r="JGL25" s="7"/>
      <c r="JGM25" s="7"/>
      <c r="JGN25" s="7"/>
      <c r="JGO25" s="7"/>
      <c r="JGP25" s="7"/>
      <c r="JGQ25" s="7"/>
      <c r="JGR25" s="7"/>
      <c r="JGS25" s="7"/>
      <c r="JGT25" s="7"/>
      <c r="JGU25" s="7"/>
      <c r="JGV25" s="7"/>
      <c r="JGW25" s="7"/>
      <c r="JGX25" s="7"/>
      <c r="JGY25" s="7"/>
      <c r="JGZ25" s="7"/>
      <c r="JHA25" s="7"/>
      <c r="JHB25" s="7"/>
      <c r="JHC25" s="7"/>
      <c r="JHD25" s="7"/>
      <c r="JHE25" s="7"/>
      <c r="JHF25" s="7"/>
      <c r="JHG25" s="7"/>
      <c r="JHH25" s="7"/>
      <c r="JHI25" s="7"/>
      <c r="JHJ25" s="7"/>
      <c r="JHK25" s="7"/>
      <c r="JHL25" s="7"/>
      <c r="JHM25" s="7"/>
      <c r="JHN25" s="7"/>
      <c r="JHO25" s="7"/>
      <c r="JHP25" s="7"/>
      <c r="JHQ25" s="7"/>
      <c r="JHR25" s="7"/>
      <c r="JHS25" s="7"/>
      <c r="JHT25" s="7"/>
      <c r="JHU25" s="7"/>
      <c r="JHV25" s="7"/>
      <c r="JHW25" s="7"/>
      <c r="JHX25" s="7"/>
      <c r="JHY25" s="7"/>
      <c r="JHZ25" s="7"/>
      <c r="JIA25" s="7"/>
      <c r="JIB25" s="7"/>
      <c r="JIC25" s="7"/>
      <c r="JID25" s="7"/>
      <c r="JIE25" s="7"/>
      <c r="JIF25" s="7"/>
      <c r="JIG25" s="7"/>
      <c r="JIH25" s="7"/>
      <c r="JII25" s="7"/>
      <c r="JIJ25" s="7"/>
      <c r="JIK25" s="7"/>
      <c r="JIL25" s="7"/>
      <c r="JIM25" s="7"/>
      <c r="JIN25" s="7"/>
      <c r="JIO25" s="7"/>
      <c r="JIP25" s="7"/>
      <c r="JIQ25" s="7"/>
      <c r="JIR25" s="7"/>
      <c r="JIS25" s="7"/>
      <c r="JIT25" s="7"/>
      <c r="JIU25" s="7"/>
      <c r="JIV25" s="7"/>
      <c r="JIW25" s="7"/>
      <c r="JIX25" s="7"/>
      <c r="JIY25" s="7"/>
      <c r="JIZ25" s="7"/>
      <c r="JJA25" s="7"/>
      <c r="JJB25" s="7"/>
      <c r="JJC25" s="7"/>
      <c r="JJD25" s="7"/>
      <c r="JJE25" s="7"/>
      <c r="JJF25" s="7"/>
      <c r="JJG25" s="7"/>
      <c r="JJH25" s="7"/>
      <c r="JJI25" s="7"/>
      <c r="JJJ25" s="7"/>
      <c r="JJK25" s="7"/>
      <c r="JJL25" s="7"/>
      <c r="JJM25" s="7"/>
      <c r="JJN25" s="7"/>
      <c r="JJO25" s="7"/>
      <c r="JJP25" s="7"/>
      <c r="JJQ25" s="7"/>
      <c r="JJR25" s="7"/>
      <c r="JJS25" s="7"/>
      <c r="JJT25" s="7"/>
      <c r="JJU25" s="7"/>
      <c r="JJV25" s="7"/>
      <c r="JJW25" s="7"/>
      <c r="JJX25" s="7"/>
      <c r="JJY25" s="7"/>
      <c r="JJZ25" s="7"/>
      <c r="JKA25" s="7"/>
      <c r="JKB25" s="7"/>
      <c r="JKC25" s="7"/>
      <c r="JKD25" s="7"/>
      <c r="JKE25" s="7"/>
      <c r="JKF25" s="7"/>
      <c r="JKG25" s="7"/>
      <c r="JKH25" s="7"/>
      <c r="JKI25" s="7"/>
      <c r="JKJ25" s="7"/>
      <c r="JKK25" s="7"/>
      <c r="JKL25" s="7"/>
      <c r="JKM25" s="7"/>
      <c r="JKN25" s="7"/>
      <c r="JKO25" s="7"/>
      <c r="JKP25" s="7"/>
      <c r="JKQ25" s="7"/>
      <c r="JKR25" s="7"/>
      <c r="JKS25" s="7"/>
      <c r="JKT25" s="7"/>
      <c r="JKU25" s="7"/>
      <c r="JKV25" s="7"/>
      <c r="JKW25" s="7"/>
      <c r="JKX25" s="7"/>
      <c r="JKY25" s="7"/>
      <c r="JKZ25" s="7"/>
      <c r="JLA25" s="7"/>
      <c r="JLB25" s="7"/>
      <c r="JLC25" s="7"/>
      <c r="JLD25" s="7"/>
      <c r="JLE25" s="7"/>
      <c r="JLF25" s="7"/>
      <c r="JLG25" s="7"/>
      <c r="JLH25" s="7"/>
      <c r="JLI25" s="7"/>
      <c r="JLJ25" s="7"/>
      <c r="JLK25" s="7"/>
      <c r="JLL25" s="7"/>
      <c r="JLM25" s="7"/>
      <c r="JLN25" s="7"/>
      <c r="JLO25" s="7"/>
      <c r="JLP25" s="7"/>
      <c r="JLQ25" s="7"/>
      <c r="JLR25" s="7"/>
      <c r="JLS25" s="7"/>
      <c r="JLT25" s="7"/>
      <c r="JLU25" s="7"/>
      <c r="JLV25" s="7"/>
      <c r="JLW25" s="7"/>
      <c r="JLX25" s="7"/>
      <c r="JLY25" s="7"/>
      <c r="JLZ25" s="7"/>
      <c r="JMA25" s="7"/>
      <c r="JMB25" s="7"/>
      <c r="JMC25" s="7"/>
      <c r="JMD25" s="7"/>
      <c r="JME25" s="7"/>
      <c r="JMF25" s="7"/>
      <c r="JMG25" s="7"/>
      <c r="JMH25" s="7"/>
      <c r="JMI25" s="7"/>
      <c r="JMJ25" s="7"/>
      <c r="JMK25" s="7"/>
      <c r="JML25" s="7"/>
      <c r="JMM25" s="7"/>
      <c r="JMN25" s="7"/>
      <c r="JMO25" s="7"/>
      <c r="JMP25" s="7"/>
      <c r="JMQ25" s="7"/>
      <c r="JMR25" s="7"/>
      <c r="JMS25" s="7"/>
      <c r="JMT25" s="7"/>
      <c r="JMU25" s="7"/>
      <c r="JMV25" s="7"/>
      <c r="JMW25" s="7"/>
      <c r="JMX25" s="7"/>
      <c r="JMY25" s="7"/>
      <c r="JMZ25" s="7"/>
      <c r="JNA25" s="7"/>
      <c r="JNB25" s="7"/>
      <c r="JNC25" s="7"/>
      <c r="JND25" s="7"/>
      <c r="JNE25" s="7"/>
      <c r="JNF25" s="7"/>
      <c r="JNG25" s="7"/>
      <c r="JNH25" s="7"/>
      <c r="JNI25" s="7"/>
      <c r="JNJ25" s="7"/>
      <c r="JNK25" s="7"/>
      <c r="JNL25" s="7"/>
      <c r="JNM25" s="7"/>
      <c r="JNN25" s="7"/>
      <c r="JNO25" s="7"/>
      <c r="JNP25" s="7"/>
      <c r="JNQ25" s="7"/>
      <c r="JNR25" s="7"/>
      <c r="JNS25" s="7"/>
      <c r="JNT25" s="7"/>
      <c r="JNU25" s="7"/>
      <c r="JNV25" s="7"/>
      <c r="JNW25" s="7"/>
      <c r="JNX25" s="7"/>
      <c r="JNY25" s="7"/>
      <c r="JNZ25" s="7"/>
      <c r="JOA25" s="7"/>
      <c r="JOB25" s="7"/>
      <c r="JOC25" s="7"/>
      <c r="JOD25" s="7"/>
      <c r="JOE25" s="7"/>
      <c r="JOF25" s="7"/>
      <c r="JOG25" s="7"/>
      <c r="JOH25" s="7"/>
      <c r="JOI25" s="7"/>
      <c r="JOJ25" s="7"/>
      <c r="JOK25" s="7"/>
      <c r="JOL25" s="7"/>
      <c r="JOM25" s="7"/>
      <c r="JON25" s="7"/>
      <c r="JOO25" s="7"/>
      <c r="JOP25" s="7"/>
      <c r="JOQ25" s="7"/>
      <c r="JOR25" s="7"/>
      <c r="JOS25" s="7"/>
      <c r="JOT25" s="7"/>
      <c r="JOU25" s="7"/>
      <c r="JOV25" s="7"/>
      <c r="JOW25" s="7"/>
      <c r="JOX25" s="7"/>
      <c r="JOY25" s="7"/>
      <c r="JOZ25" s="7"/>
      <c r="JPA25" s="7"/>
      <c r="JPB25" s="7"/>
      <c r="JPC25" s="7"/>
      <c r="JPD25" s="7"/>
      <c r="JPE25" s="7"/>
      <c r="JPF25" s="7"/>
      <c r="JPG25" s="7"/>
      <c r="JPH25" s="7"/>
      <c r="JPI25" s="7"/>
      <c r="JPJ25" s="7"/>
      <c r="JPK25" s="7"/>
      <c r="JPL25" s="7"/>
      <c r="JPM25" s="7"/>
      <c r="JPN25" s="7"/>
      <c r="JPO25" s="7"/>
      <c r="JPP25" s="7"/>
      <c r="JPQ25" s="7"/>
      <c r="JPR25" s="7"/>
      <c r="JPS25" s="7"/>
      <c r="JPT25" s="7"/>
      <c r="JPU25" s="7"/>
      <c r="JPV25" s="7"/>
      <c r="JPW25" s="7"/>
      <c r="JPX25" s="7"/>
      <c r="JPY25" s="7"/>
      <c r="JPZ25" s="7"/>
      <c r="JQA25" s="7"/>
      <c r="JQB25" s="7"/>
      <c r="JQC25" s="7"/>
      <c r="JQD25" s="7"/>
      <c r="JQE25" s="7"/>
      <c r="JQF25" s="7"/>
      <c r="JQG25" s="7"/>
      <c r="JQH25" s="7"/>
      <c r="JQI25" s="7"/>
      <c r="JQJ25" s="7"/>
      <c r="JQK25" s="7"/>
      <c r="JQL25" s="7"/>
      <c r="JQM25" s="7"/>
      <c r="JQN25" s="7"/>
      <c r="JQO25" s="7"/>
      <c r="JQP25" s="7"/>
      <c r="JQQ25" s="7"/>
      <c r="JQR25" s="7"/>
      <c r="JQS25" s="7"/>
      <c r="JQT25" s="7"/>
      <c r="JQU25" s="7"/>
      <c r="JQV25" s="7"/>
      <c r="JQW25" s="7"/>
      <c r="JQX25" s="7"/>
      <c r="JQY25" s="7"/>
      <c r="JQZ25" s="7"/>
      <c r="JRA25" s="7"/>
      <c r="JRB25" s="7"/>
      <c r="JRC25" s="7"/>
      <c r="JRD25" s="7"/>
      <c r="JRE25" s="7"/>
      <c r="JRF25" s="7"/>
      <c r="JRG25" s="7"/>
      <c r="JRH25" s="7"/>
      <c r="JRI25" s="7"/>
      <c r="JRJ25" s="7"/>
      <c r="JRK25" s="7"/>
      <c r="JRL25" s="7"/>
      <c r="JRM25" s="7"/>
      <c r="JRN25" s="7"/>
      <c r="JRO25" s="7"/>
      <c r="JRP25" s="7"/>
      <c r="JRQ25" s="7"/>
      <c r="JRR25" s="7"/>
      <c r="JRS25" s="7"/>
      <c r="JRT25" s="7"/>
      <c r="JRU25" s="7"/>
      <c r="JRV25" s="7"/>
      <c r="JRW25" s="7"/>
      <c r="JRX25" s="7"/>
      <c r="JRY25" s="7"/>
      <c r="JRZ25" s="7"/>
      <c r="JSA25" s="7"/>
      <c r="JSB25" s="7"/>
      <c r="JSC25" s="7"/>
      <c r="JSD25" s="7"/>
      <c r="JSE25" s="7"/>
      <c r="JSF25" s="7"/>
      <c r="JSG25" s="7"/>
      <c r="JSH25" s="7"/>
      <c r="JSI25" s="7"/>
      <c r="JSJ25" s="7"/>
      <c r="JSK25" s="7"/>
      <c r="JSL25" s="7"/>
      <c r="JSM25" s="7"/>
      <c r="JSN25" s="7"/>
      <c r="JSO25" s="7"/>
      <c r="JSP25" s="7"/>
      <c r="JSQ25" s="7"/>
      <c r="JSR25" s="7"/>
      <c r="JSS25" s="7"/>
      <c r="JST25" s="7"/>
      <c r="JSU25" s="7"/>
      <c r="JSV25" s="7"/>
      <c r="JSW25" s="7"/>
      <c r="JSX25" s="7"/>
      <c r="JSY25" s="7"/>
      <c r="JSZ25" s="7"/>
      <c r="JTA25" s="7"/>
      <c r="JTB25" s="7"/>
      <c r="JTC25" s="7"/>
      <c r="JTD25" s="7"/>
      <c r="JTE25" s="7"/>
      <c r="JTF25" s="7"/>
      <c r="JTG25" s="7"/>
      <c r="JTH25" s="7"/>
      <c r="JTI25" s="7"/>
      <c r="JTJ25" s="7"/>
      <c r="JTK25" s="7"/>
      <c r="JTL25" s="7"/>
      <c r="JTM25" s="7"/>
      <c r="JTN25" s="7"/>
      <c r="JTO25" s="7"/>
      <c r="JTP25" s="7"/>
      <c r="JTQ25" s="7"/>
      <c r="JTR25" s="7"/>
      <c r="JTS25" s="7"/>
      <c r="JTT25" s="7"/>
      <c r="JTU25" s="7"/>
      <c r="JTV25" s="7"/>
      <c r="JTW25" s="7"/>
      <c r="JTX25" s="7"/>
      <c r="JTY25" s="7"/>
      <c r="JTZ25" s="7"/>
      <c r="JUA25" s="7"/>
      <c r="JUB25" s="7"/>
      <c r="JUC25" s="7"/>
      <c r="JUD25" s="7"/>
      <c r="JUE25" s="7"/>
      <c r="JUF25" s="7"/>
      <c r="JUG25" s="7"/>
      <c r="JUH25" s="7"/>
      <c r="JUI25" s="7"/>
      <c r="JUJ25" s="7"/>
      <c r="JUK25" s="7"/>
      <c r="JUL25" s="7"/>
      <c r="JUM25" s="7"/>
      <c r="JUN25" s="7"/>
      <c r="JUO25" s="7"/>
      <c r="JUP25" s="7"/>
      <c r="JUQ25" s="7"/>
      <c r="JUR25" s="7"/>
      <c r="JUS25" s="7"/>
      <c r="JUT25" s="7"/>
      <c r="JUU25" s="7"/>
      <c r="JUV25" s="7"/>
      <c r="JUW25" s="7"/>
      <c r="JUX25" s="7"/>
      <c r="JUY25" s="7"/>
      <c r="JUZ25" s="7"/>
      <c r="JVA25" s="7"/>
      <c r="JVB25" s="7"/>
      <c r="JVC25" s="7"/>
      <c r="JVD25" s="7"/>
      <c r="JVE25" s="7"/>
      <c r="JVF25" s="7"/>
      <c r="JVG25" s="7"/>
      <c r="JVH25" s="7"/>
      <c r="JVI25" s="7"/>
      <c r="JVJ25" s="7"/>
      <c r="JVK25" s="7"/>
      <c r="JVL25" s="7"/>
      <c r="JVM25" s="7"/>
      <c r="JVN25" s="7"/>
      <c r="JVO25" s="7"/>
      <c r="JVP25" s="7"/>
      <c r="JVQ25" s="7"/>
      <c r="JVR25" s="7"/>
      <c r="JVS25" s="7"/>
      <c r="JVT25" s="7"/>
      <c r="JVU25" s="7"/>
      <c r="JVV25" s="7"/>
      <c r="JVW25" s="7"/>
      <c r="JVX25" s="7"/>
      <c r="JVY25" s="7"/>
      <c r="JVZ25" s="7"/>
      <c r="JWA25" s="7"/>
      <c r="JWB25" s="7"/>
      <c r="JWC25" s="7"/>
      <c r="JWD25" s="7"/>
      <c r="JWE25" s="7"/>
      <c r="JWF25" s="7"/>
      <c r="JWG25" s="7"/>
      <c r="JWH25" s="7"/>
      <c r="JWI25" s="7"/>
      <c r="JWJ25" s="7"/>
      <c r="JWK25" s="7"/>
      <c r="JWL25" s="7"/>
      <c r="JWM25" s="7"/>
      <c r="JWN25" s="7"/>
      <c r="JWO25" s="7"/>
      <c r="JWP25" s="7"/>
      <c r="JWQ25" s="7"/>
      <c r="JWR25" s="7"/>
      <c r="JWS25" s="7"/>
      <c r="JWT25" s="7"/>
      <c r="JWU25" s="7"/>
      <c r="JWV25" s="7"/>
      <c r="JWW25" s="7"/>
      <c r="JWX25" s="7"/>
      <c r="JWY25" s="7"/>
      <c r="JWZ25" s="7"/>
      <c r="JXA25" s="7"/>
      <c r="JXB25" s="7"/>
      <c r="JXC25" s="7"/>
      <c r="JXD25" s="7"/>
      <c r="JXE25" s="7"/>
      <c r="JXF25" s="7"/>
      <c r="JXG25" s="7"/>
      <c r="JXH25" s="7"/>
      <c r="JXI25" s="7"/>
      <c r="JXJ25" s="7"/>
      <c r="JXK25" s="7"/>
      <c r="JXL25" s="7"/>
      <c r="JXM25" s="7"/>
      <c r="JXN25" s="7"/>
      <c r="JXO25" s="7"/>
      <c r="JXP25" s="7"/>
      <c r="JXQ25" s="7"/>
      <c r="JXR25" s="7"/>
      <c r="JXS25" s="7"/>
      <c r="JXT25" s="7"/>
      <c r="JXU25" s="7"/>
      <c r="JXV25" s="7"/>
      <c r="JXW25" s="7"/>
      <c r="JXX25" s="7"/>
      <c r="JXY25" s="7"/>
      <c r="JXZ25" s="7"/>
      <c r="JYA25" s="7"/>
      <c r="JYB25" s="7"/>
      <c r="JYC25" s="7"/>
      <c r="JYD25" s="7"/>
      <c r="JYE25" s="7"/>
      <c r="JYF25" s="7"/>
      <c r="JYG25" s="7"/>
      <c r="JYH25" s="7"/>
      <c r="JYI25" s="7"/>
      <c r="JYJ25" s="7"/>
      <c r="JYK25" s="7"/>
      <c r="JYL25" s="7"/>
      <c r="JYM25" s="7"/>
      <c r="JYN25" s="7"/>
      <c r="JYO25" s="7"/>
      <c r="JYP25" s="7"/>
      <c r="JYQ25" s="7"/>
      <c r="JYR25" s="7"/>
      <c r="JYS25" s="7"/>
      <c r="JYT25" s="7"/>
      <c r="JYU25" s="7"/>
      <c r="JYV25" s="7"/>
      <c r="JYW25" s="7"/>
      <c r="JYX25" s="7"/>
      <c r="JYY25" s="7"/>
      <c r="JYZ25" s="7"/>
      <c r="JZA25" s="7"/>
      <c r="JZB25" s="7"/>
      <c r="JZC25" s="7"/>
      <c r="JZD25" s="7"/>
      <c r="JZE25" s="7"/>
      <c r="JZF25" s="7"/>
      <c r="JZG25" s="7"/>
      <c r="JZH25" s="7"/>
      <c r="JZI25" s="7"/>
      <c r="JZJ25" s="7"/>
      <c r="JZK25" s="7"/>
      <c r="JZL25" s="7"/>
      <c r="JZM25" s="7"/>
      <c r="JZN25" s="7"/>
      <c r="JZO25" s="7"/>
      <c r="JZP25" s="7"/>
      <c r="JZQ25" s="7"/>
      <c r="JZR25" s="7"/>
      <c r="JZS25" s="7"/>
      <c r="JZT25" s="7"/>
      <c r="JZU25" s="7"/>
      <c r="JZV25" s="7"/>
      <c r="JZW25" s="7"/>
      <c r="JZX25" s="7"/>
      <c r="JZY25" s="7"/>
      <c r="JZZ25" s="7"/>
      <c r="KAA25" s="7"/>
      <c r="KAB25" s="7"/>
      <c r="KAC25" s="7"/>
      <c r="KAD25" s="7"/>
      <c r="KAE25" s="7"/>
      <c r="KAF25" s="7"/>
      <c r="KAG25" s="7"/>
      <c r="KAH25" s="7"/>
      <c r="KAI25" s="7"/>
      <c r="KAJ25" s="7"/>
      <c r="KAK25" s="7"/>
      <c r="KAL25" s="7"/>
      <c r="KAM25" s="7"/>
      <c r="KAN25" s="7"/>
      <c r="KAO25" s="7"/>
      <c r="KAP25" s="7"/>
      <c r="KAQ25" s="7"/>
      <c r="KAR25" s="7"/>
      <c r="KAS25" s="7"/>
      <c r="KAT25" s="7"/>
      <c r="KAU25" s="7"/>
      <c r="KAV25" s="7"/>
      <c r="KAW25" s="7"/>
      <c r="KAX25" s="7"/>
      <c r="KAY25" s="7"/>
      <c r="KAZ25" s="7"/>
      <c r="KBA25" s="7"/>
      <c r="KBB25" s="7"/>
      <c r="KBC25" s="7"/>
      <c r="KBD25" s="7"/>
      <c r="KBE25" s="7"/>
      <c r="KBF25" s="7"/>
      <c r="KBG25" s="7"/>
      <c r="KBH25" s="7"/>
      <c r="KBI25" s="7"/>
      <c r="KBJ25" s="7"/>
      <c r="KBK25" s="7"/>
      <c r="KBL25" s="7"/>
      <c r="KBM25" s="7"/>
      <c r="KBN25" s="7"/>
      <c r="KBO25" s="7"/>
      <c r="KBP25" s="7"/>
      <c r="KBQ25" s="7"/>
      <c r="KBR25" s="7"/>
      <c r="KBS25" s="7"/>
      <c r="KBT25" s="7"/>
      <c r="KBU25" s="7"/>
      <c r="KBV25" s="7"/>
      <c r="KBW25" s="7"/>
      <c r="KBX25" s="7"/>
      <c r="KBY25" s="7"/>
      <c r="KBZ25" s="7"/>
      <c r="KCA25" s="7"/>
      <c r="KCB25" s="7"/>
      <c r="KCC25" s="7"/>
      <c r="KCD25" s="7"/>
      <c r="KCE25" s="7"/>
      <c r="KCF25" s="7"/>
      <c r="KCG25" s="7"/>
      <c r="KCH25" s="7"/>
      <c r="KCI25" s="7"/>
      <c r="KCJ25" s="7"/>
      <c r="KCK25" s="7"/>
      <c r="KCL25" s="7"/>
      <c r="KCM25" s="7"/>
      <c r="KCN25" s="7"/>
      <c r="KCO25" s="7"/>
      <c r="KCP25" s="7"/>
      <c r="KCQ25" s="7"/>
      <c r="KCR25" s="7"/>
      <c r="KCS25" s="7"/>
      <c r="KCT25" s="7"/>
      <c r="KCU25" s="7"/>
      <c r="KCV25" s="7"/>
      <c r="KCW25" s="7"/>
      <c r="KCX25" s="7"/>
      <c r="KCY25" s="7"/>
      <c r="KCZ25" s="7"/>
      <c r="KDA25" s="7"/>
      <c r="KDB25" s="7"/>
      <c r="KDC25" s="7"/>
      <c r="KDD25" s="7"/>
      <c r="KDE25" s="7"/>
      <c r="KDF25" s="7"/>
      <c r="KDG25" s="7"/>
      <c r="KDH25" s="7"/>
      <c r="KDI25" s="7"/>
      <c r="KDJ25" s="7"/>
      <c r="KDK25" s="7"/>
      <c r="KDL25" s="7"/>
      <c r="KDM25" s="7"/>
      <c r="KDN25" s="7"/>
      <c r="KDO25" s="7"/>
      <c r="KDP25" s="7"/>
      <c r="KDQ25" s="7"/>
      <c r="KDR25" s="7"/>
      <c r="KDS25" s="7"/>
      <c r="KDT25" s="7"/>
      <c r="KDU25" s="7"/>
      <c r="KDV25" s="7"/>
      <c r="KDW25" s="7"/>
      <c r="KDX25" s="7"/>
      <c r="KDY25" s="7"/>
      <c r="KDZ25" s="7"/>
      <c r="KEA25" s="7"/>
      <c r="KEB25" s="7"/>
      <c r="KEC25" s="7"/>
      <c r="KED25" s="7"/>
      <c r="KEE25" s="7"/>
      <c r="KEF25" s="7"/>
      <c r="KEG25" s="7"/>
      <c r="KEH25" s="7"/>
      <c r="KEI25" s="7"/>
      <c r="KEJ25" s="7"/>
      <c r="KEK25" s="7"/>
      <c r="KEL25" s="7"/>
      <c r="KEM25" s="7"/>
      <c r="KEN25" s="7"/>
      <c r="KEO25" s="7"/>
      <c r="KEP25" s="7"/>
      <c r="KEQ25" s="7"/>
      <c r="KER25" s="7"/>
      <c r="KES25" s="7"/>
      <c r="KET25" s="7"/>
      <c r="KEU25" s="7"/>
      <c r="KEV25" s="7"/>
      <c r="KEW25" s="7"/>
      <c r="KEX25" s="7"/>
      <c r="KEY25" s="7"/>
      <c r="KEZ25" s="7"/>
      <c r="KFA25" s="7"/>
      <c r="KFB25" s="7"/>
      <c r="KFC25" s="7"/>
      <c r="KFD25" s="7"/>
      <c r="KFE25" s="7"/>
      <c r="KFF25" s="7"/>
      <c r="KFG25" s="7"/>
      <c r="KFH25" s="7"/>
      <c r="KFI25" s="7"/>
      <c r="KFJ25" s="7"/>
      <c r="KFK25" s="7"/>
      <c r="KFL25" s="7"/>
      <c r="KFM25" s="7"/>
      <c r="KFN25" s="7"/>
      <c r="KFO25" s="7"/>
      <c r="KFP25" s="7"/>
      <c r="KFQ25" s="7"/>
      <c r="KFR25" s="7"/>
      <c r="KFS25" s="7"/>
      <c r="KFT25" s="7"/>
      <c r="KFU25" s="7"/>
      <c r="KFV25" s="7"/>
      <c r="KFW25" s="7"/>
      <c r="KFX25" s="7"/>
      <c r="KFY25" s="7"/>
      <c r="KFZ25" s="7"/>
      <c r="KGA25" s="7"/>
      <c r="KGB25" s="7"/>
      <c r="KGC25" s="7"/>
      <c r="KGD25" s="7"/>
      <c r="KGE25" s="7"/>
      <c r="KGF25" s="7"/>
      <c r="KGG25" s="7"/>
      <c r="KGH25" s="7"/>
      <c r="KGI25" s="7"/>
      <c r="KGJ25" s="7"/>
      <c r="KGK25" s="7"/>
      <c r="KGL25" s="7"/>
      <c r="KGM25" s="7"/>
      <c r="KGN25" s="7"/>
      <c r="KGO25" s="7"/>
      <c r="KGP25" s="7"/>
      <c r="KGQ25" s="7"/>
      <c r="KGR25" s="7"/>
      <c r="KGS25" s="7"/>
      <c r="KGT25" s="7"/>
      <c r="KGU25" s="7"/>
      <c r="KGV25" s="7"/>
      <c r="KGW25" s="7"/>
      <c r="KGX25" s="7"/>
      <c r="KGY25" s="7"/>
      <c r="KGZ25" s="7"/>
      <c r="KHA25" s="7"/>
      <c r="KHB25" s="7"/>
      <c r="KHC25" s="7"/>
      <c r="KHD25" s="7"/>
      <c r="KHE25" s="7"/>
      <c r="KHF25" s="7"/>
      <c r="KHG25" s="7"/>
      <c r="KHH25" s="7"/>
      <c r="KHI25" s="7"/>
      <c r="KHJ25" s="7"/>
      <c r="KHK25" s="7"/>
      <c r="KHL25" s="7"/>
      <c r="KHM25" s="7"/>
      <c r="KHN25" s="7"/>
      <c r="KHO25" s="7"/>
      <c r="KHP25" s="7"/>
      <c r="KHQ25" s="7"/>
      <c r="KHR25" s="7"/>
      <c r="KHS25" s="7"/>
      <c r="KHT25" s="7"/>
      <c r="KHU25" s="7"/>
      <c r="KHV25" s="7"/>
      <c r="KHW25" s="7"/>
      <c r="KHX25" s="7"/>
      <c r="KHY25" s="7"/>
      <c r="KHZ25" s="7"/>
      <c r="KIA25" s="7"/>
      <c r="KIB25" s="7"/>
      <c r="KIC25" s="7"/>
      <c r="KID25" s="7"/>
      <c r="KIE25" s="7"/>
      <c r="KIF25" s="7"/>
      <c r="KIG25" s="7"/>
      <c r="KIH25" s="7"/>
      <c r="KII25" s="7"/>
      <c r="KIJ25" s="7"/>
      <c r="KIK25" s="7"/>
      <c r="KIL25" s="7"/>
      <c r="KIM25" s="7"/>
      <c r="KIN25" s="7"/>
      <c r="KIO25" s="7"/>
      <c r="KIP25" s="7"/>
      <c r="KIQ25" s="7"/>
      <c r="KIR25" s="7"/>
      <c r="KIS25" s="7"/>
      <c r="KIT25" s="7"/>
      <c r="KIU25" s="7"/>
      <c r="KIV25" s="7"/>
      <c r="KIW25" s="7"/>
      <c r="KIX25" s="7"/>
      <c r="KIY25" s="7"/>
      <c r="KIZ25" s="7"/>
      <c r="KJA25" s="7"/>
      <c r="KJB25" s="7"/>
      <c r="KJC25" s="7"/>
      <c r="KJD25" s="7"/>
      <c r="KJE25" s="7"/>
      <c r="KJF25" s="7"/>
      <c r="KJG25" s="7"/>
      <c r="KJH25" s="7"/>
      <c r="KJI25" s="7"/>
      <c r="KJJ25" s="7"/>
      <c r="KJK25" s="7"/>
      <c r="KJL25" s="7"/>
      <c r="KJM25" s="7"/>
      <c r="KJN25" s="7"/>
      <c r="KJO25" s="7"/>
      <c r="KJP25" s="7"/>
      <c r="KJQ25" s="7"/>
      <c r="KJR25" s="7"/>
      <c r="KJS25" s="7"/>
      <c r="KJT25" s="7"/>
      <c r="KJU25" s="7"/>
      <c r="KJV25" s="7"/>
      <c r="KJW25" s="7"/>
      <c r="KJX25" s="7"/>
      <c r="KJY25" s="7"/>
      <c r="KJZ25" s="7"/>
      <c r="KKA25" s="7"/>
      <c r="KKB25" s="7"/>
      <c r="KKC25" s="7"/>
      <c r="KKD25" s="7"/>
      <c r="KKE25" s="7"/>
      <c r="KKF25" s="7"/>
      <c r="KKG25" s="7"/>
      <c r="KKH25" s="7"/>
      <c r="KKI25" s="7"/>
      <c r="KKJ25" s="7"/>
      <c r="KKK25" s="7"/>
      <c r="KKL25" s="7"/>
      <c r="KKM25" s="7"/>
      <c r="KKN25" s="7"/>
      <c r="KKO25" s="7"/>
      <c r="KKP25" s="7"/>
      <c r="KKQ25" s="7"/>
      <c r="KKR25" s="7"/>
      <c r="KKS25" s="7"/>
      <c r="KKT25" s="7"/>
      <c r="KKU25" s="7"/>
      <c r="KKV25" s="7"/>
      <c r="KKW25" s="7"/>
      <c r="KKX25" s="7"/>
      <c r="KKY25" s="7"/>
      <c r="KKZ25" s="7"/>
      <c r="KLA25" s="7"/>
      <c r="KLB25" s="7"/>
      <c r="KLC25" s="7"/>
      <c r="KLD25" s="7"/>
      <c r="KLE25" s="7"/>
      <c r="KLF25" s="7"/>
      <c r="KLG25" s="7"/>
      <c r="KLH25" s="7"/>
      <c r="KLI25" s="7"/>
      <c r="KLJ25" s="7"/>
      <c r="KLK25" s="7"/>
      <c r="KLL25" s="7"/>
      <c r="KLM25" s="7"/>
      <c r="KLN25" s="7"/>
      <c r="KLO25" s="7"/>
      <c r="KLP25" s="7"/>
      <c r="KLQ25" s="7"/>
      <c r="KLR25" s="7"/>
      <c r="KLS25" s="7"/>
      <c r="KLT25" s="7"/>
      <c r="KLU25" s="7"/>
      <c r="KLV25" s="7"/>
      <c r="KLW25" s="7"/>
      <c r="KLX25" s="7"/>
      <c r="KLY25" s="7"/>
      <c r="KLZ25" s="7"/>
      <c r="KMA25" s="7"/>
      <c r="KMB25" s="7"/>
      <c r="KMC25" s="7"/>
      <c r="KMD25" s="7"/>
      <c r="KME25" s="7"/>
      <c r="KMF25" s="7"/>
      <c r="KMG25" s="7"/>
      <c r="KMH25" s="7"/>
      <c r="KMI25" s="7"/>
      <c r="KMJ25" s="7"/>
      <c r="KMK25" s="7"/>
      <c r="KML25" s="7"/>
      <c r="KMM25" s="7"/>
      <c r="KMN25" s="7"/>
      <c r="KMO25" s="7"/>
      <c r="KMP25" s="7"/>
      <c r="KMQ25" s="7"/>
      <c r="KMR25" s="7"/>
      <c r="KMS25" s="7"/>
      <c r="KMT25" s="7"/>
      <c r="KMU25" s="7"/>
      <c r="KMV25" s="7"/>
      <c r="KMW25" s="7"/>
      <c r="KMX25" s="7"/>
      <c r="KMY25" s="7"/>
      <c r="KMZ25" s="7"/>
      <c r="KNA25" s="7"/>
      <c r="KNB25" s="7"/>
      <c r="KNC25" s="7"/>
      <c r="KND25" s="7"/>
      <c r="KNE25" s="7"/>
      <c r="KNF25" s="7"/>
      <c r="KNG25" s="7"/>
      <c r="KNH25" s="7"/>
      <c r="KNI25" s="7"/>
      <c r="KNJ25" s="7"/>
      <c r="KNK25" s="7"/>
      <c r="KNL25" s="7"/>
      <c r="KNM25" s="7"/>
      <c r="KNN25" s="7"/>
      <c r="KNO25" s="7"/>
      <c r="KNP25" s="7"/>
      <c r="KNQ25" s="7"/>
      <c r="KNR25" s="7"/>
      <c r="KNS25" s="7"/>
      <c r="KNT25" s="7"/>
      <c r="KNU25" s="7"/>
      <c r="KNV25" s="7"/>
      <c r="KNW25" s="7"/>
      <c r="KNX25" s="7"/>
      <c r="KNY25" s="7"/>
      <c r="KNZ25" s="7"/>
      <c r="KOA25" s="7"/>
      <c r="KOB25" s="7"/>
      <c r="KOC25" s="7"/>
      <c r="KOD25" s="7"/>
      <c r="KOE25" s="7"/>
      <c r="KOF25" s="7"/>
      <c r="KOG25" s="7"/>
      <c r="KOH25" s="7"/>
      <c r="KOI25" s="7"/>
      <c r="KOJ25" s="7"/>
      <c r="KOK25" s="7"/>
      <c r="KOL25" s="7"/>
      <c r="KOM25" s="7"/>
      <c r="KON25" s="7"/>
      <c r="KOO25" s="7"/>
      <c r="KOP25" s="7"/>
      <c r="KOQ25" s="7"/>
      <c r="KOR25" s="7"/>
      <c r="KOS25" s="7"/>
      <c r="KOT25" s="7"/>
      <c r="KOU25" s="7"/>
      <c r="KOV25" s="7"/>
      <c r="KOW25" s="7"/>
      <c r="KOX25" s="7"/>
      <c r="KOY25" s="7"/>
      <c r="KOZ25" s="7"/>
      <c r="KPA25" s="7"/>
      <c r="KPB25" s="7"/>
      <c r="KPC25" s="7"/>
      <c r="KPD25" s="7"/>
      <c r="KPE25" s="7"/>
      <c r="KPF25" s="7"/>
      <c r="KPG25" s="7"/>
      <c r="KPH25" s="7"/>
      <c r="KPI25" s="7"/>
      <c r="KPJ25" s="7"/>
      <c r="KPK25" s="7"/>
      <c r="KPL25" s="7"/>
      <c r="KPM25" s="7"/>
      <c r="KPN25" s="7"/>
      <c r="KPO25" s="7"/>
      <c r="KPP25" s="7"/>
      <c r="KPQ25" s="7"/>
      <c r="KPR25" s="7"/>
      <c r="KPS25" s="7"/>
      <c r="KPT25" s="7"/>
      <c r="KPU25" s="7"/>
      <c r="KPV25" s="7"/>
      <c r="KPW25" s="7"/>
      <c r="KPX25" s="7"/>
      <c r="KPY25" s="7"/>
      <c r="KPZ25" s="7"/>
      <c r="KQA25" s="7"/>
      <c r="KQB25" s="7"/>
      <c r="KQC25" s="7"/>
      <c r="KQD25" s="7"/>
      <c r="KQE25" s="7"/>
      <c r="KQF25" s="7"/>
      <c r="KQG25" s="7"/>
      <c r="KQH25" s="7"/>
      <c r="KQI25" s="7"/>
      <c r="KQJ25" s="7"/>
      <c r="KQK25" s="7"/>
      <c r="KQL25" s="7"/>
      <c r="KQM25" s="7"/>
      <c r="KQN25" s="7"/>
      <c r="KQO25" s="7"/>
      <c r="KQP25" s="7"/>
      <c r="KQQ25" s="7"/>
      <c r="KQR25" s="7"/>
      <c r="KQS25" s="7"/>
      <c r="KQT25" s="7"/>
      <c r="KQU25" s="7"/>
      <c r="KQV25" s="7"/>
      <c r="KQW25" s="7"/>
      <c r="KQX25" s="7"/>
      <c r="KQY25" s="7"/>
      <c r="KQZ25" s="7"/>
      <c r="KRA25" s="7"/>
      <c r="KRB25" s="7"/>
      <c r="KRC25" s="7"/>
      <c r="KRD25" s="7"/>
      <c r="KRE25" s="7"/>
      <c r="KRF25" s="7"/>
      <c r="KRG25" s="7"/>
      <c r="KRH25" s="7"/>
      <c r="KRI25" s="7"/>
      <c r="KRJ25" s="7"/>
      <c r="KRK25" s="7"/>
      <c r="KRL25" s="7"/>
      <c r="KRM25" s="7"/>
      <c r="KRN25" s="7"/>
      <c r="KRO25" s="7"/>
      <c r="KRP25" s="7"/>
      <c r="KRQ25" s="7"/>
      <c r="KRR25" s="7"/>
      <c r="KRS25" s="7"/>
      <c r="KRT25" s="7"/>
      <c r="KRU25" s="7"/>
      <c r="KRV25" s="7"/>
      <c r="KRW25" s="7"/>
      <c r="KRX25" s="7"/>
      <c r="KRY25" s="7"/>
      <c r="KRZ25" s="7"/>
      <c r="KSA25" s="7"/>
      <c r="KSB25" s="7"/>
      <c r="KSC25" s="7"/>
      <c r="KSD25" s="7"/>
      <c r="KSE25" s="7"/>
      <c r="KSF25" s="7"/>
      <c r="KSG25" s="7"/>
      <c r="KSH25" s="7"/>
      <c r="KSI25" s="7"/>
      <c r="KSJ25" s="7"/>
      <c r="KSK25" s="7"/>
      <c r="KSL25" s="7"/>
      <c r="KSM25" s="7"/>
      <c r="KSN25" s="7"/>
      <c r="KSO25" s="7"/>
      <c r="KSP25" s="7"/>
      <c r="KSQ25" s="7"/>
      <c r="KSR25" s="7"/>
      <c r="KSS25" s="7"/>
      <c r="KST25" s="7"/>
      <c r="KSU25" s="7"/>
      <c r="KSV25" s="7"/>
      <c r="KSW25" s="7"/>
      <c r="KSX25" s="7"/>
      <c r="KSY25" s="7"/>
      <c r="KSZ25" s="7"/>
      <c r="KTA25" s="7"/>
      <c r="KTB25" s="7"/>
      <c r="KTC25" s="7"/>
      <c r="KTD25" s="7"/>
      <c r="KTE25" s="7"/>
      <c r="KTF25" s="7"/>
      <c r="KTG25" s="7"/>
      <c r="KTH25" s="7"/>
      <c r="KTI25" s="7"/>
      <c r="KTJ25" s="7"/>
      <c r="KTK25" s="7"/>
      <c r="KTL25" s="7"/>
      <c r="KTM25" s="7"/>
      <c r="KTN25" s="7"/>
      <c r="KTO25" s="7"/>
      <c r="KTP25" s="7"/>
      <c r="KTQ25" s="7"/>
      <c r="KTR25" s="7"/>
      <c r="KTS25" s="7"/>
      <c r="KTT25" s="7"/>
      <c r="KTU25" s="7"/>
      <c r="KTV25" s="7"/>
      <c r="KTW25" s="7"/>
      <c r="KTX25" s="7"/>
      <c r="KTY25" s="7"/>
      <c r="KTZ25" s="7"/>
      <c r="KUA25" s="7"/>
      <c r="KUB25" s="7"/>
      <c r="KUC25" s="7"/>
      <c r="KUD25" s="7"/>
      <c r="KUE25" s="7"/>
      <c r="KUF25" s="7"/>
      <c r="KUG25" s="7"/>
      <c r="KUH25" s="7"/>
      <c r="KUI25" s="7"/>
      <c r="KUJ25" s="7"/>
      <c r="KUK25" s="7"/>
      <c r="KUL25" s="7"/>
      <c r="KUM25" s="7"/>
      <c r="KUN25" s="7"/>
      <c r="KUO25" s="7"/>
      <c r="KUP25" s="7"/>
      <c r="KUQ25" s="7"/>
      <c r="KUR25" s="7"/>
      <c r="KUS25" s="7"/>
      <c r="KUT25" s="7"/>
      <c r="KUU25" s="7"/>
      <c r="KUV25" s="7"/>
      <c r="KUW25" s="7"/>
      <c r="KUX25" s="7"/>
      <c r="KUY25" s="7"/>
      <c r="KUZ25" s="7"/>
      <c r="KVA25" s="7"/>
      <c r="KVB25" s="7"/>
      <c r="KVC25" s="7"/>
      <c r="KVD25" s="7"/>
      <c r="KVE25" s="7"/>
      <c r="KVF25" s="7"/>
      <c r="KVG25" s="7"/>
      <c r="KVH25" s="7"/>
      <c r="KVI25" s="7"/>
      <c r="KVJ25" s="7"/>
      <c r="KVK25" s="7"/>
      <c r="KVL25" s="7"/>
      <c r="KVM25" s="7"/>
      <c r="KVN25" s="7"/>
      <c r="KVO25" s="7"/>
      <c r="KVP25" s="7"/>
      <c r="KVQ25" s="7"/>
      <c r="KVR25" s="7"/>
      <c r="KVS25" s="7"/>
      <c r="KVT25" s="7"/>
      <c r="KVU25" s="7"/>
      <c r="KVV25" s="7"/>
      <c r="KVW25" s="7"/>
      <c r="KVX25" s="7"/>
      <c r="KVY25" s="7"/>
      <c r="KVZ25" s="7"/>
      <c r="KWA25" s="7"/>
      <c r="KWB25" s="7"/>
      <c r="KWC25" s="7"/>
      <c r="KWD25" s="7"/>
      <c r="KWE25" s="7"/>
      <c r="KWF25" s="7"/>
      <c r="KWG25" s="7"/>
      <c r="KWH25" s="7"/>
      <c r="KWI25" s="7"/>
      <c r="KWJ25" s="7"/>
      <c r="KWK25" s="7"/>
      <c r="KWL25" s="7"/>
      <c r="KWM25" s="7"/>
      <c r="KWN25" s="7"/>
      <c r="KWO25" s="7"/>
      <c r="KWP25" s="7"/>
      <c r="KWQ25" s="7"/>
      <c r="KWR25" s="7"/>
      <c r="KWS25" s="7"/>
      <c r="KWT25" s="7"/>
      <c r="KWU25" s="7"/>
      <c r="KWV25" s="7"/>
      <c r="KWW25" s="7"/>
      <c r="KWX25" s="7"/>
      <c r="KWY25" s="7"/>
      <c r="KWZ25" s="7"/>
      <c r="KXA25" s="7"/>
      <c r="KXB25" s="7"/>
      <c r="KXC25" s="7"/>
      <c r="KXD25" s="7"/>
      <c r="KXE25" s="7"/>
      <c r="KXF25" s="7"/>
      <c r="KXG25" s="7"/>
      <c r="KXH25" s="7"/>
      <c r="KXI25" s="7"/>
      <c r="KXJ25" s="7"/>
      <c r="KXK25" s="7"/>
      <c r="KXL25" s="7"/>
      <c r="KXM25" s="7"/>
      <c r="KXN25" s="7"/>
      <c r="KXO25" s="7"/>
      <c r="KXP25" s="7"/>
      <c r="KXQ25" s="7"/>
      <c r="KXR25" s="7"/>
      <c r="KXS25" s="7"/>
      <c r="KXT25" s="7"/>
      <c r="KXU25" s="7"/>
      <c r="KXV25" s="7"/>
      <c r="KXW25" s="7"/>
      <c r="KXX25" s="7"/>
      <c r="KXY25" s="7"/>
      <c r="KXZ25" s="7"/>
      <c r="KYA25" s="7"/>
      <c r="KYB25" s="7"/>
      <c r="KYC25" s="7"/>
      <c r="KYD25" s="7"/>
      <c r="KYE25" s="7"/>
      <c r="KYF25" s="7"/>
      <c r="KYG25" s="7"/>
      <c r="KYH25" s="7"/>
      <c r="KYI25" s="7"/>
      <c r="KYJ25" s="7"/>
      <c r="KYK25" s="7"/>
      <c r="KYL25" s="7"/>
      <c r="KYM25" s="7"/>
      <c r="KYN25" s="7"/>
      <c r="KYO25" s="7"/>
      <c r="KYP25" s="7"/>
      <c r="KYQ25" s="7"/>
      <c r="KYR25" s="7"/>
      <c r="KYS25" s="7"/>
      <c r="KYT25" s="7"/>
      <c r="KYU25" s="7"/>
      <c r="KYV25" s="7"/>
      <c r="KYW25" s="7"/>
      <c r="KYX25" s="7"/>
      <c r="KYY25" s="7"/>
      <c r="KYZ25" s="7"/>
      <c r="KZA25" s="7"/>
      <c r="KZB25" s="7"/>
      <c r="KZC25" s="7"/>
      <c r="KZD25" s="7"/>
      <c r="KZE25" s="7"/>
      <c r="KZF25" s="7"/>
      <c r="KZG25" s="7"/>
      <c r="KZH25" s="7"/>
      <c r="KZI25" s="7"/>
      <c r="KZJ25" s="7"/>
      <c r="KZK25" s="7"/>
      <c r="KZL25" s="7"/>
      <c r="KZM25" s="7"/>
      <c r="KZN25" s="7"/>
      <c r="KZO25" s="7"/>
      <c r="KZP25" s="7"/>
      <c r="KZQ25" s="7"/>
      <c r="KZR25" s="7"/>
      <c r="KZS25" s="7"/>
      <c r="KZT25" s="7"/>
      <c r="KZU25" s="7"/>
      <c r="KZV25" s="7"/>
      <c r="KZW25" s="7"/>
      <c r="KZX25" s="7"/>
      <c r="KZY25" s="7"/>
      <c r="KZZ25" s="7"/>
      <c r="LAA25" s="7"/>
      <c r="LAB25" s="7"/>
      <c r="LAC25" s="7"/>
      <c r="LAD25" s="7"/>
      <c r="LAE25" s="7"/>
      <c r="LAF25" s="7"/>
      <c r="LAG25" s="7"/>
      <c r="LAH25" s="7"/>
      <c r="LAI25" s="7"/>
      <c r="LAJ25" s="7"/>
      <c r="LAK25" s="7"/>
      <c r="LAL25" s="7"/>
      <c r="LAM25" s="7"/>
      <c r="LAN25" s="7"/>
      <c r="LAO25" s="7"/>
      <c r="LAP25" s="7"/>
      <c r="LAQ25" s="7"/>
      <c r="LAR25" s="7"/>
      <c r="LAS25" s="7"/>
      <c r="LAT25" s="7"/>
      <c r="LAU25" s="7"/>
      <c r="LAV25" s="7"/>
      <c r="LAW25" s="7"/>
      <c r="LAX25" s="7"/>
      <c r="LAY25" s="7"/>
      <c r="LAZ25" s="7"/>
      <c r="LBA25" s="7"/>
      <c r="LBB25" s="7"/>
      <c r="LBC25" s="7"/>
      <c r="LBD25" s="7"/>
      <c r="LBE25" s="7"/>
      <c r="LBF25" s="7"/>
      <c r="LBG25" s="7"/>
      <c r="LBH25" s="7"/>
      <c r="LBI25" s="7"/>
      <c r="LBJ25" s="7"/>
      <c r="LBK25" s="7"/>
      <c r="LBL25" s="7"/>
      <c r="LBM25" s="7"/>
      <c r="LBN25" s="7"/>
      <c r="LBO25" s="7"/>
      <c r="LBP25" s="7"/>
      <c r="LBQ25" s="7"/>
      <c r="LBR25" s="7"/>
      <c r="LBS25" s="7"/>
      <c r="LBT25" s="7"/>
      <c r="LBU25" s="7"/>
      <c r="LBV25" s="7"/>
      <c r="LBW25" s="7"/>
      <c r="LBX25" s="7"/>
      <c r="LBY25" s="7"/>
      <c r="LBZ25" s="7"/>
      <c r="LCA25" s="7"/>
      <c r="LCB25" s="7"/>
      <c r="LCC25" s="7"/>
      <c r="LCD25" s="7"/>
      <c r="LCE25" s="7"/>
      <c r="LCF25" s="7"/>
      <c r="LCG25" s="7"/>
      <c r="LCH25" s="7"/>
      <c r="LCI25" s="7"/>
      <c r="LCJ25" s="7"/>
      <c r="LCK25" s="7"/>
      <c r="LCL25" s="7"/>
      <c r="LCM25" s="7"/>
      <c r="LCN25" s="7"/>
      <c r="LCO25" s="7"/>
      <c r="LCP25" s="7"/>
      <c r="LCQ25" s="7"/>
      <c r="LCR25" s="7"/>
      <c r="LCS25" s="7"/>
      <c r="LCT25" s="7"/>
      <c r="LCU25" s="7"/>
      <c r="LCV25" s="7"/>
      <c r="LCW25" s="7"/>
      <c r="LCX25" s="7"/>
      <c r="LCY25" s="7"/>
      <c r="LCZ25" s="7"/>
      <c r="LDA25" s="7"/>
      <c r="LDB25" s="7"/>
      <c r="LDC25" s="7"/>
      <c r="LDD25" s="7"/>
      <c r="LDE25" s="7"/>
      <c r="LDF25" s="7"/>
      <c r="LDG25" s="7"/>
      <c r="LDH25" s="7"/>
      <c r="LDI25" s="7"/>
      <c r="LDJ25" s="7"/>
      <c r="LDK25" s="7"/>
      <c r="LDL25" s="7"/>
      <c r="LDM25" s="7"/>
      <c r="LDN25" s="7"/>
      <c r="LDO25" s="7"/>
      <c r="LDP25" s="7"/>
      <c r="LDQ25" s="7"/>
      <c r="LDR25" s="7"/>
      <c r="LDS25" s="7"/>
      <c r="LDT25" s="7"/>
      <c r="LDU25" s="7"/>
      <c r="LDV25" s="7"/>
      <c r="LDW25" s="7"/>
      <c r="LDX25" s="7"/>
      <c r="LDY25" s="7"/>
      <c r="LDZ25" s="7"/>
      <c r="LEA25" s="7"/>
      <c r="LEB25" s="7"/>
      <c r="LEC25" s="7"/>
      <c r="LED25" s="7"/>
      <c r="LEE25" s="7"/>
      <c r="LEF25" s="7"/>
      <c r="LEG25" s="7"/>
      <c r="LEH25" s="7"/>
      <c r="LEI25" s="7"/>
      <c r="LEJ25" s="7"/>
      <c r="LEK25" s="7"/>
      <c r="LEL25" s="7"/>
      <c r="LEM25" s="7"/>
      <c r="LEN25" s="7"/>
      <c r="LEO25" s="7"/>
      <c r="LEP25" s="7"/>
      <c r="LEQ25" s="7"/>
      <c r="LER25" s="7"/>
      <c r="LES25" s="7"/>
      <c r="LET25" s="7"/>
      <c r="LEU25" s="7"/>
      <c r="LEV25" s="7"/>
      <c r="LEW25" s="7"/>
      <c r="LEX25" s="7"/>
      <c r="LEY25" s="7"/>
      <c r="LEZ25" s="7"/>
      <c r="LFA25" s="7"/>
      <c r="LFB25" s="7"/>
      <c r="LFC25" s="7"/>
      <c r="LFD25" s="7"/>
      <c r="LFE25" s="7"/>
      <c r="LFF25" s="7"/>
      <c r="LFG25" s="7"/>
      <c r="LFH25" s="7"/>
      <c r="LFI25" s="7"/>
      <c r="LFJ25" s="7"/>
      <c r="LFK25" s="7"/>
      <c r="LFL25" s="7"/>
      <c r="LFM25" s="7"/>
      <c r="LFN25" s="7"/>
      <c r="LFO25" s="7"/>
      <c r="LFP25" s="7"/>
      <c r="LFQ25" s="7"/>
      <c r="LFR25" s="7"/>
      <c r="LFS25" s="7"/>
      <c r="LFT25" s="7"/>
      <c r="LFU25" s="7"/>
      <c r="LFV25" s="7"/>
      <c r="LFW25" s="7"/>
      <c r="LFX25" s="7"/>
      <c r="LFY25" s="7"/>
      <c r="LFZ25" s="7"/>
      <c r="LGA25" s="7"/>
      <c r="LGB25" s="7"/>
      <c r="LGC25" s="7"/>
      <c r="LGD25" s="7"/>
      <c r="LGE25" s="7"/>
      <c r="LGF25" s="7"/>
      <c r="LGG25" s="7"/>
      <c r="LGH25" s="7"/>
      <c r="LGI25" s="7"/>
      <c r="LGJ25" s="7"/>
      <c r="LGK25" s="7"/>
      <c r="LGL25" s="7"/>
      <c r="LGM25" s="7"/>
      <c r="LGN25" s="7"/>
      <c r="LGO25" s="7"/>
      <c r="LGP25" s="7"/>
      <c r="LGQ25" s="7"/>
      <c r="LGR25" s="7"/>
      <c r="LGS25" s="7"/>
      <c r="LGT25" s="7"/>
      <c r="LGU25" s="7"/>
      <c r="LGV25" s="7"/>
      <c r="LGW25" s="7"/>
      <c r="LGX25" s="7"/>
      <c r="LGY25" s="7"/>
      <c r="LGZ25" s="7"/>
      <c r="LHA25" s="7"/>
      <c r="LHB25" s="7"/>
      <c r="LHC25" s="7"/>
      <c r="LHD25" s="7"/>
      <c r="LHE25" s="7"/>
      <c r="LHF25" s="7"/>
      <c r="LHG25" s="7"/>
      <c r="LHH25" s="7"/>
      <c r="LHI25" s="7"/>
      <c r="LHJ25" s="7"/>
      <c r="LHK25" s="7"/>
      <c r="LHL25" s="7"/>
      <c r="LHM25" s="7"/>
      <c r="LHN25" s="7"/>
      <c r="LHO25" s="7"/>
      <c r="LHP25" s="7"/>
      <c r="LHQ25" s="7"/>
      <c r="LHR25" s="7"/>
      <c r="LHS25" s="7"/>
      <c r="LHT25" s="7"/>
      <c r="LHU25" s="7"/>
      <c r="LHV25" s="7"/>
      <c r="LHW25" s="7"/>
      <c r="LHX25" s="7"/>
      <c r="LHY25" s="7"/>
      <c r="LHZ25" s="7"/>
      <c r="LIA25" s="7"/>
      <c r="LIB25" s="7"/>
      <c r="LIC25" s="7"/>
      <c r="LID25" s="7"/>
      <c r="LIE25" s="7"/>
      <c r="LIF25" s="7"/>
      <c r="LIG25" s="7"/>
      <c r="LIH25" s="7"/>
      <c r="LII25" s="7"/>
      <c r="LIJ25" s="7"/>
      <c r="LIK25" s="7"/>
      <c r="LIL25" s="7"/>
      <c r="LIM25" s="7"/>
      <c r="LIN25" s="7"/>
      <c r="LIO25" s="7"/>
      <c r="LIP25" s="7"/>
      <c r="LIQ25" s="7"/>
      <c r="LIR25" s="7"/>
      <c r="LIS25" s="7"/>
      <c r="LIT25" s="7"/>
      <c r="LIU25" s="7"/>
      <c r="LIV25" s="7"/>
      <c r="LIW25" s="7"/>
      <c r="LIX25" s="7"/>
      <c r="LIY25" s="7"/>
      <c r="LIZ25" s="7"/>
      <c r="LJA25" s="7"/>
      <c r="LJB25" s="7"/>
      <c r="LJC25" s="7"/>
      <c r="LJD25" s="7"/>
      <c r="LJE25" s="7"/>
      <c r="LJF25" s="7"/>
      <c r="LJG25" s="7"/>
      <c r="LJH25" s="7"/>
      <c r="LJI25" s="7"/>
      <c r="LJJ25" s="7"/>
      <c r="LJK25" s="7"/>
      <c r="LJL25" s="7"/>
      <c r="LJM25" s="7"/>
      <c r="LJN25" s="7"/>
      <c r="LJO25" s="7"/>
      <c r="LJP25" s="7"/>
      <c r="LJQ25" s="7"/>
      <c r="LJR25" s="7"/>
      <c r="LJS25" s="7"/>
      <c r="LJT25" s="7"/>
      <c r="LJU25" s="7"/>
      <c r="LJV25" s="7"/>
      <c r="LJW25" s="7"/>
      <c r="LJX25" s="7"/>
      <c r="LJY25" s="7"/>
      <c r="LJZ25" s="7"/>
      <c r="LKA25" s="7"/>
      <c r="LKB25" s="7"/>
      <c r="LKC25" s="7"/>
      <c r="LKD25" s="7"/>
      <c r="LKE25" s="7"/>
      <c r="LKF25" s="7"/>
      <c r="LKG25" s="7"/>
      <c r="LKH25" s="7"/>
      <c r="LKI25" s="7"/>
      <c r="LKJ25" s="7"/>
      <c r="LKK25" s="7"/>
      <c r="LKL25" s="7"/>
      <c r="LKM25" s="7"/>
      <c r="LKN25" s="7"/>
      <c r="LKO25" s="7"/>
      <c r="LKP25" s="7"/>
      <c r="LKQ25" s="7"/>
      <c r="LKR25" s="7"/>
      <c r="LKS25" s="7"/>
      <c r="LKT25" s="7"/>
      <c r="LKU25" s="7"/>
      <c r="LKV25" s="7"/>
      <c r="LKW25" s="7"/>
      <c r="LKX25" s="7"/>
      <c r="LKY25" s="7"/>
      <c r="LKZ25" s="7"/>
      <c r="LLA25" s="7"/>
      <c r="LLB25" s="7"/>
      <c r="LLC25" s="7"/>
      <c r="LLD25" s="7"/>
      <c r="LLE25" s="7"/>
      <c r="LLF25" s="7"/>
      <c r="LLG25" s="7"/>
      <c r="LLH25" s="7"/>
      <c r="LLI25" s="7"/>
      <c r="LLJ25" s="7"/>
      <c r="LLK25" s="7"/>
      <c r="LLL25" s="7"/>
      <c r="LLM25" s="7"/>
      <c r="LLN25" s="7"/>
      <c r="LLO25" s="7"/>
      <c r="LLP25" s="7"/>
      <c r="LLQ25" s="7"/>
      <c r="LLR25" s="7"/>
      <c r="LLS25" s="7"/>
      <c r="LLT25" s="7"/>
      <c r="LLU25" s="7"/>
      <c r="LLV25" s="7"/>
      <c r="LLW25" s="7"/>
      <c r="LLX25" s="7"/>
      <c r="LLY25" s="7"/>
      <c r="LLZ25" s="7"/>
      <c r="LMA25" s="7"/>
      <c r="LMB25" s="7"/>
      <c r="LMC25" s="7"/>
      <c r="LMD25" s="7"/>
      <c r="LME25" s="7"/>
      <c r="LMF25" s="7"/>
      <c r="LMG25" s="7"/>
      <c r="LMH25" s="7"/>
      <c r="LMI25" s="7"/>
      <c r="LMJ25" s="7"/>
      <c r="LMK25" s="7"/>
      <c r="LML25" s="7"/>
      <c r="LMM25" s="7"/>
      <c r="LMN25" s="7"/>
      <c r="LMO25" s="7"/>
      <c r="LMP25" s="7"/>
      <c r="LMQ25" s="7"/>
      <c r="LMR25" s="7"/>
      <c r="LMS25" s="7"/>
      <c r="LMT25" s="7"/>
      <c r="LMU25" s="7"/>
      <c r="LMV25" s="7"/>
      <c r="LMW25" s="7"/>
      <c r="LMX25" s="7"/>
      <c r="LMY25" s="7"/>
      <c r="LMZ25" s="7"/>
      <c r="LNA25" s="7"/>
      <c r="LNB25" s="7"/>
      <c r="LNC25" s="7"/>
      <c r="LND25" s="7"/>
      <c r="LNE25" s="7"/>
      <c r="LNF25" s="7"/>
      <c r="LNG25" s="7"/>
      <c r="LNH25" s="7"/>
      <c r="LNI25" s="7"/>
      <c r="LNJ25" s="7"/>
      <c r="LNK25" s="7"/>
      <c r="LNL25" s="7"/>
      <c r="LNM25" s="7"/>
      <c r="LNN25" s="7"/>
      <c r="LNO25" s="7"/>
      <c r="LNP25" s="7"/>
      <c r="LNQ25" s="7"/>
      <c r="LNR25" s="7"/>
      <c r="LNS25" s="7"/>
      <c r="LNT25" s="7"/>
      <c r="LNU25" s="7"/>
      <c r="LNV25" s="7"/>
      <c r="LNW25" s="7"/>
      <c r="LNX25" s="7"/>
      <c r="LNY25" s="7"/>
      <c r="LNZ25" s="7"/>
      <c r="LOA25" s="7"/>
      <c r="LOB25" s="7"/>
      <c r="LOC25" s="7"/>
      <c r="LOD25" s="7"/>
      <c r="LOE25" s="7"/>
      <c r="LOF25" s="7"/>
      <c r="LOG25" s="7"/>
      <c r="LOH25" s="7"/>
      <c r="LOI25" s="7"/>
      <c r="LOJ25" s="7"/>
      <c r="LOK25" s="7"/>
      <c r="LOL25" s="7"/>
      <c r="LOM25" s="7"/>
      <c r="LON25" s="7"/>
      <c r="LOO25" s="7"/>
      <c r="LOP25" s="7"/>
      <c r="LOQ25" s="7"/>
      <c r="LOR25" s="7"/>
      <c r="LOS25" s="7"/>
      <c r="LOT25" s="7"/>
      <c r="LOU25" s="7"/>
      <c r="LOV25" s="7"/>
      <c r="LOW25" s="7"/>
      <c r="LOX25" s="7"/>
      <c r="LOY25" s="7"/>
      <c r="LOZ25" s="7"/>
      <c r="LPA25" s="7"/>
      <c r="LPB25" s="7"/>
      <c r="LPC25" s="7"/>
      <c r="LPD25" s="7"/>
      <c r="LPE25" s="7"/>
      <c r="LPF25" s="7"/>
      <c r="LPG25" s="7"/>
      <c r="LPH25" s="7"/>
      <c r="LPI25" s="7"/>
      <c r="LPJ25" s="7"/>
      <c r="LPK25" s="7"/>
      <c r="LPL25" s="7"/>
      <c r="LPM25" s="7"/>
      <c r="LPN25" s="7"/>
      <c r="LPO25" s="7"/>
      <c r="LPP25" s="7"/>
      <c r="LPQ25" s="7"/>
      <c r="LPR25" s="7"/>
      <c r="LPS25" s="7"/>
      <c r="LPT25" s="7"/>
      <c r="LPU25" s="7"/>
      <c r="LPV25" s="7"/>
      <c r="LPW25" s="7"/>
      <c r="LPX25" s="7"/>
      <c r="LPY25" s="7"/>
      <c r="LPZ25" s="7"/>
      <c r="LQA25" s="7"/>
      <c r="LQB25" s="7"/>
      <c r="LQC25" s="7"/>
      <c r="LQD25" s="7"/>
      <c r="LQE25" s="7"/>
      <c r="LQF25" s="7"/>
      <c r="LQG25" s="7"/>
      <c r="LQH25" s="7"/>
      <c r="LQI25" s="7"/>
      <c r="LQJ25" s="7"/>
      <c r="LQK25" s="7"/>
      <c r="LQL25" s="7"/>
      <c r="LQM25" s="7"/>
      <c r="LQN25" s="7"/>
      <c r="LQO25" s="7"/>
      <c r="LQP25" s="7"/>
      <c r="LQQ25" s="7"/>
      <c r="LQR25" s="7"/>
      <c r="LQS25" s="7"/>
      <c r="LQT25" s="7"/>
      <c r="LQU25" s="7"/>
      <c r="LQV25" s="7"/>
      <c r="LQW25" s="7"/>
      <c r="LQX25" s="7"/>
      <c r="LQY25" s="7"/>
      <c r="LQZ25" s="7"/>
      <c r="LRA25" s="7"/>
      <c r="LRB25" s="7"/>
      <c r="LRC25" s="7"/>
      <c r="LRD25" s="7"/>
      <c r="LRE25" s="7"/>
      <c r="LRF25" s="7"/>
      <c r="LRG25" s="7"/>
      <c r="LRH25" s="7"/>
      <c r="LRI25" s="7"/>
      <c r="LRJ25" s="7"/>
      <c r="LRK25" s="7"/>
      <c r="LRL25" s="7"/>
      <c r="LRM25" s="7"/>
      <c r="LRN25" s="7"/>
      <c r="LRO25" s="7"/>
      <c r="LRP25" s="7"/>
      <c r="LRQ25" s="7"/>
      <c r="LRR25" s="7"/>
      <c r="LRS25" s="7"/>
      <c r="LRT25" s="7"/>
      <c r="LRU25" s="7"/>
      <c r="LRV25" s="7"/>
      <c r="LRW25" s="7"/>
      <c r="LRX25" s="7"/>
      <c r="LRY25" s="7"/>
      <c r="LRZ25" s="7"/>
      <c r="LSA25" s="7"/>
      <c r="LSB25" s="7"/>
      <c r="LSC25" s="7"/>
      <c r="LSD25" s="7"/>
      <c r="LSE25" s="7"/>
      <c r="LSF25" s="7"/>
      <c r="LSG25" s="7"/>
      <c r="LSH25" s="7"/>
      <c r="LSI25" s="7"/>
      <c r="LSJ25" s="7"/>
      <c r="LSK25" s="7"/>
      <c r="LSL25" s="7"/>
      <c r="LSM25" s="7"/>
      <c r="LSN25" s="7"/>
      <c r="LSO25" s="7"/>
      <c r="LSP25" s="7"/>
      <c r="LSQ25" s="7"/>
      <c r="LSR25" s="7"/>
      <c r="LSS25" s="7"/>
      <c r="LST25" s="7"/>
      <c r="LSU25" s="7"/>
      <c r="LSV25" s="7"/>
      <c r="LSW25" s="7"/>
      <c r="LSX25" s="7"/>
      <c r="LSY25" s="7"/>
      <c r="LSZ25" s="7"/>
      <c r="LTA25" s="7"/>
      <c r="LTB25" s="7"/>
      <c r="LTC25" s="7"/>
      <c r="LTD25" s="7"/>
      <c r="LTE25" s="7"/>
      <c r="LTF25" s="7"/>
      <c r="LTG25" s="7"/>
      <c r="LTH25" s="7"/>
      <c r="LTI25" s="7"/>
      <c r="LTJ25" s="7"/>
      <c r="LTK25" s="7"/>
      <c r="LTL25" s="7"/>
      <c r="LTM25" s="7"/>
      <c r="LTN25" s="7"/>
      <c r="LTO25" s="7"/>
      <c r="LTP25" s="7"/>
      <c r="LTQ25" s="7"/>
      <c r="LTR25" s="7"/>
      <c r="LTS25" s="7"/>
      <c r="LTT25" s="7"/>
      <c r="LTU25" s="7"/>
      <c r="LTV25" s="7"/>
      <c r="LTW25" s="7"/>
      <c r="LTX25" s="7"/>
      <c r="LTY25" s="7"/>
      <c r="LTZ25" s="7"/>
      <c r="LUA25" s="7"/>
      <c r="LUB25" s="7"/>
      <c r="LUC25" s="7"/>
      <c r="LUD25" s="7"/>
      <c r="LUE25" s="7"/>
      <c r="LUF25" s="7"/>
      <c r="LUG25" s="7"/>
      <c r="LUH25" s="7"/>
      <c r="LUI25" s="7"/>
      <c r="LUJ25" s="7"/>
      <c r="LUK25" s="7"/>
      <c r="LUL25" s="7"/>
      <c r="LUM25" s="7"/>
      <c r="LUN25" s="7"/>
      <c r="LUO25" s="7"/>
      <c r="LUP25" s="7"/>
      <c r="LUQ25" s="7"/>
      <c r="LUR25" s="7"/>
      <c r="LUS25" s="7"/>
      <c r="LUT25" s="7"/>
      <c r="LUU25" s="7"/>
      <c r="LUV25" s="7"/>
      <c r="LUW25" s="7"/>
      <c r="LUX25" s="7"/>
      <c r="LUY25" s="7"/>
      <c r="LUZ25" s="7"/>
      <c r="LVA25" s="7"/>
      <c r="LVB25" s="7"/>
      <c r="LVC25" s="7"/>
      <c r="LVD25" s="7"/>
      <c r="LVE25" s="7"/>
      <c r="LVF25" s="7"/>
      <c r="LVG25" s="7"/>
      <c r="LVH25" s="7"/>
      <c r="LVI25" s="7"/>
      <c r="LVJ25" s="7"/>
      <c r="LVK25" s="7"/>
      <c r="LVL25" s="7"/>
      <c r="LVM25" s="7"/>
      <c r="LVN25" s="7"/>
      <c r="LVO25" s="7"/>
      <c r="LVP25" s="7"/>
      <c r="LVQ25" s="7"/>
      <c r="LVR25" s="7"/>
      <c r="LVS25" s="7"/>
      <c r="LVT25" s="7"/>
      <c r="LVU25" s="7"/>
      <c r="LVV25" s="7"/>
      <c r="LVW25" s="7"/>
      <c r="LVX25" s="7"/>
      <c r="LVY25" s="7"/>
      <c r="LVZ25" s="7"/>
      <c r="LWA25" s="7"/>
      <c r="LWB25" s="7"/>
      <c r="LWC25" s="7"/>
      <c r="LWD25" s="7"/>
      <c r="LWE25" s="7"/>
      <c r="LWF25" s="7"/>
      <c r="LWG25" s="7"/>
      <c r="LWH25" s="7"/>
      <c r="LWI25" s="7"/>
      <c r="LWJ25" s="7"/>
      <c r="LWK25" s="7"/>
      <c r="LWL25" s="7"/>
      <c r="LWM25" s="7"/>
      <c r="LWN25" s="7"/>
      <c r="LWO25" s="7"/>
      <c r="LWP25" s="7"/>
      <c r="LWQ25" s="7"/>
      <c r="LWR25" s="7"/>
      <c r="LWS25" s="7"/>
      <c r="LWT25" s="7"/>
      <c r="LWU25" s="7"/>
      <c r="LWV25" s="7"/>
      <c r="LWW25" s="7"/>
      <c r="LWX25" s="7"/>
      <c r="LWY25" s="7"/>
      <c r="LWZ25" s="7"/>
      <c r="LXA25" s="7"/>
      <c r="LXB25" s="7"/>
      <c r="LXC25" s="7"/>
      <c r="LXD25" s="7"/>
      <c r="LXE25" s="7"/>
      <c r="LXF25" s="7"/>
      <c r="LXG25" s="7"/>
      <c r="LXH25" s="7"/>
      <c r="LXI25" s="7"/>
      <c r="LXJ25" s="7"/>
      <c r="LXK25" s="7"/>
      <c r="LXL25" s="7"/>
      <c r="LXM25" s="7"/>
      <c r="LXN25" s="7"/>
      <c r="LXO25" s="7"/>
      <c r="LXP25" s="7"/>
      <c r="LXQ25" s="7"/>
      <c r="LXR25" s="7"/>
      <c r="LXS25" s="7"/>
      <c r="LXT25" s="7"/>
      <c r="LXU25" s="7"/>
      <c r="LXV25" s="7"/>
      <c r="LXW25" s="7"/>
      <c r="LXX25" s="7"/>
      <c r="LXY25" s="7"/>
      <c r="LXZ25" s="7"/>
      <c r="LYA25" s="7"/>
      <c r="LYB25" s="7"/>
      <c r="LYC25" s="7"/>
      <c r="LYD25" s="7"/>
      <c r="LYE25" s="7"/>
      <c r="LYF25" s="7"/>
      <c r="LYG25" s="7"/>
      <c r="LYH25" s="7"/>
      <c r="LYI25" s="7"/>
      <c r="LYJ25" s="7"/>
      <c r="LYK25" s="7"/>
      <c r="LYL25" s="7"/>
      <c r="LYM25" s="7"/>
      <c r="LYN25" s="7"/>
      <c r="LYO25" s="7"/>
      <c r="LYP25" s="7"/>
      <c r="LYQ25" s="7"/>
      <c r="LYR25" s="7"/>
      <c r="LYS25" s="7"/>
      <c r="LYT25" s="7"/>
      <c r="LYU25" s="7"/>
      <c r="LYV25" s="7"/>
      <c r="LYW25" s="7"/>
      <c r="LYX25" s="7"/>
      <c r="LYY25" s="7"/>
      <c r="LYZ25" s="7"/>
      <c r="LZA25" s="7"/>
      <c r="LZB25" s="7"/>
      <c r="LZC25" s="7"/>
      <c r="LZD25" s="7"/>
      <c r="LZE25" s="7"/>
      <c r="LZF25" s="7"/>
      <c r="LZG25" s="7"/>
      <c r="LZH25" s="7"/>
      <c r="LZI25" s="7"/>
      <c r="LZJ25" s="7"/>
      <c r="LZK25" s="7"/>
      <c r="LZL25" s="7"/>
      <c r="LZM25" s="7"/>
      <c r="LZN25" s="7"/>
      <c r="LZO25" s="7"/>
      <c r="LZP25" s="7"/>
      <c r="LZQ25" s="7"/>
      <c r="LZR25" s="7"/>
      <c r="LZS25" s="7"/>
      <c r="LZT25" s="7"/>
      <c r="LZU25" s="7"/>
      <c r="LZV25" s="7"/>
      <c r="LZW25" s="7"/>
      <c r="LZX25" s="7"/>
      <c r="LZY25" s="7"/>
      <c r="LZZ25" s="7"/>
      <c r="MAA25" s="7"/>
      <c r="MAB25" s="7"/>
      <c r="MAC25" s="7"/>
      <c r="MAD25" s="7"/>
      <c r="MAE25" s="7"/>
      <c r="MAF25" s="7"/>
      <c r="MAG25" s="7"/>
      <c r="MAH25" s="7"/>
      <c r="MAI25" s="7"/>
      <c r="MAJ25" s="7"/>
      <c r="MAK25" s="7"/>
      <c r="MAL25" s="7"/>
      <c r="MAM25" s="7"/>
      <c r="MAN25" s="7"/>
      <c r="MAO25" s="7"/>
      <c r="MAP25" s="7"/>
      <c r="MAQ25" s="7"/>
      <c r="MAR25" s="7"/>
      <c r="MAS25" s="7"/>
      <c r="MAT25" s="7"/>
      <c r="MAU25" s="7"/>
      <c r="MAV25" s="7"/>
      <c r="MAW25" s="7"/>
      <c r="MAX25" s="7"/>
      <c r="MAY25" s="7"/>
      <c r="MAZ25" s="7"/>
      <c r="MBA25" s="7"/>
      <c r="MBB25" s="7"/>
      <c r="MBC25" s="7"/>
      <c r="MBD25" s="7"/>
      <c r="MBE25" s="7"/>
      <c r="MBF25" s="7"/>
      <c r="MBG25" s="7"/>
      <c r="MBH25" s="7"/>
      <c r="MBI25" s="7"/>
      <c r="MBJ25" s="7"/>
      <c r="MBK25" s="7"/>
      <c r="MBL25" s="7"/>
      <c r="MBM25" s="7"/>
      <c r="MBN25" s="7"/>
      <c r="MBO25" s="7"/>
      <c r="MBP25" s="7"/>
      <c r="MBQ25" s="7"/>
      <c r="MBR25" s="7"/>
      <c r="MBS25" s="7"/>
      <c r="MBT25" s="7"/>
      <c r="MBU25" s="7"/>
      <c r="MBV25" s="7"/>
      <c r="MBW25" s="7"/>
      <c r="MBX25" s="7"/>
      <c r="MBY25" s="7"/>
      <c r="MBZ25" s="7"/>
      <c r="MCA25" s="7"/>
      <c r="MCB25" s="7"/>
      <c r="MCC25" s="7"/>
      <c r="MCD25" s="7"/>
      <c r="MCE25" s="7"/>
      <c r="MCF25" s="7"/>
      <c r="MCG25" s="7"/>
      <c r="MCH25" s="7"/>
      <c r="MCI25" s="7"/>
      <c r="MCJ25" s="7"/>
      <c r="MCK25" s="7"/>
      <c r="MCL25" s="7"/>
      <c r="MCM25" s="7"/>
      <c r="MCN25" s="7"/>
      <c r="MCO25" s="7"/>
      <c r="MCP25" s="7"/>
      <c r="MCQ25" s="7"/>
      <c r="MCR25" s="7"/>
      <c r="MCS25" s="7"/>
      <c r="MCT25" s="7"/>
      <c r="MCU25" s="7"/>
      <c r="MCV25" s="7"/>
      <c r="MCW25" s="7"/>
      <c r="MCX25" s="7"/>
      <c r="MCY25" s="7"/>
      <c r="MCZ25" s="7"/>
      <c r="MDA25" s="7"/>
      <c r="MDB25" s="7"/>
      <c r="MDC25" s="7"/>
      <c r="MDD25" s="7"/>
      <c r="MDE25" s="7"/>
      <c r="MDF25" s="7"/>
      <c r="MDG25" s="7"/>
      <c r="MDH25" s="7"/>
      <c r="MDI25" s="7"/>
      <c r="MDJ25" s="7"/>
      <c r="MDK25" s="7"/>
      <c r="MDL25" s="7"/>
      <c r="MDM25" s="7"/>
      <c r="MDN25" s="7"/>
      <c r="MDO25" s="7"/>
      <c r="MDP25" s="7"/>
      <c r="MDQ25" s="7"/>
      <c r="MDR25" s="7"/>
      <c r="MDS25" s="7"/>
      <c r="MDT25" s="7"/>
      <c r="MDU25" s="7"/>
      <c r="MDV25" s="7"/>
      <c r="MDW25" s="7"/>
      <c r="MDX25" s="7"/>
      <c r="MDY25" s="7"/>
      <c r="MDZ25" s="7"/>
      <c r="MEA25" s="7"/>
      <c r="MEB25" s="7"/>
      <c r="MEC25" s="7"/>
      <c r="MED25" s="7"/>
      <c r="MEE25" s="7"/>
      <c r="MEF25" s="7"/>
      <c r="MEG25" s="7"/>
      <c r="MEH25" s="7"/>
      <c r="MEI25" s="7"/>
      <c r="MEJ25" s="7"/>
      <c r="MEK25" s="7"/>
      <c r="MEL25" s="7"/>
      <c r="MEM25" s="7"/>
      <c r="MEN25" s="7"/>
      <c r="MEO25" s="7"/>
      <c r="MEP25" s="7"/>
      <c r="MEQ25" s="7"/>
      <c r="MER25" s="7"/>
      <c r="MES25" s="7"/>
      <c r="MET25" s="7"/>
      <c r="MEU25" s="7"/>
      <c r="MEV25" s="7"/>
      <c r="MEW25" s="7"/>
      <c r="MEX25" s="7"/>
      <c r="MEY25" s="7"/>
      <c r="MEZ25" s="7"/>
      <c r="MFA25" s="7"/>
      <c r="MFB25" s="7"/>
      <c r="MFC25" s="7"/>
      <c r="MFD25" s="7"/>
      <c r="MFE25" s="7"/>
      <c r="MFF25" s="7"/>
      <c r="MFG25" s="7"/>
      <c r="MFH25" s="7"/>
      <c r="MFI25" s="7"/>
      <c r="MFJ25" s="7"/>
      <c r="MFK25" s="7"/>
      <c r="MFL25" s="7"/>
      <c r="MFM25" s="7"/>
      <c r="MFN25" s="7"/>
      <c r="MFO25" s="7"/>
      <c r="MFP25" s="7"/>
      <c r="MFQ25" s="7"/>
      <c r="MFR25" s="7"/>
      <c r="MFS25" s="7"/>
      <c r="MFT25" s="7"/>
      <c r="MFU25" s="7"/>
      <c r="MFV25" s="7"/>
      <c r="MFW25" s="7"/>
      <c r="MFX25" s="7"/>
      <c r="MFY25" s="7"/>
      <c r="MFZ25" s="7"/>
      <c r="MGA25" s="7"/>
      <c r="MGB25" s="7"/>
      <c r="MGC25" s="7"/>
      <c r="MGD25" s="7"/>
      <c r="MGE25" s="7"/>
      <c r="MGF25" s="7"/>
      <c r="MGG25" s="7"/>
      <c r="MGH25" s="7"/>
      <c r="MGI25" s="7"/>
      <c r="MGJ25" s="7"/>
      <c r="MGK25" s="7"/>
      <c r="MGL25" s="7"/>
      <c r="MGM25" s="7"/>
      <c r="MGN25" s="7"/>
      <c r="MGO25" s="7"/>
      <c r="MGP25" s="7"/>
      <c r="MGQ25" s="7"/>
      <c r="MGR25" s="7"/>
      <c r="MGS25" s="7"/>
      <c r="MGT25" s="7"/>
      <c r="MGU25" s="7"/>
      <c r="MGV25" s="7"/>
      <c r="MGW25" s="7"/>
      <c r="MGX25" s="7"/>
      <c r="MGY25" s="7"/>
      <c r="MGZ25" s="7"/>
      <c r="MHA25" s="7"/>
      <c r="MHB25" s="7"/>
      <c r="MHC25" s="7"/>
      <c r="MHD25" s="7"/>
      <c r="MHE25" s="7"/>
      <c r="MHF25" s="7"/>
      <c r="MHG25" s="7"/>
      <c r="MHH25" s="7"/>
      <c r="MHI25" s="7"/>
      <c r="MHJ25" s="7"/>
      <c r="MHK25" s="7"/>
      <c r="MHL25" s="7"/>
      <c r="MHM25" s="7"/>
      <c r="MHN25" s="7"/>
      <c r="MHO25" s="7"/>
      <c r="MHP25" s="7"/>
      <c r="MHQ25" s="7"/>
      <c r="MHR25" s="7"/>
      <c r="MHS25" s="7"/>
      <c r="MHT25" s="7"/>
      <c r="MHU25" s="7"/>
      <c r="MHV25" s="7"/>
      <c r="MHW25" s="7"/>
      <c r="MHX25" s="7"/>
      <c r="MHY25" s="7"/>
      <c r="MHZ25" s="7"/>
      <c r="MIA25" s="7"/>
      <c r="MIB25" s="7"/>
      <c r="MIC25" s="7"/>
      <c r="MID25" s="7"/>
      <c r="MIE25" s="7"/>
      <c r="MIF25" s="7"/>
      <c r="MIG25" s="7"/>
      <c r="MIH25" s="7"/>
      <c r="MII25" s="7"/>
      <c r="MIJ25" s="7"/>
      <c r="MIK25" s="7"/>
      <c r="MIL25" s="7"/>
      <c r="MIM25" s="7"/>
      <c r="MIN25" s="7"/>
      <c r="MIO25" s="7"/>
      <c r="MIP25" s="7"/>
      <c r="MIQ25" s="7"/>
      <c r="MIR25" s="7"/>
      <c r="MIS25" s="7"/>
      <c r="MIT25" s="7"/>
      <c r="MIU25" s="7"/>
      <c r="MIV25" s="7"/>
      <c r="MIW25" s="7"/>
      <c r="MIX25" s="7"/>
      <c r="MIY25" s="7"/>
      <c r="MIZ25" s="7"/>
      <c r="MJA25" s="7"/>
      <c r="MJB25" s="7"/>
      <c r="MJC25" s="7"/>
      <c r="MJD25" s="7"/>
      <c r="MJE25" s="7"/>
      <c r="MJF25" s="7"/>
      <c r="MJG25" s="7"/>
      <c r="MJH25" s="7"/>
      <c r="MJI25" s="7"/>
      <c r="MJJ25" s="7"/>
      <c r="MJK25" s="7"/>
      <c r="MJL25" s="7"/>
      <c r="MJM25" s="7"/>
      <c r="MJN25" s="7"/>
      <c r="MJO25" s="7"/>
      <c r="MJP25" s="7"/>
      <c r="MJQ25" s="7"/>
      <c r="MJR25" s="7"/>
      <c r="MJS25" s="7"/>
      <c r="MJT25" s="7"/>
      <c r="MJU25" s="7"/>
      <c r="MJV25" s="7"/>
      <c r="MJW25" s="7"/>
      <c r="MJX25" s="7"/>
      <c r="MJY25" s="7"/>
      <c r="MJZ25" s="7"/>
      <c r="MKA25" s="7"/>
      <c r="MKB25" s="7"/>
      <c r="MKC25" s="7"/>
      <c r="MKD25" s="7"/>
      <c r="MKE25" s="7"/>
      <c r="MKF25" s="7"/>
      <c r="MKG25" s="7"/>
      <c r="MKH25" s="7"/>
      <c r="MKI25" s="7"/>
      <c r="MKJ25" s="7"/>
      <c r="MKK25" s="7"/>
      <c r="MKL25" s="7"/>
      <c r="MKM25" s="7"/>
      <c r="MKN25" s="7"/>
      <c r="MKO25" s="7"/>
      <c r="MKP25" s="7"/>
      <c r="MKQ25" s="7"/>
      <c r="MKR25" s="7"/>
      <c r="MKS25" s="7"/>
      <c r="MKT25" s="7"/>
      <c r="MKU25" s="7"/>
      <c r="MKV25" s="7"/>
      <c r="MKW25" s="7"/>
      <c r="MKX25" s="7"/>
      <c r="MKY25" s="7"/>
      <c r="MKZ25" s="7"/>
      <c r="MLA25" s="7"/>
      <c r="MLB25" s="7"/>
      <c r="MLC25" s="7"/>
      <c r="MLD25" s="7"/>
      <c r="MLE25" s="7"/>
      <c r="MLF25" s="7"/>
      <c r="MLG25" s="7"/>
      <c r="MLH25" s="7"/>
      <c r="MLI25" s="7"/>
      <c r="MLJ25" s="7"/>
      <c r="MLK25" s="7"/>
      <c r="MLL25" s="7"/>
      <c r="MLM25" s="7"/>
      <c r="MLN25" s="7"/>
      <c r="MLO25" s="7"/>
      <c r="MLP25" s="7"/>
      <c r="MLQ25" s="7"/>
      <c r="MLR25" s="7"/>
      <c r="MLS25" s="7"/>
      <c r="MLT25" s="7"/>
      <c r="MLU25" s="7"/>
      <c r="MLV25" s="7"/>
      <c r="MLW25" s="7"/>
      <c r="MLX25" s="7"/>
      <c r="MLY25" s="7"/>
      <c r="MLZ25" s="7"/>
      <c r="MMA25" s="7"/>
      <c r="MMB25" s="7"/>
      <c r="MMC25" s="7"/>
      <c r="MMD25" s="7"/>
      <c r="MME25" s="7"/>
      <c r="MMF25" s="7"/>
      <c r="MMG25" s="7"/>
      <c r="MMH25" s="7"/>
      <c r="MMI25" s="7"/>
      <c r="MMJ25" s="7"/>
      <c r="MMK25" s="7"/>
      <c r="MML25" s="7"/>
      <c r="MMM25" s="7"/>
      <c r="MMN25" s="7"/>
      <c r="MMO25" s="7"/>
      <c r="MMP25" s="7"/>
      <c r="MMQ25" s="7"/>
      <c r="MMR25" s="7"/>
      <c r="MMS25" s="7"/>
      <c r="MMT25" s="7"/>
      <c r="MMU25" s="7"/>
      <c r="MMV25" s="7"/>
      <c r="MMW25" s="7"/>
      <c r="MMX25" s="7"/>
      <c r="MMY25" s="7"/>
      <c r="MMZ25" s="7"/>
      <c r="MNA25" s="7"/>
      <c r="MNB25" s="7"/>
      <c r="MNC25" s="7"/>
      <c r="MND25" s="7"/>
      <c r="MNE25" s="7"/>
      <c r="MNF25" s="7"/>
      <c r="MNG25" s="7"/>
      <c r="MNH25" s="7"/>
      <c r="MNI25" s="7"/>
      <c r="MNJ25" s="7"/>
      <c r="MNK25" s="7"/>
      <c r="MNL25" s="7"/>
      <c r="MNM25" s="7"/>
      <c r="MNN25" s="7"/>
      <c r="MNO25" s="7"/>
      <c r="MNP25" s="7"/>
      <c r="MNQ25" s="7"/>
      <c r="MNR25" s="7"/>
      <c r="MNS25" s="7"/>
      <c r="MNT25" s="7"/>
      <c r="MNU25" s="7"/>
      <c r="MNV25" s="7"/>
      <c r="MNW25" s="7"/>
      <c r="MNX25" s="7"/>
      <c r="MNY25" s="7"/>
      <c r="MNZ25" s="7"/>
      <c r="MOA25" s="7"/>
      <c r="MOB25" s="7"/>
      <c r="MOC25" s="7"/>
      <c r="MOD25" s="7"/>
      <c r="MOE25" s="7"/>
      <c r="MOF25" s="7"/>
      <c r="MOG25" s="7"/>
      <c r="MOH25" s="7"/>
      <c r="MOI25" s="7"/>
      <c r="MOJ25" s="7"/>
      <c r="MOK25" s="7"/>
      <c r="MOL25" s="7"/>
      <c r="MOM25" s="7"/>
      <c r="MON25" s="7"/>
      <c r="MOO25" s="7"/>
      <c r="MOP25" s="7"/>
      <c r="MOQ25" s="7"/>
      <c r="MOR25" s="7"/>
      <c r="MOS25" s="7"/>
      <c r="MOT25" s="7"/>
      <c r="MOU25" s="7"/>
      <c r="MOV25" s="7"/>
      <c r="MOW25" s="7"/>
      <c r="MOX25" s="7"/>
      <c r="MOY25" s="7"/>
      <c r="MOZ25" s="7"/>
      <c r="MPA25" s="7"/>
      <c r="MPB25" s="7"/>
      <c r="MPC25" s="7"/>
      <c r="MPD25" s="7"/>
      <c r="MPE25" s="7"/>
      <c r="MPF25" s="7"/>
      <c r="MPG25" s="7"/>
      <c r="MPH25" s="7"/>
      <c r="MPI25" s="7"/>
      <c r="MPJ25" s="7"/>
      <c r="MPK25" s="7"/>
      <c r="MPL25" s="7"/>
      <c r="MPM25" s="7"/>
      <c r="MPN25" s="7"/>
      <c r="MPO25" s="7"/>
      <c r="MPP25" s="7"/>
      <c r="MPQ25" s="7"/>
      <c r="MPR25" s="7"/>
      <c r="MPS25" s="7"/>
      <c r="MPT25" s="7"/>
      <c r="MPU25" s="7"/>
      <c r="MPV25" s="7"/>
      <c r="MPW25" s="7"/>
      <c r="MPX25" s="7"/>
      <c r="MPY25" s="7"/>
      <c r="MPZ25" s="7"/>
      <c r="MQA25" s="7"/>
      <c r="MQB25" s="7"/>
      <c r="MQC25" s="7"/>
      <c r="MQD25" s="7"/>
      <c r="MQE25" s="7"/>
      <c r="MQF25" s="7"/>
      <c r="MQG25" s="7"/>
      <c r="MQH25" s="7"/>
      <c r="MQI25" s="7"/>
      <c r="MQJ25" s="7"/>
      <c r="MQK25" s="7"/>
      <c r="MQL25" s="7"/>
      <c r="MQM25" s="7"/>
      <c r="MQN25" s="7"/>
      <c r="MQO25" s="7"/>
      <c r="MQP25" s="7"/>
      <c r="MQQ25" s="7"/>
      <c r="MQR25" s="7"/>
      <c r="MQS25" s="7"/>
      <c r="MQT25" s="7"/>
      <c r="MQU25" s="7"/>
      <c r="MQV25" s="7"/>
      <c r="MQW25" s="7"/>
      <c r="MQX25" s="7"/>
      <c r="MQY25" s="7"/>
      <c r="MQZ25" s="7"/>
      <c r="MRA25" s="7"/>
      <c r="MRB25" s="7"/>
      <c r="MRC25" s="7"/>
      <c r="MRD25" s="7"/>
      <c r="MRE25" s="7"/>
      <c r="MRF25" s="7"/>
      <c r="MRG25" s="7"/>
      <c r="MRH25" s="7"/>
      <c r="MRI25" s="7"/>
      <c r="MRJ25" s="7"/>
      <c r="MRK25" s="7"/>
      <c r="MRL25" s="7"/>
      <c r="MRM25" s="7"/>
      <c r="MRN25" s="7"/>
      <c r="MRO25" s="7"/>
      <c r="MRP25" s="7"/>
      <c r="MRQ25" s="7"/>
      <c r="MRR25" s="7"/>
      <c r="MRS25" s="7"/>
      <c r="MRT25" s="7"/>
      <c r="MRU25" s="7"/>
      <c r="MRV25" s="7"/>
      <c r="MRW25" s="7"/>
      <c r="MRX25" s="7"/>
      <c r="MRY25" s="7"/>
      <c r="MRZ25" s="7"/>
      <c r="MSA25" s="7"/>
      <c r="MSB25" s="7"/>
      <c r="MSC25" s="7"/>
      <c r="MSD25" s="7"/>
      <c r="MSE25" s="7"/>
      <c r="MSF25" s="7"/>
      <c r="MSG25" s="7"/>
      <c r="MSH25" s="7"/>
      <c r="MSI25" s="7"/>
      <c r="MSJ25" s="7"/>
      <c r="MSK25" s="7"/>
      <c r="MSL25" s="7"/>
      <c r="MSM25" s="7"/>
      <c r="MSN25" s="7"/>
      <c r="MSO25" s="7"/>
      <c r="MSP25" s="7"/>
      <c r="MSQ25" s="7"/>
      <c r="MSR25" s="7"/>
      <c r="MSS25" s="7"/>
      <c r="MST25" s="7"/>
      <c r="MSU25" s="7"/>
      <c r="MSV25" s="7"/>
      <c r="MSW25" s="7"/>
      <c r="MSX25" s="7"/>
      <c r="MSY25" s="7"/>
      <c r="MSZ25" s="7"/>
      <c r="MTA25" s="7"/>
      <c r="MTB25" s="7"/>
      <c r="MTC25" s="7"/>
      <c r="MTD25" s="7"/>
      <c r="MTE25" s="7"/>
      <c r="MTF25" s="7"/>
      <c r="MTG25" s="7"/>
      <c r="MTH25" s="7"/>
      <c r="MTI25" s="7"/>
      <c r="MTJ25" s="7"/>
      <c r="MTK25" s="7"/>
      <c r="MTL25" s="7"/>
      <c r="MTM25" s="7"/>
      <c r="MTN25" s="7"/>
      <c r="MTO25" s="7"/>
      <c r="MTP25" s="7"/>
      <c r="MTQ25" s="7"/>
      <c r="MTR25" s="7"/>
      <c r="MTS25" s="7"/>
      <c r="MTT25" s="7"/>
      <c r="MTU25" s="7"/>
      <c r="MTV25" s="7"/>
      <c r="MTW25" s="7"/>
      <c r="MTX25" s="7"/>
      <c r="MTY25" s="7"/>
      <c r="MTZ25" s="7"/>
      <c r="MUA25" s="7"/>
      <c r="MUB25" s="7"/>
      <c r="MUC25" s="7"/>
      <c r="MUD25" s="7"/>
      <c r="MUE25" s="7"/>
      <c r="MUF25" s="7"/>
      <c r="MUG25" s="7"/>
      <c r="MUH25" s="7"/>
      <c r="MUI25" s="7"/>
      <c r="MUJ25" s="7"/>
      <c r="MUK25" s="7"/>
      <c r="MUL25" s="7"/>
      <c r="MUM25" s="7"/>
      <c r="MUN25" s="7"/>
      <c r="MUO25" s="7"/>
      <c r="MUP25" s="7"/>
      <c r="MUQ25" s="7"/>
      <c r="MUR25" s="7"/>
      <c r="MUS25" s="7"/>
      <c r="MUT25" s="7"/>
      <c r="MUU25" s="7"/>
      <c r="MUV25" s="7"/>
      <c r="MUW25" s="7"/>
      <c r="MUX25" s="7"/>
      <c r="MUY25" s="7"/>
      <c r="MUZ25" s="7"/>
      <c r="MVA25" s="7"/>
      <c r="MVB25" s="7"/>
      <c r="MVC25" s="7"/>
      <c r="MVD25" s="7"/>
      <c r="MVE25" s="7"/>
      <c r="MVF25" s="7"/>
      <c r="MVG25" s="7"/>
      <c r="MVH25" s="7"/>
      <c r="MVI25" s="7"/>
      <c r="MVJ25" s="7"/>
      <c r="MVK25" s="7"/>
      <c r="MVL25" s="7"/>
      <c r="MVM25" s="7"/>
      <c r="MVN25" s="7"/>
      <c r="MVO25" s="7"/>
      <c r="MVP25" s="7"/>
      <c r="MVQ25" s="7"/>
      <c r="MVR25" s="7"/>
      <c r="MVS25" s="7"/>
      <c r="MVT25" s="7"/>
      <c r="MVU25" s="7"/>
      <c r="MVV25" s="7"/>
      <c r="MVW25" s="7"/>
      <c r="MVX25" s="7"/>
      <c r="MVY25" s="7"/>
      <c r="MVZ25" s="7"/>
      <c r="MWA25" s="7"/>
      <c r="MWB25" s="7"/>
      <c r="MWC25" s="7"/>
      <c r="MWD25" s="7"/>
      <c r="MWE25" s="7"/>
      <c r="MWF25" s="7"/>
      <c r="MWG25" s="7"/>
      <c r="MWH25" s="7"/>
      <c r="MWI25" s="7"/>
      <c r="MWJ25" s="7"/>
      <c r="MWK25" s="7"/>
      <c r="MWL25" s="7"/>
      <c r="MWM25" s="7"/>
      <c r="MWN25" s="7"/>
      <c r="MWO25" s="7"/>
      <c r="MWP25" s="7"/>
      <c r="MWQ25" s="7"/>
      <c r="MWR25" s="7"/>
      <c r="MWS25" s="7"/>
      <c r="MWT25" s="7"/>
      <c r="MWU25" s="7"/>
      <c r="MWV25" s="7"/>
      <c r="MWW25" s="7"/>
      <c r="MWX25" s="7"/>
      <c r="MWY25" s="7"/>
      <c r="MWZ25" s="7"/>
      <c r="MXA25" s="7"/>
      <c r="MXB25" s="7"/>
      <c r="MXC25" s="7"/>
      <c r="MXD25" s="7"/>
      <c r="MXE25" s="7"/>
      <c r="MXF25" s="7"/>
      <c r="MXG25" s="7"/>
      <c r="MXH25" s="7"/>
      <c r="MXI25" s="7"/>
      <c r="MXJ25" s="7"/>
      <c r="MXK25" s="7"/>
      <c r="MXL25" s="7"/>
      <c r="MXM25" s="7"/>
      <c r="MXN25" s="7"/>
      <c r="MXO25" s="7"/>
      <c r="MXP25" s="7"/>
      <c r="MXQ25" s="7"/>
      <c r="MXR25" s="7"/>
      <c r="MXS25" s="7"/>
      <c r="MXT25" s="7"/>
      <c r="MXU25" s="7"/>
      <c r="MXV25" s="7"/>
      <c r="MXW25" s="7"/>
      <c r="MXX25" s="7"/>
      <c r="MXY25" s="7"/>
      <c r="MXZ25" s="7"/>
      <c r="MYA25" s="7"/>
      <c r="MYB25" s="7"/>
      <c r="MYC25" s="7"/>
      <c r="MYD25" s="7"/>
      <c r="MYE25" s="7"/>
      <c r="MYF25" s="7"/>
      <c r="MYG25" s="7"/>
      <c r="MYH25" s="7"/>
      <c r="MYI25" s="7"/>
      <c r="MYJ25" s="7"/>
      <c r="MYK25" s="7"/>
      <c r="MYL25" s="7"/>
      <c r="MYM25" s="7"/>
      <c r="MYN25" s="7"/>
      <c r="MYO25" s="7"/>
      <c r="MYP25" s="7"/>
      <c r="MYQ25" s="7"/>
      <c r="MYR25" s="7"/>
      <c r="MYS25" s="7"/>
      <c r="MYT25" s="7"/>
      <c r="MYU25" s="7"/>
      <c r="MYV25" s="7"/>
      <c r="MYW25" s="7"/>
      <c r="MYX25" s="7"/>
      <c r="MYY25" s="7"/>
      <c r="MYZ25" s="7"/>
      <c r="MZA25" s="7"/>
      <c r="MZB25" s="7"/>
      <c r="MZC25" s="7"/>
      <c r="MZD25" s="7"/>
      <c r="MZE25" s="7"/>
      <c r="MZF25" s="7"/>
      <c r="MZG25" s="7"/>
      <c r="MZH25" s="7"/>
      <c r="MZI25" s="7"/>
      <c r="MZJ25" s="7"/>
      <c r="MZK25" s="7"/>
      <c r="MZL25" s="7"/>
      <c r="MZM25" s="7"/>
      <c r="MZN25" s="7"/>
      <c r="MZO25" s="7"/>
      <c r="MZP25" s="7"/>
      <c r="MZQ25" s="7"/>
      <c r="MZR25" s="7"/>
      <c r="MZS25" s="7"/>
      <c r="MZT25" s="7"/>
      <c r="MZU25" s="7"/>
      <c r="MZV25" s="7"/>
      <c r="MZW25" s="7"/>
      <c r="MZX25" s="7"/>
      <c r="MZY25" s="7"/>
      <c r="MZZ25" s="7"/>
      <c r="NAA25" s="7"/>
      <c r="NAB25" s="7"/>
      <c r="NAC25" s="7"/>
      <c r="NAD25" s="7"/>
      <c r="NAE25" s="7"/>
      <c r="NAF25" s="7"/>
      <c r="NAG25" s="7"/>
      <c r="NAH25" s="7"/>
      <c r="NAI25" s="7"/>
      <c r="NAJ25" s="7"/>
      <c r="NAK25" s="7"/>
      <c r="NAL25" s="7"/>
      <c r="NAM25" s="7"/>
      <c r="NAN25" s="7"/>
      <c r="NAO25" s="7"/>
      <c r="NAP25" s="7"/>
      <c r="NAQ25" s="7"/>
      <c r="NAR25" s="7"/>
      <c r="NAS25" s="7"/>
      <c r="NAT25" s="7"/>
      <c r="NAU25" s="7"/>
      <c r="NAV25" s="7"/>
      <c r="NAW25" s="7"/>
      <c r="NAX25" s="7"/>
      <c r="NAY25" s="7"/>
      <c r="NAZ25" s="7"/>
      <c r="NBA25" s="7"/>
      <c r="NBB25" s="7"/>
      <c r="NBC25" s="7"/>
      <c r="NBD25" s="7"/>
      <c r="NBE25" s="7"/>
      <c r="NBF25" s="7"/>
      <c r="NBG25" s="7"/>
      <c r="NBH25" s="7"/>
      <c r="NBI25" s="7"/>
      <c r="NBJ25" s="7"/>
      <c r="NBK25" s="7"/>
      <c r="NBL25" s="7"/>
      <c r="NBM25" s="7"/>
      <c r="NBN25" s="7"/>
      <c r="NBO25" s="7"/>
      <c r="NBP25" s="7"/>
      <c r="NBQ25" s="7"/>
      <c r="NBR25" s="7"/>
      <c r="NBS25" s="7"/>
      <c r="NBT25" s="7"/>
      <c r="NBU25" s="7"/>
      <c r="NBV25" s="7"/>
      <c r="NBW25" s="7"/>
      <c r="NBX25" s="7"/>
      <c r="NBY25" s="7"/>
      <c r="NBZ25" s="7"/>
      <c r="NCA25" s="7"/>
      <c r="NCB25" s="7"/>
      <c r="NCC25" s="7"/>
      <c r="NCD25" s="7"/>
      <c r="NCE25" s="7"/>
      <c r="NCF25" s="7"/>
      <c r="NCG25" s="7"/>
      <c r="NCH25" s="7"/>
      <c r="NCI25" s="7"/>
      <c r="NCJ25" s="7"/>
      <c r="NCK25" s="7"/>
      <c r="NCL25" s="7"/>
      <c r="NCM25" s="7"/>
      <c r="NCN25" s="7"/>
      <c r="NCO25" s="7"/>
      <c r="NCP25" s="7"/>
      <c r="NCQ25" s="7"/>
      <c r="NCR25" s="7"/>
      <c r="NCS25" s="7"/>
      <c r="NCT25" s="7"/>
      <c r="NCU25" s="7"/>
      <c r="NCV25" s="7"/>
      <c r="NCW25" s="7"/>
      <c r="NCX25" s="7"/>
      <c r="NCY25" s="7"/>
      <c r="NCZ25" s="7"/>
      <c r="NDA25" s="7"/>
      <c r="NDB25" s="7"/>
      <c r="NDC25" s="7"/>
      <c r="NDD25" s="7"/>
      <c r="NDE25" s="7"/>
      <c r="NDF25" s="7"/>
      <c r="NDG25" s="7"/>
      <c r="NDH25" s="7"/>
      <c r="NDI25" s="7"/>
      <c r="NDJ25" s="7"/>
      <c r="NDK25" s="7"/>
      <c r="NDL25" s="7"/>
      <c r="NDM25" s="7"/>
      <c r="NDN25" s="7"/>
      <c r="NDO25" s="7"/>
      <c r="NDP25" s="7"/>
      <c r="NDQ25" s="7"/>
      <c r="NDR25" s="7"/>
      <c r="NDS25" s="7"/>
      <c r="NDT25" s="7"/>
      <c r="NDU25" s="7"/>
      <c r="NDV25" s="7"/>
      <c r="NDW25" s="7"/>
      <c r="NDX25" s="7"/>
      <c r="NDY25" s="7"/>
      <c r="NDZ25" s="7"/>
      <c r="NEA25" s="7"/>
      <c r="NEB25" s="7"/>
      <c r="NEC25" s="7"/>
      <c r="NED25" s="7"/>
      <c r="NEE25" s="7"/>
      <c r="NEF25" s="7"/>
      <c r="NEG25" s="7"/>
      <c r="NEH25" s="7"/>
      <c r="NEI25" s="7"/>
      <c r="NEJ25" s="7"/>
      <c r="NEK25" s="7"/>
      <c r="NEL25" s="7"/>
      <c r="NEM25" s="7"/>
      <c r="NEN25" s="7"/>
      <c r="NEO25" s="7"/>
      <c r="NEP25" s="7"/>
      <c r="NEQ25" s="7"/>
      <c r="NER25" s="7"/>
      <c r="NES25" s="7"/>
      <c r="NET25" s="7"/>
      <c r="NEU25" s="7"/>
      <c r="NEV25" s="7"/>
      <c r="NEW25" s="7"/>
      <c r="NEX25" s="7"/>
      <c r="NEY25" s="7"/>
      <c r="NEZ25" s="7"/>
      <c r="NFA25" s="7"/>
      <c r="NFB25" s="7"/>
      <c r="NFC25" s="7"/>
      <c r="NFD25" s="7"/>
      <c r="NFE25" s="7"/>
      <c r="NFF25" s="7"/>
      <c r="NFG25" s="7"/>
      <c r="NFH25" s="7"/>
      <c r="NFI25" s="7"/>
      <c r="NFJ25" s="7"/>
      <c r="NFK25" s="7"/>
      <c r="NFL25" s="7"/>
      <c r="NFM25" s="7"/>
      <c r="NFN25" s="7"/>
      <c r="NFO25" s="7"/>
      <c r="NFP25" s="7"/>
      <c r="NFQ25" s="7"/>
      <c r="NFR25" s="7"/>
      <c r="NFS25" s="7"/>
      <c r="NFT25" s="7"/>
      <c r="NFU25" s="7"/>
      <c r="NFV25" s="7"/>
      <c r="NFW25" s="7"/>
      <c r="NFX25" s="7"/>
      <c r="NFY25" s="7"/>
      <c r="NFZ25" s="7"/>
      <c r="NGA25" s="7"/>
      <c r="NGB25" s="7"/>
      <c r="NGC25" s="7"/>
      <c r="NGD25" s="7"/>
      <c r="NGE25" s="7"/>
      <c r="NGF25" s="7"/>
      <c r="NGG25" s="7"/>
      <c r="NGH25" s="7"/>
      <c r="NGI25" s="7"/>
      <c r="NGJ25" s="7"/>
      <c r="NGK25" s="7"/>
      <c r="NGL25" s="7"/>
      <c r="NGM25" s="7"/>
      <c r="NGN25" s="7"/>
      <c r="NGO25" s="7"/>
      <c r="NGP25" s="7"/>
      <c r="NGQ25" s="7"/>
      <c r="NGR25" s="7"/>
      <c r="NGS25" s="7"/>
      <c r="NGT25" s="7"/>
      <c r="NGU25" s="7"/>
      <c r="NGV25" s="7"/>
      <c r="NGW25" s="7"/>
      <c r="NGX25" s="7"/>
      <c r="NGY25" s="7"/>
      <c r="NGZ25" s="7"/>
      <c r="NHA25" s="7"/>
      <c r="NHB25" s="7"/>
      <c r="NHC25" s="7"/>
      <c r="NHD25" s="7"/>
      <c r="NHE25" s="7"/>
      <c r="NHF25" s="7"/>
      <c r="NHG25" s="7"/>
      <c r="NHH25" s="7"/>
      <c r="NHI25" s="7"/>
      <c r="NHJ25" s="7"/>
      <c r="NHK25" s="7"/>
      <c r="NHL25" s="7"/>
      <c r="NHM25" s="7"/>
      <c r="NHN25" s="7"/>
      <c r="NHO25" s="7"/>
      <c r="NHP25" s="7"/>
      <c r="NHQ25" s="7"/>
      <c r="NHR25" s="7"/>
      <c r="NHS25" s="7"/>
      <c r="NHT25" s="7"/>
      <c r="NHU25" s="7"/>
      <c r="NHV25" s="7"/>
      <c r="NHW25" s="7"/>
      <c r="NHX25" s="7"/>
      <c r="NHY25" s="7"/>
      <c r="NHZ25" s="7"/>
      <c r="NIA25" s="7"/>
      <c r="NIB25" s="7"/>
      <c r="NIC25" s="7"/>
      <c r="NID25" s="7"/>
      <c r="NIE25" s="7"/>
      <c r="NIF25" s="7"/>
      <c r="NIG25" s="7"/>
      <c r="NIH25" s="7"/>
      <c r="NII25" s="7"/>
      <c r="NIJ25" s="7"/>
      <c r="NIK25" s="7"/>
      <c r="NIL25" s="7"/>
      <c r="NIM25" s="7"/>
      <c r="NIN25" s="7"/>
      <c r="NIO25" s="7"/>
      <c r="NIP25" s="7"/>
      <c r="NIQ25" s="7"/>
      <c r="NIR25" s="7"/>
      <c r="NIS25" s="7"/>
      <c r="NIT25" s="7"/>
      <c r="NIU25" s="7"/>
      <c r="NIV25" s="7"/>
      <c r="NIW25" s="7"/>
      <c r="NIX25" s="7"/>
      <c r="NIY25" s="7"/>
      <c r="NIZ25" s="7"/>
      <c r="NJA25" s="7"/>
      <c r="NJB25" s="7"/>
      <c r="NJC25" s="7"/>
      <c r="NJD25" s="7"/>
      <c r="NJE25" s="7"/>
      <c r="NJF25" s="7"/>
      <c r="NJG25" s="7"/>
      <c r="NJH25" s="7"/>
      <c r="NJI25" s="7"/>
      <c r="NJJ25" s="7"/>
      <c r="NJK25" s="7"/>
      <c r="NJL25" s="7"/>
      <c r="NJM25" s="7"/>
      <c r="NJN25" s="7"/>
      <c r="NJO25" s="7"/>
      <c r="NJP25" s="7"/>
      <c r="NJQ25" s="7"/>
      <c r="NJR25" s="7"/>
      <c r="NJS25" s="7"/>
      <c r="NJT25" s="7"/>
      <c r="NJU25" s="7"/>
      <c r="NJV25" s="7"/>
      <c r="NJW25" s="7"/>
      <c r="NJX25" s="7"/>
      <c r="NJY25" s="7"/>
      <c r="NJZ25" s="7"/>
      <c r="NKA25" s="7"/>
      <c r="NKB25" s="7"/>
      <c r="NKC25" s="7"/>
      <c r="NKD25" s="7"/>
      <c r="NKE25" s="7"/>
      <c r="NKF25" s="7"/>
      <c r="NKG25" s="7"/>
      <c r="NKH25" s="7"/>
      <c r="NKI25" s="7"/>
      <c r="NKJ25" s="7"/>
      <c r="NKK25" s="7"/>
      <c r="NKL25" s="7"/>
      <c r="NKM25" s="7"/>
      <c r="NKN25" s="7"/>
      <c r="NKO25" s="7"/>
      <c r="NKP25" s="7"/>
      <c r="NKQ25" s="7"/>
      <c r="NKR25" s="7"/>
      <c r="NKS25" s="7"/>
      <c r="NKT25" s="7"/>
      <c r="NKU25" s="7"/>
      <c r="NKV25" s="7"/>
      <c r="NKW25" s="7"/>
      <c r="NKX25" s="7"/>
      <c r="NKY25" s="7"/>
      <c r="NKZ25" s="7"/>
      <c r="NLA25" s="7"/>
      <c r="NLB25" s="7"/>
      <c r="NLC25" s="7"/>
      <c r="NLD25" s="7"/>
      <c r="NLE25" s="7"/>
      <c r="NLF25" s="7"/>
      <c r="NLG25" s="7"/>
      <c r="NLH25" s="7"/>
      <c r="NLI25" s="7"/>
      <c r="NLJ25" s="7"/>
      <c r="NLK25" s="7"/>
      <c r="NLL25" s="7"/>
      <c r="NLM25" s="7"/>
      <c r="NLN25" s="7"/>
      <c r="NLO25" s="7"/>
      <c r="NLP25" s="7"/>
      <c r="NLQ25" s="7"/>
      <c r="NLR25" s="7"/>
      <c r="NLS25" s="7"/>
      <c r="NLT25" s="7"/>
      <c r="NLU25" s="7"/>
      <c r="NLV25" s="7"/>
      <c r="NLW25" s="7"/>
      <c r="NLX25" s="7"/>
      <c r="NLY25" s="7"/>
      <c r="NLZ25" s="7"/>
      <c r="NMA25" s="7"/>
      <c r="NMB25" s="7"/>
      <c r="NMC25" s="7"/>
      <c r="NMD25" s="7"/>
      <c r="NME25" s="7"/>
      <c r="NMF25" s="7"/>
      <c r="NMG25" s="7"/>
      <c r="NMH25" s="7"/>
      <c r="NMI25" s="7"/>
      <c r="NMJ25" s="7"/>
      <c r="NMK25" s="7"/>
      <c r="NML25" s="7"/>
      <c r="NMM25" s="7"/>
      <c r="NMN25" s="7"/>
      <c r="NMO25" s="7"/>
      <c r="NMP25" s="7"/>
      <c r="NMQ25" s="7"/>
      <c r="NMR25" s="7"/>
      <c r="NMS25" s="7"/>
      <c r="NMT25" s="7"/>
      <c r="NMU25" s="7"/>
      <c r="NMV25" s="7"/>
      <c r="NMW25" s="7"/>
      <c r="NMX25" s="7"/>
      <c r="NMY25" s="7"/>
      <c r="NMZ25" s="7"/>
      <c r="NNA25" s="7"/>
      <c r="NNB25" s="7"/>
      <c r="NNC25" s="7"/>
      <c r="NND25" s="7"/>
      <c r="NNE25" s="7"/>
      <c r="NNF25" s="7"/>
      <c r="NNG25" s="7"/>
      <c r="NNH25" s="7"/>
      <c r="NNI25" s="7"/>
      <c r="NNJ25" s="7"/>
      <c r="NNK25" s="7"/>
      <c r="NNL25" s="7"/>
      <c r="NNM25" s="7"/>
      <c r="NNN25" s="7"/>
      <c r="NNO25" s="7"/>
      <c r="NNP25" s="7"/>
      <c r="NNQ25" s="7"/>
      <c r="NNR25" s="7"/>
      <c r="NNS25" s="7"/>
      <c r="NNT25" s="7"/>
      <c r="NNU25" s="7"/>
      <c r="NNV25" s="7"/>
      <c r="NNW25" s="7"/>
      <c r="NNX25" s="7"/>
      <c r="NNY25" s="7"/>
      <c r="NNZ25" s="7"/>
      <c r="NOA25" s="7"/>
      <c r="NOB25" s="7"/>
      <c r="NOC25" s="7"/>
      <c r="NOD25" s="7"/>
      <c r="NOE25" s="7"/>
      <c r="NOF25" s="7"/>
      <c r="NOG25" s="7"/>
      <c r="NOH25" s="7"/>
      <c r="NOI25" s="7"/>
      <c r="NOJ25" s="7"/>
      <c r="NOK25" s="7"/>
      <c r="NOL25" s="7"/>
      <c r="NOM25" s="7"/>
      <c r="NON25" s="7"/>
      <c r="NOO25" s="7"/>
      <c r="NOP25" s="7"/>
      <c r="NOQ25" s="7"/>
      <c r="NOR25" s="7"/>
      <c r="NOS25" s="7"/>
      <c r="NOT25" s="7"/>
      <c r="NOU25" s="7"/>
      <c r="NOV25" s="7"/>
      <c r="NOW25" s="7"/>
      <c r="NOX25" s="7"/>
      <c r="NOY25" s="7"/>
      <c r="NOZ25" s="7"/>
      <c r="NPA25" s="7"/>
      <c r="NPB25" s="7"/>
      <c r="NPC25" s="7"/>
      <c r="NPD25" s="7"/>
      <c r="NPE25" s="7"/>
      <c r="NPF25" s="7"/>
      <c r="NPG25" s="7"/>
      <c r="NPH25" s="7"/>
      <c r="NPI25" s="7"/>
      <c r="NPJ25" s="7"/>
      <c r="NPK25" s="7"/>
      <c r="NPL25" s="7"/>
      <c r="NPM25" s="7"/>
      <c r="NPN25" s="7"/>
      <c r="NPO25" s="7"/>
      <c r="NPP25" s="7"/>
      <c r="NPQ25" s="7"/>
      <c r="NPR25" s="7"/>
      <c r="NPS25" s="7"/>
      <c r="NPT25" s="7"/>
      <c r="NPU25" s="7"/>
      <c r="NPV25" s="7"/>
      <c r="NPW25" s="7"/>
      <c r="NPX25" s="7"/>
      <c r="NPY25" s="7"/>
      <c r="NPZ25" s="7"/>
      <c r="NQA25" s="7"/>
      <c r="NQB25" s="7"/>
      <c r="NQC25" s="7"/>
      <c r="NQD25" s="7"/>
      <c r="NQE25" s="7"/>
      <c r="NQF25" s="7"/>
      <c r="NQG25" s="7"/>
      <c r="NQH25" s="7"/>
      <c r="NQI25" s="7"/>
      <c r="NQJ25" s="7"/>
      <c r="NQK25" s="7"/>
      <c r="NQL25" s="7"/>
      <c r="NQM25" s="7"/>
      <c r="NQN25" s="7"/>
      <c r="NQO25" s="7"/>
      <c r="NQP25" s="7"/>
      <c r="NQQ25" s="7"/>
      <c r="NQR25" s="7"/>
      <c r="NQS25" s="7"/>
      <c r="NQT25" s="7"/>
      <c r="NQU25" s="7"/>
      <c r="NQV25" s="7"/>
      <c r="NQW25" s="7"/>
      <c r="NQX25" s="7"/>
      <c r="NQY25" s="7"/>
      <c r="NQZ25" s="7"/>
      <c r="NRA25" s="7"/>
      <c r="NRB25" s="7"/>
      <c r="NRC25" s="7"/>
      <c r="NRD25" s="7"/>
      <c r="NRE25" s="7"/>
      <c r="NRF25" s="7"/>
      <c r="NRG25" s="7"/>
      <c r="NRH25" s="7"/>
      <c r="NRI25" s="7"/>
      <c r="NRJ25" s="7"/>
      <c r="NRK25" s="7"/>
      <c r="NRL25" s="7"/>
      <c r="NRM25" s="7"/>
      <c r="NRN25" s="7"/>
      <c r="NRO25" s="7"/>
      <c r="NRP25" s="7"/>
      <c r="NRQ25" s="7"/>
      <c r="NRR25" s="7"/>
      <c r="NRS25" s="7"/>
      <c r="NRT25" s="7"/>
      <c r="NRU25" s="7"/>
      <c r="NRV25" s="7"/>
      <c r="NRW25" s="7"/>
      <c r="NRX25" s="7"/>
      <c r="NRY25" s="7"/>
      <c r="NRZ25" s="7"/>
      <c r="NSA25" s="7"/>
      <c r="NSB25" s="7"/>
      <c r="NSC25" s="7"/>
      <c r="NSD25" s="7"/>
      <c r="NSE25" s="7"/>
      <c r="NSF25" s="7"/>
      <c r="NSG25" s="7"/>
      <c r="NSH25" s="7"/>
      <c r="NSI25" s="7"/>
      <c r="NSJ25" s="7"/>
      <c r="NSK25" s="7"/>
      <c r="NSL25" s="7"/>
      <c r="NSM25" s="7"/>
      <c r="NSN25" s="7"/>
      <c r="NSO25" s="7"/>
      <c r="NSP25" s="7"/>
      <c r="NSQ25" s="7"/>
      <c r="NSR25" s="7"/>
      <c r="NSS25" s="7"/>
      <c r="NST25" s="7"/>
      <c r="NSU25" s="7"/>
      <c r="NSV25" s="7"/>
      <c r="NSW25" s="7"/>
      <c r="NSX25" s="7"/>
      <c r="NSY25" s="7"/>
      <c r="NSZ25" s="7"/>
      <c r="NTA25" s="7"/>
      <c r="NTB25" s="7"/>
      <c r="NTC25" s="7"/>
      <c r="NTD25" s="7"/>
      <c r="NTE25" s="7"/>
      <c r="NTF25" s="7"/>
      <c r="NTG25" s="7"/>
      <c r="NTH25" s="7"/>
      <c r="NTI25" s="7"/>
      <c r="NTJ25" s="7"/>
      <c r="NTK25" s="7"/>
      <c r="NTL25" s="7"/>
      <c r="NTM25" s="7"/>
      <c r="NTN25" s="7"/>
      <c r="NTO25" s="7"/>
      <c r="NTP25" s="7"/>
      <c r="NTQ25" s="7"/>
      <c r="NTR25" s="7"/>
      <c r="NTS25" s="7"/>
      <c r="NTT25" s="7"/>
      <c r="NTU25" s="7"/>
      <c r="NTV25" s="7"/>
      <c r="NTW25" s="7"/>
      <c r="NTX25" s="7"/>
      <c r="NTY25" s="7"/>
      <c r="NTZ25" s="7"/>
      <c r="NUA25" s="7"/>
      <c r="NUB25" s="7"/>
      <c r="NUC25" s="7"/>
      <c r="NUD25" s="7"/>
      <c r="NUE25" s="7"/>
      <c r="NUF25" s="7"/>
      <c r="NUG25" s="7"/>
      <c r="NUH25" s="7"/>
      <c r="NUI25" s="7"/>
      <c r="NUJ25" s="7"/>
      <c r="NUK25" s="7"/>
      <c r="NUL25" s="7"/>
      <c r="NUM25" s="7"/>
      <c r="NUN25" s="7"/>
      <c r="NUO25" s="7"/>
      <c r="NUP25" s="7"/>
      <c r="NUQ25" s="7"/>
      <c r="NUR25" s="7"/>
      <c r="NUS25" s="7"/>
      <c r="NUT25" s="7"/>
      <c r="NUU25" s="7"/>
      <c r="NUV25" s="7"/>
      <c r="NUW25" s="7"/>
      <c r="NUX25" s="7"/>
      <c r="NUY25" s="7"/>
      <c r="NUZ25" s="7"/>
      <c r="NVA25" s="7"/>
      <c r="NVB25" s="7"/>
      <c r="NVC25" s="7"/>
      <c r="NVD25" s="7"/>
      <c r="NVE25" s="7"/>
      <c r="NVF25" s="7"/>
      <c r="NVG25" s="7"/>
      <c r="NVH25" s="7"/>
      <c r="NVI25" s="7"/>
      <c r="NVJ25" s="7"/>
      <c r="NVK25" s="7"/>
      <c r="NVL25" s="7"/>
      <c r="NVM25" s="7"/>
      <c r="NVN25" s="7"/>
      <c r="NVO25" s="7"/>
      <c r="NVP25" s="7"/>
      <c r="NVQ25" s="7"/>
      <c r="NVR25" s="7"/>
      <c r="NVS25" s="7"/>
      <c r="NVT25" s="7"/>
      <c r="NVU25" s="7"/>
      <c r="NVV25" s="7"/>
      <c r="NVW25" s="7"/>
      <c r="NVX25" s="7"/>
      <c r="NVY25" s="7"/>
      <c r="NVZ25" s="7"/>
      <c r="NWA25" s="7"/>
      <c r="NWB25" s="7"/>
      <c r="NWC25" s="7"/>
      <c r="NWD25" s="7"/>
      <c r="NWE25" s="7"/>
      <c r="NWF25" s="7"/>
      <c r="NWG25" s="7"/>
      <c r="NWH25" s="7"/>
      <c r="NWI25" s="7"/>
      <c r="NWJ25" s="7"/>
      <c r="NWK25" s="7"/>
      <c r="NWL25" s="7"/>
      <c r="NWM25" s="7"/>
      <c r="NWN25" s="7"/>
      <c r="NWO25" s="7"/>
      <c r="NWP25" s="7"/>
      <c r="NWQ25" s="7"/>
      <c r="NWR25" s="7"/>
      <c r="NWS25" s="7"/>
      <c r="NWT25" s="7"/>
      <c r="NWU25" s="7"/>
      <c r="NWV25" s="7"/>
      <c r="NWW25" s="7"/>
      <c r="NWX25" s="7"/>
      <c r="NWY25" s="7"/>
      <c r="NWZ25" s="7"/>
      <c r="NXA25" s="7"/>
      <c r="NXB25" s="7"/>
      <c r="NXC25" s="7"/>
      <c r="NXD25" s="7"/>
      <c r="NXE25" s="7"/>
      <c r="NXF25" s="7"/>
      <c r="NXG25" s="7"/>
      <c r="NXH25" s="7"/>
      <c r="NXI25" s="7"/>
      <c r="NXJ25" s="7"/>
      <c r="NXK25" s="7"/>
      <c r="NXL25" s="7"/>
      <c r="NXM25" s="7"/>
      <c r="NXN25" s="7"/>
      <c r="NXO25" s="7"/>
      <c r="NXP25" s="7"/>
      <c r="NXQ25" s="7"/>
      <c r="NXR25" s="7"/>
      <c r="NXS25" s="7"/>
      <c r="NXT25" s="7"/>
      <c r="NXU25" s="7"/>
      <c r="NXV25" s="7"/>
      <c r="NXW25" s="7"/>
      <c r="NXX25" s="7"/>
      <c r="NXY25" s="7"/>
      <c r="NXZ25" s="7"/>
      <c r="NYA25" s="7"/>
      <c r="NYB25" s="7"/>
      <c r="NYC25" s="7"/>
      <c r="NYD25" s="7"/>
      <c r="NYE25" s="7"/>
      <c r="NYF25" s="7"/>
      <c r="NYG25" s="7"/>
      <c r="NYH25" s="7"/>
      <c r="NYI25" s="7"/>
      <c r="NYJ25" s="7"/>
      <c r="NYK25" s="7"/>
      <c r="NYL25" s="7"/>
      <c r="NYM25" s="7"/>
      <c r="NYN25" s="7"/>
      <c r="NYO25" s="7"/>
      <c r="NYP25" s="7"/>
      <c r="NYQ25" s="7"/>
      <c r="NYR25" s="7"/>
      <c r="NYS25" s="7"/>
      <c r="NYT25" s="7"/>
      <c r="NYU25" s="7"/>
      <c r="NYV25" s="7"/>
      <c r="NYW25" s="7"/>
      <c r="NYX25" s="7"/>
      <c r="NYY25" s="7"/>
      <c r="NYZ25" s="7"/>
      <c r="NZA25" s="7"/>
      <c r="NZB25" s="7"/>
      <c r="NZC25" s="7"/>
      <c r="NZD25" s="7"/>
      <c r="NZE25" s="7"/>
      <c r="NZF25" s="7"/>
      <c r="NZG25" s="7"/>
      <c r="NZH25" s="7"/>
      <c r="NZI25" s="7"/>
      <c r="NZJ25" s="7"/>
      <c r="NZK25" s="7"/>
      <c r="NZL25" s="7"/>
      <c r="NZM25" s="7"/>
      <c r="NZN25" s="7"/>
      <c r="NZO25" s="7"/>
      <c r="NZP25" s="7"/>
      <c r="NZQ25" s="7"/>
      <c r="NZR25" s="7"/>
      <c r="NZS25" s="7"/>
      <c r="NZT25" s="7"/>
      <c r="NZU25" s="7"/>
      <c r="NZV25" s="7"/>
      <c r="NZW25" s="7"/>
      <c r="NZX25" s="7"/>
      <c r="NZY25" s="7"/>
      <c r="NZZ25" s="7"/>
      <c r="OAA25" s="7"/>
      <c r="OAB25" s="7"/>
      <c r="OAC25" s="7"/>
      <c r="OAD25" s="7"/>
      <c r="OAE25" s="7"/>
      <c r="OAF25" s="7"/>
      <c r="OAG25" s="7"/>
      <c r="OAH25" s="7"/>
      <c r="OAI25" s="7"/>
      <c r="OAJ25" s="7"/>
      <c r="OAK25" s="7"/>
      <c r="OAL25" s="7"/>
      <c r="OAM25" s="7"/>
      <c r="OAN25" s="7"/>
      <c r="OAO25" s="7"/>
      <c r="OAP25" s="7"/>
      <c r="OAQ25" s="7"/>
      <c r="OAR25" s="7"/>
      <c r="OAS25" s="7"/>
      <c r="OAT25" s="7"/>
      <c r="OAU25" s="7"/>
      <c r="OAV25" s="7"/>
      <c r="OAW25" s="7"/>
      <c r="OAX25" s="7"/>
      <c r="OAY25" s="7"/>
      <c r="OAZ25" s="7"/>
      <c r="OBA25" s="7"/>
      <c r="OBB25" s="7"/>
      <c r="OBC25" s="7"/>
      <c r="OBD25" s="7"/>
      <c r="OBE25" s="7"/>
      <c r="OBF25" s="7"/>
      <c r="OBG25" s="7"/>
      <c r="OBH25" s="7"/>
      <c r="OBI25" s="7"/>
      <c r="OBJ25" s="7"/>
      <c r="OBK25" s="7"/>
      <c r="OBL25" s="7"/>
      <c r="OBM25" s="7"/>
      <c r="OBN25" s="7"/>
      <c r="OBO25" s="7"/>
      <c r="OBP25" s="7"/>
      <c r="OBQ25" s="7"/>
      <c r="OBR25" s="7"/>
      <c r="OBS25" s="7"/>
      <c r="OBT25" s="7"/>
      <c r="OBU25" s="7"/>
      <c r="OBV25" s="7"/>
      <c r="OBW25" s="7"/>
      <c r="OBX25" s="7"/>
      <c r="OBY25" s="7"/>
      <c r="OBZ25" s="7"/>
      <c r="OCA25" s="7"/>
      <c r="OCB25" s="7"/>
      <c r="OCC25" s="7"/>
      <c r="OCD25" s="7"/>
      <c r="OCE25" s="7"/>
      <c r="OCF25" s="7"/>
      <c r="OCG25" s="7"/>
      <c r="OCH25" s="7"/>
      <c r="OCI25" s="7"/>
      <c r="OCJ25" s="7"/>
      <c r="OCK25" s="7"/>
      <c r="OCL25" s="7"/>
      <c r="OCM25" s="7"/>
      <c r="OCN25" s="7"/>
      <c r="OCO25" s="7"/>
      <c r="OCP25" s="7"/>
      <c r="OCQ25" s="7"/>
      <c r="OCR25" s="7"/>
      <c r="OCS25" s="7"/>
      <c r="OCT25" s="7"/>
      <c r="OCU25" s="7"/>
      <c r="OCV25" s="7"/>
      <c r="OCW25" s="7"/>
      <c r="OCX25" s="7"/>
      <c r="OCY25" s="7"/>
      <c r="OCZ25" s="7"/>
      <c r="ODA25" s="7"/>
      <c r="ODB25" s="7"/>
      <c r="ODC25" s="7"/>
      <c r="ODD25" s="7"/>
      <c r="ODE25" s="7"/>
      <c r="ODF25" s="7"/>
      <c r="ODG25" s="7"/>
      <c r="ODH25" s="7"/>
      <c r="ODI25" s="7"/>
      <c r="ODJ25" s="7"/>
      <c r="ODK25" s="7"/>
      <c r="ODL25" s="7"/>
      <c r="ODM25" s="7"/>
      <c r="ODN25" s="7"/>
      <c r="ODO25" s="7"/>
      <c r="ODP25" s="7"/>
      <c r="ODQ25" s="7"/>
      <c r="ODR25" s="7"/>
      <c r="ODS25" s="7"/>
      <c r="ODT25" s="7"/>
      <c r="ODU25" s="7"/>
      <c r="ODV25" s="7"/>
      <c r="ODW25" s="7"/>
      <c r="ODX25" s="7"/>
      <c r="ODY25" s="7"/>
      <c r="ODZ25" s="7"/>
      <c r="OEA25" s="7"/>
      <c r="OEB25" s="7"/>
      <c r="OEC25" s="7"/>
      <c r="OED25" s="7"/>
      <c r="OEE25" s="7"/>
      <c r="OEF25" s="7"/>
      <c r="OEG25" s="7"/>
      <c r="OEH25" s="7"/>
      <c r="OEI25" s="7"/>
      <c r="OEJ25" s="7"/>
      <c r="OEK25" s="7"/>
      <c r="OEL25" s="7"/>
      <c r="OEM25" s="7"/>
      <c r="OEN25" s="7"/>
      <c r="OEO25" s="7"/>
      <c r="OEP25" s="7"/>
      <c r="OEQ25" s="7"/>
      <c r="OER25" s="7"/>
      <c r="OES25" s="7"/>
      <c r="OET25" s="7"/>
      <c r="OEU25" s="7"/>
      <c r="OEV25" s="7"/>
      <c r="OEW25" s="7"/>
      <c r="OEX25" s="7"/>
      <c r="OEY25" s="7"/>
      <c r="OEZ25" s="7"/>
      <c r="OFA25" s="7"/>
      <c r="OFB25" s="7"/>
      <c r="OFC25" s="7"/>
      <c r="OFD25" s="7"/>
      <c r="OFE25" s="7"/>
      <c r="OFF25" s="7"/>
      <c r="OFG25" s="7"/>
      <c r="OFH25" s="7"/>
      <c r="OFI25" s="7"/>
      <c r="OFJ25" s="7"/>
      <c r="OFK25" s="7"/>
      <c r="OFL25" s="7"/>
      <c r="OFM25" s="7"/>
      <c r="OFN25" s="7"/>
      <c r="OFO25" s="7"/>
      <c r="OFP25" s="7"/>
      <c r="OFQ25" s="7"/>
      <c r="OFR25" s="7"/>
      <c r="OFS25" s="7"/>
      <c r="OFT25" s="7"/>
      <c r="OFU25" s="7"/>
      <c r="OFV25" s="7"/>
      <c r="OFW25" s="7"/>
      <c r="OFX25" s="7"/>
      <c r="OFY25" s="7"/>
      <c r="OFZ25" s="7"/>
      <c r="OGA25" s="7"/>
      <c r="OGB25" s="7"/>
      <c r="OGC25" s="7"/>
      <c r="OGD25" s="7"/>
      <c r="OGE25" s="7"/>
      <c r="OGF25" s="7"/>
      <c r="OGG25" s="7"/>
      <c r="OGH25" s="7"/>
      <c r="OGI25" s="7"/>
      <c r="OGJ25" s="7"/>
      <c r="OGK25" s="7"/>
      <c r="OGL25" s="7"/>
      <c r="OGM25" s="7"/>
      <c r="OGN25" s="7"/>
      <c r="OGO25" s="7"/>
      <c r="OGP25" s="7"/>
      <c r="OGQ25" s="7"/>
      <c r="OGR25" s="7"/>
      <c r="OGS25" s="7"/>
      <c r="OGT25" s="7"/>
      <c r="OGU25" s="7"/>
      <c r="OGV25" s="7"/>
      <c r="OGW25" s="7"/>
      <c r="OGX25" s="7"/>
      <c r="OGY25" s="7"/>
      <c r="OGZ25" s="7"/>
      <c r="OHA25" s="7"/>
      <c r="OHB25" s="7"/>
      <c r="OHC25" s="7"/>
      <c r="OHD25" s="7"/>
      <c r="OHE25" s="7"/>
      <c r="OHF25" s="7"/>
      <c r="OHG25" s="7"/>
      <c r="OHH25" s="7"/>
      <c r="OHI25" s="7"/>
      <c r="OHJ25" s="7"/>
      <c r="OHK25" s="7"/>
      <c r="OHL25" s="7"/>
      <c r="OHM25" s="7"/>
      <c r="OHN25" s="7"/>
      <c r="OHO25" s="7"/>
      <c r="OHP25" s="7"/>
      <c r="OHQ25" s="7"/>
      <c r="OHR25" s="7"/>
      <c r="OHS25" s="7"/>
      <c r="OHT25" s="7"/>
      <c r="OHU25" s="7"/>
      <c r="OHV25" s="7"/>
      <c r="OHW25" s="7"/>
      <c r="OHX25" s="7"/>
      <c r="OHY25" s="7"/>
      <c r="OHZ25" s="7"/>
      <c r="OIA25" s="7"/>
      <c r="OIB25" s="7"/>
      <c r="OIC25" s="7"/>
      <c r="OID25" s="7"/>
      <c r="OIE25" s="7"/>
      <c r="OIF25" s="7"/>
      <c r="OIG25" s="7"/>
      <c r="OIH25" s="7"/>
      <c r="OII25" s="7"/>
      <c r="OIJ25" s="7"/>
      <c r="OIK25" s="7"/>
      <c r="OIL25" s="7"/>
      <c r="OIM25" s="7"/>
      <c r="OIN25" s="7"/>
      <c r="OIO25" s="7"/>
      <c r="OIP25" s="7"/>
      <c r="OIQ25" s="7"/>
      <c r="OIR25" s="7"/>
      <c r="OIS25" s="7"/>
      <c r="OIT25" s="7"/>
      <c r="OIU25" s="7"/>
      <c r="OIV25" s="7"/>
      <c r="OIW25" s="7"/>
      <c r="OIX25" s="7"/>
      <c r="OIY25" s="7"/>
      <c r="OIZ25" s="7"/>
      <c r="OJA25" s="7"/>
      <c r="OJB25" s="7"/>
      <c r="OJC25" s="7"/>
      <c r="OJD25" s="7"/>
      <c r="OJE25" s="7"/>
      <c r="OJF25" s="7"/>
      <c r="OJG25" s="7"/>
      <c r="OJH25" s="7"/>
      <c r="OJI25" s="7"/>
      <c r="OJJ25" s="7"/>
      <c r="OJK25" s="7"/>
      <c r="OJL25" s="7"/>
      <c r="OJM25" s="7"/>
      <c r="OJN25" s="7"/>
      <c r="OJO25" s="7"/>
      <c r="OJP25" s="7"/>
      <c r="OJQ25" s="7"/>
      <c r="OJR25" s="7"/>
      <c r="OJS25" s="7"/>
      <c r="OJT25" s="7"/>
      <c r="OJU25" s="7"/>
      <c r="OJV25" s="7"/>
      <c r="OJW25" s="7"/>
      <c r="OJX25" s="7"/>
      <c r="OJY25" s="7"/>
      <c r="OJZ25" s="7"/>
      <c r="OKA25" s="7"/>
      <c r="OKB25" s="7"/>
      <c r="OKC25" s="7"/>
      <c r="OKD25" s="7"/>
      <c r="OKE25" s="7"/>
      <c r="OKF25" s="7"/>
      <c r="OKG25" s="7"/>
      <c r="OKH25" s="7"/>
      <c r="OKI25" s="7"/>
      <c r="OKJ25" s="7"/>
      <c r="OKK25" s="7"/>
      <c r="OKL25" s="7"/>
      <c r="OKM25" s="7"/>
      <c r="OKN25" s="7"/>
      <c r="OKO25" s="7"/>
      <c r="OKP25" s="7"/>
      <c r="OKQ25" s="7"/>
      <c r="OKR25" s="7"/>
      <c r="OKS25" s="7"/>
      <c r="OKT25" s="7"/>
      <c r="OKU25" s="7"/>
      <c r="OKV25" s="7"/>
      <c r="OKW25" s="7"/>
      <c r="OKX25" s="7"/>
      <c r="OKY25" s="7"/>
      <c r="OKZ25" s="7"/>
      <c r="OLA25" s="7"/>
      <c r="OLB25" s="7"/>
      <c r="OLC25" s="7"/>
      <c r="OLD25" s="7"/>
      <c r="OLE25" s="7"/>
      <c r="OLF25" s="7"/>
      <c r="OLG25" s="7"/>
      <c r="OLH25" s="7"/>
      <c r="OLI25" s="7"/>
      <c r="OLJ25" s="7"/>
      <c r="OLK25" s="7"/>
      <c r="OLL25" s="7"/>
      <c r="OLM25" s="7"/>
      <c r="OLN25" s="7"/>
      <c r="OLO25" s="7"/>
      <c r="OLP25" s="7"/>
      <c r="OLQ25" s="7"/>
      <c r="OLR25" s="7"/>
      <c r="OLS25" s="7"/>
      <c r="OLT25" s="7"/>
      <c r="OLU25" s="7"/>
      <c r="OLV25" s="7"/>
      <c r="OLW25" s="7"/>
      <c r="OLX25" s="7"/>
      <c r="OLY25" s="7"/>
      <c r="OLZ25" s="7"/>
      <c r="OMA25" s="7"/>
      <c r="OMB25" s="7"/>
      <c r="OMC25" s="7"/>
      <c r="OMD25" s="7"/>
      <c r="OME25" s="7"/>
      <c r="OMF25" s="7"/>
      <c r="OMG25" s="7"/>
      <c r="OMH25" s="7"/>
      <c r="OMI25" s="7"/>
      <c r="OMJ25" s="7"/>
      <c r="OMK25" s="7"/>
      <c r="OML25" s="7"/>
      <c r="OMM25" s="7"/>
      <c r="OMN25" s="7"/>
      <c r="OMO25" s="7"/>
      <c r="OMP25" s="7"/>
      <c r="OMQ25" s="7"/>
      <c r="OMR25" s="7"/>
      <c r="OMS25" s="7"/>
      <c r="OMT25" s="7"/>
      <c r="OMU25" s="7"/>
      <c r="OMV25" s="7"/>
      <c r="OMW25" s="7"/>
      <c r="OMX25" s="7"/>
      <c r="OMY25" s="7"/>
      <c r="OMZ25" s="7"/>
      <c r="ONA25" s="7"/>
      <c r="ONB25" s="7"/>
      <c r="ONC25" s="7"/>
      <c r="OND25" s="7"/>
      <c r="ONE25" s="7"/>
      <c r="ONF25" s="7"/>
      <c r="ONG25" s="7"/>
      <c r="ONH25" s="7"/>
      <c r="ONI25" s="7"/>
      <c r="ONJ25" s="7"/>
      <c r="ONK25" s="7"/>
      <c r="ONL25" s="7"/>
      <c r="ONM25" s="7"/>
      <c r="ONN25" s="7"/>
      <c r="ONO25" s="7"/>
      <c r="ONP25" s="7"/>
      <c r="ONQ25" s="7"/>
      <c r="ONR25" s="7"/>
      <c r="ONS25" s="7"/>
      <c r="ONT25" s="7"/>
      <c r="ONU25" s="7"/>
      <c r="ONV25" s="7"/>
      <c r="ONW25" s="7"/>
      <c r="ONX25" s="7"/>
      <c r="ONY25" s="7"/>
      <c r="ONZ25" s="7"/>
      <c r="OOA25" s="7"/>
      <c r="OOB25" s="7"/>
      <c r="OOC25" s="7"/>
      <c r="OOD25" s="7"/>
      <c r="OOE25" s="7"/>
      <c r="OOF25" s="7"/>
      <c r="OOG25" s="7"/>
      <c r="OOH25" s="7"/>
      <c r="OOI25" s="7"/>
      <c r="OOJ25" s="7"/>
      <c r="OOK25" s="7"/>
      <c r="OOL25" s="7"/>
      <c r="OOM25" s="7"/>
      <c r="OON25" s="7"/>
      <c r="OOO25" s="7"/>
      <c r="OOP25" s="7"/>
      <c r="OOQ25" s="7"/>
      <c r="OOR25" s="7"/>
      <c r="OOS25" s="7"/>
      <c r="OOT25" s="7"/>
      <c r="OOU25" s="7"/>
      <c r="OOV25" s="7"/>
      <c r="OOW25" s="7"/>
      <c r="OOX25" s="7"/>
      <c r="OOY25" s="7"/>
      <c r="OOZ25" s="7"/>
      <c r="OPA25" s="7"/>
      <c r="OPB25" s="7"/>
      <c r="OPC25" s="7"/>
      <c r="OPD25" s="7"/>
      <c r="OPE25" s="7"/>
      <c r="OPF25" s="7"/>
      <c r="OPG25" s="7"/>
      <c r="OPH25" s="7"/>
      <c r="OPI25" s="7"/>
      <c r="OPJ25" s="7"/>
      <c r="OPK25" s="7"/>
      <c r="OPL25" s="7"/>
      <c r="OPM25" s="7"/>
      <c r="OPN25" s="7"/>
      <c r="OPO25" s="7"/>
      <c r="OPP25" s="7"/>
      <c r="OPQ25" s="7"/>
      <c r="OPR25" s="7"/>
      <c r="OPS25" s="7"/>
      <c r="OPT25" s="7"/>
      <c r="OPU25" s="7"/>
      <c r="OPV25" s="7"/>
      <c r="OPW25" s="7"/>
      <c r="OPX25" s="7"/>
      <c r="OPY25" s="7"/>
      <c r="OPZ25" s="7"/>
      <c r="OQA25" s="7"/>
      <c r="OQB25" s="7"/>
      <c r="OQC25" s="7"/>
      <c r="OQD25" s="7"/>
      <c r="OQE25" s="7"/>
      <c r="OQF25" s="7"/>
      <c r="OQG25" s="7"/>
      <c r="OQH25" s="7"/>
      <c r="OQI25" s="7"/>
      <c r="OQJ25" s="7"/>
      <c r="OQK25" s="7"/>
      <c r="OQL25" s="7"/>
      <c r="OQM25" s="7"/>
      <c r="OQN25" s="7"/>
      <c r="OQO25" s="7"/>
      <c r="OQP25" s="7"/>
      <c r="OQQ25" s="7"/>
      <c r="OQR25" s="7"/>
      <c r="OQS25" s="7"/>
      <c r="OQT25" s="7"/>
      <c r="OQU25" s="7"/>
      <c r="OQV25" s="7"/>
      <c r="OQW25" s="7"/>
      <c r="OQX25" s="7"/>
      <c r="OQY25" s="7"/>
      <c r="OQZ25" s="7"/>
      <c r="ORA25" s="7"/>
      <c r="ORB25" s="7"/>
      <c r="ORC25" s="7"/>
      <c r="ORD25" s="7"/>
      <c r="ORE25" s="7"/>
      <c r="ORF25" s="7"/>
      <c r="ORG25" s="7"/>
      <c r="ORH25" s="7"/>
      <c r="ORI25" s="7"/>
      <c r="ORJ25" s="7"/>
      <c r="ORK25" s="7"/>
      <c r="ORL25" s="7"/>
      <c r="ORM25" s="7"/>
      <c r="ORN25" s="7"/>
      <c r="ORO25" s="7"/>
      <c r="ORP25" s="7"/>
      <c r="ORQ25" s="7"/>
      <c r="ORR25" s="7"/>
      <c r="ORS25" s="7"/>
      <c r="ORT25" s="7"/>
      <c r="ORU25" s="7"/>
      <c r="ORV25" s="7"/>
      <c r="ORW25" s="7"/>
      <c r="ORX25" s="7"/>
      <c r="ORY25" s="7"/>
      <c r="ORZ25" s="7"/>
      <c r="OSA25" s="7"/>
      <c r="OSB25" s="7"/>
      <c r="OSC25" s="7"/>
      <c r="OSD25" s="7"/>
      <c r="OSE25" s="7"/>
      <c r="OSF25" s="7"/>
      <c r="OSG25" s="7"/>
      <c r="OSH25" s="7"/>
      <c r="OSI25" s="7"/>
      <c r="OSJ25" s="7"/>
      <c r="OSK25" s="7"/>
      <c r="OSL25" s="7"/>
      <c r="OSM25" s="7"/>
      <c r="OSN25" s="7"/>
      <c r="OSO25" s="7"/>
      <c r="OSP25" s="7"/>
      <c r="OSQ25" s="7"/>
      <c r="OSR25" s="7"/>
      <c r="OSS25" s="7"/>
      <c r="OST25" s="7"/>
      <c r="OSU25" s="7"/>
      <c r="OSV25" s="7"/>
      <c r="OSW25" s="7"/>
      <c r="OSX25" s="7"/>
      <c r="OSY25" s="7"/>
      <c r="OSZ25" s="7"/>
      <c r="OTA25" s="7"/>
      <c r="OTB25" s="7"/>
      <c r="OTC25" s="7"/>
      <c r="OTD25" s="7"/>
      <c r="OTE25" s="7"/>
      <c r="OTF25" s="7"/>
      <c r="OTG25" s="7"/>
      <c r="OTH25" s="7"/>
      <c r="OTI25" s="7"/>
      <c r="OTJ25" s="7"/>
      <c r="OTK25" s="7"/>
      <c r="OTL25" s="7"/>
      <c r="OTM25" s="7"/>
      <c r="OTN25" s="7"/>
      <c r="OTO25" s="7"/>
      <c r="OTP25" s="7"/>
      <c r="OTQ25" s="7"/>
      <c r="OTR25" s="7"/>
      <c r="OTS25" s="7"/>
      <c r="OTT25" s="7"/>
      <c r="OTU25" s="7"/>
      <c r="OTV25" s="7"/>
      <c r="OTW25" s="7"/>
      <c r="OTX25" s="7"/>
      <c r="OTY25" s="7"/>
      <c r="OTZ25" s="7"/>
      <c r="OUA25" s="7"/>
      <c r="OUB25" s="7"/>
      <c r="OUC25" s="7"/>
      <c r="OUD25" s="7"/>
      <c r="OUE25" s="7"/>
      <c r="OUF25" s="7"/>
      <c r="OUG25" s="7"/>
      <c r="OUH25" s="7"/>
      <c r="OUI25" s="7"/>
      <c r="OUJ25" s="7"/>
      <c r="OUK25" s="7"/>
      <c r="OUL25" s="7"/>
      <c r="OUM25" s="7"/>
      <c r="OUN25" s="7"/>
      <c r="OUO25" s="7"/>
      <c r="OUP25" s="7"/>
      <c r="OUQ25" s="7"/>
      <c r="OUR25" s="7"/>
      <c r="OUS25" s="7"/>
      <c r="OUT25" s="7"/>
      <c r="OUU25" s="7"/>
      <c r="OUV25" s="7"/>
      <c r="OUW25" s="7"/>
      <c r="OUX25" s="7"/>
      <c r="OUY25" s="7"/>
      <c r="OUZ25" s="7"/>
      <c r="OVA25" s="7"/>
      <c r="OVB25" s="7"/>
      <c r="OVC25" s="7"/>
      <c r="OVD25" s="7"/>
      <c r="OVE25" s="7"/>
      <c r="OVF25" s="7"/>
      <c r="OVG25" s="7"/>
      <c r="OVH25" s="7"/>
      <c r="OVI25" s="7"/>
      <c r="OVJ25" s="7"/>
      <c r="OVK25" s="7"/>
      <c r="OVL25" s="7"/>
      <c r="OVM25" s="7"/>
      <c r="OVN25" s="7"/>
      <c r="OVO25" s="7"/>
      <c r="OVP25" s="7"/>
      <c r="OVQ25" s="7"/>
      <c r="OVR25" s="7"/>
      <c r="OVS25" s="7"/>
      <c r="OVT25" s="7"/>
      <c r="OVU25" s="7"/>
      <c r="OVV25" s="7"/>
      <c r="OVW25" s="7"/>
      <c r="OVX25" s="7"/>
      <c r="OVY25" s="7"/>
      <c r="OVZ25" s="7"/>
      <c r="OWA25" s="7"/>
      <c r="OWB25" s="7"/>
      <c r="OWC25" s="7"/>
      <c r="OWD25" s="7"/>
      <c r="OWE25" s="7"/>
      <c r="OWF25" s="7"/>
      <c r="OWG25" s="7"/>
      <c r="OWH25" s="7"/>
      <c r="OWI25" s="7"/>
      <c r="OWJ25" s="7"/>
      <c r="OWK25" s="7"/>
      <c r="OWL25" s="7"/>
      <c r="OWM25" s="7"/>
      <c r="OWN25" s="7"/>
      <c r="OWO25" s="7"/>
      <c r="OWP25" s="7"/>
      <c r="OWQ25" s="7"/>
      <c r="OWR25" s="7"/>
      <c r="OWS25" s="7"/>
      <c r="OWT25" s="7"/>
      <c r="OWU25" s="7"/>
      <c r="OWV25" s="7"/>
      <c r="OWW25" s="7"/>
      <c r="OWX25" s="7"/>
      <c r="OWY25" s="7"/>
      <c r="OWZ25" s="7"/>
      <c r="OXA25" s="7"/>
      <c r="OXB25" s="7"/>
      <c r="OXC25" s="7"/>
      <c r="OXD25" s="7"/>
      <c r="OXE25" s="7"/>
      <c r="OXF25" s="7"/>
      <c r="OXG25" s="7"/>
      <c r="OXH25" s="7"/>
      <c r="OXI25" s="7"/>
      <c r="OXJ25" s="7"/>
      <c r="OXK25" s="7"/>
      <c r="OXL25" s="7"/>
      <c r="OXM25" s="7"/>
      <c r="OXN25" s="7"/>
      <c r="OXO25" s="7"/>
      <c r="OXP25" s="7"/>
      <c r="OXQ25" s="7"/>
      <c r="OXR25" s="7"/>
      <c r="OXS25" s="7"/>
      <c r="OXT25" s="7"/>
      <c r="OXU25" s="7"/>
      <c r="OXV25" s="7"/>
      <c r="OXW25" s="7"/>
      <c r="OXX25" s="7"/>
      <c r="OXY25" s="7"/>
      <c r="OXZ25" s="7"/>
      <c r="OYA25" s="7"/>
      <c r="OYB25" s="7"/>
      <c r="OYC25" s="7"/>
      <c r="OYD25" s="7"/>
      <c r="OYE25" s="7"/>
      <c r="OYF25" s="7"/>
      <c r="OYG25" s="7"/>
      <c r="OYH25" s="7"/>
      <c r="OYI25" s="7"/>
      <c r="OYJ25" s="7"/>
      <c r="OYK25" s="7"/>
      <c r="OYL25" s="7"/>
      <c r="OYM25" s="7"/>
      <c r="OYN25" s="7"/>
      <c r="OYO25" s="7"/>
      <c r="OYP25" s="7"/>
      <c r="OYQ25" s="7"/>
      <c r="OYR25" s="7"/>
      <c r="OYS25" s="7"/>
      <c r="OYT25" s="7"/>
      <c r="OYU25" s="7"/>
      <c r="OYV25" s="7"/>
      <c r="OYW25" s="7"/>
      <c r="OYX25" s="7"/>
      <c r="OYY25" s="7"/>
      <c r="OYZ25" s="7"/>
      <c r="OZA25" s="7"/>
      <c r="OZB25" s="7"/>
      <c r="OZC25" s="7"/>
      <c r="OZD25" s="7"/>
      <c r="OZE25" s="7"/>
      <c r="OZF25" s="7"/>
      <c r="OZG25" s="7"/>
      <c r="OZH25" s="7"/>
      <c r="OZI25" s="7"/>
      <c r="OZJ25" s="7"/>
      <c r="OZK25" s="7"/>
      <c r="OZL25" s="7"/>
      <c r="OZM25" s="7"/>
      <c r="OZN25" s="7"/>
      <c r="OZO25" s="7"/>
      <c r="OZP25" s="7"/>
      <c r="OZQ25" s="7"/>
      <c r="OZR25" s="7"/>
      <c r="OZS25" s="7"/>
      <c r="OZT25" s="7"/>
      <c r="OZU25" s="7"/>
      <c r="OZV25" s="7"/>
      <c r="OZW25" s="7"/>
      <c r="OZX25" s="7"/>
      <c r="OZY25" s="7"/>
      <c r="OZZ25" s="7"/>
      <c r="PAA25" s="7"/>
      <c r="PAB25" s="7"/>
      <c r="PAC25" s="7"/>
      <c r="PAD25" s="7"/>
      <c r="PAE25" s="7"/>
      <c r="PAF25" s="7"/>
      <c r="PAG25" s="7"/>
      <c r="PAH25" s="7"/>
      <c r="PAI25" s="7"/>
      <c r="PAJ25" s="7"/>
      <c r="PAK25" s="7"/>
      <c r="PAL25" s="7"/>
      <c r="PAM25" s="7"/>
      <c r="PAN25" s="7"/>
      <c r="PAO25" s="7"/>
      <c r="PAP25" s="7"/>
      <c r="PAQ25" s="7"/>
      <c r="PAR25" s="7"/>
      <c r="PAS25" s="7"/>
      <c r="PAT25" s="7"/>
      <c r="PAU25" s="7"/>
      <c r="PAV25" s="7"/>
      <c r="PAW25" s="7"/>
      <c r="PAX25" s="7"/>
      <c r="PAY25" s="7"/>
      <c r="PAZ25" s="7"/>
      <c r="PBA25" s="7"/>
      <c r="PBB25" s="7"/>
      <c r="PBC25" s="7"/>
      <c r="PBD25" s="7"/>
      <c r="PBE25" s="7"/>
      <c r="PBF25" s="7"/>
      <c r="PBG25" s="7"/>
      <c r="PBH25" s="7"/>
      <c r="PBI25" s="7"/>
      <c r="PBJ25" s="7"/>
      <c r="PBK25" s="7"/>
      <c r="PBL25" s="7"/>
      <c r="PBM25" s="7"/>
      <c r="PBN25" s="7"/>
      <c r="PBO25" s="7"/>
      <c r="PBP25" s="7"/>
      <c r="PBQ25" s="7"/>
      <c r="PBR25" s="7"/>
      <c r="PBS25" s="7"/>
      <c r="PBT25" s="7"/>
      <c r="PBU25" s="7"/>
      <c r="PBV25" s="7"/>
      <c r="PBW25" s="7"/>
      <c r="PBX25" s="7"/>
      <c r="PBY25" s="7"/>
      <c r="PBZ25" s="7"/>
      <c r="PCA25" s="7"/>
      <c r="PCB25" s="7"/>
      <c r="PCC25" s="7"/>
      <c r="PCD25" s="7"/>
      <c r="PCE25" s="7"/>
      <c r="PCF25" s="7"/>
      <c r="PCG25" s="7"/>
      <c r="PCH25" s="7"/>
      <c r="PCI25" s="7"/>
      <c r="PCJ25" s="7"/>
      <c r="PCK25" s="7"/>
      <c r="PCL25" s="7"/>
      <c r="PCM25" s="7"/>
      <c r="PCN25" s="7"/>
      <c r="PCO25" s="7"/>
      <c r="PCP25" s="7"/>
      <c r="PCQ25" s="7"/>
      <c r="PCR25" s="7"/>
      <c r="PCS25" s="7"/>
      <c r="PCT25" s="7"/>
      <c r="PCU25" s="7"/>
      <c r="PCV25" s="7"/>
      <c r="PCW25" s="7"/>
      <c r="PCX25" s="7"/>
      <c r="PCY25" s="7"/>
      <c r="PCZ25" s="7"/>
      <c r="PDA25" s="7"/>
      <c r="PDB25" s="7"/>
      <c r="PDC25" s="7"/>
      <c r="PDD25" s="7"/>
      <c r="PDE25" s="7"/>
      <c r="PDF25" s="7"/>
      <c r="PDG25" s="7"/>
      <c r="PDH25" s="7"/>
      <c r="PDI25" s="7"/>
      <c r="PDJ25" s="7"/>
      <c r="PDK25" s="7"/>
      <c r="PDL25" s="7"/>
      <c r="PDM25" s="7"/>
      <c r="PDN25" s="7"/>
      <c r="PDO25" s="7"/>
      <c r="PDP25" s="7"/>
      <c r="PDQ25" s="7"/>
      <c r="PDR25" s="7"/>
      <c r="PDS25" s="7"/>
      <c r="PDT25" s="7"/>
      <c r="PDU25" s="7"/>
      <c r="PDV25" s="7"/>
      <c r="PDW25" s="7"/>
      <c r="PDX25" s="7"/>
      <c r="PDY25" s="7"/>
      <c r="PDZ25" s="7"/>
      <c r="PEA25" s="7"/>
      <c r="PEB25" s="7"/>
      <c r="PEC25" s="7"/>
      <c r="PED25" s="7"/>
      <c r="PEE25" s="7"/>
      <c r="PEF25" s="7"/>
      <c r="PEG25" s="7"/>
      <c r="PEH25" s="7"/>
      <c r="PEI25" s="7"/>
      <c r="PEJ25" s="7"/>
      <c r="PEK25" s="7"/>
      <c r="PEL25" s="7"/>
      <c r="PEM25" s="7"/>
      <c r="PEN25" s="7"/>
      <c r="PEO25" s="7"/>
      <c r="PEP25" s="7"/>
      <c r="PEQ25" s="7"/>
      <c r="PER25" s="7"/>
      <c r="PES25" s="7"/>
      <c r="PET25" s="7"/>
      <c r="PEU25" s="7"/>
      <c r="PEV25" s="7"/>
      <c r="PEW25" s="7"/>
      <c r="PEX25" s="7"/>
      <c r="PEY25" s="7"/>
      <c r="PEZ25" s="7"/>
      <c r="PFA25" s="7"/>
      <c r="PFB25" s="7"/>
      <c r="PFC25" s="7"/>
      <c r="PFD25" s="7"/>
      <c r="PFE25" s="7"/>
      <c r="PFF25" s="7"/>
      <c r="PFG25" s="7"/>
      <c r="PFH25" s="7"/>
      <c r="PFI25" s="7"/>
      <c r="PFJ25" s="7"/>
      <c r="PFK25" s="7"/>
      <c r="PFL25" s="7"/>
      <c r="PFM25" s="7"/>
      <c r="PFN25" s="7"/>
      <c r="PFO25" s="7"/>
      <c r="PFP25" s="7"/>
      <c r="PFQ25" s="7"/>
      <c r="PFR25" s="7"/>
      <c r="PFS25" s="7"/>
      <c r="PFT25" s="7"/>
      <c r="PFU25" s="7"/>
      <c r="PFV25" s="7"/>
      <c r="PFW25" s="7"/>
      <c r="PFX25" s="7"/>
      <c r="PFY25" s="7"/>
      <c r="PFZ25" s="7"/>
      <c r="PGA25" s="7"/>
      <c r="PGB25" s="7"/>
      <c r="PGC25" s="7"/>
      <c r="PGD25" s="7"/>
      <c r="PGE25" s="7"/>
      <c r="PGF25" s="7"/>
      <c r="PGG25" s="7"/>
      <c r="PGH25" s="7"/>
      <c r="PGI25" s="7"/>
      <c r="PGJ25" s="7"/>
      <c r="PGK25" s="7"/>
      <c r="PGL25" s="7"/>
      <c r="PGM25" s="7"/>
      <c r="PGN25" s="7"/>
      <c r="PGO25" s="7"/>
      <c r="PGP25" s="7"/>
      <c r="PGQ25" s="7"/>
      <c r="PGR25" s="7"/>
      <c r="PGS25" s="7"/>
      <c r="PGT25" s="7"/>
      <c r="PGU25" s="7"/>
      <c r="PGV25" s="7"/>
      <c r="PGW25" s="7"/>
      <c r="PGX25" s="7"/>
      <c r="PGY25" s="7"/>
      <c r="PGZ25" s="7"/>
      <c r="PHA25" s="7"/>
      <c r="PHB25" s="7"/>
      <c r="PHC25" s="7"/>
      <c r="PHD25" s="7"/>
      <c r="PHE25" s="7"/>
      <c r="PHF25" s="7"/>
      <c r="PHG25" s="7"/>
      <c r="PHH25" s="7"/>
      <c r="PHI25" s="7"/>
      <c r="PHJ25" s="7"/>
      <c r="PHK25" s="7"/>
      <c r="PHL25" s="7"/>
      <c r="PHM25" s="7"/>
      <c r="PHN25" s="7"/>
      <c r="PHO25" s="7"/>
      <c r="PHP25" s="7"/>
      <c r="PHQ25" s="7"/>
      <c r="PHR25" s="7"/>
      <c r="PHS25" s="7"/>
      <c r="PHT25" s="7"/>
      <c r="PHU25" s="7"/>
      <c r="PHV25" s="7"/>
      <c r="PHW25" s="7"/>
      <c r="PHX25" s="7"/>
      <c r="PHY25" s="7"/>
      <c r="PHZ25" s="7"/>
      <c r="PIA25" s="7"/>
      <c r="PIB25" s="7"/>
      <c r="PIC25" s="7"/>
      <c r="PID25" s="7"/>
      <c r="PIE25" s="7"/>
      <c r="PIF25" s="7"/>
      <c r="PIG25" s="7"/>
      <c r="PIH25" s="7"/>
      <c r="PII25" s="7"/>
      <c r="PIJ25" s="7"/>
      <c r="PIK25" s="7"/>
      <c r="PIL25" s="7"/>
      <c r="PIM25" s="7"/>
      <c r="PIN25" s="7"/>
      <c r="PIO25" s="7"/>
      <c r="PIP25" s="7"/>
      <c r="PIQ25" s="7"/>
      <c r="PIR25" s="7"/>
      <c r="PIS25" s="7"/>
      <c r="PIT25" s="7"/>
      <c r="PIU25" s="7"/>
      <c r="PIV25" s="7"/>
      <c r="PIW25" s="7"/>
      <c r="PIX25" s="7"/>
      <c r="PIY25" s="7"/>
      <c r="PIZ25" s="7"/>
      <c r="PJA25" s="7"/>
      <c r="PJB25" s="7"/>
      <c r="PJC25" s="7"/>
      <c r="PJD25" s="7"/>
      <c r="PJE25" s="7"/>
      <c r="PJF25" s="7"/>
      <c r="PJG25" s="7"/>
      <c r="PJH25" s="7"/>
      <c r="PJI25" s="7"/>
      <c r="PJJ25" s="7"/>
      <c r="PJK25" s="7"/>
      <c r="PJL25" s="7"/>
      <c r="PJM25" s="7"/>
      <c r="PJN25" s="7"/>
      <c r="PJO25" s="7"/>
      <c r="PJP25" s="7"/>
      <c r="PJQ25" s="7"/>
      <c r="PJR25" s="7"/>
      <c r="PJS25" s="7"/>
      <c r="PJT25" s="7"/>
      <c r="PJU25" s="7"/>
      <c r="PJV25" s="7"/>
      <c r="PJW25" s="7"/>
      <c r="PJX25" s="7"/>
      <c r="PJY25" s="7"/>
      <c r="PJZ25" s="7"/>
      <c r="PKA25" s="7"/>
      <c r="PKB25" s="7"/>
      <c r="PKC25" s="7"/>
      <c r="PKD25" s="7"/>
      <c r="PKE25" s="7"/>
      <c r="PKF25" s="7"/>
      <c r="PKG25" s="7"/>
      <c r="PKH25" s="7"/>
      <c r="PKI25" s="7"/>
      <c r="PKJ25" s="7"/>
      <c r="PKK25" s="7"/>
      <c r="PKL25" s="7"/>
      <c r="PKM25" s="7"/>
      <c r="PKN25" s="7"/>
      <c r="PKO25" s="7"/>
      <c r="PKP25" s="7"/>
      <c r="PKQ25" s="7"/>
      <c r="PKR25" s="7"/>
      <c r="PKS25" s="7"/>
      <c r="PKT25" s="7"/>
      <c r="PKU25" s="7"/>
      <c r="PKV25" s="7"/>
      <c r="PKW25" s="7"/>
      <c r="PKX25" s="7"/>
      <c r="PKY25" s="7"/>
      <c r="PKZ25" s="7"/>
      <c r="PLA25" s="7"/>
      <c r="PLB25" s="7"/>
      <c r="PLC25" s="7"/>
      <c r="PLD25" s="7"/>
      <c r="PLE25" s="7"/>
      <c r="PLF25" s="7"/>
      <c r="PLG25" s="7"/>
      <c r="PLH25" s="7"/>
      <c r="PLI25" s="7"/>
      <c r="PLJ25" s="7"/>
      <c r="PLK25" s="7"/>
      <c r="PLL25" s="7"/>
      <c r="PLM25" s="7"/>
      <c r="PLN25" s="7"/>
      <c r="PLO25" s="7"/>
      <c r="PLP25" s="7"/>
      <c r="PLQ25" s="7"/>
      <c r="PLR25" s="7"/>
      <c r="PLS25" s="7"/>
      <c r="PLT25" s="7"/>
      <c r="PLU25" s="7"/>
      <c r="PLV25" s="7"/>
      <c r="PLW25" s="7"/>
      <c r="PLX25" s="7"/>
      <c r="PLY25" s="7"/>
      <c r="PLZ25" s="7"/>
      <c r="PMA25" s="7"/>
      <c r="PMB25" s="7"/>
      <c r="PMC25" s="7"/>
      <c r="PMD25" s="7"/>
      <c r="PME25" s="7"/>
      <c r="PMF25" s="7"/>
      <c r="PMG25" s="7"/>
      <c r="PMH25" s="7"/>
      <c r="PMI25" s="7"/>
      <c r="PMJ25" s="7"/>
      <c r="PMK25" s="7"/>
      <c r="PML25" s="7"/>
      <c r="PMM25" s="7"/>
      <c r="PMN25" s="7"/>
      <c r="PMO25" s="7"/>
      <c r="PMP25" s="7"/>
      <c r="PMQ25" s="7"/>
      <c r="PMR25" s="7"/>
      <c r="PMS25" s="7"/>
      <c r="PMT25" s="7"/>
      <c r="PMU25" s="7"/>
      <c r="PMV25" s="7"/>
      <c r="PMW25" s="7"/>
      <c r="PMX25" s="7"/>
      <c r="PMY25" s="7"/>
      <c r="PMZ25" s="7"/>
      <c r="PNA25" s="7"/>
      <c r="PNB25" s="7"/>
      <c r="PNC25" s="7"/>
      <c r="PND25" s="7"/>
      <c r="PNE25" s="7"/>
      <c r="PNF25" s="7"/>
      <c r="PNG25" s="7"/>
      <c r="PNH25" s="7"/>
      <c r="PNI25" s="7"/>
      <c r="PNJ25" s="7"/>
      <c r="PNK25" s="7"/>
      <c r="PNL25" s="7"/>
      <c r="PNM25" s="7"/>
      <c r="PNN25" s="7"/>
      <c r="PNO25" s="7"/>
      <c r="PNP25" s="7"/>
      <c r="PNQ25" s="7"/>
      <c r="PNR25" s="7"/>
      <c r="PNS25" s="7"/>
      <c r="PNT25" s="7"/>
      <c r="PNU25" s="7"/>
      <c r="PNV25" s="7"/>
      <c r="PNW25" s="7"/>
      <c r="PNX25" s="7"/>
      <c r="PNY25" s="7"/>
      <c r="PNZ25" s="7"/>
      <c r="POA25" s="7"/>
      <c r="POB25" s="7"/>
      <c r="POC25" s="7"/>
      <c r="POD25" s="7"/>
      <c r="POE25" s="7"/>
      <c r="POF25" s="7"/>
      <c r="POG25" s="7"/>
      <c r="POH25" s="7"/>
      <c r="POI25" s="7"/>
      <c r="POJ25" s="7"/>
      <c r="POK25" s="7"/>
      <c r="POL25" s="7"/>
      <c r="POM25" s="7"/>
      <c r="PON25" s="7"/>
      <c r="POO25" s="7"/>
      <c r="POP25" s="7"/>
      <c r="POQ25" s="7"/>
      <c r="POR25" s="7"/>
      <c r="POS25" s="7"/>
      <c r="POT25" s="7"/>
      <c r="POU25" s="7"/>
      <c r="POV25" s="7"/>
      <c r="POW25" s="7"/>
      <c r="POX25" s="7"/>
      <c r="POY25" s="7"/>
      <c r="POZ25" s="7"/>
      <c r="PPA25" s="7"/>
      <c r="PPB25" s="7"/>
      <c r="PPC25" s="7"/>
      <c r="PPD25" s="7"/>
      <c r="PPE25" s="7"/>
      <c r="PPF25" s="7"/>
      <c r="PPG25" s="7"/>
      <c r="PPH25" s="7"/>
      <c r="PPI25" s="7"/>
      <c r="PPJ25" s="7"/>
      <c r="PPK25" s="7"/>
      <c r="PPL25" s="7"/>
      <c r="PPM25" s="7"/>
      <c r="PPN25" s="7"/>
      <c r="PPO25" s="7"/>
      <c r="PPP25" s="7"/>
      <c r="PPQ25" s="7"/>
      <c r="PPR25" s="7"/>
      <c r="PPS25" s="7"/>
      <c r="PPT25" s="7"/>
      <c r="PPU25" s="7"/>
      <c r="PPV25" s="7"/>
      <c r="PPW25" s="7"/>
      <c r="PPX25" s="7"/>
      <c r="PPY25" s="7"/>
      <c r="PPZ25" s="7"/>
      <c r="PQA25" s="7"/>
      <c r="PQB25" s="7"/>
      <c r="PQC25" s="7"/>
      <c r="PQD25" s="7"/>
      <c r="PQE25" s="7"/>
      <c r="PQF25" s="7"/>
      <c r="PQG25" s="7"/>
      <c r="PQH25" s="7"/>
      <c r="PQI25" s="7"/>
      <c r="PQJ25" s="7"/>
      <c r="PQK25" s="7"/>
      <c r="PQL25" s="7"/>
      <c r="PQM25" s="7"/>
      <c r="PQN25" s="7"/>
      <c r="PQO25" s="7"/>
      <c r="PQP25" s="7"/>
      <c r="PQQ25" s="7"/>
      <c r="PQR25" s="7"/>
      <c r="PQS25" s="7"/>
      <c r="PQT25" s="7"/>
      <c r="PQU25" s="7"/>
      <c r="PQV25" s="7"/>
      <c r="PQW25" s="7"/>
      <c r="PQX25" s="7"/>
      <c r="PQY25" s="7"/>
      <c r="PQZ25" s="7"/>
      <c r="PRA25" s="7"/>
      <c r="PRB25" s="7"/>
      <c r="PRC25" s="7"/>
      <c r="PRD25" s="7"/>
      <c r="PRE25" s="7"/>
      <c r="PRF25" s="7"/>
      <c r="PRG25" s="7"/>
      <c r="PRH25" s="7"/>
      <c r="PRI25" s="7"/>
      <c r="PRJ25" s="7"/>
      <c r="PRK25" s="7"/>
      <c r="PRL25" s="7"/>
      <c r="PRM25" s="7"/>
      <c r="PRN25" s="7"/>
      <c r="PRO25" s="7"/>
      <c r="PRP25" s="7"/>
      <c r="PRQ25" s="7"/>
      <c r="PRR25" s="7"/>
      <c r="PRS25" s="7"/>
      <c r="PRT25" s="7"/>
      <c r="PRU25" s="7"/>
      <c r="PRV25" s="7"/>
      <c r="PRW25" s="7"/>
      <c r="PRX25" s="7"/>
      <c r="PRY25" s="7"/>
      <c r="PRZ25" s="7"/>
      <c r="PSA25" s="7"/>
      <c r="PSB25" s="7"/>
      <c r="PSC25" s="7"/>
      <c r="PSD25" s="7"/>
      <c r="PSE25" s="7"/>
      <c r="PSF25" s="7"/>
      <c r="PSG25" s="7"/>
      <c r="PSH25" s="7"/>
      <c r="PSI25" s="7"/>
      <c r="PSJ25" s="7"/>
      <c r="PSK25" s="7"/>
      <c r="PSL25" s="7"/>
      <c r="PSM25" s="7"/>
      <c r="PSN25" s="7"/>
      <c r="PSO25" s="7"/>
      <c r="PSP25" s="7"/>
      <c r="PSQ25" s="7"/>
      <c r="PSR25" s="7"/>
      <c r="PSS25" s="7"/>
      <c r="PST25" s="7"/>
      <c r="PSU25" s="7"/>
      <c r="PSV25" s="7"/>
      <c r="PSW25" s="7"/>
      <c r="PSX25" s="7"/>
      <c r="PSY25" s="7"/>
      <c r="PSZ25" s="7"/>
      <c r="PTA25" s="7"/>
      <c r="PTB25" s="7"/>
      <c r="PTC25" s="7"/>
      <c r="PTD25" s="7"/>
      <c r="PTE25" s="7"/>
      <c r="PTF25" s="7"/>
      <c r="PTG25" s="7"/>
      <c r="PTH25" s="7"/>
      <c r="PTI25" s="7"/>
      <c r="PTJ25" s="7"/>
      <c r="PTK25" s="7"/>
      <c r="PTL25" s="7"/>
      <c r="PTM25" s="7"/>
      <c r="PTN25" s="7"/>
      <c r="PTO25" s="7"/>
      <c r="PTP25" s="7"/>
      <c r="PTQ25" s="7"/>
      <c r="PTR25" s="7"/>
      <c r="PTS25" s="7"/>
      <c r="PTT25" s="7"/>
      <c r="PTU25" s="7"/>
      <c r="PTV25" s="7"/>
      <c r="PTW25" s="7"/>
      <c r="PTX25" s="7"/>
      <c r="PTY25" s="7"/>
      <c r="PTZ25" s="7"/>
      <c r="PUA25" s="7"/>
      <c r="PUB25" s="7"/>
      <c r="PUC25" s="7"/>
      <c r="PUD25" s="7"/>
      <c r="PUE25" s="7"/>
      <c r="PUF25" s="7"/>
      <c r="PUG25" s="7"/>
      <c r="PUH25" s="7"/>
      <c r="PUI25" s="7"/>
      <c r="PUJ25" s="7"/>
      <c r="PUK25" s="7"/>
      <c r="PUL25" s="7"/>
      <c r="PUM25" s="7"/>
      <c r="PUN25" s="7"/>
      <c r="PUO25" s="7"/>
      <c r="PUP25" s="7"/>
      <c r="PUQ25" s="7"/>
      <c r="PUR25" s="7"/>
      <c r="PUS25" s="7"/>
      <c r="PUT25" s="7"/>
      <c r="PUU25" s="7"/>
      <c r="PUV25" s="7"/>
      <c r="PUW25" s="7"/>
      <c r="PUX25" s="7"/>
      <c r="PUY25" s="7"/>
      <c r="PUZ25" s="7"/>
      <c r="PVA25" s="7"/>
      <c r="PVB25" s="7"/>
      <c r="PVC25" s="7"/>
      <c r="PVD25" s="7"/>
      <c r="PVE25" s="7"/>
      <c r="PVF25" s="7"/>
      <c r="PVG25" s="7"/>
      <c r="PVH25" s="7"/>
      <c r="PVI25" s="7"/>
      <c r="PVJ25" s="7"/>
      <c r="PVK25" s="7"/>
      <c r="PVL25" s="7"/>
      <c r="PVM25" s="7"/>
      <c r="PVN25" s="7"/>
      <c r="PVO25" s="7"/>
      <c r="PVP25" s="7"/>
      <c r="PVQ25" s="7"/>
      <c r="PVR25" s="7"/>
      <c r="PVS25" s="7"/>
      <c r="PVT25" s="7"/>
      <c r="PVU25" s="7"/>
      <c r="PVV25" s="7"/>
      <c r="PVW25" s="7"/>
      <c r="PVX25" s="7"/>
      <c r="PVY25" s="7"/>
      <c r="PVZ25" s="7"/>
      <c r="PWA25" s="7"/>
      <c r="PWB25" s="7"/>
      <c r="PWC25" s="7"/>
      <c r="PWD25" s="7"/>
      <c r="PWE25" s="7"/>
      <c r="PWF25" s="7"/>
      <c r="PWG25" s="7"/>
      <c r="PWH25" s="7"/>
      <c r="PWI25" s="7"/>
      <c r="PWJ25" s="7"/>
      <c r="PWK25" s="7"/>
      <c r="PWL25" s="7"/>
      <c r="PWM25" s="7"/>
      <c r="PWN25" s="7"/>
      <c r="PWO25" s="7"/>
      <c r="PWP25" s="7"/>
      <c r="PWQ25" s="7"/>
      <c r="PWR25" s="7"/>
      <c r="PWS25" s="7"/>
      <c r="PWT25" s="7"/>
      <c r="PWU25" s="7"/>
      <c r="PWV25" s="7"/>
      <c r="PWW25" s="7"/>
      <c r="PWX25" s="7"/>
      <c r="PWY25" s="7"/>
      <c r="PWZ25" s="7"/>
      <c r="PXA25" s="7"/>
      <c r="PXB25" s="7"/>
      <c r="PXC25" s="7"/>
      <c r="PXD25" s="7"/>
      <c r="PXE25" s="7"/>
      <c r="PXF25" s="7"/>
      <c r="PXG25" s="7"/>
      <c r="PXH25" s="7"/>
      <c r="PXI25" s="7"/>
      <c r="PXJ25" s="7"/>
      <c r="PXK25" s="7"/>
      <c r="PXL25" s="7"/>
      <c r="PXM25" s="7"/>
      <c r="PXN25" s="7"/>
      <c r="PXO25" s="7"/>
      <c r="PXP25" s="7"/>
      <c r="PXQ25" s="7"/>
      <c r="PXR25" s="7"/>
      <c r="PXS25" s="7"/>
      <c r="PXT25" s="7"/>
      <c r="PXU25" s="7"/>
      <c r="PXV25" s="7"/>
      <c r="PXW25" s="7"/>
      <c r="PXX25" s="7"/>
      <c r="PXY25" s="7"/>
      <c r="PXZ25" s="7"/>
      <c r="PYA25" s="7"/>
      <c r="PYB25" s="7"/>
      <c r="PYC25" s="7"/>
      <c r="PYD25" s="7"/>
      <c r="PYE25" s="7"/>
      <c r="PYF25" s="7"/>
      <c r="PYG25" s="7"/>
      <c r="PYH25" s="7"/>
      <c r="PYI25" s="7"/>
      <c r="PYJ25" s="7"/>
      <c r="PYK25" s="7"/>
      <c r="PYL25" s="7"/>
      <c r="PYM25" s="7"/>
      <c r="PYN25" s="7"/>
      <c r="PYO25" s="7"/>
      <c r="PYP25" s="7"/>
      <c r="PYQ25" s="7"/>
      <c r="PYR25" s="7"/>
      <c r="PYS25" s="7"/>
      <c r="PYT25" s="7"/>
      <c r="PYU25" s="7"/>
      <c r="PYV25" s="7"/>
      <c r="PYW25" s="7"/>
      <c r="PYX25" s="7"/>
      <c r="PYY25" s="7"/>
      <c r="PYZ25" s="7"/>
      <c r="PZA25" s="7"/>
      <c r="PZB25" s="7"/>
      <c r="PZC25" s="7"/>
      <c r="PZD25" s="7"/>
      <c r="PZE25" s="7"/>
      <c r="PZF25" s="7"/>
      <c r="PZG25" s="7"/>
      <c r="PZH25" s="7"/>
      <c r="PZI25" s="7"/>
      <c r="PZJ25" s="7"/>
      <c r="PZK25" s="7"/>
      <c r="PZL25" s="7"/>
      <c r="PZM25" s="7"/>
      <c r="PZN25" s="7"/>
      <c r="PZO25" s="7"/>
      <c r="PZP25" s="7"/>
      <c r="PZQ25" s="7"/>
      <c r="PZR25" s="7"/>
      <c r="PZS25" s="7"/>
      <c r="PZT25" s="7"/>
      <c r="PZU25" s="7"/>
      <c r="PZV25" s="7"/>
      <c r="PZW25" s="7"/>
      <c r="PZX25" s="7"/>
      <c r="PZY25" s="7"/>
      <c r="PZZ25" s="7"/>
      <c r="QAA25" s="7"/>
      <c r="QAB25" s="7"/>
      <c r="QAC25" s="7"/>
      <c r="QAD25" s="7"/>
      <c r="QAE25" s="7"/>
      <c r="QAF25" s="7"/>
      <c r="QAG25" s="7"/>
      <c r="QAH25" s="7"/>
      <c r="QAI25" s="7"/>
      <c r="QAJ25" s="7"/>
      <c r="QAK25" s="7"/>
      <c r="QAL25" s="7"/>
      <c r="QAM25" s="7"/>
      <c r="QAN25" s="7"/>
      <c r="QAO25" s="7"/>
      <c r="QAP25" s="7"/>
      <c r="QAQ25" s="7"/>
      <c r="QAR25" s="7"/>
      <c r="QAS25" s="7"/>
      <c r="QAT25" s="7"/>
      <c r="QAU25" s="7"/>
      <c r="QAV25" s="7"/>
      <c r="QAW25" s="7"/>
      <c r="QAX25" s="7"/>
      <c r="QAY25" s="7"/>
      <c r="QAZ25" s="7"/>
      <c r="QBA25" s="7"/>
      <c r="QBB25" s="7"/>
      <c r="QBC25" s="7"/>
      <c r="QBD25" s="7"/>
      <c r="QBE25" s="7"/>
      <c r="QBF25" s="7"/>
      <c r="QBG25" s="7"/>
      <c r="QBH25" s="7"/>
      <c r="QBI25" s="7"/>
      <c r="QBJ25" s="7"/>
      <c r="QBK25" s="7"/>
      <c r="QBL25" s="7"/>
      <c r="QBM25" s="7"/>
      <c r="QBN25" s="7"/>
      <c r="QBO25" s="7"/>
      <c r="QBP25" s="7"/>
      <c r="QBQ25" s="7"/>
      <c r="QBR25" s="7"/>
      <c r="QBS25" s="7"/>
      <c r="QBT25" s="7"/>
      <c r="QBU25" s="7"/>
      <c r="QBV25" s="7"/>
      <c r="QBW25" s="7"/>
      <c r="QBX25" s="7"/>
      <c r="QBY25" s="7"/>
      <c r="QBZ25" s="7"/>
      <c r="QCA25" s="7"/>
      <c r="QCB25" s="7"/>
      <c r="QCC25" s="7"/>
      <c r="QCD25" s="7"/>
      <c r="QCE25" s="7"/>
      <c r="QCF25" s="7"/>
      <c r="QCG25" s="7"/>
      <c r="QCH25" s="7"/>
      <c r="QCI25" s="7"/>
      <c r="QCJ25" s="7"/>
      <c r="QCK25" s="7"/>
      <c r="QCL25" s="7"/>
      <c r="QCM25" s="7"/>
      <c r="QCN25" s="7"/>
      <c r="QCO25" s="7"/>
      <c r="QCP25" s="7"/>
      <c r="QCQ25" s="7"/>
      <c r="QCR25" s="7"/>
      <c r="QCS25" s="7"/>
      <c r="QCT25" s="7"/>
      <c r="QCU25" s="7"/>
      <c r="QCV25" s="7"/>
      <c r="QCW25" s="7"/>
      <c r="QCX25" s="7"/>
      <c r="QCY25" s="7"/>
      <c r="QCZ25" s="7"/>
      <c r="QDA25" s="7"/>
      <c r="QDB25" s="7"/>
      <c r="QDC25" s="7"/>
      <c r="QDD25" s="7"/>
      <c r="QDE25" s="7"/>
      <c r="QDF25" s="7"/>
      <c r="QDG25" s="7"/>
      <c r="QDH25" s="7"/>
      <c r="QDI25" s="7"/>
      <c r="QDJ25" s="7"/>
      <c r="QDK25" s="7"/>
      <c r="QDL25" s="7"/>
      <c r="QDM25" s="7"/>
      <c r="QDN25" s="7"/>
      <c r="QDO25" s="7"/>
      <c r="QDP25" s="7"/>
      <c r="QDQ25" s="7"/>
      <c r="QDR25" s="7"/>
      <c r="QDS25" s="7"/>
      <c r="QDT25" s="7"/>
      <c r="QDU25" s="7"/>
      <c r="QDV25" s="7"/>
      <c r="QDW25" s="7"/>
      <c r="QDX25" s="7"/>
      <c r="QDY25" s="7"/>
      <c r="QDZ25" s="7"/>
      <c r="QEA25" s="7"/>
      <c r="QEB25" s="7"/>
      <c r="QEC25" s="7"/>
      <c r="QED25" s="7"/>
      <c r="QEE25" s="7"/>
      <c r="QEF25" s="7"/>
      <c r="QEG25" s="7"/>
      <c r="QEH25" s="7"/>
      <c r="QEI25" s="7"/>
      <c r="QEJ25" s="7"/>
      <c r="QEK25" s="7"/>
      <c r="QEL25" s="7"/>
      <c r="QEM25" s="7"/>
      <c r="QEN25" s="7"/>
      <c r="QEO25" s="7"/>
      <c r="QEP25" s="7"/>
      <c r="QEQ25" s="7"/>
      <c r="QER25" s="7"/>
      <c r="QES25" s="7"/>
      <c r="QET25" s="7"/>
      <c r="QEU25" s="7"/>
      <c r="QEV25" s="7"/>
      <c r="QEW25" s="7"/>
      <c r="QEX25" s="7"/>
      <c r="QEY25" s="7"/>
      <c r="QEZ25" s="7"/>
      <c r="QFA25" s="7"/>
      <c r="QFB25" s="7"/>
      <c r="QFC25" s="7"/>
      <c r="QFD25" s="7"/>
      <c r="QFE25" s="7"/>
      <c r="QFF25" s="7"/>
      <c r="QFG25" s="7"/>
      <c r="QFH25" s="7"/>
      <c r="QFI25" s="7"/>
      <c r="QFJ25" s="7"/>
      <c r="QFK25" s="7"/>
      <c r="QFL25" s="7"/>
      <c r="QFM25" s="7"/>
      <c r="QFN25" s="7"/>
      <c r="QFO25" s="7"/>
      <c r="QFP25" s="7"/>
      <c r="QFQ25" s="7"/>
      <c r="QFR25" s="7"/>
      <c r="QFS25" s="7"/>
      <c r="QFT25" s="7"/>
      <c r="QFU25" s="7"/>
      <c r="QFV25" s="7"/>
      <c r="QFW25" s="7"/>
      <c r="QFX25" s="7"/>
      <c r="QFY25" s="7"/>
      <c r="QFZ25" s="7"/>
      <c r="QGA25" s="7"/>
      <c r="QGB25" s="7"/>
      <c r="QGC25" s="7"/>
      <c r="QGD25" s="7"/>
      <c r="QGE25" s="7"/>
      <c r="QGF25" s="7"/>
      <c r="QGG25" s="7"/>
      <c r="QGH25" s="7"/>
      <c r="QGI25" s="7"/>
      <c r="QGJ25" s="7"/>
      <c r="QGK25" s="7"/>
      <c r="QGL25" s="7"/>
      <c r="QGM25" s="7"/>
      <c r="QGN25" s="7"/>
      <c r="QGO25" s="7"/>
      <c r="QGP25" s="7"/>
      <c r="QGQ25" s="7"/>
      <c r="QGR25" s="7"/>
      <c r="QGS25" s="7"/>
      <c r="QGT25" s="7"/>
      <c r="QGU25" s="7"/>
      <c r="QGV25" s="7"/>
      <c r="QGW25" s="7"/>
      <c r="QGX25" s="7"/>
      <c r="QGY25" s="7"/>
      <c r="QGZ25" s="7"/>
      <c r="QHA25" s="7"/>
      <c r="QHB25" s="7"/>
      <c r="QHC25" s="7"/>
      <c r="QHD25" s="7"/>
      <c r="QHE25" s="7"/>
      <c r="QHF25" s="7"/>
      <c r="QHG25" s="7"/>
      <c r="QHH25" s="7"/>
      <c r="QHI25" s="7"/>
      <c r="QHJ25" s="7"/>
      <c r="QHK25" s="7"/>
      <c r="QHL25" s="7"/>
      <c r="QHM25" s="7"/>
      <c r="QHN25" s="7"/>
      <c r="QHO25" s="7"/>
      <c r="QHP25" s="7"/>
      <c r="QHQ25" s="7"/>
      <c r="QHR25" s="7"/>
      <c r="QHS25" s="7"/>
      <c r="QHT25" s="7"/>
      <c r="QHU25" s="7"/>
      <c r="QHV25" s="7"/>
      <c r="QHW25" s="7"/>
      <c r="QHX25" s="7"/>
      <c r="QHY25" s="7"/>
      <c r="QHZ25" s="7"/>
      <c r="QIA25" s="7"/>
      <c r="QIB25" s="7"/>
      <c r="QIC25" s="7"/>
      <c r="QID25" s="7"/>
      <c r="QIE25" s="7"/>
      <c r="QIF25" s="7"/>
      <c r="QIG25" s="7"/>
      <c r="QIH25" s="7"/>
      <c r="QII25" s="7"/>
      <c r="QIJ25" s="7"/>
      <c r="QIK25" s="7"/>
      <c r="QIL25" s="7"/>
      <c r="QIM25" s="7"/>
      <c r="QIN25" s="7"/>
      <c r="QIO25" s="7"/>
      <c r="QIP25" s="7"/>
      <c r="QIQ25" s="7"/>
      <c r="QIR25" s="7"/>
      <c r="QIS25" s="7"/>
      <c r="QIT25" s="7"/>
      <c r="QIU25" s="7"/>
      <c r="QIV25" s="7"/>
      <c r="QIW25" s="7"/>
      <c r="QIX25" s="7"/>
      <c r="QIY25" s="7"/>
      <c r="QIZ25" s="7"/>
      <c r="QJA25" s="7"/>
      <c r="QJB25" s="7"/>
      <c r="QJC25" s="7"/>
      <c r="QJD25" s="7"/>
      <c r="QJE25" s="7"/>
      <c r="QJF25" s="7"/>
      <c r="QJG25" s="7"/>
      <c r="QJH25" s="7"/>
      <c r="QJI25" s="7"/>
      <c r="QJJ25" s="7"/>
      <c r="QJK25" s="7"/>
      <c r="QJL25" s="7"/>
      <c r="QJM25" s="7"/>
      <c r="QJN25" s="7"/>
      <c r="QJO25" s="7"/>
      <c r="QJP25" s="7"/>
      <c r="QJQ25" s="7"/>
      <c r="QJR25" s="7"/>
      <c r="QJS25" s="7"/>
      <c r="QJT25" s="7"/>
      <c r="QJU25" s="7"/>
      <c r="QJV25" s="7"/>
      <c r="QJW25" s="7"/>
      <c r="QJX25" s="7"/>
      <c r="QJY25" s="7"/>
      <c r="QJZ25" s="7"/>
      <c r="QKA25" s="7"/>
      <c r="QKB25" s="7"/>
      <c r="QKC25" s="7"/>
      <c r="QKD25" s="7"/>
      <c r="QKE25" s="7"/>
      <c r="QKF25" s="7"/>
      <c r="QKG25" s="7"/>
      <c r="QKH25" s="7"/>
      <c r="QKI25" s="7"/>
      <c r="QKJ25" s="7"/>
      <c r="QKK25" s="7"/>
      <c r="QKL25" s="7"/>
      <c r="QKM25" s="7"/>
      <c r="QKN25" s="7"/>
      <c r="QKO25" s="7"/>
      <c r="QKP25" s="7"/>
      <c r="QKQ25" s="7"/>
      <c r="QKR25" s="7"/>
      <c r="QKS25" s="7"/>
      <c r="QKT25" s="7"/>
      <c r="QKU25" s="7"/>
      <c r="QKV25" s="7"/>
      <c r="QKW25" s="7"/>
      <c r="QKX25" s="7"/>
      <c r="QKY25" s="7"/>
      <c r="QKZ25" s="7"/>
      <c r="QLA25" s="7"/>
      <c r="QLB25" s="7"/>
      <c r="QLC25" s="7"/>
      <c r="QLD25" s="7"/>
      <c r="QLE25" s="7"/>
      <c r="QLF25" s="7"/>
      <c r="QLG25" s="7"/>
      <c r="QLH25" s="7"/>
      <c r="QLI25" s="7"/>
      <c r="QLJ25" s="7"/>
      <c r="QLK25" s="7"/>
      <c r="QLL25" s="7"/>
      <c r="QLM25" s="7"/>
      <c r="QLN25" s="7"/>
      <c r="QLO25" s="7"/>
      <c r="QLP25" s="7"/>
      <c r="QLQ25" s="7"/>
      <c r="QLR25" s="7"/>
      <c r="QLS25" s="7"/>
      <c r="QLT25" s="7"/>
      <c r="QLU25" s="7"/>
      <c r="QLV25" s="7"/>
      <c r="QLW25" s="7"/>
      <c r="QLX25" s="7"/>
      <c r="QLY25" s="7"/>
      <c r="QLZ25" s="7"/>
      <c r="QMA25" s="7"/>
      <c r="QMB25" s="7"/>
      <c r="QMC25" s="7"/>
      <c r="QMD25" s="7"/>
      <c r="QME25" s="7"/>
      <c r="QMF25" s="7"/>
      <c r="QMG25" s="7"/>
      <c r="QMH25" s="7"/>
      <c r="QMI25" s="7"/>
      <c r="QMJ25" s="7"/>
      <c r="QMK25" s="7"/>
      <c r="QML25" s="7"/>
      <c r="QMM25" s="7"/>
      <c r="QMN25" s="7"/>
      <c r="QMO25" s="7"/>
      <c r="QMP25" s="7"/>
      <c r="QMQ25" s="7"/>
      <c r="QMR25" s="7"/>
      <c r="QMS25" s="7"/>
      <c r="QMT25" s="7"/>
      <c r="QMU25" s="7"/>
      <c r="QMV25" s="7"/>
      <c r="QMW25" s="7"/>
      <c r="QMX25" s="7"/>
      <c r="QMY25" s="7"/>
      <c r="QMZ25" s="7"/>
      <c r="QNA25" s="7"/>
      <c r="QNB25" s="7"/>
      <c r="QNC25" s="7"/>
      <c r="QND25" s="7"/>
      <c r="QNE25" s="7"/>
      <c r="QNF25" s="7"/>
      <c r="QNG25" s="7"/>
      <c r="QNH25" s="7"/>
      <c r="QNI25" s="7"/>
      <c r="QNJ25" s="7"/>
      <c r="QNK25" s="7"/>
      <c r="QNL25" s="7"/>
      <c r="QNM25" s="7"/>
      <c r="QNN25" s="7"/>
      <c r="QNO25" s="7"/>
      <c r="QNP25" s="7"/>
      <c r="QNQ25" s="7"/>
      <c r="QNR25" s="7"/>
      <c r="QNS25" s="7"/>
      <c r="QNT25" s="7"/>
      <c r="QNU25" s="7"/>
      <c r="QNV25" s="7"/>
      <c r="QNW25" s="7"/>
      <c r="QNX25" s="7"/>
      <c r="QNY25" s="7"/>
      <c r="QNZ25" s="7"/>
      <c r="QOA25" s="7"/>
      <c r="QOB25" s="7"/>
      <c r="QOC25" s="7"/>
      <c r="QOD25" s="7"/>
      <c r="QOE25" s="7"/>
      <c r="QOF25" s="7"/>
      <c r="QOG25" s="7"/>
      <c r="QOH25" s="7"/>
      <c r="QOI25" s="7"/>
      <c r="QOJ25" s="7"/>
      <c r="QOK25" s="7"/>
      <c r="QOL25" s="7"/>
      <c r="QOM25" s="7"/>
      <c r="QON25" s="7"/>
      <c r="QOO25" s="7"/>
      <c r="QOP25" s="7"/>
      <c r="QOQ25" s="7"/>
      <c r="QOR25" s="7"/>
      <c r="QOS25" s="7"/>
      <c r="QOT25" s="7"/>
      <c r="QOU25" s="7"/>
      <c r="QOV25" s="7"/>
      <c r="QOW25" s="7"/>
      <c r="QOX25" s="7"/>
      <c r="QOY25" s="7"/>
      <c r="QOZ25" s="7"/>
      <c r="QPA25" s="7"/>
      <c r="QPB25" s="7"/>
      <c r="QPC25" s="7"/>
      <c r="QPD25" s="7"/>
      <c r="QPE25" s="7"/>
      <c r="QPF25" s="7"/>
      <c r="QPG25" s="7"/>
      <c r="QPH25" s="7"/>
      <c r="QPI25" s="7"/>
      <c r="QPJ25" s="7"/>
      <c r="QPK25" s="7"/>
      <c r="QPL25" s="7"/>
      <c r="QPM25" s="7"/>
      <c r="QPN25" s="7"/>
      <c r="QPO25" s="7"/>
      <c r="QPP25" s="7"/>
      <c r="QPQ25" s="7"/>
      <c r="QPR25" s="7"/>
      <c r="QPS25" s="7"/>
      <c r="QPT25" s="7"/>
      <c r="QPU25" s="7"/>
      <c r="QPV25" s="7"/>
      <c r="QPW25" s="7"/>
      <c r="QPX25" s="7"/>
      <c r="QPY25" s="7"/>
      <c r="QPZ25" s="7"/>
      <c r="QQA25" s="7"/>
      <c r="QQB25" s="7"/>
      <c r="QQC25" s="7"/>
      <c r="QQD25" s="7"/>
      <c r="QQE25" s="7"/>
      <c r="QQF25" s="7"/>
      <c r="QQG25" s="7"/>
      <c r="QQH25" s="7"/>
      <c r="QQI25" s="7"/>
      <c r="QQJ25" s="7"/>
      <c r="QQK25" s="7"/>
      <c r="QQL25" s="7"/>
      <c r="QQM25" s="7"/>
      <c r="QQN25" s="7"/>
      <c r="QQO25" s="7"/>
      <c r="QQP25" s="7"/>
      <c r="QQQ25" s="7"/>
      <c r="QQR25" s="7"/>
      <c r="QQS25" s="7"/>
      <c r="QQT25" s="7"/>
      <c r="QQU25" s="7"/>
      <c r="QQV25" s="7"/>
      <c r="QQW25" s="7"/>
      <c r="QQX25" s="7"/>
      <c r="QQY25" s="7"/>
      <c r="QQZ25" s="7"/>
      <c r="QRA25" s="7"/>
      <c r="QRB25" s="7"/>
      <c r="QRC25" s="7"/>
      <c r="QRD25" s="7"/>
      <c r="QRE25" s="7"/>
      <c r="QRF25" s="7"/>
      <c r="QRG25" s="7"/>
      <c r="QRH25" s="7"/>
      <c r="QRI25" s="7"/>
      <c r="QRJ25" s="7"/>
      <c r="QRK25" s="7"/>
      <c r="QRL25" s="7"/>
      <c r="QRM25" s="7"/>
      <c r="QRN25" s="7"/>
      <c r="QRO25" s="7"/>
      <c r="QRP25" s="7"/>
      <c r="QRQ25" s="7"/>
      <c r="QRR25" s="7"/>
      <c r="QRS25" s="7"/>
      <c r="QRT25" s="7"/>
      <c r="QRU25" s="7"/>
      <c r="QRV25" s="7"/>
      <c r="QRW25" s="7"/>
      <c r="QRX25" s="7"/>
      <c r="QRY25" s="7"/>
      <c r="QRZ25" s="7"/>
      <c r="QSA25" s="7"/>
      <c r="QSB25" s="7"/>
      <c r="QSC25" s="7"/>
      <c r="QSD25" s="7"/>
      <c r="QSE25" s="7"/>
      <c r="QSF25" s="7"/>
      <c r="QSG25" s="7"/>
      <c r="QSH25" s="7"/>
      <c r="QSI25" s="7"/>
      <c r="QSJ25" s="7"/>
      <c r="QSK25" s="7"/>
      <c r="QSL25" s="7"/>
      <c r="QSM25" s="7"/>
      <c r="QSN25" s="7"/>
      <c r="QSO25" s="7"/>
      <c r="QSP25" s="7"/>
      <c r="QSQ25" s="7"/>
      <c r="QSR25" s="7"/>
      <c r="QSS25" s="7"/>
      <c r="QST25" s="7"/>
      <c r="QSU25" s="7"/>
      <c r="QSV25" s="7"/>
      <c r="QSW25" s="7"/>
      <c r="QSX25" s="7"/>
      <c r="QSY25" s="7"/>
      <c r="QSZ25" s="7"/>
      <c r="QTA25" s="7"/>
      <c r="QTB25" s="7"/>
      <c r="QTC25" s="7"/>
      <c r="QTD25" s="7"/>
      <c r="QTE25" s="7"/>
      <c r="QTF25" s="7"/>
      <c r="QTG25" s="7"/>
      <c r="QTH25" s="7"/>
      <c r="QTI25" s="7"/>
      <c r="QTJ25" s="7"/>
      <c r="QTK25" s="7"/>
      <c r="QTL25" s="7"/>
      <c r="QTM25" s="7"/>
      <c r="QTN25" s="7"/>
      <c r="QTO25" s="7"/>
      <c r="QTP25" s="7"/>
      <c r="QTQ25" s="7"/>
      <c r="QTR25" s="7"/>
      <c r="QTS25" s="7"/>
      <c r="QTT25" s="7"/>
      <c r="QTU25" s="7"/>
      <c r="QTV25" s="7"/>
      <c r="QTW25" s="7"/>
      <c r="QTX25" s="7"/>
      <c r="QTY25" s="7"/>
      <c r="QTZ25" s="7"/>
      <c r="QUA25" s="7"/>
      <c r="QUB25" s="7"/>
      <c r="QUC25" s="7"/>
      <c r="QUD25" s="7"/>
      <c r="QUE25" s="7"/>
      <c r="QUF25" s="7"/>
      <c r="QUG25" s="7"/>
      <c r="QUH25" s="7"/>
      <c r="QUI25" s="7"/>
      <c r="QUJ25" s="7"/>
      <c r="QUK25" s="7"/>
      <c r="QUL25" s="7"/>
      <c r="QUM25" s="7"/>
      <c r="QUN25" s="7"/>
      <c r="QUO25" s="7"/>
      <c r="QUP25" s="7"/>
      <c r="QUQ25" s="7"/>
      <c r="QUR25" s="7"/>
      <c r="QUS25" s="7"/>
      <c r="QUT25" s="7"/>
      <c r="QUU25" s="7"/>
      <c r="QUV25" s="7"/>
      <c r="QUW25" s="7"/>
      <c r="QUX25" s="7"/>
      <c r="QUY25" s="7"/>
      <c r="QUZ25" s="7"/>
      <c r="QVA25" s="7"/>
      <c r="QVB25" s="7"/>
      <c r="QVC25" s="7"/>
      <c r="QVD25" s="7"/>
      <c r="QVE25" s="7"/>
      <c r="QVF25" s="7"/>
      <c r="QVG25" s="7"/>
      <c r="QVH25" s="7"/>
      <c r="QVI25" s="7"/>
      <c r="QVJ25" s="7"/>
      <c r="QVK25" s="7"/>
      <c r="QVL25" s="7"/>
      <c r="QVM25" s="7"/>
      <c r="QVN25" s="7"/>
      <c r="QVO25" s="7"/>
      <c r="QVP25" s="7"/>
      <c r="QVQ25" s="7"/>
      <c r="QVR25" s="7"/>
      <c r="QVS25" s="7"/>
      <c r="QVT25" s="7"/>
      <c r="QVU25" s="7"/>
      <c r="QVV25" s="7"/>
      <c r="QVW25" s="7"/>
      <c r="QVX25" s="7"/>
      <c r="QVY25" s="7"/>
      <c r="QVZ25" s="7"/>
      <c r="QWA25" s="7"/>
      <c r="QWB25" s="7"/>
      <c r="QWC25" s="7"/>
      <c r="QWD25" s="7"/>
      <c r="QWE25" s="7"/>
      <c r="QWF25" s="7"/>
      <c r="QWG25" s="7"/>
      <c r="QWH25" s="7"/>
      <c r="QWI25" s="7"/>
      <c r="QWJ25" s="7"/>
      <c r="QWK25" s="7"/>
      <c r="QWL25" s="7"/>
      <c r="QWM25" s="7"/>
      <c r="QWN25" s="7"/>
      <c r="QWO25" s="7"/>
      <c r="QWP25" s="7"/>
      <c r="QWQ25" s="7"/>
      <c r="QWR25" s="7"/>
      <c r="QWS25" s="7"/>
      <c r="QWT25" s="7"/>
      <c r="QWU25" s="7"/>
      <c r="QWV25" s="7"/>
      <c r="QWW25" s="7"/>
      <c r="QWX25" s="7"/>
      <c r="QWY25" s="7"/>
      <c r="QWZ25" s="7"/>
      <c r="QXA25" s="7"/>
      <c r="QXB25" s="7"/>
      <c r="QXC25" s="7"/>
      <c r="QXD25" s="7"/>
      <c r="QXE25" s="7"/>
      <c r="QXF25" s="7"/>
      <c r="QXG25" s="7"/>
      <c r="QXH25" s="7"/>
      <c r="QXI25" s="7"/>
      <c r="QXJ25" s="7"/>
      <c r="QXK25" s="7"/>
      <c r="QXL25" s="7"/>
      <c r="QXM25" s="7"/>
      <c r="QXN25" s="7"/>
      <c r="QXO25" s="7"/>
      <c r="QXP25" s="7"/>
      <c r="QXQ25" s="7"/>
      <c r="QXR25" s="7"/>
      <c r="QXS25" s="7"/>
      <c r="QXT25" s="7"/>
      <c r="QXU25" s="7"/>
      <c r="QXV25" s="7"/>
      <c r="QXW25" s="7"/>
      <c r="QXX25" s="7"/>
      <c r="QXY25" s="7"/>
      <c r="QXZ25" s="7"/>
      <c r="QYA25" s="7"/>
      <c r="QYB25" s="7"/>
      <c r="QYC25" s="7"/>
      <c r="QYD25" s="7"/>
      <c r="QYE25" s="7"/>
      <c r="QYF25" s="7"/>
      <c r="QYG25" s="7"/>
      <c r="QYH25" s="7"/>
      <c r="QYI25" s="7"/>
      <c r="QYJ25" s="7"/>
      <c r="QYK25" s="7"/>
      <c r="QYL25" s="7"/>
      <c r="QYM25" s="7"/>
      <c r="QYN25" s="7"/>
      <c r="QYO25" s="7"/>
      <c r="QYP25" s="7"/>
      <c r="QYQ25" s="7"/>
      <c r="QYR25" s="7"/>
      <c r="QYS25" s="7"/>
      <c r="QYT25" s="7"/>
      <c r="QYU25" s="7"/>
      <c r="QYV25" s="7"/>
      <c r="QYW25" s="7"/>
      <c r="QYX25" s="7"/>
      <c r="QYY25" s="7"/>
      <c r="QYZ25" s="7"/>
      <c r="QZA25" s="7"/>
      <c r="QZB25" s="7"/>
      <c r="QZC25" s="7"/>
      <c r="QZD25" s="7"/>
      <c r="QZE25" s="7"/>
      <c r="QZF25" s="7"/>
      <c r="QZG25" s="7"/>
      <c r="QZH25" s="7"/>
      <c r="QZI25" s="7"/>
      <c r="QZJ25" s="7"/>
      <c r="QZK25" s="7"/>
      <c r="QZL25" s="7"/>
      <c r="QZM25" s="7"/>
      <c r="QZN25" s="7"/>
      <c r="QZO25" s="7"/>
      <c r="QZP25" s="7"/>
      <c r="QZQ25" s="7"/>
      <c r="QZR25" s="7"/>
      <c r="QZS25" s="7"/>
      <c r="QZT25" s="7"/>
      <c r="QZU25" s="7"/>
      <c r="QZV25" s="7"/>
      <c r="QZW25" s="7"/>
      <c r="QZX25" s="7"/>
      <c r="QZY25" s="7"/>
      <c r="QZZ25" s="7"/>
      <c r="RAA25" s="7"/>
      <c r="RAB25" s="7"/>
      <c r="RAC25" s="7"/>
      <c r="RAD25" s="7"/>
      <c r="RAE25" s="7"/>
      <c r="RAF25" s="7"/>
      <c r="RAG25" s="7"/>
      <c r="RAH25" s="7"/>
      <c r="RAI25" s="7"/>
      <c r="RAJ25" s="7"/>
      <c r="RAK25" s="7"/>
      <c r="RAL25" s="7"/>
      <c r="RAM25" s="7"/>
      <c r="RAN25" s="7"/>
      <c r="RAO25" s="7"/>
      <c r="RAP25" s="7"/>
      <c r="RAQ25" s="7"/>
      <c r="RAR25" s="7"/>
      <c r="RAS25" s="7"/>
      <c r="RAT25" s="7"/>
      <c r="RAU25" s="7"/>
      <c r="RAV25" s="7"/>
      <c r="RAW25" s="7"/>
      <c r="RAX25" s="7"/>
      <c r="RAY25" s="7"/>
      <c r="RAZ25" s="7"/>
      <c r="RBA25" s="7"/>
      <c r="RBB25" s="7"/>
      <c r="RBC25" s="7"/>
      <c r="RBD25" s="7"/>
      <c r="RBE25" s="7"/>
      <c r="RBF25" s="7"/>
      <c r="RBG25" s="7"/>
      <c r="RBH25" s="7"/>
      <c r="RBI25" s="7"/>
      <c r="RBJ25" s="7"/>
      <c r="RBK25" s="7"/>
      <c r="RBL25" s="7"/>
      <c r="RBM25" s="7"/>
      <c r="RBN25" s="7"/>
      <c r="RBO25" s="7"/>
      <c r="RBP25" s="7"/>
      <c r="RBQ25" s="7"/>
      <c r="RBR25" s="7"/>
      <c r="RBS25" s="7"/>
      <c r="RBT25" s="7"/>
      <c r="RBU25" s="7"/>
      <c r="RBV25" s="7"/>
      <c r="RBW25" s="7"/>
      <c r="RBX25" s="7"/>
      <c r="RBY25" s="7"/>
      <c r="RBZ25" s="7"/>
      <c r="RCA25" s="7"/>
      <c r="RCB25" s="7"/>
      <c r="RCC25" s="7"/>
      <c r="RCD25" s="7"/>
      <c r="RCE25" s="7"/>
      <c r="RCF25" s="7"/>
      <c r="RCG25" s="7"/>
      <c r="RCH25" s="7"/>
      <c r="RCI25" s="7"/>
      <c r="RCJ25" s="7"/>
      <c r="RCK25" s="7"/>
      <c r="RCL25" s="7"/>
      <c r="RCM25" s="7"/>
      <c r="RCN25" s="7"/>
      <c r="RCO25" s="7"/>
      <c r="RCP25" s="7"/>
      <c r="RCQ25" s="7"/>
      <c r="RCR25" s="7"/>
      <c r="RCS25" s="7"/>
      <c r="RCT25" s="7"/>
      <c r="RCU25" s="7"/>
      <c r="RCV25" s="7"/>
      <c r="RCW25" s="7"/>
      <c r="RCX25" s="7"/>
      <c r="RCY25" s="7"/>
      <c r="RCZ25" s="7"/>
      <c r="RDA25" s="7"/>
      <c r="RDB25" s="7"/>
      <c r="RDC25" s="7"/>
      <c r="RDD25" s="7"/>
      <c r="RDE25" s="7"/>
      <c r="RDF25" s="7"/>
      <c r="RDG25" s="7"/>
      <c r="RDH25" s="7"/>
      <c r="RDI25" s="7"/>
      <c r="RDJ25" s="7"/>
      <c r="RDK25" s="7"/>
      <c r="RDL25" s="7"/>
      <c r="RDM25" s="7"/>
      <c r="RDN25" s="7"/>
      <c r="RDO25" s="7"/>
      <c r="RDP25" s="7"/>
      <c r="RDQ25" s="7"/>
      <c r="RDR25" s="7"/>
      <c r="RDS25" s="7"/>
      <c r="RDT25" s="7"/>
      <c r="RDU25" s="7"/>
      <c r="RDV25" s="7"/>
      <c r="RDW25" s="7"/>
      <c r="RDX25" s="7"/>
      <c r="RDY25" s="7"/>
      <c r="RDZ25" s="7"/>
      <c r="REA25" s="7"/>
      <c r="REB25" s="7"/>
      <c r="REC25" s="7"/>
      <c r="RED25" s="7"/>
      <c r="REE25" s="7"/>
      <c r="REF25" s="7"/>
      <c r="REG25" s="7"/>
      <c r="REH25" s="7"/>
      <c r="REI25" s="7"/>
      <c r="REJ25" s="7"/>
      <c r="REK25" s="7"/>
      <c r="REL25" s="7"/>
      <c r="REM25" s="7"/>
      <c r="REN25" s="7"/>
      <c r="REO25" s="7"/>
      <c r="REP25" s="7"/>
      <c r="REQ25" s="7"/>
      <c r="RER25" s="7"/>
      <c r="RES25" s="7"/>
      <c r="RET25" s="7"/>
      <c r="REU25" s="7"/>
      <c r="REV25" s="7"/>
      <c r="REW25" s="7"/>
      <c r="REX25" s="7"/>
      <c r="REY25" s="7"/>
      <c r="REZ25" s="7"/>
      <c r="RFA25" s="7"/>
      <c r="RFB25" s="7"/>
      <c r="RFC25" s="7"/>
      <c r="RFD25" s="7"/>
      <c r="RFE25" s="7"/>
      <c r="RFF25" s="7"/>
      <c r="RFG25" s="7"/>
      <c r="RFH25" s="7"/>
      <c r="RFI25" s="7"/>
      <c r="RFJ25" s="7"/>
      <c r="RFK25" s="7"/>
      <c r="RFL25" s="7"/>
      <c r="RFM25" s="7"/>
      <c r="RFN25" s="7"/>
      <c r="RFO25" s="7"/>
      <c r="RFP25" s="7"/>
      <c r="RFQ25" s="7"/>
      <c r="RFR25" s="7"/>
      <c r="RFS25" s="7"/>
      <c r="RFT25" s="7"/>
      <c r="RFU25" s="7"/>
      <c r="RFV25" s="7"/>
      <c r="RFW25" s="7"/>
      <c r="RFX25" s="7"/>
      <c r="RFY25" s="7"/>
      <c r="RFZ25" s="7"/>
      <c r="RGA25" s="7"/>
      <c r="RGB25" s="7"/>
      <c r="RGC25" s="7"/>
      <c r="RGD25" s="7"/>
      <c r="RGE25" s="7"/>
      <c r="RGF25" s="7"/>
      <c r="RGG25" s="7"/>
      <c r="RGH25" s="7"/>
      <c r="RGI25" s="7"/>
      <c r="RGJ25" s="7"/>
      <c r="RGK25" s="7"/>
      <c r="RGL25" s="7"/>
      <c r="RGM25" s="7"/>
      <c r="RGN25" s="7"/>
      <c r="RGO25" s="7"/>
      <c r="RGP25" s="7"/>
      <c r="RGQ25" s="7"/>
      <c r="RGR25" s="7"/>
      <c r="RGS25" s="7"/>
      <c r="RGT25" s="7"/>
      <c r="RGU25" s="7"/>
      <c r="RGV25" s="7"/>
      <c r="RGW25" s="7"/>
      <c r="RGX25" s="7"/>
      <c r="RGY25" s="7"/>
      <c r="RGZ25" s="7"/>
      <c r="RHA25" s="7"/>
      <c r="RHB25" s="7"/>
      <c r="RHC25" s="7"/>
      <c r="RHD25" s="7"/>
      <c r="RHE25" s="7"/>
      <c r="RHF25" s="7"/>
      <c r="RHG25" s="7"/>
      <c r="RHH25" s="7"/>
      <c r="RHI25" s="7"/>
      <c r="RHJ25" s="7"/>
      <c r="RHK25" s="7"/>
      <c r="RHL25" s="7"/>
      <c r="RHM25" s="7"/>
      <c r="RHN25" s="7"/>
      <c r="RHO25" s="7"/>
      <c r="RHP25" s="7"/>
      <c r="RHQ25" s="7"/>
      <c r="RHR25" s="7"/>
      <c r="RHS25" s="7"/>
      <c r="RHT25" s="7"/>
      <c r="RHU25" s="7"/>
      <c r="RHV25" s="7"/>
      <c r="RHW25" s="7"/>
      <c r="RHX25" s="7"/>
      <c r="RHY25" s="7"/>
      <c r="RHZ25" s="7"/>
      <c r="RIA25" s="7"/>
      <c r="RIB25" s="7"/>
      <c r="RIC25" s="7"/>
      <c r="RID25" s="7"/>
      <c r="RIE25" s="7"/>
      <c r="RIF25" s="7"/>
      <c r="RIG25" s="7"/>
      <c r="RIH25" s="7"/>
      <c r="RII25" s="7"/>
      <c r="RIJ25" s="7"/>
      <c r="RIK25" s="7"/>
      <c r="RIL25" s="7"/>
      <c r="RIM25" s="7"/>
      <c r="RIN25" s="7"/>
      <c r="RIO25" s="7"/>
      <c r="RIP25" s="7"/>
      <c r="RIQ25" s="7"/>
      <c r="RIR25" s="7"/>
      <c r="RIS25" s="7"/>
      <c r="RIT25" s="7"/>
      <c r="RIU25" s="7"/>
      <c r="RIV25" s="7"/>
      <c r="RIW25" s="7"/>
      <c r="RIX25" s="7"/>
      <c r="RIY25" s="7"/>
      <c r="RIZ25" s="7"/>
      <c r="RJA25" s="7"/>
      <c r="RJB25" s="7"/>
      <c r="RJC25" s="7"/>
      <c r="RJD25" s="7"/>
      <c r="RJE25" s="7"/>
      <c r="RJF25" s="7"/>
      <c r="RJG25" s="7"/>
      <c r="RJH25" s="7"/>
      <c r="RJI25" s="7"/>
      <c r="RJJ25" s="7"/>
      <c r="RJK25" s="7"/>
      <c r="RJL25" s="7"/>
      <c r="RJM25" s="7"/>
      <c r="RJN25" s="7"/>
      <c r="RJO25" s="7"/>
      <c r="RJP25" s="7"/>
      <c r="RJQ25" s="7"/>
      <c r="RJR25" s="7"/>
      <c r="RJS25" s="7"/>
      <c r="RJT25" s="7"/>
      <c r="RJU25" s="7"/>
      <c r="RJV25" s="7"/>
      <c r="RJW25" s="7"/>
      <c r="RJX25" s="7"/>
      <c r="RJY25" s="7"/>
      <c r="RJZ25" s="7"/>
      <c r="RKA25" s="7"/>
      <c r="RKB25" s="7"/>
      <c r="RKC25" s="7"/>
      <c r="RKD25" s="7"/>
      <c r="RKE25" s="7"/>
      <c r="RKF25" s="7"/>
      <c r="RKG25" s="7"/>
      <c r="RKH25" s="7"/>
      <c r="RKI25" s="7"/>
      <c r="RKJ25" s="7"/>
      <c r="RKK25" s="7"/>
      <c r="RKL25" s="7"/>
      <c r="RKM25" s="7"/>
      <c r="RKN25" s="7"/>
      <c r="RKO25" s="7"/>
      <c r="RKP25" s="7"/>
      <c r="RKQ25" s="7"/>
      <c r="RKR25" s="7"/>
      <c r="RKS25" s="7"/>
      <c r="RKT25" s="7"/>
      <c r="RKU25" s="7"/>
      <c r="RKV25" s="7"/>
      <c r="RKW25" s="7"/>
      <c r="RKX25" s="7"/>
      <c r="RKY25" s="7"/>
      <c r="RKZ25" s="7"/>
      <c r="RLA25" s="7"/>
      <c r="RLB25" s="7"/>
      <c r="RLC25" s="7"/>
      <c r="RLD25" s="7"/>
      <c r="RLE25" s="7"/>
      <c r="RLF25" s="7"/>
      <c r="RLG25" s="7"/>
      <c r="RLH25" s="7"/>
      <c r="RLI25" s="7"/>
      <c r="RLJ25" s="7"/>
      <c r="RLK25" s="7"/>
      <c r="RLL25" s="7"/>
      <c r="RLM25" s="7"/>
      <c r="RLN25" s="7"/>
      <c r="RLO25" s="7"/>
      <c r="RLP25" s="7"/>
      <c r="RLQ25" s="7"/>
      <c r="RLR25" s="7"/>
      <c r="RLS25" s="7"/>
      <c r="RLT25" s="7"/>
      <c r="RLU25" s="7"/>
      <c r="RLV25" s="7"/>
      <c r="RLW25" s="7"/>
      <c r="RLX25" s="7"/>
      <c r="RLY25" s="7"/>
      <c r="RLZ25" s="7"/>
      <c r="RMA25" s="7"/>
      <c r="RMB25" s="7"/>
      <c r="RMC25" s="7"/>
      <c r="RMD25" s="7"/>
      <c r="RME25" s="7"/>
      <c r="RMF25" s="7"/>
      <c r="RMG25" s="7"/>
      <c r="RMH25" s="7"/>
      <c r="RMI25" s="7"/>
      <c r="RMJ25" s="7"/>
      <c r="RMK25" s="7"/>
      <c r="RML25" s="7"/>
      <c r="RMM25" s="7"/>
      <c r="RMN25" s="7"/>
      <c r="RMO25" s="7"/>
      <c r="RMP25" s="7"/>
      <c r="RMQ25" s="7"/>
      <c r="RMR25" s="7"/>
      <c r="RMS25" s="7"/>
      <c r="RMT25" s="7"/>
      <c r="RMU25" s="7"/>
      <c r="RMV25" s="7"/>
      <c r="RMW25" s="7"/>
      <c r="RMX25" s="7"/>
      <c r="RMY25" s="7"/>
      <c r="RMZ25" s="7"/>
      <c r="RNA25" s="7"/>
      <c r="RNB25" s="7"/>
      <c r="RNC25" s="7"/>
      <c r="RND25" s="7"/>
      <c r="RNE25" s="7"/>
      <c r="RNF25" s="7"/>
      <c r="RNG25" s="7"/>
      <c r="RNH25" s="7"/>
      <c r="RNI25" s="7"/>
      <c r="RNJ25" s="7"/>
      <c r="RNK25" s="7"/>
      <c r="RNL25" s="7"/>
      <c r="RNM25" s="7"/>
      <c r="RNN25" s="7"/>
      <c r="RNO25" s="7"/>
      <c r="RNP25" s="7"/>
      <c r="RNQ25" s="7"/>
      <c r="RNR25" s="7"/>
      <c r="RNS25" s="7"/>
      <c r="RNT25" s="7"/>
      <c r="RNU25" s="7"/>
      <c r="RNV25" s="7"/>
      <c r="RNW25" s="7"/>
      <c r="RNX25" s="7"/>
      <c r="RNY25" s="7"/>
      <c r="RNZ25" s="7"/>
      <c r="ROA25" s="7"/>
      <c r="ROB25" s="7"/>
      <c r="ROC25" s="7"/>
      <c r="ROD25" s="7"/>
      <c r="ROE25" s="7"/>
      <c r="ROF25" s="7"/>
      <c r="ROG25" s="7"/>
      <c r="ROH25" s="7"/>
      <c r="ROI25" s="7"/>
      <c r="ROJ25" s="7"/>
      <c r="ROK25" s="7"/>
      <c r="ROL25" s="7"/>
      <c r="ROM25" s="7"/>
      <c r="RON25" s="7"/>
      <c r="ROO25" s="7"/>
      <c r="ROP25" s="7"/>
      <c r="ROQ25" s="7"/>
      <c r="ROR25" s="7"/>
      <c r="ROS25" s="7"/>
      <c r="ROT25" s="7"/>
      <c r="ROU25" s="7"/>
      <c r="ROV25" s="7"/>
      <c r="ROW25" s="7"/>
      <c r="ROX25" s="7"/>
      <c r="ROY25" s="7"/>
      <c r="ROZ25" s="7"/>
      <c r="RPA25" s="7"/>
      <c r="RPB25" s="7"/>
      <c r="RPC25" s="7"/>
      <c r="RPD25" s="7"/>
      <c r="RPE25" s="7"/>
      <c r="RPF25" s="7"/>
      <c r="RPG25" s="7"/>
      <c r="RPH25" s="7"/>
      <c r="RPI25" s="7"/>
      <c r="RPJ25" s="7"/>
      <c r="RPK25" s="7"/>
      <c r="RPL25" s="7"/>
      <c r="RPM25" s="7"/>
      <c r="RPN25" s="7"/>
      <c r="RPO25" s="7"/>
      <c r="RPP25" s="7"/>
      <c r="RPQ25" s="7"/>
      <c r="RPR25" s="7"/>
      <c r="RPS25" s="7"/>
      <c r="RPT25" s="7"/>
      <c r="RPU25" s="7"/>
      <c r="RPV25" s="7"/>
      <c r="RPW25" s="7"/>
      <c r="RPX25" s="7"/>
      <c r="RPY25" s="7"/>
      <c r="RPZ25" s="7"/>
      <c r="RQA25" s="7"/>
      <c r="RQB25" s="7"/>
      <c r="RQC25" s="7"/>
      <c r="RQD25" s="7"/>
      <c r="RQE25" s="7"/>
      <c r="RQF25" s="7"/>
      <c r="RQG25" s="7"/>
      <c r="RQH25" s="7"/>
      <c r="RQI25" s="7"/>
      <c r="RQJ25" s="7"/>
      <c r="RQK25" s="7"/>
      <c r="RQL25" s="7"/>
      <c r="RQM25" s="7"/>
      <c r="RQN25" s="7"/>
      <c r="RQO25" s="7"/>
      <c r="RQP25" s="7"/>
      <c r="RQQ25" s="7"/>
      <c r="RQR25" s="7"/>
      <c r="RQS25" s="7"/>
      <c r="RQT25" s="7"/>
      <c r="RQU25" s="7"/>
      <c r="RQV25" s="7"/>
      <c r="RQW25" s="7"/>
      <c r="RQX25" s="7"/>
      <c r="RQY25" s="7"/>
      <c r="RQZ25" s="7"/>
      <c r="RRA25" s="7"/>
      <c r="RRB25" s="7"/>
      <c r="RRC25" s="7"/>
      <c r="RRD25" s="7"/>
      <c r="RRE25" s="7"/>
      <c r="RRF25" s="7"/>
      <c r="RRG25" s="7"/>
      <c r="RRH25" s="7"/>
      <c r="RRI25" s="7"/>
      <c r="RRJ25" s="7"/>
      <c r="RRK25" s="7"/>
      <c r="RRL25" s="7"/>
      <c r="RRM25" s="7"/>
      <c r="RRN25" s="7"/>
      <c r="RRO25" s="7"/>
      <c r="RRP25" s="7"/>
      <c r="RRQ25" s="7"/>
      <c r="RRR25" s="7"/>
      <c r="RRS25" s="7"/>
      <c r="RRT25" s="7"/>
      <c r="RRU25" s="7"/>
      <c r="RRV25" s="7"/>
      <c r="RRW25" s="7"/>
      <c r="RRX25" s="7"/>
      <c r="RRY25" s="7"/>
      <c r="RRZ25" s="7"/>
      <c r="RSA25" s="7"/>
      <c r="RSB25" s="7"/>
      <c r="RSC25" s="7"/>
      <c r="RSD25" s="7"/>
      <c r="RSE25" s="7"/>
      <c r="RSF25" s="7"/>
      <c r="RSG25" s="7"/>
      <c r="RSH25" s="7"/>
      <c r="RSI25" s="7"/>
      <c r="RSJ25" s="7"/>
      <c r="RSK25" s="7"/>
      <c r="RSL25" s="7"/>
      <c r="RSM25" s="7"/>
      <c r="RSN25" s="7"/>
      <c r="RSO25" s="7"/>
      <c r="RSP25" s="7"/>
      <c r="RSQ25" s="7"/>
      <c r="RSR25" s="7"/>
      <c r="RSS25" s="7"/>
      <c r="RST25" s="7"/>
      <c r="RSU25" s="7"/>
      <c r="RSV25" s="7"/>
      <c r="RSW25" s="7"/>
      <c r="RSX25" s="7"/>
      <c r="RSY25" s="7"/>
      <c r="RSZ25" s="7"/>
      <c r="RTA25" s="7"/>
      <c r="RTB25" s="7"/>
      <c r="RTC25" s="7"/>
      <c r="RTD25" s="7"/>
      <c r="RTE25" s="7"/>
      <c r="RTF25" s="7"/>
      <c r="RTG25" s="7"/>
      <c r="RTH25" s="7"/>
      <c r="RTI25" s="7"/>
      <c r="RTJ25" s="7"/>
      <c r="RTK25" s="7"/>
      <c r="RTL25" s="7"/>
      <c r="RTM25" s="7"/>
      <c r="RTN25" s="7"/>
      <c r="RTO25" s="7"/>
      <c r="RTP25" s="7"/>
      <c r="RTQ25" s="7"/>
      <c r="RTR25" s="7"/>
      <c r="RTS25" s="7"/>
      <c r="RTT25" s="7"/>
      <c r="RTU25" s="7"/>
      <c r="RTV25" s="7"/>
      <c r="RTW25" s="7"/>
      <c r="RTX25" s="7"/>
      <c r="RTY25" s="7"/>
      <c r="RTZ25" s="7"/>
      <c r="RUA25" s="7"/>
      <c r="RUB25" s="7"/>
      <c r="RUC25" s="7"/>
      <c r="RUD25" s="7"/>
      <c r="RUE25" s="7"/>
      <c r="RUF25" s="7"/>
      <c r="RUG25" s="7"/>
      <c r="RUH25" s="7"/>
      <c r="RUI25" s="7"/>
      <c r="RUJ25" s="7"/>
      <c r="RUK25" s="7"/>
      <c r="RUL25" s="7"/>
      <c r="RUM25" s="7"/>
      <c r="RUN25" s="7"/>
      <c r="RUO25" s="7"/>
      <c r="RUP25" s="7"/>
      <c r="RUQ25" s="7"/>
      <c r="RUR25" s="7"/>
      <c r="RUS25" s="7"/>
      <c r="RUT25" s="7"/>
      <c r="RUU25" s="7"/>
      <c r="RUV25" s="7"/>
      <c r="RUW25" s="7"/>
      <c r="RUX25" s="7"/>
      <c r="RUY25" s="7"/>
      <c r="RUZ25" s="7"/>
      <c r="RVA25" s="7"/>
      <c r="RVB25" s="7"/>
      <c r="RVC25" s="7"/>
      <c r="RVD25" s="7"/>
      <c r="RVE25" s="7"/>
      <c r="RVF25" s="7"/>
      <c r="RVG25" s="7"/>
      <c r="RVH25" s="7"/>
      <c r="RVI25" s="7"/>
      <c r="RVJ25" s="7"/>
      <c r="RVK25" s="7"/>
      <c r="RVL25" s="7"/>
      <c r="RVM25" s="7"/>
      <c r="RVN25" s="7"/>
      <c r="RVO25" s="7"/>
      <c r="RVP25" s="7"/>
      <c r="RVQ25" s="7"/>
      <c r="RVR25" s="7"/>
      <c r="RVS25" s="7"/>
      <c r="RVT25" s="7"/>
      <c r="RVU25" s="7"/>
      <c r="RVV25" s="7"/>
      <c r="RVW25" s="7"/>
      <c r="RVX25" s="7"/>
      <c r="RVY25" s="7"/>
      <c r="RVZ25" s="7"/>
      <c r="RWA25" s="7"/>
      <c r="RWB25" s="7"/>
      <c r="RWC25" s="7"/>
      <c r="RWD25" s="7"/>
      <c r="RWE25" s="7"/>
      <c r="RWF25" s="7"/>
      <c r="RWG25" s="7"/>
      <c r="RWH25" s="7"/>
      <c r="RWI25" s="7"/>
      <c r="RWJ25" s="7"/>
      <c r="RWK25" s="7"/>
      <c r="RWL25" s="7"/>
      <c r="RWM25" s="7"/>
      <c r="RWN25" s="7"/>
      <c r="RWO25" s="7"/>
      <c r="RWP25" s="7"/>
      <c r="RWQ25" s="7"/>
      <c r="RWR25" s="7"/>
      <c r="RWS25" s="7"/>
      <c r="RWT25" s="7"/>
      <c r="RWU25" s="7"/>
      <c r="RWV25" s="7"/>
      <c r="RWW25" s="7"/>
      <c r="RWX25" s="7"/>
      <c r="RWY25" s="7"/>
      <c r="RWZ25" s="7"/>
      <c r="RXA25" s="7"/>
      <c r="RXB25" s="7"/>
      <c r="RXC25" s="7"/>
      <c r="RXD25" s="7"/>
      <c r="RXE25" s="7"/>
      <c r="RXF25" s="7"/>
      <c r="RXG25" s="7"/>
      <c r="RXH25" s="7"/>
      <c r="RXI25" s="7"/>
      <c r="RXJ25" s="7"/>
      <c r="RXK25" s="7"/>
      <c r="RXL25" s="7"/>
      <c r="RXM25" s="7"/>
      <c r="RXN25" s="7"/>
      <c r="RXO25" s="7"/>
      <c r="RXP25" s="7"/>
      <c r="RXQ25" s="7"/>
      <c r="RXR25" s="7"/>
      <c r="RXS25" s="7"/>
      <c r="RXT25" s="7"/>
      <c r="RXU25" s="7"/>
      <c r="RXV25" s="7"/>
      <c r="RXW25" s="7"/>
      <c r="RXX25" s="7"/>
      <c r="RXY25" s="7"/>
      <c r="RXZ25" s="7"/>
      <c r="RYA25" s="7"/>
      <c r="RYB25" s="7"/>
      <c r="RYC25" s="7"/>
      <c r="RYD25" s="7"/>
      <c r="RYE25" s="7"/>
      <c r="RYF25" s="7"/>
      <c r="RYG25" s="7"/>
      <c r="RYH25" s="7"/>
      <c r="RYI25" s="7"/>
      <c r="RYJ25" s="7"/>
      <c r="RYK25" s="7"/>
      <c r="RYL25" s="7"/>
      <c r="RYM25" s="7"/>
      <c r="RYN25" s="7"/>
      <c r="RYO25" s="7"/>
      <c r="RYP25" s="7"/>
      <c r="RYQ25" s="7"/>
      <c r="RYR25" s="7"/>
      <c r="RYS25" s="7"/>
      <c r="RYT25" s="7"/>
      <c r="RYU25" s="7"/>
      <c r="RYV25" s="7"/>
      <c r="RYW25" s="7"/>
      <c r="RYX25" s="7"/>
      <c r="RYY25" s="7"/>
      <c r="RYZ25" s="7"/>
      <c r="RZA25" s="7"/>
      <c r="RZB25" s="7"/>
      <c r="RZC25" s="7"/>
      <c r="RZD25" s="7"/>
      <c r="RZE25" s="7"/>
      <c r="RZF25" s="7"/>
      <c r="RZG25" s="7"/>
      <c r="RZH25" s="7"/>
      <c r="RZI25" s="7"/>
      <c r="RZJ25" s="7"/>
      <c r="RZK25" s="7"/>
      <c r="RZL25" s="7"/>
      <c r="RZM25" s="7"/>
      <c r="RZN25" s="7"/>
      <c r="RZO25" s="7"/>
      <c r="RZP25" s="7"/>
      <c r="RZQ25" s="7"/>
      <c r="RZR25" s="7"/>
      <c r="RZS25" s="7"/>
      <c r="RZT25" s="7"/>
      <c r="RZU25" s="7"/>
      <c r="RZV25" s="7"/>
      <c r="RZW25" s="7"/>
      <c r="RZX25" s="7"/>
      <c r="RZY25" s="7"/>
      <c r="RZZ25" s="7"/>
      <c r="SAA25" s="7"/>
      <c r="SAB25" s="7"/>
      <c r="SAC25" s="7"/>
      <c r="SAD25" s="7"/>
      <c r="SAE25" s="7"/>
      <c r="SAF25" s="7"/>
      <c r="SAG25" s="7"/>
      <c r="SAH25" s="7"/>
      <c r="SAI25" s="7"/>
      <c r="SAJ25" s="7"/>
      <c r="SAK25" s="7"/>
      <c r="SAL25" s="7"/>
      <c r="SAM25" s="7"/>
      <c r="SAN25" s="7"/>
      <c r="SAO25" s="7"/>
      <c r="SAP25" s="7"/>
      <c r="SAQ25" s="7"/>
      <c r="SAR25" s="7"/>
      <c r="SAS25" s="7"/>
      <c r="SAT25" s="7"/>
      <c r="SAU25" s="7"/>
      <c r="SAV25" s="7"/>
      <c r="SAW25" s="7"/>
      <c r="SAX25" s="7"/>
      <c r="SAY25" s="7"/>
      <c r="SAZ25" s="7"/>
      <c r="SBA25" s="7"/>
      <c r="SBB25" s="7"/>
      <c r="SBC25" s="7"/>
      <c r="SBD25" s="7"/>
      <c r="SBE25" s="7"/>
      <c r="SBF25" s="7"/>
      <c r="SBG25" s="7"/>
      <c r="SBH25" s="7"/>
      <c r="SBI25" s="7"/>
      <c r="SBJ25" s="7"/>
      <c r="SBK25" s="7"/>
      <c r="SBL25" s="7"/>
      <c r="SBM25" s="7"/>
      <c r="SBN25" s="7"/>
      <c r="SBO25" s="7"/>
      <c r="SBP25" s="7"/>
      <c r="SBQ25" s="7"/>
      <c r="SBR25" s="7"/>
      <c r="SBS25" s="7"/>
      <c r="SBT25" s="7"/>
      <c r="SBU25" s="7"/>
      <c r="SBV25" s="7"/>
      <c r="SBW25" s="7"/>
      <c r="SBX25" s="7"/>
      <c r="SBY25" s="7"/>
      <c r="SBZ25" s="7"/>
      <c r="SCA25" s="7"/>
      <c r="SCB25" s="7"/>
      <c r="SCC25" s="7"/>
      <c r="SCD25" s="7"/>
      <c r="SCE25" s="7"/>
      <c r="SCF25" s="7"/>
      <c r="SCG25" s="7"/>
      <c r="SCH25" s="7"/>
      <c r="SCI25" s="7"/>
      <c r="SCJ25" s="7"/>
      <c r="SCK25" s="7"/>
      <c r="SCL25" s="7"/>
      <c r="SCM25" s="7"/>
      <c r="SCN25" s="7"/>
      <c r="SCO25" s="7"/>
      <c r="SCP25" s="7"/>
      <c r="SCQ25" s="7"/>
      <c r="SCR25" s="7"/>
      <c r="SCS25" s="7"/>
      <c r="SCT25" s="7"/>
      <c r="SCU25" s="7"/>
      <c r="SCV25" s="7"/>
      <c r="SCW25" s="7"/>
      <c r="SCX25" s="7"/>
      <c r="SCY25" s="7"/>
      <c r="SCZ25" s="7"/>
      <c r="SDA25" s="7"/>
      <c r="SDB25" s="7"/>
      <c r="SDC25" s="7"/>
      <c r="SDD25" s="7"/>
      <c r="SDE25" s="7"/>
      <c r="SDF25" s="7"/>
      <c r="SDG25" s="7"/>
      <c r="SDH25" s="7"/>
      <c r="SDI25" s="7"/>
      <c r="SDJ25" s="7"/>
      <c r="SDK25" s="7"/>
      <c r="SDL25" s="7"/>
      <c r="SDM25" s="7"/>
      <c r="SDN25" s="7"/>
      <c r="SDO25" s="7"/>
      <c r="SDP25" s="7"/>
      <c r="SDQ25" s="7"/>
      <c r="SDR25" s="7"/>
      <c r="SDS25" s="7"/>
      <c r="SDT25" s="7"/>
      <c r="SDU25" s="7"/>
      <c r="SDV25" s="7"/>
      <c r="SDW25" s="7"/>
      <c r="SDX25" s="7"/>
      <c r="SDY25" s="7"/>
      <c r="SDZ25" s="7"/>
      <c r="SEA25" s="7"/>
      <c r="SEB25" s="7"/>
      <c r="SEC25" s="7"/>
      <c r="SED25" s="7"/>
      <c r="SEE25" s="7"/>
      <c r="SEF25" s="7"/>
      <c r="SEG25" s="7"/>
      <c r="SEH25" s="7"/>
      <c r="SEI25" s="7"/>
      <c r="SEJ25" s="7"/>
      <c r="SEK25" s="7"/>
      <c r="SEL25" s="7"/>
      <c r="SEM25" s="7"/>
      <c r="SEN25" s="7"/>
      <c r="SEO25" s="7"/>
      <c r="SEP25" s="7"/>
      <c r="SEQ25" s="7"/>
      <c r="SER25" s="7"/>
      <c r="SES25" s="7"/>
      <c r="SET25" s="7"/>
      <c r="SEU25" s="7"/>
      <c r="SEV25" s="7"/>
      <c r="SEW25" s="7"/>
      <c r="SEX25" s="7"/>
      <c r="SEY25" s="7"/>
      <c r="SEZ25" s="7"/>
      <c r="SFA25" s="7"/>
      <c r="SFB25" s="7"/>
      <c r="SFC25" s="7"/>
      <c r="SFD25" s="7"/>
      <c r="SFE25" s="7"/>
      <c r="SFF25" s="7"/>
      <c r="SFG25" s="7"/>
      <c r="SFH25" s="7"/>
      <c r="SFI25" s="7"/>
      <c r="SFJ25" s="7"/>
      <c r="SFK25" s="7"/>
      <c r="SFL25" s="7"/>
      <c r="SFM25" s="7"/>
      <c r="SFN25" s="7"/>
      <c r="SFO25" s="7"/>
      <c r="SFP25" s="7"/>
      <c r="SFQ25" s="7"/>
      <c r="SFR25" s="7"/>
      <c r="SFS25" s="7"/>
      <c r="SFT25" s="7"/>
      <c r="SFU25" s="7"/>
      <c r="SFV25" s="7"/>
      <c r="SFW25" s="7"/>
      <c r="SFX25" s="7"/>
      <c r="SFY25" s="7"/>
      <c r="SFZ25" s="7"/>
      <c r="SGA25" s="7"/>
      <c r="SGB25" s="7"/>
      <c r="SGC25" s="7"/>
      <c r="SGD25" s="7"/>
      <c r="SGE25" s="7"/>
      <c r="SGF25" s="7"/>
      <c r="SGG25" s="7"/>
      <c r="SGH25" s="7"/>
      <c r="SGI25" s="7"/>
      <c r="SGJ25" s="7"/>
      <c r="SGK25" s="7"/>
      <c r="SGL25" s="7"/>
      <c r="SGM25" s="7"/>
      <c r="SGN25" s="7"/>
      <c r="SGO25" s="7"/>
      <c r="SGP25" s="7"/>
      <c r="SGQ25" s="7"/>
      <c r="SGR25" s="7"/>
      <c r="SGS25" s="7"/>
      <c r="SGT25" s="7"/>
      <c r="SGU25" s="7"/>
      <c r="SGV25" s="7"/>
      <c r="SGW25" s="7"/>
      <c r="SGX25" s="7"/>
      <c r="SGY25" s="7"/>
      <c r="SGZ25" s="7"/>
      <c r="SHA25" s="7"/>
      <c r="SHB25" s="7"/>
      <c r="SHC25" s="7"/>
      <c r="SHD25" s="7"/>
      <c r="SHE25" s="7"/>
      <c r="SHF25" s="7"/>
      <c r="SHG25" s="7"/>
      <c r="SHH25" s="7"/>
      <c r="SHI25" s="7"/>
      <c r="SHJ25" s="7"/>
      <c r="SHK25" s="7"/>
      <c r="SHL25" s="7"/>
      <c r="SHM25" s="7"/>
      <c r="SHN25" s="7"/>
      <c r="SHO25" s="7"/>
      <c r="SHP25" s="7"/>
      <c r="SHQ25" s="7"/>
      <c r="SHR25" s="7"/>
      <c r="SHS25" s="7"/>
      <c r="SHT25" s="7"/>
      <c r="SHU25" s="7"/>
      <c r="SHV25" s="7"/>
      <c r="SHW25" s="7"/>
      <c r="SHX25" s="7"/>
      <c r="SHY25" s="7"/>
      <c r="SHZ25" s="7"/>
      <c r="SIA25" s="7"/>
      <c r="SIB25" s="7"/>
      <c r="SIC25" s="7"/>
      <c r="SID25" s="7"/>
      <c r="SIE25" s="7"/>
      <c r="SIF25" s="7"/>
      <c r="SIG25" s="7"/>
      <c r="SIH25" s="7"/>
      <c r="SII25" s="7"/>
      <c r="SIJ25" s="7"/>
      <c r="SIK25" s="7"/>
      <c r="SIL25" s="7"/>
      <c r="SIM25" s="7"/>
      <c r="SIN25" s="7"/>
      <c r="SIO25" s="7"/>
      <c r="SIP25" s="7"/>
      <c r="SIQ25" s="7"/>
      <c r="SIR25" s="7"/>
      <c r="SIS25" s="7"/>
      <c r="SIT25" s="7"/>
      <c r="SIU25" s="7"/>
      <c r="SIV25" s="7"/>
      <c r="SIW25" s="7"/>
      <c r="SIX25" s="7"/>
      <c r="SIY25" s="7"/>
      <c r="SIZ25" s="7"/>
      <c r="SJA25" s="7"/>
      <c r="SJB25" s="7"/>
      <c r="SJC25" s="7"/>
      <c r="SJD25" s="7"/>
      <c r="SJE25" s="7"/>
      <c r="SJF25" s="7"/>
      <c r="SJG25" s="7"/>
      <c r="SJH25" s="7"/>
      <c r="SJI25" s="7"/>
      <c r="SJJ25" s="7"/>
      <c r="SJK25" s="7"/>
      <c r="SJL25" s="7"/>
      <c r="SJM25" s="7"/>
      <c r="SJN25" s="7"/>
      <c r="SJO25" s="7"/>
      <c r="SJP25" s="7"/>
      <c r="SJQ25" s="7"/>
      <c r="SJR25" s="7"/>
      <c r="SJS25" s="7"/>
      <c r="SJT25" s="7"/>
      <c r="SJU25" s="7"/>
      <c r="SJV25" s="7"/>
      <c r="SJW25" s="7"/>
      <c r="SJX25" s="7"/>
      <c r="SJY25" s="7"/>
      <c r="SJZ25" s="7"/>
      <c r="SKA25" s="7"/>
      <c r="SKB25" s="7"/>
      <c r="SKC25" s="7"/>
      <c r="SKD25" s="7"/>
      <c r="SKE25" s="7"/>
      <c r="SKF25" s="7"/>
      <c r="SKG25" s="7"/>
      <c r="SKH25" s="7"/>
      <c r="SKI25" s="7"/>
      <c r="SKJ25" s="7"/>
      <c r="SKK25" s="7"/>
      <c r="SKL25" s="7"/>
      <c r="SKM25" s="7"/>
      <c r="SKN25" s="7"/>
      <c r="SKO25" s="7"/>
      <c r="SKP25" s="7"/>
      <c r="SKQ25" s="7"/>
      <c r="SKR25" s="7"/>
      <c r="SKS25" s="7"/>
      <c r="SKT25" s="7"/>
      <c r="SKU25" s="7"/>
      <c r="SKV25" s="7"/>
      <c r="SKW25" s="7"/>
      <c r="SKX25" s="7"/>
      <c r="SKY25" s="7"/>
      <c r="SKZ25" s="7"/>
      <c r="SLA25" s="7"/>
      <c r="SLB25" s="7"/>
      <c r="SLC25" s="7"/>
      <c r="SLD25" s="7"/>
      <c r="SLE25" s="7"/>
      <c r="SLF25" s="7"/>
      <c r="SLG25" s="7"/>
      <c r="SLH25" s="7"/>
      <c r="SLI25" s="7"/>
      <c r="SLJ25" s="7"/>
      <c r="SLK25" s="7"/>
      <c r="SLL25" s="7"/>
      <c r="SLM25" s="7"/>
      <c r="SLN25" s="7"/>
      <c r="SLO25" s="7"/>
      <c r="SLP25" s="7"/>
      <c r="SLQ25" s="7"/>
      <c r="SLR25" s="7"/>
      <c r="SLS25" s="7"/>
      <c r="SLT25" s="7"/>
      <c r="SLU25" s="7"/>
      <c r="SLV25" s="7"/>
      <c r="SLW25" s="7"/>
      <c r="SLX25" s="7"/>
      <c r="SLY25" s="7"/>
      <c r="SLZ25" s="7"/>
      <c r="SMA25" s="7"/>
      <c r="SMB25" s="7"/>
      <c r="SMC25" s="7"/>
      <c r="SMD25" s="7"/>
      <c r="SME25" s="7"/>
      <c r="SMF25" s="7"/>
      <c r="SMG25" s="7"/>
      <c r="SMH25" s="7"/>
      <c r="SMI25" s="7"/>
      <c r="SMJ25" s="7"/>
      <c r="SMK25" s="7"/>
      <c r="SML25" s="7"/>
      <c r="SMM25" s="7"/>
      <c r="SMN25" s="7"/>
      <c r="SMO25" s="7"/>
      <c r="SMP25" s="7"/>
      <c r="SMQ25" s="7"/>
      <c r="SMR25" s="7"/>
      <c r="SMS25" s="7"/>
      <c r="SMT25" s="7"/>
      <c r="SMU25" s="7"/>
      <c r="SMV25" s="7"/>
      <c r="SMW25" s="7"/>
      <c r="SMX25" s="7"/>
      <c r="SMY25" s="7"/>
      <c r="SMZ25" s="7"/>
      <c r="SNA25" s="7"/>
      <c r="SNB25" s="7"/>
      <c r="SNC25" s="7"/>
      <c r="SND25" s="7"/>
      <c r="SNE25" s="7"/>
      <c r="SNF25" s="7"/>
      <c r="SNG25" s="7"/>
      <c r="SNH25" s="7"/>
      <c r="SNI25" s="7"/>
      <c r="SNJ25" s="7"/>
      <c r="SNK25" s="7"/>
      <c r="SNL25" s="7"/>
      <c r="SNM25" s="7"/>
      <c r="SNN25" s="7"/>
      <c r="SNO25" s="7"/>
      <c r="SNP25" s="7"/>
      <c r="SNQ25" s="7"/>
      <c r="SNR25" s="7"/>
      <c r="SNS25" s="7"/>
      <c r="SNT25" s="7"/>
      <c r="SNU25" s="7"/>
      <c r="SNV25" s="7"/>
      <c r="SNW25" s="7"/>
      <c r="SNX25" s="7"/>
      <c r="SNY25" s="7"/>
      <c r="SNZ25" s="7"/>
      <c r="SOA25" s="7"/>
      <c r="SOB25" s="7"/>
      <c r="SOC25" s="7"/>
      <c r="SOD25" s="7"/>
      <c r="SOE25" s="7"/>
      <c r="SOF25" s="7"/>
      <c r="SOG25" s="7"/>
      <c r="SOH25" s="7"/>
      <c r="SOI25" s="7"/>
      <c r="SOJ25" s="7"/>
      <c r="SOK25" s="7"/>
      <c r="SOL25" s="7"/>
      <c r="SOM25" s="7"/>
      <c r="SON25" s="7"/>
      <c r="SOO25" s="7"/>
      <c r="SOP25" s="7"/>
      <c r="SOQ25" s="7"/>
      <c r="SOR25" s="7"/>
      <c r="SOS25" s="7"/>
      <c r="SOT25" s="7"/>
      <c r="SOU25" s="7"/>
      <c r="SOV25" s="7"/>
      <c r="SOW25" s="7"/>
      <c r="SOX25" s="7"/>
      <c r="SOY25" s="7"/>
      <c r="SOZ25" s="7"/>
      <c r="SPA25" s="7"/>
      <c r="SPB25" s="7"/>
      <c r="SPC25" s="7"/>
      <c r="SPD25" s="7"/>
      <c r="SPE25" s="7"/>
      <c r="SPF25" s="7"/>
      <c r="SPG25" s="7"/>
      <c r="SPH25" s="7"/>
      <c r="SPI25" s="7"/>
      <c r="SPJ25" s="7"/>
      <c r="SPK25" s="7"/>
      <c r="SPL25" s="7"/>
      <c r="SPM25" s="7"/>
      <c r="SPN25" s="7"/>
      <c r="SPO25" s="7"/>
      <c r="SPP25" s="7"/>
      <c r="SPQ25" s="7"/>
      <c r="SPR25" s="7"/>
      <c r="SPS25" s="7"/>
      <c r="SPT25" s="7"/>
      <c r="SPU25" s="7"/>
      <c r="SPV25" s="7"/>
      <c r="SPW25" s="7"/>
      <c r="SPX25" s="7"/>
      <c r="SPY25" s="7"/>
      <c r="SPZ25" s="7"/>
      <c r="SQA25" s="7"/>
      <c r="SQB25" s="7"/>
      <c r="SQC25" s="7"/>
      <c r="SQD25" s="7"/>
      <c r="SQE25" s="7"/>
      <c r="SQF25" s="7"/>
      <c r="SQG25" s="7"/>
      <c r="SQH25" s="7"/>
      <c r="SQI25" s="7"/>
      <c r="SQJ25" s="7"/>
      <c r="SQK25" s="7"/>
      <c r="SQL25" s="7"/>
      <c r="SQM25" s="7"/>
      <c r="SQN25" s="7"/>
      <c r="SQO25" s="7"/>
      <c r="SQP25" s="7"/>
      <c r="SQQ25" s="7"/>
      <c r="SQR25" s="7"/>
      <c r="SQS25" s="7"/>
      <c r="SQT25" s="7"/>
      <c r="SQU25" s="7"/>
      <c r="SQV25" s="7"/>
      <c r="SQW25" s="7"/>
      <c r="SQX25" s="7"/>
      <c r="SQY25" s="7"/>
      <c r="SQZ25" s="7"/>
      <c r="SRA25" s="7"/>
      <c r="SRB25" s="7"/>
      <c r="SRC25" s="7"/>
      <c r="SRD25" s="7"/>
      <c r="SRE25" s="7"/>
      <c r="SRF25" s="7"/>
      <c r="SRG25" s="7"/>
      <c r="SRH25" s="7"/>
      <c r="SRI25" s="7"/>
      <c r="SRJ25" s="7"/>
      <c r="SRK25" s="7"/>
      <c r="SRL25" s="7"/>
      <c r="SRM25" s="7"/>
      <c r="SRN25" s="7"/>
      <c r="SRO25" s="7"/>
      <c r="SRP25" s="7"/>
      <c r="SRQ25" s="7"/>
      <c r="SRR25" s="7"/>
      <c r="SRS25" s="7"/>
      <c r="SRT25" s="7"/>
      <c r="SRU25" s="7"/>
      <c r="SRV25" s="7"/>
      <c r="SRW25" s="7"/>
      <c r="SRX25" s="7"/>
      <c r="SRY25" s="7"/>
      <c r="SRZ25" s="7"/>
      <c r="SSA25" s="7"/>
      <c r="SSB25" s="7"/>
      <c r="SSC25" s="7"/>
      <c r="SSD25" s="7"/>
      <c r="SSE25" s="7"/>
      <c r="SSF25" s="7"/>
      <c r="SSG25" s="7"/>
      <c r="SSH25" s="7"/>
      <c r="SSI25" s="7"/>
      <c r="SSJ25" s="7"/>
      <c r="SSK25" s="7"/>
      <c r="SSL25" s="7"/>
      <c r="SSM25" s="7"/>
      <c r="SSN25" s="7"/>
      <c r="SSO25" s="7"/>
      <c r="SSP25" s="7"/>
      <c r="SSQ25" s="7"/>
      <c r="SSR25" s="7"/>
      <c r="SSS25" s="7"/>
      <c r="SST25" s="7"/>
      <c r="SSU25" s="7"/>
      <c r="SSV25" s="7"/>
      <c r="SSW25" s="7"/>
      <c r="SSX25" s="7"/>
      <c r="SSY25" s="7"/>
      <c r="SSZ25" s="7"/>
      <c r="STA25" s="7"/>
      <c r="STB25" s="7"/>
      <c r="STC25" s="7"/>
      <c r="STD25" s="7"/>
      <c r="STE25" s="7"/>
      <c r="STF25" s="7"/>
      <c r="STG25" s="7"/>
      <c r="STH25" s="7"/>
      <c r="STI25" s="7"/>
      <c r="STJ25" s="7"/>
      <c r="STK25" s="7"/>
      <c r="STL25" s="7"/>
      <c r="STM25" s="7"/>
      <c r="STN25" s="7"/>
      <c r="STO25" s="7"/>
      <c r="STP25" s="7"/>
      <c r="STQ25" s="7"/>
      <c r="STR25" s="7"/>
      <c r="STS25" s="7"/>
      <c r="STT25" s="7"/>
      <c r="STU25" s="7"/>
      <c r="STV25" s="7"/>
      <c r="STW25" s="7"/>
      <c r="STX25" s="7"/>
      <c r="STY25" s="7"/>
      <c r="STZ25" s="7"/>
      <c r="SUA25" s="7"/>
      <c r="SUB25" s="7"/>
      <c r="SUC25" s="7"/>
      <c r="SUD25" s="7"/>
      <c r="SUE25" s="7"/>
      <c r="SUF25" s="7"/>
      <c r="SUG25" s="7"/>
      <c r="SUH25" s="7"/>
      <c r="SUI25" s="7"/>
      <c r="SUJ25" s="7"/>
      <c r="SUK25" s="7"/>
      <c r="SUL25" s="7"/>
      <c r="SUM25" s="7"/>
      <c r="SUN25" s="7"/>
      <c r="SUO25" s="7"/>
      <c r="SUP25" s="7"/>
      <c r="SUQ25" s="7"/>
      <c r="SUR25" s="7"/>
      <c r="SUS25" s="7"/>
      <c r="SUT25" s="7"/>
      <c r="SUU25" s="7"/>
      <c r="SUV25" s="7"/>
      <c r="SUW25" s="7"/>
      <c r="SUX25" s="7"/>
      <c r="SUY25" s="7"/>
      <c r="SUZ25" s="7"/>
      <c r="SVA25" s="7"/>
      <c r="SVB25" s="7"/>
      <c r="SVC25" s="7"/>
      <c r="SVD25" s="7"/>
      <c r="SVE25" s="7"/>
      <c r="SVF25" s="7"/>
      <c r="SVG25" s="7"/>
      <c r="SVH25" s="7"/>
      <c r="SVI25" s="7"/>
      <c r="SVJ25" s="7"/>
      <c r="SVK25" s="7"/>
      <c r="SVL25" s="7"/>
      <c r="SVM25" s="7"/>
      <c r="SVN25" s="7"/>
      <c r="SVO25" s="7"/>
      <c r="SVP25" s="7"/>
      <c r="SVQ25" s="7"/>
      <c r="SVR25" s="7"/>
      <c r="SVS25" s="7"/>
      <c r="SVT25" s="7"/>
      <c r="SVU25" s="7"/>
      <c r="SVV25" s="7"/>
      <c r="SVW25" s="7"/>
      <c r="SVX25" s="7"/>
      <c r="SVY25" s="7"/>
      <c r="SVZ25" s="7"/>
      <c r="SWA25" s="7"/>
      <c r="SWB25" s="7"/>
      <c r="SWC25" s="7"/>
      <c r="SWD25" s="7"/>
      <c r="SWE25" s="7"/>
      <c r="SWF25" s="7"/>
      <c r="SWG25" s="7"/>
      <c r="SWH25" s="7"/>
      <c r="SWI25" s="7"/>
      <c r="SWJ25" s="7"/>
      <c r="SWK25" s="7"/>
      <c r="SWL25" s="7"/>
      <c r="SWM25" s="7"/>
      <c r="SWN25" s="7"/>
      <c r="SWO25" s="7"/>
      <c r="SWP25" s="7"/>
      <c r="SWQ25" s="7"/>
      <c r="SWR25" s="7"/>
      <c r="SWS25" s="7"/>
      <c r="SWT25" s="7"/>
      <c r="SWU25" s="7"/>
      <c r="SWV25" s="7"/>
      <c r="SWW25" s="7"/>
      <c r="SWX25" s="7"/>
      <c r="SWY25" s="7"/>
      <c r="SWZ25" s="7"/>
      <c r="SXA25" s="7"/>
      <c r="SXB25" s="7"/>
      <c r="SXC25" s="7"/>
      <c r="SXD25" s="7"/>
      <c r="SXE25" s="7"/>
      <c r="SXF25" s="7"/>
      <c r="SXG25" s="7"/>
      <c r="SXH25" s="7"/>
      <c r="SXI25" s="7"/>
      <c r="SXJ25" s="7"/>
      <c r="SXK25" s="7"/>
      <c r="SXL25" s="7"/>
      <c r="SXM25" s="7"/>
      <c r="SXN25" s="7"/>
      <c r="SXO25" s="7"/>
      <c r="SXP25" s="7"/>
      <c r="SXQ25" s="7"/>
      <c r="SXR25" s="7"/>
      <c r="SXS25" s="7"/>
      <c r="SXT25" s="7"/>
      <c r="SXU25" s="7"/>
      <c r="SXV25" s="7"/>
      <c r="SXW25" s="7"/>
      <c r="SXX25" s="7"/>
      <c r="SXY25" s="7"/>
      <c r="SXZ25" s="7"/>
      <c r="SYA25" s="7"/>
      <c r="SYB25" s="7"/>
      <c r="SYC25" s="7"/>
      <c r="SYD25" s="7"/>
      <c r="SYE25" s="7"/>
      <c r="SYF25" s="7"/>
      <c r="SYG25" s="7"/>
      <c r="SYH25" s="7"/>
      <c r="SYI25" s="7"/>
      <c r="SYJ25" s="7"/>
      <c r="SYK25" s="7"/>
      <c r="SYL25" s="7"/>
      <c r="SYM25" s="7"/>
      <c r="SYN25" s="7"/>
      <c r="SYO25" s="7"/>
      <c r="SYP25" s="7"/>
      <c r="SYQ25" s="7"/>
      <c r="SYR25" s="7"/>
      <c r="SYS25" s="7"/>
      <c r="SYT25" s="7"/>
      <c r="SYU25" s="7"/>
      <c r="SYV25" s="7"/>
      <c r="SYW25" s="7"/>
      <c r="SYX25" s="7"/>
      <c r="SYY25" s="7"/>
      <c r="SYZ25" s="7"/>
      <c r="SZA25" s="7"/>
      <c r="SZB25" s="7"/>
      <c r="SZC25" s="7"/>
      <c r="SZD25" s="7"/>
      <c r="SZE25" s="7"/>
      <c r="SZF25" s="7"/>
      <c r="SZG25" s="7"/>
      <c r="SZH25" s="7"/>
      <c r="SZI25" s="7"/>
      <c r="SZJ25" s="7"/>
      <c r="SZK25" s="7"/>
      <c r="SZL25" s="7"/>
      <c r="SZM25" s="7"/>
      <c r="SZN25" s="7"/>
      <c r="SZO25" s="7"/>
      <c r="SZP25" s="7"/>
      <c r="SZQ25" s="7"/>
      <c r="SZR25" s="7"/>
      <c r="SZS25" s="7"/>
      <c r="SZT25" s="7"/>
      <c r="SZU25" s="7"/>
      <c r="SZV25" s="7"/>
      <c r="SZW25" s="7"/>
      <c r="SZX25" s="7"/>
      <c r="SZY25" s="7"/>
      <c r="SZZ25" s="7"/>
      <c r="TAA25" s="7"/>
      <c r="TAB25" s="7"/>
      <c r="TAC25" s="7"/>
      <c r="TAD25" s="7"/>
      <c r="TAE25" s="7"/>
      <c r="TAF25" s="7"/>
      <c r="TAG25" s="7"/>
      <c r="TAH25" s="7"/>
      <c r="TAI25" s="7"/>
      <c r="TAJ25" s="7"/>
      <c r="TAK25" s="7"/>
      <c r="TAL25" s="7"/>
      <c r="TAM25" s="7"/>
      <c r="TAN25" s="7"/>
      <c r="TAO25" s="7"/>
      <c r="TAP25" s="7"/>
      <c r="TAQ25" s="7"/>
      <c r="TAR25" s="7"/>
      <c r="TAS25" s="7"/>
      <c r="TAT25" s="7"/>
      <c r="TAU25" s="7"/>
      <c r="TAV25" s="7"/>
      <c r="TAW25" s="7"/>
      <c r="TAX25" s="7"/>
      <c r="TAY25" s="7"/>
      <c r="TAZ25" s="7"/>
      <c r="TBA25" s="7"/>
      <c r="TBB25" s="7"/>
      <c r="TBC25" s="7"/>
      <c r="TBD25" s="7"/>
      <c r="TBE25" s="7"/>
      <c r="TBF25" s="7"/>
      <c r="TBG25" s="7"/>
      <c r="TBH25" s="7"/>
      <c r="TBI25" s="7"/>
      <c r="TBJ25" s="7"/>
      <c r="TBK25" s="7"/>
      <c r="TBL25" s="7"/>
      <c r="TBM25" s="7"/>
      <c r="TBN25" s="7"/>
      <c r="TBO25" s="7"/>
      <c r="TBP25" s="7"/>
      <c r="TBQ25" s="7"/>
      <c r="TBR25" s="7"/>
      <c r="TBS25" s="7"/>
      <c r="TBT25" s="7"/>
      <c r="TBU25" s="7"/>
      <c r="TBV25" s="7"/>
      <c r="TBW25" s="7"/>
      <c r="TBX25" s="7"/>
      <c r="TBY25" s="7"/>
      <c r="TBZ25" s="7"/>
      <c r="TCA25" s="7"/>
      <c r="TCB25" s="7"/>
      <c r="TCC25" s="7"/>
      <c r="TCD25" s="7"/>
      <c r="TCE25" s="7"/>
      <c r="TCF25" s="7"/>
      <c r="TCG25" s="7"/>
      <c r="TCH25" s="7"/>
      <c r="TCI25" s="7"/>
      <c r="TCJ25" s="7"/>
      <c r="TCK25" s="7"/>
      <c r="TCL25" s="7"/>
      <c r="TCM25" s="7"/>
      <c r="TCN25" s="7"/>
      <c r="TCO25" s="7"/>
      <c r="TCP25" s="7"/>
      <c r="TCQ25" s="7"/>
      <c r="TCR25" s="7"/>
      <c r="TCS25" s="7"/>
      <c r="TCT25" s="7"/>
      <c r="TCU25" s="7"/>
      <c r="TCV25" s="7"/>
      <c r="TCW25" s="7"/>
      <c r="TCX25" s="7"/>
      <c r="TCY25" s="7"/>
      <c r="TCZ25" s="7"/>
      <c r="TDA25" s="7"/>
      <c r="TDB25" s="7"/>
      <c r="TDC25" s="7"/>
      <c r="TDD25" s="7"/>
      <c r="TDE25" s="7"/>
      <c r="TDF25" s="7"/>
      <c r="TDG25" s="7"/>
      <c r="TDH25" s="7"/>
      <c r="TDI25" s="7"/>
      <c r="TDJ25" s="7"/>
      <c r="TDK25" s="7"/>
      <c r="TDL25" s="7"/>
      <c r="TDM25" s="7"/>
      <c r="TDN25" s="7"/>
      <c r="TDO25" s="7"/>
      <c r="TDP25" s="7"/>
      <c r="TDQ25" s="7"/>
      <c r="TDR25" s="7"/>
      <c r="TDS25" s="7"/>
      <c r="TDT25" s="7"/>
      <c r="TDU25" s="7"/>
      <c r="TDV25" s="7"/>
      <c r="TDW25" s="7"/>
      <c r="TDX25" s="7"/>
      <c r="TDY25" s="7"/>
      <c r="TDZ25" s="7"/>
      <c r="TEA25" s="7"/>
      <c r="TEB25" s="7"/>
      <c r="TEC25" s="7"/>
      <c r="TED25" s="7"/>
      <c r="TEE25" s="7"/>
      <c r="TEF25" s="7"/>
      <c r="TEG25" s="7"/>
      <c r="TEH25" s="7"/>
      <c r="TEI25" s="7"/>
      <c r="TEJ25" s="7"/>
      <c r="TEK25" s="7"/>
      <c r="TEL25" s="7"/>
      <c r="TEM25" s="7"/>
      <c r="TEN25" s="7"/>
      <c r="TEO25" s="7"/>
      <c r="TEP25" s="7"/>
      <c r="TEQ25" s="7"/>
      <c r="TER25" s="7"/>
      <c r="TES25" s="7"/>
      <c r="TET25" s="7"/>
      <c r="TEU25" s="7"/>
      <c r="TEV25" s="7"/>
      <c r="TEW25" s="7"/>
      <c r="TEX25" s="7"/>
      <c r="TEY25" s="7"/>
      <c r="TEZ25" s="7"/>
      <c r="TFA25" s="7"/>
      <c r="TFB25" s="7"/>
      <c r="TFC25" s="7"/>
      <c r="TFD25" s="7"/>
      <c r="TFE25" s="7"/>
      <c r="TFF25" s="7"/>
      <c r="TFG25" s="7"/>
      <c r="TFH25" s="7"/>
      <c r="TFI25" s="7"/>
      <c r="TFJ25" s="7"/>
      <c r="TFK25" s="7"/>
      <c r="TFL25" s="7"/>
      <c r="TFM25" s="7"/>
      <c r="TFN25" s="7"/>
      <c r="TFO25" s="7"/>
      <c r="TFP25" s="7"/>
      <c r="TFQ25" s="7"/>
      <c r="TFR25" s="7"/>
      <c r="TFS25" s="7"/>
      <c r="TFT25" s="7"/>
      <c r="TFU25" s="7"/>
      <c r="TFV25" s="7"/>
      <c r="TFW25" s="7"/>
      <c r="TFX25" s="7"/>
      <c r="TFY25" s="7"/>
      <c r="TFZ25" s="7"/>
      <c r="TGA25" s="7"/>
      <c r="TGB25" s="7"/>
      <c r="TGC25" s="7"/>
      <c r="TGD25" s="7"/>
      <c r="TGE25" s="7"/>
      <c r="TGF25" s="7"/>
      <c r="TGG25" s="7"/>
      <c r="TGH25" s="7"/>
      <c r="TGI25" s="7"/>
      <c r="TGJ25" s="7"/>
      <c r="TGK25" s="7"/>
      <c r="TGL25" s="7"/>
      <c r="TGM25" s="7"/>
      <c r="TGN25" s="7"/>
      <c r="TGO25" s="7"/>
      <c r="TGP25" s="7"/>
      <c r="TGQ25" s="7"/>
      <c r="TGR25" s="7"/>
      <c r="TGS25" s="7"/>
      <c r="TGT25" s="7"/>
      <c r="TGU25" s="7"/>
      <c r="TGV25" s="7"/>
      <c r="TGW25" s="7"/>
      <c r="TGX25" s="7"/>
      <c r="TGY25" s="7"/>
      <c r="TGZ25" s="7"/>
      <c r="THA25" s="7"/>
      <c r="THB25" s="7"/>
      <c r="THC25" s="7"/>
      <c r="THD25" s="7"/>
      <c r="THE25" s="7"/>
      <c r="THF25" s="7"/>
      <c r="THG25" s="7"/>
      <c r="THH25" s="7"/>
      <c r="THI25" s="7"/>
      <c r="THJ25" s="7"/>
      <c r="THK25" s="7"/>
      <c r="THL25" s="7"/>
      <c r="THM25" s="7"/>
      <c r="THN25" s="7"/>
      <c r="THO25" s="7"/>
      <c r="THP25" s="7"/>
      <c r="THQ25" s="7"/>
      <c r="THR25" s="7"/>
      <c r="THS25" s="7"/>
      <c r="THT25" s="7"/>
      <c r="THU25" s="7"/>
      <c r="THV25" s="7"/>
      <c r="THW25" s="7"/>
      <c r="THX25" s="7"/>
      <c r="THY25" s="7"/>
      <c r="THZ25" s="7"/>
      <c r="TIA25" s="7"/>
      <c r="TIB25" s="7"/>
      <c r="TIC25" s="7"/>
      <c r="TID25" s="7"/>
      <c r="TIE25" s="7"/>
      <c r="TIF25" s="7"/>
      <c r="TIG25" s="7"/>
      <c r="TIH25" s="7"/>
      <c r="TII25" s="7"/>
      <c r="TIJ25" s="7"/>
      <c r="TIK25" s="7"/>
      <c r="TIL25" s="7"/>
      <c r="TIM25" s="7"/>
      <c r="TIN25" s="7"/>
      <c r="TIO25" s="7"/>
      <c r="TIP25" s="7"/>
      <c r="TIQ25" s="7"/>
      <c r="TIR25" s="7"/>
      <c r="TIS25" s="7"/>
      <c r="TIT25" s="7"/>
      <c r="TIU25" s="7"/>
      <c r="TIV25" s="7"/>
      <c r="TIW25" s="7"/>
      <c r="TIX25" s="7"/>
      <c r="TIY25" s="7"/>
      <c r="TIZ25" s="7"/>
      <c r="TJA25" s="7"/>
      <c r="TJB25" s="7"/>
      <c r="TJC25" s="7"/>
      <c r="TJD25" s="7"/>
      <c r="TJE25" s="7"/>
      <c r="TJF25" s="7"/>
      <c r="TJG25" s="7"/>
      <c r="TJH25" s="7"/>
      <c r="TJI25" s="7"/>
      <c r="TJJ25" s="7"/>
      <c r="TJK25" s="7"/>
      <c r="TJL25" s="7"/>
      <c r="TJM25" s="7"/>
      <c r="TJN25" s="7"/>
      <c r="TJO25" s="7"/>
      <c r="TJP25" s="7"/>
      <c r="TJQ25" s="7"/>
      <c r="TJR25" s="7"/>
      <c r="TJS25" s="7"/>
      <c r="TJT25" s="7"/>
      <c r="TJU25" s="7"/>
      <c r="TJV25" s="7"/>
      <c r="TJW25" s="7"/>
      <c r="TJX25" s="7"/>
      <c r="TJY25" s="7"/>
      <c r="TJZ25" s="7"/>
      <c r="TKA25" s="7"/>
      <c r="TKB25" s="7"/>
      <c r="TKC25" s="7"/>
      <c r="TKD25" s="7"/>
      <c r="TKE25" s="7"/>
      <c r="TKF25" s="7"/>
      <c r="TKG25" s="7"/>
      <c r="TKH25" s="7"/>
      <c r="TKI25" s="7"/>
      <c r="TKJ25" s="7"/>
      <c r="TKK25" s="7"/>
      <c r="TKL25" s="7"/>
      <c r="TKM25" s="7"/>
      <c r="TKN25" s="7"/>
      <c r="TKO25" s="7"/>
      <c r="TKP25" s="7"/>
      <c r="TKQ25" s="7"/>
      <c r="TKR25" s="7"/>
      <c r="TKS25" s="7"/>
      <c r="TKT25" s="7"/>
      <c r="TKU25" s="7"/>
      <c r="TKV25" s="7"/>
      <c r="TKW25" s="7"/>
      <c r="TKX25" s="7"/>
      <c r="TKY25" s="7"/>
      <c r="TKZ25" s="7"/>
      <c r="TLA25" s="7"/>
      <c r="TLB25" s="7"/>
      <c r="TLC25" s="7"/>
      <c r="TLD25" s="7"/>
      <c r="TLE25" s="7"/>
      <c r="TLF25" s="7"/>
      <c r="TLG25" s="7"/>
      <c r="TLH25" s="7"/>
      <c r="TLI25" s="7"/>
      <c r="TLJ25" s="7"/>
      <c r="TLK25" s="7"/>
      <c r="TLL25" s="7"/>
      <c r="TLM25" s="7"/>
      <c r="TLN25" s="7"/>
      <c r="TLO25" s="7"/>
      <c r="TLP25" s="7"/>
      <c r="TLQ25" s="7"/>
      <c r="TLR25" s="7"/>
      <c r="TLS25" s="7"/>
      <c r="TLT25" s="7"/>
      <c r="TLU25" s="7"/>
      <c r="TLV25" s="7"/>
      <c r="TLW25" s="7"/>
      <c r="TLX25" s="7"/>
      <c r="TLY25" s="7"/>
      <c r="TLZ25" s="7"/>
      <c r="TMA25" s="7"/>
      <c r="TMB25" s="7"/>
      <c r="TMC25" s="7"/>
      <c r="TMD25" s="7"/>
      <c r="TME25" s="7"/>
      <c r="TMF25" s="7"/>
      <c r="TMG25" s="7"/>
      <c r="TMH25" s="7"/>
      <c r="TMI25" s="7"/>
      <c r="TMJ25" s="7"/>
      <c r="TMK25" s="7"/>
      <c r="TML25" s="7"/>
      <c r="TMM25" s="7"/>
      <c r="TMN25" s="7"/>
      <c r="TMO25" s="7"/>
      <c r="TMP25" s="7"/>
      <c r="TMQ25" s="7"/>
      <c r="TMR25" s="7"/>
      <c r="TMS25" s="7"/>
      <c r="TMT25" s="7"/>
      <c r="TMU25" s="7"/>
      <c r="TMV25" s="7"/>
      <c r="TMW25" s="7"/>
      <c r="TMX25" s="7"/>
      <c r="TMY25" s="7"/>
      <c r="TMZ25" s="7"/>
      <c r="TNA25" s="7"/>
      <c r="TNB25" s="7"/>
      <c r="TNC25" s="7"/>
      <c r="TND25" s="7"/>
      <c r="TNE25" s="7"/>
      <c r="TNF25" s="7"/>
      <c r="TNG25" s="7"/>
      <c r="TNH25" s="7"/>
      <c r="TNI25" s="7"/>
      <c r="TNJ25" s="7"/>
      <c r="TNK25" s="7"/>
      <c r="TNL25" s="7"/>
      <c r="TNM25" s="7"/>
      <c r="TNN25" s="7"/>
      <c r="TNO25" s="7"/>
      <c r="TNP25" s="7"/>
      <c r="TNQ25" s="7"/>
      <c r="TNR25" s="7"/>
      <c r="TNS25" s="7"/>
      <c r="TNT25" s="7"/>
      <c r="TNU25" s="7"/>
      <c r="TNV25" s="7"/>
      <c r="TNW25" s="7"/>
      <c r="TNX25" s="7"/>
      <c r="TNY25" s="7"/>
      <c r="TNZ25" s="7"/>
      <c r="TOA25" s="7"/>
      <c r="TOB25" s="7"/>
      <c r="TOC25" s="7"/>
      <c r="TOD25" s="7"/>
      <c r="TOE25" s="7"/>
      <c r="TOF25" s="7"/>
      <c r="TOG25" s="7"/>
      <c r="TOH25" s="7"/>
      <c r="TOI25" s="7"/>
      <c r="TOJ25" s="7"/>
      <c r="TOK25" s="7"/>
      <c r="TOL25" s="7"/>
      <c r="TOM25" s="7"/>
      <c r="TON25" s="7"/>
      <c r="TOO25" s="7"/>
      <c r="TOP25" s="7"/>
      <c r="TOQ25" s="7"/>
      <c r="TOR25" s="7"/>
      <c r="TOS25" s="7"/>
      <c r="TOT25" s="7"/>
      <c r="TOU25" s="7"/>
      <c r="TOV25" s="7"/>
      <c r="TOW25" s="7"/>
      <c r="TOX25" s="7"/>
      <c r="TOY25" s="7"/>
      <c r="TOZ25" s="7"/>
      <c r="TPA25" s="7"/>
      <c r="TPB25" s="7"/>
      <c r="TPC25" s="7"/>
      <c r="TPD25" s="7"/>
      <c r="TPE25" s="7"/>
      <c r="TPF25" s="7"/>
      <c r="TPG25" s="7"/>
      <c r="TPH25" s="7"/>
      <c r="TPI25" s="7"/>
      <c r="TPJ25" s="7"/>
      <c r="TPK25" s="7"/>
      <c r="TPL25" s="7"/>
      <c r="TPM25" s="7"/>
      <c r="TPN25" s="7"/>
      <c r="TPO25" s="7"/>
      <c r="TPP25" s="7"/>
      <c r="TPQ25" s="7"/>
      <c r="TPR25" s="7"/>
      <c r="TPS25" s="7"/>
      <c r="TPT25" s="7"/>
      <c r="TPU25" s="7"/>
      <c r="TPV25" s="7"/>
      <c r="TPW25" s="7"/>
      <c r="TPX25" s="7"/>
      <c r="TPY25" s="7"/>
      <c r="TPZ25" s="7"/>
      <c r="TQA25" s="7"/>
      <c r="TQB25" s="7"/>
      <c r="TQC25" s="7"/>
      <c r="TQD25" s="7"/>
      <c r="TQE25" s="7"/>
      <c r="TQF25" s="7"/>
      <c r="TQG25" s="7"/>
      <c r="TQH25" s="7"/>
      <c r="TQI25" s="7"/>
      <c r="TQJ25" s="7"/>
      <c r="TQK25" s="7"/>
      <c r="TQL25" s="7"/>
      <c r="TQM25" s="7"/>
      <c r="TQN25" s="7"/>
      <c r="TQO25" s="7"/>
      <c r="TQP25" s="7"/>
      <c r="TQQ25" s="7"/>
      <c r="TQR25" s="7"/>
      <c r="TQS25" s="7"/>
      <c r="TQT25" s="7"/>
      <c r="TQU25" s="7"/>
      <c r="TQV25" s="7"/>
      <c r="TQW25" s="7"/>
      <c r="TQX25" s="7"/>
      <c r="TQY25" s="7"/>
      <c r="TQZ25" s="7"/>
      <c r="TRA25" s="7"/>
      <c r="TRB25" s="7"/>
      <c r="TRC25" s="7"/>
      <c r="TRD25" s="7"/>
      <c r="TRE25" s="7"/>
      <c r="TRF25" s="7"/>
      <c r="TRG25" s="7"/>
      <c r="TRH25" s="7"/>
      <c r="TRI25" s="7"/>
      <c r="TRJ25" s="7"/>
      <c r="TRK25" s="7"/>
      <c r="TRL25" s="7"/>
      <c r="TRM25" s="7"/>
      <c r="TRN25" s="7"/>
      <c r="TRO25" s="7"/>
      <c r="TRP25" s="7"/>
      <c r="TRQ25" s="7"/>
      <c r="TRR25" s="7"/>
      <c r="TRS25" s="7"/>
      <c r="TRT25" s="7"/>
      <c r="TRU25" s="7"/>
      <c r="TRV25" s="7"/>
      <c r="TRW25" s="7"/>
      <c r="TRX25" s="7"/>
      <c r="TRY25" s="7"/>
      <c r="TRZ25" s="7"/>
      <c r="TSA25" s="7"/>
      <c r="TSB25" s="7"/>
      <c r="TSC25" s="7"/>
      <c r="TSD25" s="7"/>
      <c r="TSE25" s="7"/>
      <c r="TSF25" s="7"/>
      <c r="TSG25" s="7"/>
      <c r="TSH25" s="7"/>
      <c r="TSI25" s="7"/>
      <c r="TSJ25" s="7"/>
      <c r="TSK25" s="7"/>
      <c r="TSL25" s="7"/>
      <c r="TSM25" s="7"/>
      <c r="TSN25" s="7"/>
      <c r="TSO25" s="7"/>
      <c r="TSP25" s="7"/>
      <c r="TSQ25" s="7"/>
      <c r="TSR25" s="7"/>
      <c r="TSS25" s="7"/>
      <c r="TST25" s="7"/>
      <c r="TSU25" s="7"/>
      <c r="TSV25" s="7"/>
      <c r="TSW25" s="7"/>
      <c r="TSX25" s="7"/>
      <c r="TSY25" s="7"/>
      <c r="TSZ25" s="7"/>
      <c r="TTA25" s="7"/>
      <c r="TTB25" s="7"/>
      <c r="TTC25" s="7"/>
      <c r="TTD25" s="7"/>
      <c r="TTE25" s="7"/>
      <c r="TTF25" s="7"/>
      <c r="TTG25" s="7"/>
      <c r="TTH25" s="7"/>
      <c r="TTI25" s="7"/>
      <c r="TTJ25" s="7"/>
      <c r="TTK25" s="7"/>
      <c r="TTL25" s="7"/>
      <c r="TTM25" s="7"/>
      <c r="TTN25" s="7"/>
      <c r="TTO25" s="7"/>
      <c r="TTP25" s="7"/>
      <c r="TTQ25" s="7"/>
      <c r="TTR25" s="7"/>
      <c r="TTS25" s="7"/>
      <c r="TTT25" s="7"/>
      <c r="TTU25" s="7"/>
      <c r="TTV25" s="7"/>
      <c r="TTW25" s="7"/>
      <c r="TTX25" s="7"/>
      <c r="TTY25" s="7"/>
      <c r="TTZ25" s="7"/>
      <c r="TUA25" s="7"/>
      <c r="TUB25" s="7"/>
      <c r="TUC25" s="7"/>
      <c r="TUD25" s="7"/>
      <c r="TUE25" s="7"/>
      <c r="TUF25" s="7"/>
      <c r="TUG25" s="7"/>
      <c r="TUH25" s="7"/>
      <c r="TUI25" s="7"/>
      <c r="TUJ25" s="7"/>
      <c r="TUK25" s="7"/>
      <c r="TUL25" s="7"/>
      <c r="TUM25" s="7"/>
      <c r="TUN25" s="7"/>
      <c r="TUO25" s="7"/>
      <c r="TUP25" s="7"/>
      <c r="TUQ25" s="7"/>
      <c r="TUR25" s="7"/>
      <c r="TUS25" s="7"/>
      <c r="TUT25" s="7"/>
      <c r="TUU25" s="7"/>
      <c r="TUV25" s="7"/>
      <c r="TUW25" s="7"/>
      <c r="TUX25" s="7"/>
      <c r="TUY25" s="7"/>
      <c r="TUZ25" s="7"/>
      <c r="TVA25" s="7"/>
      <c r="TVB25" s="7"/>
      <c r="TVC25" s="7"/>
      <c r="TVD25" s="7"/>
      <c r="TVE25" s="7"/>
      <c r="TVF25" s="7"/>
      <c r="TVG25" s="7"/>
      <c r="TVH25" s="7"/>
      <c r="TVI25" s="7"/>
      <c r="TVJ25" s="7"/>
      <c r="TVK25" s="7"/>
      <c r="TVL25" s="7"/>
      <c r="TVM25" s="7"/>
      <c r="TVN25" s="7"/>
      <c r="TVO25" s="7"/>
      <c r="TVP25" s="7"/>
      <c r="TVQ25" s="7"/>
      <c r="TVR25" s="7"/>
      <c r="TVS25" s="7"/>
      <c r="TVT25" s="7"/>
      <c r="TVU25" s="7"/>
      <c r="TVV25" s="7"/>
      <c r="TVW25" s="7"/>
      <c r="TVX25" s="7"/>
      <c r="TVY25" s="7"/>
      <c r="TVZ25" s="7"/>
      <c r="TWA25" s="7"/>
      <c r="TWB25" s="7"/>
      <c r="TWC25" s="7"/>
      <c r="TWD25" s="7"/>
      <c r="TWE25" s="7"/>
      <c r="TWF25" s="7"/>
      <c r="TWG25" s="7"/>
      <c r="TWH25" s="7"/>
      <c r="TWI25" s="7"/>
      <c r="TWJ25" s="7"/>
      <c r="TWK25" s="7"/>
      <c r="TWL25" s="7"/>
      <c r="TWM25" s="7"/>
      <c r="TWN25" s="7"/>
      <c r="TWO25" s="7"/>
      <c r="TWP25" s="7"/>
      <c r="TWQ25" s="7"/>
      <c r="TWR25" s="7"/>
      <c r="TWS25" s="7"/>
      <c r="TWT25" s="7"/>
      <c r="TWU25" s="7"/>
      <c r="TWV25" s="7"/>
      <c r="TWW25" s="7"/>
      <c r="TWX25" s="7"/>
      <c r="TWY25" s="7"/>
      <c r="TWZ25" s="7"/>
      <c r="TXA25" s="7"/>
      <c r="TXB25" s="7"/>
      <c r="TXC25" s="7"/>
      <c r="TXD25" s="7"/>
      <c r="TXE25" s="7"/>
      <c r="TXF25" s="7"/>
      <c r="TXG25" s="7"/>
      <c r="TXH25" s="7"/>
      <c r="TXI25" s="7"/>
      <c r="TXJ25" s="7"/>
      <c r="TXK25" s="7"/>
      <c r="TXL25" s="7"/>
      <c r="TXM25" s="7"/>
      <c r="TXN25" s="7"/>
      <c r="TXO25" s="7"/>
      <c r="TXP25" s="7"/>
      <c r="TXQ25" s="7"/>
      <c r="TXR25" s="7"/>
      <c r="TXS25" s="7"/>
      <c r="TXT25" s="7"/>
      <c r="TXU25" s="7"/>
      <c r="TXV25" s="7"/>
      <c r="TXW25" s="7"/>
      <c r="TXX25" s="7"/>
      <c r="TXY25" s="7"/>
      <c r="TXZ25" s="7"/>
      <c r="TYA25" s="7"/>
      <c r="TYB25" s="7"/>
      <c r="TYC25" s="7"/>
      <c r="TYD25" s="7"/>
      <c r="TYE25" s="7"/>
      <c r="TYF25" s="7"/>
      <c r="TYG25" s="7"/>
      <c r="TYH25" s="7"/>
      <c r="TYI25" s="7"/>
      <c r="TYJ25" s="7"/>
      <c r="TYK25" s="7"/>
      <c r="TYL25" s="7"/>
      <c r="TYM25" s="7"/>
      <c r="TYN25" s="7"/>
      <c r="TYO25" s="7"/>
      <c r="TYP25" s="7"/>
      <c r="TYQ25" s="7"/>
      <c r="TYR25" s="7"/>
      <c r="TYS25" s="7"/>
      <c r="TYT25" s="7"/>
      <c r="TYU25" s="7"/>
      <c r="TYV25" s="7"/>
      <c r="TYW25" s="7"/>
      <c r="TYX25" s="7"/>
      <c r="TYY25" s="7"/>
      <c r="TYZ25" s="7"/>
      <c r="TZA25" s="7"/>
      <c r="TZB25" s="7"/>
      <c r="TZC25" s="7"/>
      <c r="TZD25" s="7"/>
      <c r="TZE25" s="7"/>
      <c r="TZF25" s="7"/>
      <c r="TZG25" s="7"/>
      <c r="TZH25" s="7"/>
      <c r="TZI25" s="7"/>
      <c r="TZJ25" s="7"/>
      <c r="TZK25" s="7"/>
      <c r="TZL25" s="7"/>
      <c r="TZM25" s="7"/>
      <c r="TZN25" s="7"/>
      <c r="TZO25" s="7"/>
      <c r="TZP25" s="7"/>
      <c r="TZQ25" s="7"/>
      <c r="TZR25" s="7"/>
      <c r="TZS25" s="7"/>
      <c r="TZT25" s="7"/>
      <c r="TZU25" s="7"/>
      <c r="TZV25" s="7"/>
      <c r="TZW25" s="7"/>
      <c r="TZX25" s="7"/>
      <c r="TZY25" s="7"/>
      <c r="TZZ25" s="7"/>
      <c r="UAA25" s="7"/>
      <c r="UAB25" s="7"/>
      <c r="UAC25" s="7"/>
      <c r="UAD25" s="7"/>
      <c r="UAE25" s="7"/>
      <c r="UAF25" s="7"/>
      <c r="UAG25" s="7"/>
      <c r="UAH25" s="7"/>
      <c r="UAI25" s="7"/>
      <c r="UAJ25" s="7"/>
      <c r="UAK25" s="7"/>
      <c r="UAL25" s="7"/>
      <c r="UAM25" s="7"/>
      <c r="UAN25" s="7"/>
      <c r="UAO25" s="7"/>
      <c r="UAP25" s="7"/>
      <c r="UAQ25" s="7"/>
      <c r="UAR25" s="7"/>
      <c r="UAS25" s="7"/>
      <c r="UAT25" s="7"/>
      <c r="UAU25" s="7"/>
      <c r="UAV25" s="7"/>
      <c r="UAW25" s="7"/>
      <c r="UAX25" s="7"/>
      <c r="UAY25" s="7"/>
      <c r="UAZ25" s="7"/>
      <c r="UBA25" s="7"/>
      <c r="UBB25" s="7"/>
      <c r="UBC25" s="7"/>
      <c r="UBD25" s="7"/>
      <c r="UBE25" s="7"/>
      <c r="UBF25" s="7"/>
      <c r="UBG25" s="7"/>
      <c r="UBH25" s="7"/>
      <c r="UBI25" s="7"/>
      <c r="UBJ25" s="7"/>
      <c r="UBK25" s="7"/>
      <c r="UBL25" s="7"/>
      <c r="UBM25" s="7"/>
      <c r="UBN25" s="7"/>
      <c r="UBO25" s="7"/>
      <c r="UBP25" s="7"/>
      <c r="UBQ25" s="7"/>
      <c r="UBR25" s="7"/>
      <c r="UBS25" s="7"/>
      <c r="UBT25" s="7"/>
      <c r="UBU25" s="7"/>
      <c r="UBV25" s="7"/>
      <c r="UBW25" s="7"/>
      <c r="UBX25" s="7"/>
      <c r="UBY25" s="7"/>
      <c r="UBZ25" s="7"/>
      <c r="UCA25" s="7"/>
      <c r="UCB25" s="7"/>
      <c r="UCC25" s="7"/>
      <c r="UCD25" s="7"/>
      <c r="UCE25" s="7"/>
      <c r="UCF25" s="7"/>
      <c r="UCG25" s="7"/>
      <c r="UCH25" s="7"/>
      <c r="UCI25" s="7"/>
      <c r="UCJ25" s="7"/>
      <c r="UCK25" s="7"/>
      <c r="UCL25" s="7"/>
      <c r="UCM25" s="7"/>
      <c r="UCN25" s="7"/>
      <c r="UCO25" s="7"/>
      <c r="UCP25" s="7"/>
      <c r="UCQ25" s="7"/>
      <c r="UCR25" s="7"/>
      <c r="UCS25" s="7"/>
      <c r="UCT25" s="7"/>
      <c r="UCU25" s="7"/>
      <c r="UCV25" s="7"/>
      <c r="UCW25" s="7"/>
      <c r="UCX25" s="7"/>
      <c r="UCY25" s="7"/>
      <c r="UCZ25" s="7"/>
      <c r="UDA25" s="7"/>
      <c r="UDB25" s="7"/>
      <c r="UDC25" s="7"/>
      <c r="UDD25" s="7"/>
      <c r="UDE25" s="7"/>
      <c r="UDF25" s="7"/>
      <c r="UDG25" s="7"/>
      <c r="UDH25" s="7"/>
      <c r="UDI25" s="7"/>
      <c r="UDJ25" s="7"/>
      <c r="UDK25" s="7"/>
      <c r="UDL25" s="7"/>
      <c r="UDM25" s="7"/>
      <c r="UDN25" s="7"/>
      <c r="UDO25" s="7"/>
      <c r="UDP25" s="7"/>
      <c r="UDQ25" s="7"/>
      <c r="UDR25" s="7"/>
      <c r="UDS25" s="7"/>
      <c r="UDT25" s="7"/>
      <c r="UDU25" s="7"/>
      <c r="UDV25" s="7"/>
      <c r="UDW25" s="7"/>
      <c r="UDX25" s="7"/>
      <c r="UDY25" s="7"/>
      <c r="UDZ25" s="7"/>
      <c r="UEA25" s="7"/>
      <c r="UEB25" s="7"/>
      <c r="UEC25" s="7"/>
      <c r="UED25" s="7"/>
      <c r="UEE25" s="7"/>
      <c r="UEF25" s="7"/>
      <c r="UEG25" s="7"/>
      <c r="UEH25" s="7"/>
      <c r="UEI25" s="7"/>
      <c r="UEJ25" s="7"/>
      <c r="UEK25" s="7"/>
      <c r="UEL25" s="7"/>
      <c r="UEM25" s="7"/>
      <c r="UEN25" s="7"/>
      <c r="UEO25" s="7"/>
      <c r="UEP25" s="7"/>
      <c r="UEQ25" s="7"/>
      <c r="UER25" s="7"/>
      <c r="UES25" s="7"/>
      <c r="UET25" s="7"/>
      <c r="UEU25" s="7"/>
      <c r="UEV25" s="7"/>
      <c r="UEW25" s="7"/>
      <c r="UEX25" s="7"/>
      <c r="UEY25" s="7"/>
      <c r="UEZ25" s="7"/>
      <c r="UFA25" s="7"/>
      <c r="UFB25" s="7"/>
      <c r="UFC25" s="7"/>
      <c r="UFD25" s="7"/>
      <c r="UFE25" s="7"/>
      <c r="UFF25" s="7"/>
      <c r="UFG25" s="7"/>
      <c r="UFH25" s="7"/>
      <c r="UFI25" s="7"/>
      <c r="UFJ25" s="7"/>
      <c r="UFK25" s="7"/>
      <c r="UFL25" s="7"/>
      <c r="UFM25" s="7"/>
      <c r="UFN25" s="7"/>
      <c r="UFO25" s="7"/>
      <c r="UFP25" s="7"/>
      <c r="UFQ25" s="7"/>
      <c r="UFR25" s="7"/>
      <c r="UFS25" s="7"/>
      <c r="UFT25" s="7"/>
      <c r="UFU25" s="7"/>
      <c r="UFV25" s="7"/>
      <c r="UFW25" s="7"/>
      <c r="UFX25" s="7"/>
      <c r="UFY25" s="7"/>
      <c r="UFZ25" s="7"/>
      <c r="UGA25" s="7"/>
      <c r="UGB25" s="7"/>
      <c r="UGC25" s="7"/>
      <c r="UGD25" s="7"/>
      <c r="UGE25" s="7"/>
      <c r="UGF25" s="7"/>
      <c r="UGG25" s="7"/>
      <c r="UGH25" s="7"/>
      <c r="UGI25" s="7"/>
      <c r="UGJ25" s="7"/>
      <c r="UGK25" s="7"/>
      <c r="UGL25" s="7"/>
      <c r="UGM25" s="7"/>
      <c r="UGN25" s="7"/>
      <c r="UGO25" s="7"/>
      <c r="UGP25" s="7"/>
      <c r="UGQ25" s="7"/>
      <c r="UGR25" s="7"/>
      <c r="UGS25" s="7"/>
      <c r="UGT25" s="7"/>
      <c r="UGU25" s="7"/>
      <c r="UGV25" s="7"/>
      <c r="UGW25" s="7"/>
      <c r="UGX25" s="7"/>
      <c r="UGY25" s="7"/>
      <c r="UGZ25" s="7"/>
      <c r="UHA25" s="7"/>
      <c r="UHB25" s="7"/>
      <c r="UHC25" s="7"/>
      <c r="UHD25" s="7"/>
      <c r="UHE25" s="7"/>
      <c r="UHF25" s="7"/>
      <c r="UHG25" s="7"/>
      <c r="UHH25" s="7"/>
      <c r="UHI25" s="7"/>
      <c r="UHJ25" s="7"/>
      <c r="UHK25" s="7"/>
      <c r="UHL25" s="7"/>
      <c r="UHM25" s="7"/>
      <c r="UHN25" s="7"/>
      <c r="UHO25" s="7"/>
      <c r="UHP25" s="7"/>
      <c r="UHQ25" s="7"/>
      <c r="UHR25" s="7"/>
      <c r="UHS25" s="7"/>
      <c r="UHT25" s="7"/>
      <c r="UHU25" s="7"/>
      <c r="UHV25" s="7"/>
      <c r="UHW25" s="7"/>
      <c r="UHX25" s="7"/>
      <c r="UHY25" s="7"/>
      <c r="UHZ25" s="7"/>
      <c r="UIA25" s="7"/>
      <c r="UIB25" s="7"/>
      <c r="UIC25" s="7"/>
      <c r="UID25" s="7"/>
      <c r="UIE25" s="7"/>
      <c r="UIF25" s="7"/>
      <c r="UIG25" s="7"/>
      <c r="UIH25" s="7"/>
      <c r="UII25" s="7"/>
      <c r="UIJ25" s="7"/>
      <c r="UIK25" s="7"/>
      <c r="UIL25" s="7"/>
      <c r="UIM25" s="7"/>
      <c r="UIN25" s="7"/>
      <c r="UIO25" s="7"/>
      <c r="UIP25" s="7"/>
      <c r="UIQ25" s="7"/>
      <c r="UIR25" s="7"/>
      <c r="UIS25" s="7"/>
      <c r="UIT25" s="7"/>
      <c r="UIU25" s="7"/>
      <c r="UIV25" s="7"/>
      <c r="UIW25" s="7"/>
      <c r="UIX25" s="7"/>
      <c r="UIY25" s="7"/>
      <c r="UIZ25" s="7"/>
      <c r="UJA25" s="7"/>
      <c r="UJB25" s="7"/>
      <c r="UJC25" s="7"/>
      <c r="UJD25" s="7"/>
      <c r="UJE25" s="7"/>
      <c r="UJF25" s="7"/>
      <c r="UJG25" s="7"/>
      <c r="UJH25" s="7"/>
      <c r="UJI25" s="7"/>
      <c r="UJJ25" s="7"/>
      <c r="UJK25" s="7"/>
      <c r="UJL25" s="7"/>
      <c r="UJM25" s="7"/>
      <c r="UJN25" s="7"/>
      <c r="UJO25" s="7"/>
      <c r="UJP25" s="7"/>
      <c r="UJQ25" s="7"/>
      <c r="UJR25" s="7"/>
      <c r="UJS25" s="7"/>
      <c r="UJT25" s="7"/>
      <c r="UJU25" s="7"/>
      <c r="UJV25" s="7"/>
      <c r="UJW25" s="7"/>
      <c r="UJX25" s="7"/>
      <c r="UJY25" s="7"/>
      <c r="UJZ25" s="7"/>
      <c r="UKA25" s="7"/>
      <c r="UKB25" s="7"/>
      <c r="UKC25" s="7"/>
      <c r="UKD25" s="7"/>
      <c r="UKE25" s="7"/>
      <c r="UKF25" s="7"/>
      <c r="UKG25" s="7"/>
      <c r="UKH25" s="7"/>
      <c r="UKI25" s="7"/>
      <c r="UKJ25" s="7"/>
      <c r="UKK25" s="7"/>
      <c r="UKL25" s="7"/>
      <c r="UKM25" s="7"/>
      <c r="UKN25" s="7"/>
      <c r="UKO25" s="7"/>
      <c r="UKP25" s="7"/>
      <c r="UKQ25" s="7"/>
      <c r="UKR25" s="7"/>
      <c r="UKS25" s="7"/>
      <c r="UKT25" s="7"/>
      <c r="UKU25" s="7"/>
      <c r="UKV25" s="7"/>
      <c r="UKW25" s="7"/>
      <c r="UKX25" s="7"/>
      <c r="UKY25" s="7"/>
      <c r="UKZ25" s="7"/>
      <c r="ULA25" s="7"/>
      <c r="ULB25" s="7"/>
      <c r="ULC25" s="7"/>
      <c r="ULD25" s="7"/>
      <c r="ULE25" s="7"/>
      <c r="ULF25" s="7"/>
      <c r="ULG25" s="7"/>
      <c r="ULH25" s="7"/>
      <c r="ULI25" s="7"/>
      <c r="ULJ25" s="7"/>
      <c r="ULK25" s="7"/>
      <c r="ULL25" s="7"/>
      <c r="ULM25" s="7"/>
      <c r="ULN25" s="7"/>
      <c r="ULO25" s="7"/>
      <c r="ULP25" s="7"/>
      <c r="ULQ25" s="7"/>
      <c r="ULR25" s="7"/>
      <c r="ULS25" s="7"/>
      <c r="ULT25" s="7"/>
      <c r="ULU25" s="7"/>
      <c r="ULV25" s="7"/>
      <c r="ULW25" s="7"/>
      <c r="ULX25" s="7"/>
      <c r="ULY25" s="7"/>
      <c r="ULZ25" s="7"/>
      <c r="UMA25" s="7"/>
      <c r="UMB25" s="7"/>
      <c r="UMC25" s="7"/>
      <c r="UMD25" s="7"/>
      <c r="UME25" s="7"/>
      <c r="UMF25" s="7"/>
      <c r="UMG25" s="7"/>
      <c r="UMH25" s="7"/>
      <c r="UMI25" s="7"/>
      <c r="UMJ25" s="7"/>
      <c r="UMK25" s="7"/>
      <c r="UML25" s="7"/>
      <c r="UMM25" s="7"/>
      <c r="UMN25" s="7"/>
      <c r="UMO25" s="7"/>
      <c r="UMP25" s="7"/>
      <c r="UMQ25" s="7"/>
      <c r="UMR25" s="7"/>
      <c r="UMS25" s="7"/>
      <c r="UMT25" s="7"/>
      <c r="UMU25" s="7"/>
      <c r="UMV25" s="7"/>
      <c r="UMW25" s="7"/>
      <c r="UMX25" s="7"/>
      <c r="UMY25" s="7"/>
      <c r="UMZ25" s="7"/>
      <c r="UNA25" s="7"/>
      <c r="UNB25" s="7"/>
      <c r="UNC25" s="7"/>
      <c r="UND25" s="7"/>
      <c r="UNE25" s="7"/>
      <c r="UNF25" s="7"/>
      <c r="UNG25" s="7"/>
      <c r="UNH25" s="7"/>
      <c r="UNI25" s="7"/>
      <c r="UNJ25" s="7"/>
      <c r="UNK25" s="7"/>
      <c r="UNL25" s="7"/>
      <c r="UNM25" s="7"/>
      <c r="UNN25" s="7"/>
      <c r="UNO25" s="7"/>
      <c r="UNP25" s="7"/>
      <c r="UNQ25" s="7"/>
      <c r="UNR25" s="7"/>
      <c r="UNS25" s="7"/>
      <c r="UNT25" s="7"/>
      <c r="UNU25" s="7"/>
      <c r="UNV25" s="7"/>
      <c r="UNW25" s="7"/>
      <c r="UNX25" s="7"/>
      <c r="UNY25" s="7"/>
      <c r="UNZ25" s="7"/>
      <c r="UOA25" s="7"/>
      <c r="UOB25" s="7"/>
      <c r="UOC25" s="7"/>
      <c r="UOD25" s="7"/>
      <c r="UOE25" s="7"/>
      <c r="UOF25" s="7"/>
      <c r="UOG25" s="7"/>
      <c r="UOH25" s="7"/>
      <c r="UOI25" s="7"/>
      <c r="UOJ25" s="7"/>
      <c r="UOK25" s="7"/>
      <c r="UOL25" s="7"/>
      <c r="UOM25" s="7"/>
      <c r="UON25" s="7"/>
      <c r="UOO25" s="7"/>
      <c r="UOP25" s="7"/>
      <c r="UOQ25" s="7"/>
      <c r="UOR25" s="7"/>
      <c r="UOS25" s="7"/>
      <c r="UOT25" s="7"/>
      <c r="UOU25" s="7"/>
      <c r="UOV25" s="7"/>
      <c r="UOW25" s="7"/>
      <c r="UOX25" s="7"/>
      <c r="UOY25" s="7"/>
      <c r="UOZ25" s="7"/>
      <c r="UPA25" s="7"/>
      <c r="UPB25" s="7"/>
      <c r="UPC25" s="7"/>
      <c r="UPD25" s="7"/>
      <c r="UPE25" s="7"/>
      <c r="UPF25" s="7"/>
      <c r="UPG25" s="7"/>
      <c r="UPH25" s="7"/>
      <c r="UPI25" s="7"/>
      <c r="UPJ25" s="7"/>
      <c r="UPK25" s="7"/>
      <c r="UPL25" s="7"/>
      <c r="UPM25" s="7"/>
      <c r="UPN25" s="7"/>
      <c r="UPO25" s="7"/>
      <c r="UPP25" s="7"/>
      <c r="UPQ25" s="7"/>
      <c r="UPR25" s="7"/>
      <c r="UPS25" s="7"/>
      <c r="UPT25" s="7"/>
      <c r="UPU25" s="7"/>
      <c r="UPV25" s="7"/>
      <c r="UPW25" s="7"/>
      <c r="UPX25" s="7"/>
      <c r="UPY25" s="7"/>
      <c r="UPZ25" s="7"/>
      <c r="UQA25" s="7"/>
      <c r="UQB25" s="7"/>
      <c r="UQC25" s="7"/>
      <c r="UQD25" s="7"/>
      <c r="UQE25" s="7"/>
      <c r="UQF25" s="7"/>
      <c r="UQG25" s="7"/>
      <c r="UQH25" s="7"/>
      <c r="UQI25" s="7"/>
      <c r="UQJ25" s="7"/>
      <c r="UQK25" s="7"/>
      <c r="UQL25" s="7"/>
      <c r="UQM25" s="7"/>
      <c r="UQN25" s="7"/>
      <c r="UQO25" s="7"/>
      <c r="UQP25" s="7"/>
      <c r="UQQ25" s="7"/>
      <c r="UQR25" s="7"/>
      <c r="UQS25" s="7"/>
      <c r="UQT25" s="7"/>
      <c r="UQU25" s="7"/>
      <c r="UQV25" s="7"/>
      <c r="UQW25" s="7"/>
      <c r="UQX25" s="7"/>
      <c r="UQY25" s="7"/>
      <c r="UQZ25" s="7"/>
      <c r="URA25" s="7"/>
      <c r="URB25" s="7"/>
      <c r="URC25" s="7"/>
      <c r="URD25" s="7"/>
      <c r="URE25" s="7"/>
      <c r="URF25" s="7"/>
      <c r="URG25" s="7"/>
      <c r="URH25" s="7"/>
      <c r="URI25" s="7"/>
      <c r="URJ25" s="7"/>
      <c r="URK25" s="7"/>
      <c r="URL25" s="7"/>
      <c r="URM25" s="7"/>
      <c r="URN25" s="7"/>
      <c r="URO25" s="7"/>
      <c r="URP25" s="7"/>
      <c r="URQ25" s="7"/>
      <c r="URR25" s="7"/>
      <c r="URS25" s="7"/>
      <c r="URT25" s="7"/>
      <c r="URU25" s="7"/>
      <c r="URV25" s="7"/>
      <c r="URW25" s="7"/>
      <c r="URX25" s="7"/>
      <c r="URY25" s="7"/>
      <c r="URZ25" s="7"/>
      <c r="USA25" s="7"/>
      <c r="USB25" s="7"/>
      <c r="USC25" s="7"/>
      <c r="USD25" s="7"/>
      <c r="USE25" s="7"/>
      <c r="USF25" s="7"/>
      <c r="USG25" s="7"/>
      <c r="USH25" s="7"/>
      <c r="USI25" s="7"/>
      <c r="USJ25" s="7"/>
      <c r="USK25" s="7"/>
      <c r="USL25" s="7"/>
      <c r="USM25" s="7"/>
      <c r="USN25" s="7"/>
      <c r="USO25" s="7"/>
      <c r="USP25" s="7"/>
      <c r="USQ25" s="7"/>
      <c r="USR25" s="7"/>
      <c r="USS25" s="7"/>
      <c r="UST25" s="7"/>
      <c r="USU25" s="7"/>
      <c r="USV25" s="7"/>
      <c r="USW25" s="7"/>
      <c r="USX25" s="7"/>
      <c r="USY25" s="7"/>
      <c r="USZ25" s="7"/>
      <c r="UTA25" s="7"/>
      <c r="UTB25" s="7"/>
      <c r="UTC25" s="7"/>
      <c r="UTD25" s="7"/>
      <c r="UTE25" s="7"/>
      <c r="UTF25" s="7"/>
      <c r="UTG25" s="7"/>
      <c r="UTH25" s="7"/>
      <c r="UTI25" s="7"/>
      <c r="UTJ25" s="7"/>
      <c r="UTK25" s="7"/>
      <c r="UTL25" s="7"/>
      <c r="UTM25" s="7"/>
      <c r="UTN25" s="7"/>
      <c r="UTO25" s="7"/>
      <c r="UTP25" s="7"/>
      <c r="UTQ25" s="7"/>
      <c r="UTR25" s="7"/>
      <c r="UTS25" s="7"/>
      <c r="UTT25" s="7"/>
      <c r="UTU25" s="7"/>
      <c r="UTV25" s="7"/>
      <c r="UTW25" s="7"/>
      <c r="UTX25" s="7"/>
      <c r="UTY25" s="7"/>
      <c r="UTZ25" s="7"/>
      <c r="UUA25" s="7"/>
      <c r="UUB25" s="7"/>
      <c r="UUC25" s="7"/>
      <c r="UUD25" s="7"/>
      <c r="UUE25" s="7"/>
      <c r="UUF25" s="7"/>
      <c r="UUG25" s="7"/>
      <c r="UUH25" s="7"/>
      <c r="UUI25" s="7"/>
      <c r="UUJ25" s="7"/>
      <c r="UUK25" s="7"/>
      <c r="UUL25" s="7"/>
      <c r="UUM25" s="7"/>
      <c r="UUN25" s="7"/>
      <c r="UUO25" s="7"/>
      <c r="UUP25" s="7"/>
      <c r="UUQ25" s="7"/>
      <c r="UUR25" s="7"/>
      <c r="UUS25" s="7"/>
      <c r="UUT25" s="7"/>
      <c r="UUU25" s="7"/>
      <c r="UUV25" s="7"/>
      <c r="UUW25" s="7"/>
      <c r="UUX25" s="7"/>
      <c r="UUY25" s="7"/>
      <c r="UUZ25" s="7"/>
      <c r="UVA25" s="7"/>
      <c r="UVB25" s="7"/>
      <c r="UVC25" s="7"/>
      <c r="UVD25" s="7"/>
      <c r="UVE25" s="7"/>
      <c r="UVF25" s="7"/>
      <c r="UVG25" s="7"/>
      <c r="UVH25" s="7"/>
      <c r="UVI25" s="7"/>
      <c r="UVJ25" s="7"/>
      <c r="UVK25" s="7"/>
      <c r="UVL25" s="7"/>
      <c r="UVM25" s="7"/>
      <c r="UVN25" s="7"/>
      <c r="UVO25" s="7"/>
      <c r="UVP25" s="7"/>
      <c r="UVQ25" s="7"/>
      <c r="UVR25" s="7"/>
      <c r="UVS25" s="7"/>
      <c r="UVT25" s="7"/>
      <c r="UVU25" s="7"/>
      <c r="UVV25" s="7"/>
      <c r="UVW25" s="7"/>
      <c r="UVX25" s="7"/>
      <c r="UVY25" s="7"/>
      <c r="UVZ25" s="7"/>
      <c r="UWA25" s="7"/>
      <c r="UWB25" s="7"/>
      <c r="UWC25" s="7"/>
      <c r="UWD25" s="7"/>
      <c r="UWE25" s="7"/>
      <c r="UWF25" s="7"/>
      <c r="UWG25" s="7"/>
      <c r="UWH25" s="7"/>
      <c r="UWI25" s="7"/>
      <c r="UWJ25" s="7"/>
      <c r="UWK25" s="7"/>
      <c r="UWL25" s="7"/>
      <c r="UWM25" s="7"/>
      <c r="UWN25" s="7"/>
      <c r="UWO25" s="7"/>
      <c r="UWP25" s="7"/>
      <c r="UWQ25" s="7"/>
      <c r="UWR25" s="7"/>
      <c r="UWS25" s="7"/>
      <c r="UWT25" s="7"/>
      <c r="UWU25" s="7"/>
      <c r="UWV25" s="7"/>
      <c r="UWW25" s="7"/>
      <c r="UWX25" s="7"/>
      <c r="UWY25" s="7"/>
      <c r="UWZ25" s="7"/>
      <c r="UXA25" s="7"/>
      <c r="UXB25" s="7"/>
      <c r="UXC25" s="7"/>
      <c r="UXD25" s="7"/>
      <c r="UXE25" s="7"/>
      <c r="UXF25" s="7"/>
      <c r="UXG25" s="7"/>
      <c r="UXH25" s="7"/>
      <c r="UXI25" s="7"/>
      <c r="UXJ25" s="7"/>
      <c r="UXK25" s="7"/>
      <c r="UXL25" s="7"/>
      <c r="UXM25" s="7"/>
      <c r="UXN25" s="7"/>
      <c r="UXO25" s="7"/>
      <c r="UXP25" s="7"/>
      <c r="UXQ25" s="7"/>
      <c r="UXR25" s="7"/>
      <c r="UXS25" s="7"/>
      <c r="UXT25" s="7"/>
      <c r="UXU25" s="7"/>
      <c r="UXV25" s="7"/>
      <c r="UXW25" s="7"/>
      <c r="UXX25" s="7"/>
      <c r="UXY25" s="7"/>
      <c r="UXZ25" s="7"/>
      <c r="UYA25" s="7"/>
      <c r="UYB25" s="7"/>
      <c r="UYC25" s="7"/>
      <c r="UYD25" s="7"/>
      <c r="UYE25" s="7"/>
      <c r="UYF25" s="7"/>
      <c r="UYG25" s="7"/>
      <c r="UYH25" s="7"/>
      <c r="UYI25" s="7"/>
      <c r="UYJ25" s="7"/>
      <c r="UYK25" s="7"/>
      <c r="UYL25" s="7"/>
      <c r="UYM25" s="7"/>
      <c r="UYN25" s="7"/>
      <c r="UYO25" s="7"/>
      <c r="UYP25" s="7"/>
      <c r="UYQ25" s="7"/>
      <c r="UYR25" s="7"/>
      <c r="UYS25" s="7"/>
      <c r="UYT25" s="7"/>
      <c r="UYU25" s="7"/>
      <c r="UYV25" s="7"/>
      <c r="UYW25" s="7"/>
      <c r="UYX25" s="7"/>
      <c r="UYY25" s="7"/>
      <c r="UYZ25" s="7"/>
      <c r="UZA25" s="7"/>
      <c r="UZB25" s="7"/>
      <c r="UZC25" s="7"/>
      <c r="UZD25" s="7"/>
      <c r="UZE25" s="7"/>
      <c r="UZF25" s="7"/>
      <c r="UZG25" s="7"/>
      <c r="UZH25" s="7"/>
      <c r="UZI25" s="7"/>
      <c r="UZJ25" s="7"/>
      <c r="UZK25" s="7"/>
      <c r="UZL25" s="7"/>
      <c r="UZM25" s="7"/>
      <c r="UZN25" s="7"/>
      <c r="UZO25" s="7"/>
      <c r="UZP25" s="7"/>
      <c r="UZQ25" s="7"/>
      <c r="UZR25" s="7"/>
      <c r="UZS25" s="7"/>
      <c r="UZT25" s="7"/>
      <c r="UZU25" s="7"/>
      <c r="UZV25" s="7"/>
      <c r="UZW25" s="7"/>
      <c r="UZX25" s="7"/>
      <c r="UZY25" s="7"/>
      <c r="UZZ25" s="7"/>
      <c r="VAA25" s="7"/>
      <c r="VAB25" s="7"/>
      <c r="VAC25" s="7"/>
      <c r="VAD25" s="7"/>
      <c r="VAE25" s="7"/>
      <c r="VAF25" s="7"/>
      <c r="VAG25" s="7"/>
      <c r="VAH25" s="7"/>
      <c r="VAI25" s="7"/>
      <c r="VAJ25" s="7"/>
      <c r="VAK25" s="7"/>
      <c r="VAL25" s="7"/>
      <c r="VAM25" s="7"/>
      <c r="VAN25" s="7"/>
      <c r="VAO25" s="7"/>
      <c r="VAP25" s="7"/>
      <c r="VAQ25" s="7"/>
      <c r="VAR25" s="7"/>
      <c r="VAS25" s="7"/>
      <c r="VAT25" s="7"/>
      <c r="VAU25" s="7"/>
      <c r="VAV25" s="7"/>
      <c r="VAW25" s="7"/>
      <c r="VAX25" s="7"/>
      <c r="VAY25" s="7"/>
      <c r="VAZ25" s="7"/>
      <c r="VBA25" s="7"/>
      <c r="VBB25" s="7"/>
      <c r="VBC25" s="7"/>
      <c r="VBD25" s="7"/>
      <c r="VBE25" s="7"/>
      <c r="VBF25" s="7"/>
      <c r="VBG25" s="7"/>
      <c r="VBH25" s="7"/>
      <c r="VBI25" s="7"/>
      <c r="VBJ25" s="7"/>
      <c r="VBK25" s="7"/>
      <c r="VBL25" s="7"/>
      <c r="VBM25" s="7"/>
      <c r="VBN25" s="7"/>
      <c r="VBO25" s="7"/>
      <c r="VBP25" s="7"/>
      <c r="VBQ25" s="7"/>
      <c r="VBR25" s="7"/>
      <c r="VBS25" s="7"/>
      <c r="VBT25" s="7"/>
      <c r="VBU25" s="7"/>
      <c r="VBV25" s="7"/>
      <c r="VBW25" s="7"/>
      <c r="VBX25" s="7"/>
      <c r="VBY25" s="7"/>
      <c r="VBZ25" s="7"/>
      <c r="VCA25" s="7"/>
      <c r="VCB25" s="7"/>
      <c r="VCC25" s="7"/>
      <c r="VCD25" s="7"/>
      <c r="VCE25" s="7"/>
      <c r="VCF25" s="7"/>
      <c r="VCG25" s="7"/>
      <c r="VCH25" s="7"/>
      <c r="VCI25" s="7"/>
      <c r="VCJ25" s="7"/>
      <c r="VCK25" s="7"/>
      <c r="VCL25" s="7"/>
      <c r="VCM25" s="7"/>
      <c r="VCN25" s="7"/>
      <c r="VCO25" s="7"/>
      <c r="VCP25" s="7"/>
      <c r="VCQ25" s="7"/>
      <c r="VCR25" s="7"/>
      <c r="VCS25" s="7"/>
      <c r="VCT25" s="7"/>
      <c r="VCU25" s="7"/>
      <c r="VCV25" s="7"/>
      <c r="VCW25" s="7"/>
      <c r="VCX25" s="7"/>
      <c r="VCY25" s="7"/>
      <c r="VCZ25" s="7"/>
      <c r="VDA25" s="7"/>
      <c r="VDB25" s="7"/>
      <c r="VDC25" s="7"/>
      <c r="VDD25" s="7"/>
      <c r="VDE25" s="7"/>
      <c r="VDF25" s="7"/>
      <c r="VDG25" s="7"/>
      <c r="VDH25" s="7"/>
      <c r="VDI25" s="7"/>
      <c r="VDJ25" s="7"/>
      <c r="VDK25" s="7"/>
      <c r="VDL25" s="7"/>
      <c r="VDM25" s="7"/>
      <c r="VDN25" s="7"/>
      <c r="VDO25" s="7"/>
      <c r="VDP25" s="7"/>
      <c r="VDQ25" s="7"/>
      <c r="VDR25" s="7"/>
      <c r="VDS25" s="7"/>
      <c r="VDT25" s="7"/>
      <c r="VDU25" s="7"/>
      <c r="VDV25" s="7"/>
      <c r="VDW25" s="7"/>
      <c r="VDX25" s="7"/>
      <c r="VDY25" s="7"/>
      <c r="VDZ25" s="7"/>
      <c r="VEA25" s="7"/>
      <c r="VEB25" s="7"/>
      <c r="VEC25" s="7"/>
      <c r="VED25" s="7"/>
      <c r="VEE25" s="7"/>
      <c r="VEF25" s="7"/>
      <c r="VEG25" s="7"/>
      <c r="VEH25" s="7"/>
      <c r="VEI25" s="7"/>
      <c r="VEJ25" s="7"/>
      <c r="VEK25" s="7"/>
      <c r="VEL25" s="7"/>
      <c r="VEM25" s="7"/>
      <c r="VEN25" s="7"/>
      <c r="VEO25" s="7"/>
      <c r="VEP25" s="7"/>
      <c r="VEQ25" s="7"/>
      <c r="VER25" s="7"/>
      <c r="VES25" s="7"/>
      <c r="VET25" s="7"/>
      <c r="VEU25" s="7"/>
      <c r="VEV25" s="7"/>
      <c r="VEW25" s="7"/>
      <c r="VEX25" s="7"/>
      <c r="VEY25" s="7"/>
      <c r="VEZ25" s="7"/>
      <c r="VFA25" s="7"/>
      <c r="VFB25" s="7"/>
      <c r="VFC25" s="7"/>
      <c r="VFD25" s="7"/>
      <c r="VFE25" s="7"/>
      <c r="VFF25" s="7"/>
      <c r="VFG25" s="7"/>
      <c r="VFH25" s="7"/>
      <c r="VFI25" s="7"/>
      <c r="VFJ25" s="7"/>
      <c r="VFK25" s="7"/>
      <c r="VFL25" s="7"/>
      <c r="VFM25" s="7"/>
      <c r="VFN25" s="7"/>
      <c r="VFO25" s="7"/>
      <c r="VFP25" s="7"/>
      <c r="VFQ25" s="7"/>
      <c r="VFR25" s="7"/>
      <c r="VFS25" s="7"/>
      <c r="VFT25" s="7"/>
      <c r="VFU25" s="7"/>
      <c r="VFV25" s="7"/>
      <c r="VFW25" s="7"/>
      <c r="VFX25" s="7"/>
      <c r="VFY25" s="7"/>
      <c r="VFZ25" s="7"/>
      <c r="VGA25" s="7"/>
      <c r="VGB25" s="7"/>
      <c r="VGC25" s="7"/>
      <c r="VGD25" s="7"/>
      <c r="VGE25" s="7"/>
      <c r="VGF25" s="7"/>
      <c r="VGG25" s="7"/>
      <c r="VGH25" s="7"/>
      <c r="VGI25" s="7"/>
      <c r="VGJ25" s="7"/>
      <c r="VGK25" s="7"/>
      <c r="VGL25" s="7"/>
      <c r="VGM25" s="7"/>
      <c r="VGN25" s="7"/>
      <c r="VGO25" s="7"/>
      <c r="VGP25" s="7"/>
      <c r="VGQ25" s="7"/>
      <c r="VGR25" s="7"/>
      <c r="VGS25" s="7"/>
      <c r="VGT25" s="7"/>
      <c r="VGU25" s="7"/>
      <c r="VGV25" s="7"/>
      <c r="VGW25" s="7"/>
      <c r="VGX25" s="7"/>
      <c r="VGY25" s="7"/>
      <c r="VGZ25" s="7"/>
      <c r="VHA25" s="7"/>
      <c r="VHB25" s="7"/>
      <c r="VHC25" s="7"/>
      <c r="VHD25" s="7"/>
      <c r="VHE25" s="7"/>
      <c r="VHF25" s="7"/>
      <c r="VHG25" s="7"/>
      <c r="VHH25" s="7"/>
      <c r="VHI25" s="7"/>
      <c r="VHJ25" s="7"/>
      <c r="VHK25" s="7"/>
      <c r="VHL25" s="7"/>
      <c r="VHM25" s="7"/>
      <c r="VHN25" s="7"/>
      <c r="VHO25" s="7"/>
      <c r="VHP25" s="7"/>
      <c r="VHQ25" s="7"/>
      <c r="VHR25" s="7"/>
      <c r="VHS25" s="7"/>
      <c r="VHT25" s="7"/>
      <c r="VHU25" s="7"/>
      <c r="VHV25" s="7"/>
      <c r="VHW25" s="7"/>
      <c r="VHX25" s="7"/>
      <c r="VHY25" s="7"/>
      <c r="VHZ25" s="7"/>
      <c r="VIA25" s="7"/>
      <c r="VIB25" s="7"/>
      <c r="VIC25" s="7"/>
      <c r="VID25" s="7"/>
      <c r="VIE25" s="7"/>
      <c r="VIF25" s="7"/>
      <c r="VIG25" s="7"/>
      <c r="VIH25" s="7"/>
      <c r="VII25" s="7"/>
      <c r="VIJ25" s="7"/>
      <c r="VIK25" s="7"/>
      <c r="VIL25" s="7"/>
      <c r="VIM25" s="7"/>
      <c r="VIN25" s="7"/>
      <c r="VIO25" s="7"/>
      <c r="VIP25" s="7"/>
      <c r="VIQ25" s="7"/>
      <c r="VIR25" s="7"/>
      <c r="VIS25" s="7"/>
      <c r="VIT25" s="7"/>
      <c r="VIU25" s="7"/>
      <c r="VIV25" s="7"/>
      <c r="VIW25" s="7"/>
      <c r="VIX25" s="7"/>
      <c r="VIY25" s="7"/>
      <c r="VIZ25" s="7"/>
      <c r="VJA25" s="7"/>
      <c r="VJB25" s="7"/>
      <c r="VJC25" s="7"/>
      <c r="VJD25" s="7"/>
      <c r="VJE25" s="7"/>
      <c r="VJF25" s="7"/>
      <c r="VJG25" s="7"/>
      <c r="VJH25" s="7"/>
      <c r="VJI25" s="7"/>
      <c r="VJJ25" s="7"/>
      <c r="VJK25" s="7"/>
      <c r="VJL25" s="7"/>
      <c r="VJM25" s="7"/>
      <c r="VJN25" s="7"/>
      <c r="VJO25" s="7"/>
      <c r="VJP25" s="7"/>
      <c r="VJQ25" s="7"/>
      <c r="VJR25" s="7"/>
      <c r="VJS25" s="7"/>
      <c r="VJT25" s="7"/>
      <c r="VJU25" s="7"/>
      <c r="VJV25" s="7"/>
      <c r="VJW25" s="7"/>
      <c r="VJX25" s="7"/>
      <c r="VJY25" s="7"/>
      <c r="VJZ25" s="7"/>
      <c r="VKA25" s="7"/>
      <c r="VKB25" s="7"/>
      <c r="VKC25" s="7"/>
      <c r="VKD25" s="7"/>
      <c r="VKE25" s="7"/>
      <c r="VKF25" s="7"/>
      <c r="VKG25" s="7"/>
      <c r="VKH25" s="7"/>
      <c r="VKI25" s="7"/>
      <c r="VKJ25" s="7"/>
      <c r="VKK25" s="7"/>
      <c r="VKL25" s="7"/>
      <c r="VKM25" s="7"/>
      <c r="VKN25" s="7"/>
      <c r="VKO25" s="7"/>
      <c r="VKP25" s="7"/>
      <c r="VKQ25" s="7"/>
      <c r="VKR25" s="7"/>
      <c r="VKS25" s="7"/>
      <c r="VKT25" s="7"/>
      <c r="VKU25" s="7"/>
      <c r="VKV25" s="7"/>
      <c r="VKW25" s="7"/>
      <c r="VKX25" s="7"/>
      <c r="VKY25" s="7"/>
      <c r="VKZ25" s="7"/>
      <c r="VLA25" s="7"/>
      <c r="VLB25" s="7"/>
      <c r="VLC25" s="7"/>
      <c r="VLD25" s="7"/>
      <c r="VLE25" s="7"/>
      <c r="VLF25" s="7"/>
      <c r="VLG25" s="7"/>
      <c r="VLH25" s="7"/>
      <c r="VLI25" s="7"/>
      <c r="VLJ25" s="7"/>
      <c r="VLK25" s="7"/>
      <c r="VLL25" s="7"/>
      <c r="VLM25" s="7"/>
      <c r="VLN25" s="7"/>
      <c r="VLO25" s="7"/>
      <c r="VLP25" s="7"/>
      <c r="VLQ25" s="7"/>
      <c r="VLR25" s="7"/>
      <c r="VLS25" s="7"/>
      <c r="VLT25" s="7"/>
      <c r="VLU25" s="7"/>
      <c r="VLV25" s="7"/>
      <c r="VLW25" s="7"/>
      <c r="VLX25" s="7"/>
      <c r="VLY25" s="7"/>
      <c r="VLZ25" s="7"/>
      <c r="VMA25" s="7"/>
      <c r="VMB25" s="7"/>
      <c r="VMC25" s="7"/>
      <c r="VMD25" s="7"/>
      <c r="VME25" s="7"/>
      <c r="VMF25" s="7"/>
      <c r="VMG25" s="7"/>
      <c r="VMH25" s="7"/>
      <c r="VMI25" s="7"/>
      <c r="VMJ25" s="7"/>
      <c r="VMK25" s="7"/>
      <c r="VML25" s="7"/>
      <c r="VMM25" s="7"/>
      <c r="VMN25" s="7"/>
      <c r="VMO25" s="7"/>
      <c r="VMP25" s="7"/>
      <c r="VMQ25" s="7"/>
      <c r="VMR25" s="7"/>
      <c r="VMS25" s="7"/>
      <c r="VMT25" s="7"/>
      <c r="VMU25" s="7"/>
      <c r="VMV25" s="7"/>
      <c r="VMW25" s="7"/>
      <c r="VMX25" s="7"/>
      <c r="VMY25" s="7"/>
      <c r="VMZ25" s="7"/>
      <c r="VNA25" s="7"/>
      <c r="VNB25" s="7"/>
      <c r="VNC25" s="7"/>
      <c r="VND25" s="7"/>
      <c r="VNE25" s="7"/>
      <c r="VNF25" s="7"/>
      <c r="VNG25" s="7"/>
      <c r="VNH25" s="7"/>
      <c r="VNI25" s="7"/>
      <c r="VNJ25" s="7"/>
      <c r="VNK25" s="7"/>
      <c r="VNL25" s="7"/>
      <c r="VNM25" s="7"/>
      <c r="VNN25" s="7"/>
      <c r="VNO25" s="7"/>
      <c r="VNP25" s="7"/>
      <c r="VNQ25" s="7"/>
      <c r="VNR25" s="7"/>
      <c r="VNS25" s="7"/>
      <c r="VNT25" s="7"/>
      <c r="VNU25" s="7"/>
      <c r="VNV25" s="7"/>
      <c r="VNW25" s="7"/>
      <c r="VNX25" s="7"/>
      <c r="VNY25" s="7"/>
      <c r="VNZ25" s="7"/>
      <c r="VOA25" s="7"/>
      <c r="VOB25" s="7"/>
      <c r="VOC25" s="7"/>
      <c r="VOD25" s="7"/>
      <c r="VOE25" s="7"/>
      <c r="VOF25" s="7"/>
      <c r="VOG25" s="7"/>
      <c r="VOH25" s="7"/>
      <c r="VOI25" s="7"/>
      <c r="VOJ25" s="7"/>
      <c r="VOK25" s="7"/>
      <c r="VOL25" s="7"/>
      <c r="VOM25" s="7"/>
      <c r="VON25" s="7"/>
      <c r="VOO25" s="7"/>
      <c r="VOP25" s="7"/>
      <c r="VOQ25" s="7"/>
      <c r="VOR25" s="7"/>
      <c r="VOS25" s="7"/>
      <c r="VOT25" s="7"/>
      <c r="VOU25" s="7"/>
      <c r="VOV25" s="7"/>
      <c r="VOW25" s="7"/>
      <c r="VOX25" s="7"/>
      <c r="VOY25" s="7"/>
      <c r="VOZ25" s="7"/>
      <c r="VPA25" s="7"/>
      <c r="VPB25" s="7"/>
      <c r="VPC25" s="7"/>
      <c r="VPD25" s="7"/>
      <c r="VPE25" s="7"/>
      <c r="VPF25" s="7"/>
      <c r="VPG25" s="7"/>
      <c r="VPH25" s="7"/>
      <c r="VPI25" s="7"/>
      <c r="VPJ25" s="7"/>
      <c r="VPK25" s="7"/>
      <c r="VPL25" s="7"/>
      <c r="VPM25" s="7"/>
      <c r="VPN25" s="7"/>
      <c r="VPO25" s="7"/>
      <c r="VPP25" s="7"/>
      <c r="VPQ25" s="7"/>
      <c r="VPR25" s="7"/>
      <c r="VPS25" s="7"/>
      <c r="VPT25" s="7"/>
      <c r="VPU25" s="7"/>
      <c r="VPV25" s="7"/>
      <c r="VPW25" s="7"/>
      <c r="VPX25" s="7"/>
      <c r="VPY25" s="7"/>
      <c r="VPZ25" s="7"/>
      <c r="VQA25" s="7"/>
      <c r="VQB25" s="7"/>
      <c r="VQC25" s="7"/>
      <c r="VQD25" s="7"/>
      <c r="VQE25" s="7"/>
      <c r="VQF25" s="7"/>
      <c r="VQG25" s="7"/>
      <c r="VQH25" s="7"/>
      <c r="VQI25" s="7"/>
      <c r="VQJ25" s="7"/>
      <c r="VQK25" s="7"/>
      <c r="VQL25" s="7"/>
      <c r="VQM25" s="7"/>
      <c r="VQN25" s="7"/>
      <c r="VQO25" s="7"/>
      <c r="VQP25" s="7"/>
      <c r="VQQ25" s="7"/>
      <c r="VQR25" s="7"/>
      <c r="VQS25" s="7"/>
      <c r="VQT25" s="7"/>
      <c r="VQU25" s="7"/>
      <c r="VQV25" s="7"/>
      <c r="VQW25" s="7"/>
      <c r="VQX25" s="7"/>
      <c r="VQY25" s="7"/>
      <c r="VQZ25" s="7"/>
      <c r="VRA25" s="7"/>
      <c r="VRB25" s="7"/>
      <c r="VRC25" s="7"/>
      <c r="VRD25" s="7"/>
      <c r="VRE25" s="7"/>
      <c r="VRF25" s="7"/>
      <c r="VRG25" s="7"/>
      <c r="VRH25" s="7"/>
      <c r="VRI25" s="7"/>
      <c r="VRJ25" s="7"/>
      <c r="VRK25" s="7"/>
      <c r="VRL25" s="7"/>
      <c r="VRM25" s="7"/>
      <c r="VRN25" s="7"/>
      <c r="VRO25" s="7"/>
      <c r="VRP25" s="7"/>
      <c r="VRQ25" s="7"/>
      <c r="VRR25" s="7"/>
      <c r="VRS25" s="7"/>
      <c r="VRT25" s="7"/>
      <c r="VRU25" s="7"/>
      <c r="VRV25" s="7"/>
      <c r="VRW25" s="7"/>
      <c r="VRX25" s="7"/>
      <c r="VRY25" s="7"/>
      <c r="VRZ25" s="7"/>
      <c r="VSA25" s="7"/>
      <c r="VSB25" s="7"/>
      <c r="VSC25" s="7"/>
      <c r="VSD25" s="7"/>
      <c r="VSE25" s="7"/>
      <c r="VSF25" s="7"/>
      <c r="VSG25" s="7"/>
      <c r="VSH25" s="7"/>
      <c r="VSI25" s="7"/>
      <c r="VSJ25" s="7"/>
      <c r="VSK25" s="7"/>
      <c r="VSL25" s="7"/>
      <c r="VSM25" s="7"/>
      <c r="VSN25" s="7"/>
      <c r="VSO25" s="7"/>
      <c r="VSP25" s="7"/>
      <c r="VSQ25" s="7"/>
      <c r="VSR25" s="7"/>
      <c r="VSS25" s="7"/>
      <c r="VST25" s="7"/>
      <c r="VSU25" s="7"/>
      <c r="VSV25" s="7"/>
      <c r="VSW25" s="7"/>
      <c r="VSX25" s="7"/>
      <c r="VSY25" s="7"/>
      <c r="VSZ25" s="7"/>
      <c r="VTA25" s="7"/>
      <c r="VTB25" s="7"/>
      <c r="VTC25" s="7"/>
      <c r="VTD25" s="7"/>
      <c r="VTE25" s="7"/>
      <c r="VTF25" s="7"/>
      <c r="VTG25" s="7"/>
      <c r="VTH25" s="7"/>
      <c r="VTI25" s="7"/>
      <c r="VTJ25" s="7"/>
      <c r="VTK25" s="7"/>
      <c r="VTL25" s="7"/>
      <c r="VTM25" s="7"/>
      <c r="VTN25" s="7"/>
      <c r="VTO25" s="7"/>
      <c r="VTP25" s="7"/>
      <c r="VTQ25" s="7"/>
      <c r="VTR25" s="7"/>
      <c r="VTS25" s="7"/>
      <c r="VTT25" s="7"/>
      <c r="VTU25" s="7"/>
      <c r="VTV25" s="7"/>
      <c r="VTW25" s="7"/>
      <c r="VTX25" s="7"/>
      <c r="VTY25" s="7"/>
      <c r="VTZ25" s="7"/>
      <c r="VUA25" s="7"/>
      <c r="VUB25" s="7"/>
      <c r="VUC25" s="7"/>
      <c r="VUD25" s="7"/>
      <c r="VUE25" s="7"/>
      <c r="VUF25" s="7"/>
      <c r="VUG25" s="7"/>
      <c r="VUH25" s="7"/>
      <c r="VUI25" s="7"/>
      <c r="VUJ25" s="7"/>
      <c r="VUK25" s="7"/>
      <c r="VUL25" s="7"/>
      <c r="VUM25" s="7"/>
      <c r="VUN25" s="7"/>
      <c r="VUO25" s="7"/>
      <c r="VUP25" s="7"/>
      <c r="VUQ25" s="7"/>
      <c r="VUR25" s="7"/>
      <c r="VUS25" s="7"/>
      <c r="VUT25" s="7"/>
      <c r="VUU25" s="7"/>
      <c r="VUV25" s="7"/>
      <c r="VUW25" s="7"/>
      <c r="VUX25" s="7"/>
      <c r="VUY25" s="7"/>
      <c r="VUZ25" s="7"/>
      <c r="VVA25" s="7"/>
      <c r="VVB25" s="7"/>
      <c r="VVC25" s="7"/>
      <c r="VVD25" s="7"/>
      <c r="VVE25" s="7"/>
      <c r="VVF25" s="7"/>
      <c r="VVG25" s="7"/>
      <c r="VVH25" s="7"/>
      <c r="VVI25" s="7"/>
      <c r="VVJ25" s="7"/>
      <c r="VVK25" s="7"/>
      <c r="VVL25" s="7"/>
      <c r="VVM25" s="7"/>
      <c r="VVN25" s="7"/>
      <c r="VVO25" s="7"/>
      <c r="VVP25" s="7"/>
      <c r="VVQ25" s="7"/>
      <c r="VVR25" s="7"/>
      <c r="VVS25" s="7"/>
      <c r="VVT25" s="7"/>
      <c r="VVU25" s="7"/>
      <c r="VVV25" s="7"/>
      <c r="VVW25" s="7"/>
      <c r="VVX25" s="7"/>
      <c r="VVY25" s="7"/>
      <c r="VVZ25" s="7"/>
      <c r="VWA25" s="7"/>
      <c r="VWB25" s="7"/>
      <c r="VWC25" s="7"/>
      <c r="VWD25" s="7"/>
      <c r="VWE25" s="7"/>
      <c r="VWF25" s="7"/>
      <c r="VWG25" s="7"/>
      <c r="VWH25" s="7"/>
      <c r="VWI25" s="7"/>
      <c r="VWJ25" s="7"/>
      <c r="VWK25" s="7"/>
      <c r="VWL25" s="7"/>
      <c r="VWM25" s="7"/>
      <c r="VWN25" s="7"/>
      <c r="VWO25" s="7"/>
      <c r="VWP25" s="7"/>
      <c r="VWQ25" s="7"/>
      <c r="VWR25" s="7"/>
      <c r="VWS25" s="7"/>
      <c r="VWT25" s="7"/>
      <c r="VWU25" s="7"/>
      <c r="VWV25" s="7"/>
      <c r="VWW25" s="7"/>
      <c r="VWX25" s="7"/>
      <c r="VWY25" s="7"/>
      <c r="VWZ25" s="7"/>
      <c r="VXA25" s="7"/>
      <c r="VXB25" s="7"/>
      <c r="VXC25" s="7"/>
      <c r="VXD25" s="7"/>
      <c r="VXE25" s="7"/>
      <c r="VXF25" s="7"/>
      <c r="VXG25" s="7"/>
      <c r="VXH25" s="7"/>
      <c r="VXI25" s="7"/>
      <c r="VXJ25" s="7"/>
      <c r="VXK25" s="7"/>
      <c r="VXL25" s="7"/>
      <c r="VXM25" s="7"/>
      <c r="VXN25" s="7"/>
      <c r="VXO25" s="7"/>
      <c r="VXP25" s="7"/>
      <c r="VXQ25" s="7"/>
      <c r="VXR25" s="7"/>
      <c r="VXS25" s="7"/>
      <c r="VXT25" s="7"/>
      <c r="VXU25" s="7"/>
      <c r="VXV25" s="7"/>
      <c r="VXW25" s="7"/>
      <c r="VXX25" s="7"/>
      <c r="VXY25" s="7"/>
      <c r="VXZ25" s="7"/>
      <c r="VYA25" s="7"/>
      <c r="VYB25" s="7"/>
      <c r="VYC25" s="7"/>
      <c r="VYD25" s="7"/>
      <c r="VYE25" s="7"/>
      <c r="VYF25" s="7"/>
      <c r="VYG25" s="7"/>
      <c r="VYH25" s="7"/>
      <c r="VYI25" s="7"/>
      <c r="VYJ25" s="7"/>
      <c r="VYK25" s="7"/>
      <c r="VYL25" s="7"/>
      <c r="VYM25" s="7"/>
      <c r="VYN25" s="7"/>
      <c r="VYO25" s="7"/>
      <c r="VYP25" s="7"/>
      <c r="VYQ25" s="7"/>
      <c r="VYR25" s="7"/>
      <c r="VYS25" s="7"/>
      <c r="VYT25" s="7"/>
      <c r="VYU25" s="7"/>
      <c r="VYV25" s="7"/>
      <c r="VYW25" s="7"/>
      <c r="VYX25" s="7"/>
      <c r="VYY25" s="7"/>
      <c r="VYZ25" s="7"/>
      <c r="VZA25" s="7"/>
      <c r="VZB25" s="7"/>
      <c r="VZC25" s="7"/>
      <c r="VZD25" s="7"/>
      <c r="VZE25" s="7"/>
      <c r="VZF25" s="7"/>
      <c r="VZG25" s="7"/>
      <c r="VZH25" s="7"/>
      <c r="VZI25" s="7"/>
      <c r="VZJ25" s="7"/>
      <c r="VZK25" s="7"/>
      <c r="VZL25" s="7"/>
      <c r="VZM25" s="7"/>
      <c r="VZN25" s="7"/>
      <c r="VZO25" s="7"/>
      <c r="VZP25" s="7"/>
      <c r="VZQ25" s="7"/>
      <c r="VZR25" s="7"/>
      <c r="VZS25" s="7"/>
      <c r="VZT25" s="7"/>
      <c r="VZU25" s="7"/>
      <c r="VZV25" s="7"/>
      <c r="VZW25" s="7"/>
      <c r="VZX25" s="7"/>
      <c r="VZY25" s="7"/>
      <c r="VZZ25" s="7"/>
      <c r="WAA25" s="7"/>
      <c r="WAB25" s="7"/>
      <c r="WAC25" s="7"/>
      <c r="WAD25" s="7"/>
      <c r="WAE25" s="7"/>
      <c r="WAF25" s="7"/>
      <c r="WAG25" s="7"/>
      <c r="WAH25" s="7"/>
      <c r="WAI25" s="7"/>
      <c r="WAJ25" s="7"/>
      <c r="WAK25" s="7"/>
      <c r="WAL25" s="7"/>
      <c r="WAM25" s="7"/>
      <c r="WAN25" s="7"/>
      <c r="WAO25" s="7"/>
      <c r="WAP25" s="7"/>
      <c r="WAQ25" s="7"/>
      <c r="WAR25" s="7"/>
      <c r="WAS25" s="7"/>
      <c r="WAT25" s="7"/>
      <c r="WAU25" s="7"/>
      <c r="WAV25" s="7"/>
      <c r="WAW25" s="7"/>
      <c r="WAX25" s="7"/>
      <c r="WAY25" s="7"/>
      <c r="WAZ25" s="7"/>
      <c r="WBA25" s="7"/>
      <c r="WBB25" s="7"/>
      <c r="WBC25" s="7"/>
      <c r="WBD25" s="7"/>
      <c r="WBE25" s="7"/>
      <c r="WBF25" s="7"/>
      <c r="WBG25" s="7"/>
      <c r="WBH25" s="7"/>
      <c r="WBI25" s="7"/>
      <c r="WBJ25" s="7"/>
      <c r="WBK25" s="7"/>
      <c r="WBL25" s="7"/>
      <c r="WBM25" s="7"/>
      <c r="WBN25" s="7"/>
      <c r="WBO25" s="7"/>
      <c r="WBP25" s="7"/>
      <c r="WBQ25" s="7"/>
      <c r="WBR25" s="7"/>
      <c r="WBS25" s="7"/>
      <c r="WBT25" s="7"/>
      <c r="WBU25" s="7"/>
      <c r="WBV25" s="7"/>
      <c r="WBW25" s="7"/>
      <c r="WBX25" s="7"/>
      <c r="WBY25" s="7"/>
      <c r="WBZ25" s="7"/>
      <c r="WCA25" s="7"/>
      <c r="WCB25" s="7"/>
      <c r="WCC25" s="7"/>
      <c r="WCD25" s="7"/>
      <c r="WCE25" s="7"/>
      <c r="WCF25" s="7"/>
      <c r="WCG25" s="7"/>
      <c r="WCH25" s="7"/>
      <c r="WCI25" s="7"/>
      <c r="WCJ25" s="7"/>
      <c r="WCK25" s="7"/>
      <c r="WCL25" s="7"/>
      <c r="WCM25" s="7"/>
      <c r="WCN25" s="7"/>
      <c r="WCO25" s="7"/>
      <c r="WCP25" s="7"/>
      <c r="WCQ25" s="7"/>
      <c r="WCR25" s="7"/>
      <c r="WCS25" s="7"/>
      <c r="WCT25" s="7"/>
      <c r="WCU25" s="7"/>
      <c r="WCV25" s="7"/>
      <c r="WCW25" s="7"/>
      <c r="WCX25" s="7"/>
      <c r="WCY25" s="7"/>
      <c r="WCZ25" s="7"/>
      <c r="WDA25" s="7"/>
      <c r="WDB25" s="7"/>
      <c r="WDC25" s="7"/>
      <c r="WDD25" s="7"/>
      <c r="WDE25" s="7"/>
      <c r="WDF25" s="7"/>
      <c r="WDG25" s="7"/>
      <c r="WDH25" s="7"/>
      <c r="WDI25" s="7"/>
      <c r="WDJ25" s="7"/>
      <c r="WDK25" s="7"/>
      <c r="WDL25" s="7"/>
      <c r="WDM25" s="7"/>
      <c r="WDN25" s="7"/>
      <c r="WDO25" s="7"/>
      <c r="WDP25" s="7"/>
      <c r="WDQ25" s="7"/>
      <c r="WDR25" s="7"/>
      <c r="WDS25" s="7"/>
      <c r="WDT25" s="7"/>
      <c r="WDU25" s="7"/>
      <c r="WDV25" s="7"/>
      <c r="WDW25" s="7"/>
      <c r="WDX25" s="7"/>
      <c r="WDY25" s="7"/>
      <c r="WDZ25" s="7"/>
      <c r="WEA25" s="7"/>
      <c r="WEB25" s="7"/>
      <c r="WEC25" s="7"/>
      <c r="WED25" s="7"/>
      <c r="WEE25" s="7"/>
      <c r="WEF25" s="7"/>
      <c r="WEG25" s="7"/>
      <c r="WEH25" s="7"/>
      <c r="WEI25" s="7"/>
      <c r="WEJ25" s="7"/>
      <c r="WEK25" s="7"/>
      <c r="WEL25" s="7"/>
      <c r="WEM25" s="7"/>
      <c r="WEN25" s="7"/>
      <c r="WEO25" s="7"/>
      <c r="WEP25" s="7"/>
      <c r="WEQ25" s="7"/>
      <c r="WER25" s="7"/>
      <c r="WES25" s="7"/>
      <c r="WET25" s="7"/>
      <c r="WEU25" s="7"/>
      <c r="WEV25" s="7"/>
      <c r="WEW25" s="7"/>
      <c r="WEX25" s="7"/>
      <c r="WEY25" s="7"/>
      <c r="WEZ25" s="7"/>
      <c r="WFA25" s="7"/>
      <c r="WFB25" s="7"/>
      <c r="WFC25" s="7"/>
      <c r="WFD25" s="7"/>
      <c r="WFE25" s="7"/>
      <c r="WFF25" s="7"/>
      <c r="WFG25" s="7"/>
      <c r="WFH25" s="7"/>
      <c r="WFI25" s="7"/>
      <c r="WFJ25" s="7"/>
      <c r="WFK25" s="7"/>
      <c r="WFL25" s="7"/>
      <c r="WFM25" s="7"/>
      <c r="WFN25" s="7"/>
      <c r="WFO25" s="7"/>
      <c r="WFP25" s="7"/>
      <c r="WFQ25" s="7"/>
      <c r="WFR25" s="7"/>
      <c r="WFS25" s="7"/>
      <c r="WFT25" s="7"/>
      <c r="WFU25" s="7"/>
      <c r="WFV25" s="7"/>
      <c r="WFW25" s="7"/>
      <c r="WFX25" s="7"/>
      <c r="WFY25" s="7"/>
      <c r="WFZ25" s="7"/>
      <c r="WGA25" s="7"/>
      <c r="WGB25" s="7"/>
      <c r="WGC25" s="7"/>
      <c r="WGD25" s="7"/>
      <c r="WGE25" s="7"/>
      <c r="WGF25" s="7"/>
      <c r="WGG25" s="7"/>
      <c r="WGH25" s="7"/>
      <c r="WGI25" s="7"/>
      <c r="WGJ25" s="7"/>
      <c r="WGK25" s="7"/>
      <c r="WGL25" s="7"/>
      <c r="WGM25" s="7"/>
      <c r="WGN25" s="7"/>
      <c r="WGO25" s="7"/>
      <c r="WGP25" s="7"/>
      <c r="WGQ25" s="7"/>
      <c r="WGR25" s="7"/>
      <c r="WGS25" s="7"/>
      <c r="WGT25" s="7"/>
      <c r="WGU25" s="7"/>
      <c r="WGV25" s="7"/>
      <c r="WGW25" s="7"/>
      <c r="WGX25" s="7"/>
      <c r="WGY25" s="7"/>
      <c r="WGZ25" s="7"/>
      <c r="WHA25" s="7"/>
      <c r="WHB25" s="7"/>
      <c r="WHC25" s="7"/>
      <c r="WHD25" s="7"/>
      <c r="WHE25" s="7"/>
      <c r="WHF25" s="7"/>
      <c r="WHG25" s="7"/>
      <c r="WHH25" s="7"/>
      <c r="WHI25" s="7"/>
      <c r="WHJ25" s="7"/>
      <c r="WHK25" s="7"/>
      <c r="WHL25" s="7"/>
      <c r="WHM25" s="7"/>
      <c r="WHN25" s="7"/>
      <c r="WHO25" s="7"/>
      <c r="WHP25" s="7"/>
      <c r="WHQ25" s="7"/>
      <c r="WHR25" s="7"/>
      <c r="WHS25" s="7"/>
      <c r="WHT25" s="7"/>
      <c r="WHU25" s="7"/>
      <c r="WHV25" s="7"/>
      <c r="WHW25" s="7"/>
      <c r="WHX25" s="7"/>
      <c r="WHY25" s="7"/>
      <c r="WHZ25" s="7"/>
      <c r="WIA25" s="7"/>
      <c r="WIB25" s="7"/>
      <c r="WIC25" s="7"/>
      <c r="WID25" s="7"/>
      <c r="WIE25" s="7"/>
      <c r="WIF25" s="7"/>
      <c r="WIG25" s="7"/>
      <c r="WIH25" s="7"/>
      <c r="WII25" s="7"/>
      <c r="WIJ25" s="7"/>
      <c r="WIK25" s="7"/>
      <c r="WIL25" s="7"/>
      <c r="WIM25" s="7"/>
      <c r="WIN25" s="7"/>
      <c r="WIO25" s="7"/>
      <c r="WIP25" s="7"/>
      <c r="WIQ25" s="7"/>
      <c r="WIR25" s="7"/>
      <c r="WIS25" s="7"/>
      <c r="WIT25" s="7"/>
      <c r="WIU25" s="7"/>
      <c r="WIV25" s="7"/>
      <c r="WIW25" s="7"/>
      <c r="WIX25" s="7"/>
      <c r="WIY25" s="7"/>
      <c r="WIZ25" s="7"/>
      <c r="WJA25" s="7"/>
      <c r="WJB25" s="7"/>
      <c r="WJC25" s="7"/>
      <c r="WJD25" s="7"/>
      <c r="WJE25" s="7"/>
      <c r="WJF25" s="7"/>
      <c r="WJG25" s="7"/>
      <c r="WJH25" s="7"/>
      <c r="WJI25" s="7"/>
      <c r="WJJ25" s="7"/>
      <c r="WJK25" s="7"/>
      <c r="WJL25" s="7"/>
      <c r="WJM25" s="7"/>
      <c r="WJN25" s="7"/>
      <c r="WJO25" s="7"/>
      <c r="WJP25" s="7"/>
      <c r="WJQ25" s="7"/>
      <c r="WJR25" s="7"/>
      <c r="WJS25" s="7"/>
      <c r="WJT25" s="7"/>
      <c r="WJU25" s="7"/>
      <c r="WJV25" s="7"/>
      <c r="WJW25" s="7"/>
      <c r="WJX25" s="7"/>
      <c r="WJY25" s="7"/>
      <c r="WJZ25" s="7"/>
      <c r="WKA25" s="7"/>
      <c r="WKB25" s="7"/>
      <c r="WKC25" s="7"/>
      <c r="WKD25" s="7"/>
      <c r="WKE25" s="7"/>
      <c r="WKF25" s="7"/>
      <c r="WKG25" s="7"/>
      <c r="WKH25" s="7"/>
      <c r="WKI25" s="7"/>
      <c r="WKJ25" s="7"/>
      <c r="WKK25" s="7"/>
      <c r="WKL25" s="7"/>
      <c r="WKM25" s="7"/>
      <c r="WKN25" s="7"/>
      <c r="WKO25" s="7"/>
      <c r="WKP25" s="7"/>
      <c r="WKQ25" s="7"/>
      <c r="WKR25" s="7"/>
      <c r="WKS25" s="7"/>
      <c r="WKT25" s="7"/>
      <c r="WKU25" s="7"/>
      <c r="WKV25" s="7"/>
      <c r="WKW25" s="7"/>
      <c r="WKX25" s="7"/>
      <c r="WKY25" s="7"/>
      <c r="WKZ25" s="7"/>
      <c r="WLA25" s="7"/>
      <c r="WLB25" s="7"/>
      <c r="WLC25" s="7"/>
      <c r="WLD25" s="7"/>
      <c r="WLE25" s="7"/>
      <c r="WLF25" s="7"/>
      <c r="WLG25" s="7"/>
      <c r="WLH25" s="7"/>
      <c r="WLI25" s="7"/>
      <c r="WLJ25" s="7"/>
      <c r="WLK25" s="7"/>
      <c r="WLL25" s="7"/>
      <c r="WLM25" s="7"/>
      <c r="WLN25" s="7"/>
      <c r="WLO25" s="7"/>
      <c r="WLP25" s="7"/>
      <c r="WLQ25" s="7"/>
      <c r="WLR25" s="7"/>
      <c r="WLS25" s="7"/>
      <c r="WLT25" s="7"/>
      <c r="WLU25" s="7"/>
      <c r="WLV25" s="7"/>
      <c r="WLW25" s="7"/>
      <c r="WLX25" s="7"/>
      <c r="WLY25" s="7"/>
      <c r="WLZ25" s="7"/>
      <c r="WMA25" s="7"/>
      <c r="WMB25" s="7"/>
      <c r="WMC25" s="7"/>
      <c r="WMD25" s="7"/>
      <c r="WME25" s="7"/>
      <c r="WMF25" s="7"/>
      <c r="WMG25" s="7"/>
      <c r="WMH25" s="7"/>
      <c r="WMI25" s="7"/>
      <c r="WMJ25" s="7"/>
      <c r="WMK25" s="7"/>
      <c r="WML25" s="7"/>
      <c r="WMM25" s="7"/>
      <c r="WMN25" s="7"/>
      <c r="WMO25" s="7"/>
      <c r="WMP25" s="7"/>
      <c r="WMQ25" s="7"/>
      <c r="WMR25" s="7"/>
      <c r="WMS25" s="7"/>
      <c r="WMT25" s="7"/>
      <c r="WMU25" s="7"/>
      <c r="WMV25" s="7"/>
      <c r="WMW25" s="7"/>
      <c r="WMX25" s="7"/>
      <c r="WMY25" s="7"/>
      <c r="WMZ25" s="7"/>
      <c r="WNA25" s="7"/>
      <c r="WNB25" s="7"/>
      <c r="WNC25" s="7"/>
      <c r="WND25" s="7"/>
      <c r="WNE25" s="7"/>
      <c r="WNF25" s="7"/>
      <c r="WNG25" s="7"/>
      <c r="WNH25" s="7"/>
      <c r="WNI25" s="7"/>
      <c r="WNJ25" s="7"/>
      <c r="WNK25" s="7"/>
      <c r="WNL25" s="7"/>
      <c r="WNM25" s="7"/>
      <c r="WNN25" s="7"/>
      <c r="WNO25" s="7"/>
      <c r="WNP25" s="7"/>
      <c r="WNQ25" s="7"/>
      <c r="WNR25" s="7"/>
      <c r="WNS25" s="7"/>
      <c r="WNT25" s="7"/>
      <c r="WNU25" s="7"/>
      <c r="WNV25" s="7"/>
      <c r="WNW25" s="7"/>
      <c r="WNX25" s="7"/>
      <c r="WNY25" s="7"/>
      <c r="WNZ25" s="7"/>
      <c r="WOA25" s="7"/>
      <c r="WOB25" s="7"/>
      <c r="WOC25" s="7"/>
      <c r="WOD25" s="7"/>
      <c r="WOE25" s="7"/>
      <c r="WOF25" s="7"/>
      <c r="WOG25" s="7"/>
      <c r="WOH25" s="7"/>
      <c r="WOI25" s="7"/>
      <c r="WOJ25" s="7"/>
      <c r="WOK25" s="7"/>
      <c r="WOL25" s="7"/>
      <c r="WOM25" s="7"/>
      <c r="WON25" s="7"/>
      <c r="WOO25" s="7"/>
      <c r="WOP25" s="7"/>
      <c r="WOQ25" s="7"/>
      <c r="WOR25" s="7"/>
      <c r="WOS25" s="7"/>
      <c r="WOT25" s="7"/>
      <c r="WOU25" s="7"/>
      <c r="WOV25" s="7"/>
      <c r="WOW25" s="7"/>
      <c r="WOX25" s="7"/>
      <c r="WOY25" s="7"/>
      <c r="WOZ25" s="7"/>
      <c r="WPA25" s="7"/>
      <c r="WPB25" s="7"/>
      <c r="WPC25" s="7"/>
      <c r="WPD25" s="7"/>
      <c r="WPE25" s="7"/>
      <c r="WPF25" s="7"/>
      <c r="WPG25" s="7"/>
      <c r="WPH25" s="7"/>
      <c r="WPI25" s="7"/>
      <c r="WPJ25" s="7"/>
      <c r="WPK25" s="7"/>
      <c r="WPL25" s="7"/>
      <c r="WPM25" s="7"/>
      <c r="WPN25" s="7"/>
      <c r="WPO25" s="7"/>
      <c r="WPP25" s="7"/>
      <c r="WPQ25" s="7"/>
      <c r="WPR25" s="7"/>
      <c r="WPS25" s="7"/>
      <c r="WPT25" s="7"/>
      <c r="WPU25" s="7"/>
      <c r="WPV25" s="7"/>
      <c r="WPW25" s="7"/>
      <c r="WPX25" s="7"/>
      <c r="WPY25" s="7"/>
      <c r="WPZ25" s="7"/>
      <c r="WQA25" s="7"/>
      <c r="WQB25" s="7"/>
      <c r="WQC25" s="7"/>
      <c r="WQD25" s="7"/>
      <c r="WQE25" s="7"/>
      <c r="WQF25" s="7"/>
      <c r="WQG25" s="7"/>
      <c r="WQH25" s="7"/>
      <c r="WQI25" s="7"/>
      <c r="WQJ25" s="7"/>
      <c r="WQK25" s="7"/>
      <c r="WQL25" s="7"/>
      <c r="WQM25" s="7"/>
      <c r="WQN25" s="7"/>
      <c r="WQO25" s="7"/>
      <c r="WQP25" s="7"/>
      <c r="WQQ25" s="7"/>
      <c r="WQR25" s="7"/>
      <c r="WQS25" s="7"/>
      <c r="WQT25" s="7"/>
      <c r="WQU25" s="7"/>
      <c r="WQV25" s="7"/>
      <c r="WQW25" s="7"/>
      <c r="WQX25" s="7"/>
      <c r="WQY25" s="7"/>
      <c r="WQZ25" s="7"/>
      <c r="WRA25" s="7"/>
      <c r="WRB25" s="7"/>
      <c r="WRC25" s="7"/>
      <c r="WRD25" s="7"/>
      <c r="WRE25" s="7"/>
      <c r="WRF25" s="7"/>
      <c r="WRG25" s="7"/>
      <c r="WRH25" s="7"/>
      <c r="WRI25" s="7"/>
      <c r="WRJ25" s="7"/>
      <c r="WRK25" s="7"/>
      <c r="WRL25" s="7"/>
      <c r="WRM25" s="7"/>
      <c r="WRN25" s="7"/>
      <c r="WRO25" s="7"/>
      <c r="WRP25" s="7"/>
      <c r="WRQ25" s="7"/>
      <c r="WRR25" s="7"/>
      <c r="WRS25" s="7"/>
      <c r="WRT25" s="7"/>
      <c r="WRU25" s="7"/>
      <c r="WRV25" s="7"/>
      <c r="WRW25" s="7"/>
      <c r="WRX25" s="7"/>
      <c r="WRY25" s="7"/>
      <c r="WRZ25" s="7"/>
      <c r="WSA25" s="7"/>
      <c r="WSB25" s="7"/>
      <c r="WSC25" s="7"/>
      <c r="WSD25" s="7"/>
      <c r="WSE25" s="7"/>
      <c r="WSF25" s="7"/>
      <c r="WSG25" s="7"/>
      <c r="WSH25" s="7"/>
      <c r="WSI25" s="7"/>
      <c r="WSJ25" s="7"/>
      <c r="WSK25" s="7"/>
      <c r="WSL25" s="7"/>
      <c r="WSM25" s="7"/>
      <c r="WSN25" s="7"/>
      <c r="WSO25" s="7"/>
      <c r="WSP25" s="7"/>
      <c r="WSQ25" s="7"/>
      <c r="WSR25" s="7"/>
      <c r="WSS25" s="7"/>
      <c r="WST25" s="7"/>
      <c r="WSU25" s="7"/>
      <c r="WSV25" s="7"/>
      <c r="WSW25" s="7"/>
      <c r="WSX25" s="7"/>
      <c r="WSY25" s="7"/>
      <c r="WSZ25" s="7"/>
      <c r="WTA25" s="7"/>
      <c r="WTB25" s="7"/>
      <c r="WTC25" s="7"/>
      <c r="WTD25" s="7"/>
      <c r="WTE25" s="7"/>
      <c r="WTF25" s="7"/>
      <c r="WTG25" s="7"/>
      <c r="WTH25" s="7"/>
      <c r="WTI25" s="7"/>
      <c r="WTJ25" s="7"/>
      <c r="WTK25" s="7"/>
      <c r="WTL25" s="7"/>
      <c r="WTM25" s="7"/>
      <c r="WTN25" s="7"/>
      <c r="WTO25" s="7"/>
      <c r="WTP25" s="7"/>
      <c r="WTQ25" s="7"/>
      <c r="WTR25" s="7"/>
      <c r="WTS25" s="7"/>
      <c r="WTT25" s="7"/>
      <c r="WTU25" s="7"/>
      <c r="WTV25" s="7"/>
      <c r="WTW25" s="7"/>
      <c r="WTX25" s="7"/>
      <c r="WTY25" s="7"/>
      <c r="WTZ25" s="7"/>
      <c r="WUA25" s="7"/>
      <c r="WUB25" s="7"/>
      <c r="WUC25" s="7"/>
      <c r="WUD25" s="7"/>
      <c r="WUE25" s="7"/>
      <c r="WUF25" s="7"/>
      <c r="WUG25" s="7"/>
      <c r="WUH25" s="7"/>
      <c r="WUI25" s="7"/>
      <c r="WUJ25" s="7"/>
      <c r="WUK25" s="7"/>
      <c r="WUL25" s="7"/>
      <c r="WUM25" s="7"/>
      <c r="WUN25" s="7"/>
      <c r="WUO25" s="7"/>
      <c r="WUP25" s="7"/>
      <c r="WUQ25" s="7"/>
      <c r="WUR25" s="7"/>
      <c r="WUS25" s="7"/>
      <c r="WUT25" s="7"/>
      <c r="WUU25" s="7"/>
      <c r="WUV25" s="7"/>
      <c r="WUW25" s="7"/>
      <c r="WUX25" s="7"/>
      <c r="WUY25" s="7"/>
      <c r="WUZ25" s="7"/>
      <c r="WVA25" s="7"/>
      <c r="WVB25" s="7"/>
      <c r="WVC25" s="7"/>
      <c r="WVD25" s="7"/>
      <c r="WVE25" s="7"/>
      <c r="WVF25" s="7"/>
      <c r="WVG25" s="7"/>
      <c r="WVH25" s="7"/>
      <c r="WVI25" s="7"/>
      <c r="WVJ25" s="7"/>
      <c r="WVK25" s="7"/>
      <c r="WVL25" s="7"/>
      <c r="WVM25" s="7"/>
      <c r="WVN25" s="7"/>
      <c r="WVO25" s="7"/>
      <c r="WVP25" s="7"/>
      <c r="WVQ25" s="7"/>
      <c r="WVR25" s="7"/>
      <c r="WVS25" s="7"/>
      <c r="WVT25" s="7"/>
      <c r="WVU25" s="7"/>
      <c r="WVV25" s="7"/>
      <c r="WVW25" s="7"/>
      <c r="WVX25" s="7"/>
      <c r="WVY25" s="7"/>
      <c r="WVZ25" s="7"/>
      <c r="WWA25" s="7"/>
      <c r="WWB25" s="7"/>
      <c r="WWC25" s="7"/>
      <c r="WWD25" s="7"/>
      <c r="WWE25" s="7"/>
      <c r="WWF25" s="7"/>
      <c r="WWG25" s="7"/>
      <c r="WWH25" s="7"/>
      <c r="WWI25" s="7"/>
      <c r="WWJ25" s="7"/>
      <c r="WWK25" s="7"/>
      <c r="WWL25" s="7"/>
      <c r="WWM25" s="7"/>
      <c r="WWN25" s="7"/>
      <c r="WWO25" s="7"/>
      <c r="WWP25" s="7"/>
      <c r="WWQ25" s="7"/>
      <c r="WWR25" s="7"/>
      <c r="WWS25" s="7"/>
      <c r="WWT25" s="7"/>
      <c r="WWU25" s="7"/>
      <c r="WWV25" s="7"/>
      <c r="WWW25" s="7"/>
      <c r="WWX25" s="7"/>
      <c r="WWY25" s="7"/>
      <c r="WWZ25" s="7"/>
      <c r="WXA25" s="7"/>
      <c r="WXB25" s="7"/>
      <c r="WXC25" s="7"/>
      <c r="WXD25" s="7"/>
      <c r="WXE25" s="7"/>
      <c r="WXF25" s="7"/>
      <c r="WXG25" s="7"/>
      <c r="WXH25" s="7"/>
      <c r="WXI25" s="7"/>
      <c r="WXJ25" s="7"/>
      <c r="WXK25" s="7"/>
      <c r="WXL25" s="7"/>
      <c r="WXM25" s="7"/>
      <c r="WXN25" s="7"/>
      <c r="WXO25" s="7"/>
      <c r="WXP25" s="7"/>
      <c r="WXQ25" s="7"/>
      <c r="WXR25" s="7"/>
      <c r="WXS25" s="7"/>
      <c r="WXT25" s="7"/>
      <c r="WXU25" s="7"/>
      <c r="WXV25" s="7"/>
      <c r="WXW25" s="7"/>
      <c r="WXX25" s="7"/>
      <c r="WXY25" s="7"/>
      <c r="WXZ25" s="7"/>
      <c r="WYA25" s="7"/>
      <c r="WYB25" s="7"/>
      <c r="WYC25" s="7"/>
      <c r="WYD25" s="7"/>
      <c r="WYE25" s="7"/>
      <c r="WYF25" s="7"/>
      <c r="WYG25" s="7"/>
      <c r="WYH25" s="7"/>
      <c r="WYI25" s="7"/>
      <c r="WYJ25" s="7"/>
      <c r="WYK25" s="7"/>
      <c r="WYL25" s="7"/>
      <c r="WYM25" s="7"/>
      <c r="WYN25" s="7"/>
      <c r="WYO25" s="7"/>
      <c r="WYP25" s="7"/>
      <c r="WYQ25" s="7"/>
      <c r="WYR25" s="7"/>
      <c r="WYS25" s="7"/>
      <c r="WYT25" s="7"/>
      <c r="WYU25" s="7"/>
      <c r="WYV25" s="7"/>
      <c r="WYW25" s="7"/>
      <c r="WYX25" s="7"/>
      <c r="WYY25" s="7"/>
      <c r="WYZ25" s="7"/>
      <c r="WZA25" s="7"/>
      <c r="WZB25" s="7"/>
      <c r="WZC25" s="7"/>
      <c r="WZD25" s="7"/>
      <c r="WZE25" s="7"/>
      <c r="WZF25" s="7"/>
      <c r="WZG25" s="7"/>
      <c r="WZH25" s="7"/>
      <c r="WZI25" s="7"/>
      <c r="WZJ25" s="7"/>
      <c r="WZK25" s="7"/>
      <c r="WZL25" s="7"/>
      <c r="WZM25" s="7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7"/>
      <c r="XBV25" s="7"/>
      <c r="XBW25" s="7"/>
      <c r="XBX25" s="7"/>
      <c r="XBY25" s="7"/>
      <c r="XBZ25" s="7"/>
      <c r="XCA25" s="7"/>
      <c r="XCB25" s="7"/>
      <c r="XCC25" s="7"/>
      <c r="XCD25" s="7"/>
      <c r="XCE25" s="7"/>
      <c r="XCF25" s="7"/>
      <c r="XCG25" s="7"/>
      <c r="XCH25" s="7"/>
      <c r="XCI25" s="7"/>
      <c r="XCJ25" s="7"/>
      <c r="XCK25" s="7"/>
      <c r="XCL25" s="7"/>
      <c r="XCM25" s="7"/>
      <c r="XCN25" s="7"/>
      <c r="XCO25" s="7"/>
      <c r="XCP25" s="7"/>
      <c r="XCQ25" s="7"/>
      <c r="XCR25" s="7"/>
      <c r="XCS25" s="7"/>
      <c r="XCT25" s="7"/>
      <c r="XCU25" s="7"/>
      <c r="XCV25" s="7"/>
      <c r="XCW25" s="7"/>
      <c r="XCX25" s="7"/>
      <c r="XCY25" s="7"/>
      <c r="XCZ25" s="7"/>
      <c r="XDA25" s="7"/>
      <c r="XDB25" s="7"/>
      <c r="XDC25" s="7"/>
      <c r="XDD25" s="7"/>
      <c r="XDE25" s="7"/>
      <c r="XDF25" s="7"/>
      <c r="XDG25" s="7"/>
      <c r="XDH25" s="7"/>
      <c r="XDI25" s="7"/>
      <c r="XDJ25" s="7"/>
      <c r="XDK25" s="7"/>
      <c r="XDL25" s="7"/>
      <c r="XDM25" s="7"/>
      <c r="XDN25" s="7"/>
      <c r="XDO25" s="7"/>
      <c r="XDP25" s="7"/>
      <c r="XDQ25" s="7"/>
      <c r="XDR25" s="7"/>
      <c r="XDS25" s="7"/>
      <c r="XDT25" s="7"/>
      <c r="XDU25" s="7"/>
      <c r="XDV25" s="7"/>
      <c r="XDW25" s="7"/>
      <c r="XDX25" s="7"/>
      <c r="XDY25" s="7"/>
      <c r="XDZ25" s="7"/>
      <c r="XEA25" s="7"/>
      <c r="XEB25" s="7"/>
      <c r="XEC25" s="7"/>
      <c r="XED25" s="7"/>
      <c r="XEE25" s="7"/>
      <c r="XEF25" s="7"/>
      <c r="XEG25" s="7"/>
      <c r="XEH25" s="7"/>
      <c r="XEI25" s="7"/>
      <c r="XEJ25" s="7"/>
      <c r="XEK25" s="7"/>
      <c r="XEL25" s="7"/>
      <c r="XEM25" s="7"/>
      <c r="XEN25" s="7"/>
      <c r="XEO25" s="7"/>
      <c r="XEP25" s="7"/>
      <c r="XEQ25" s="7"/>
      <c r="XER25" s="7"/>
      <c r="XES25" s="7"/>
      <c r="XET25" s="7"/>
      <c r="XEU25" s="7"/>
      <c r="XEV25" s="7"/>
      <c r="XEW25" s="7"/>
      <c r="XEX25" s="7"/>
      <c r="XEY25" s="7"/>
      <c r="XEZ25" s="7"/>
    </row>
    <row r="26" spans="1:16380" s="6" customFormat="1" ht="99.95" customHeight="1" x14ac:dyDescent="0.2">
      <c r="A26" s="413"/>
      <c r="B26" s="143" t="s">
        <v>182</v>
      </c>
      <c r="C26" s="61" t="s">
        <v>14</v>
      </c>
      <c r="D26" s="47">
        <f t="shared" si="2"/>
        <v>0</v>
      </c>
      <c r="E26" s="56"/>
      <c r="F26" s="56"/>
      <c r="G26" s="29">
        <f>G23*0.2</f>
        <v>0</v>
      </c>
      <c r="H26" s="29">
        <f>H23*0.2</f>
        <v>0</v>
      </c>
      <c r="I26" s="29">
        <f t="shared" ref="I26:L26" si="5">I23*0.2</f>
        <v>0</v>
      </c>
      <c r="J26" s="29">
        <f t="shared" si="5"/>
        <v>0</v>
      </c>
      <c r="K26" s="29">
        <f t="shared" si="5"/>
        <v>0</v>
      </c>
      <c r="L26" s="29">
        <f t="shared" si="5"/>
        <v>0</v>
      </c>
      <c r="M26" s="29"/>
      <c r="N26" s="29"/>
      <c r="O26" s="29"/>
      <c r="P26" s="29"/>
      <c r="Q26" s="29"/>
      <c r="R26" s="7"/>
      <c r="S26" s="7"/>
      <c r="T26" s="7"/>
      <c r="U26" s="46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  <c r="HOH26" s="7"/>
      <c r="HOI26" s="7"/>
      <c r="HOJ26" s="7"/>
      <c r="HOK26" s="7"/>
      <c r="HOL26" s="7"/>
      <c r="HOM26" s="7"/>
      <c r="HON26" s="7"/>
      <c r="HOO26" s="7"/>
      <c r="HOP26" s="7"/>
      <c r="HOQ26" s="7"/>
      <c r="HOR26" s="7"/>
      <c r="HOS26" s="7"/>
      <c r="HOT26" s="7"/>
      <c r="HOU26" s="7"/>
      <c r="HOV26" s="7"/>
      <c r="HOW26" s="7"/>
      <c r="HOX26" s="7"/>
      <c r="HOY26" s="7"/>
      <c r="HOZ26" s="7"/>
      <c r="HPA26" s="7"/>
      <c r="HPB26" s="7"/>
      <c r="HPC26" s="7"/>
      <c r="HPD26" s="7"/>
      <c r="HPE26" s="7"/>
      <c r="HPF26" s="7"/>
      <c r="HPG26" s="7"/>
      <c r="HPH26" s="7"/>
      <c r="HPI26" s="7"/>
      <c r="HPJ26" s="7"/>
      <c r="HPK26" s="7"/>
      <c r="HPL26" s="7"/>
      <c r="HPM26" s="7"/>
      <c r="HPN26" s="7"/>
      <c r="HPO26" s="7"/>
      <c r="HPP26" s="7"/>
      <c r="HPQ26" s="7"/>
      <c r="HPR26" s="7"/>
      <c r="HPS26" s="7"/>
      <c r="HPT26" s="7"/>
      <c r="HPU26" s="7"/>
      <c r="HPV26" s="7"/>
      <c r="HPW26" s="7"/>
      <c r="HPX26" s="7"/>
      <c r="HPY26" s="7"/>
      <c r="HPZ26" s="7"/>
      <c r="HQA26" s="7"/>
      <c r="HQB26" s="7"/>
      <c r="HQC26" s="7"/>
      <c r="HQD26" s="7"/>
      <c r="HQE26" s="7"/>
      <c r="HQF26" s="7"/>
      <c r="HQG26" s="7"/>
      <c r="HQH26" s="7"/>
      <c r="HQI26" s="7"/>
      <c r="HQJ26" s="7"/>
      <c r="HQK26" s="7"/>
      <c r="HQL26" s="7"/>
      <c r="HQM26" s="7"/>
      <c r="HQN26" s="7"/>
      <c r="HQO26" s="7"/>
      <c r="HQP26" s="7"/>
      <c r="HQQ26" s="7"/>
      <c r="HQR26" s="7"/>
      <c r="HQS26" s="7"/>
      <c r="HQT26" s="7"/>
      <c r="HQU26" s="7"/>
      <c r="HQV26" s="7"/>
      <c r="HQW26" s="7"/>
      <c r="HQX26" s="7"/>
      <c r="HQY26" s="7"/>
      <c r="HQZ26" s="7"/>
      <c r="HRA26" s="7"/>
      <c r="HRB26" s="7"/>
      <c r="HRC26" s="7"/>
      <c r="HRD26" s="7"/>
      <c r="HRE26" s="7"/>
      <c r="HRF26" s="7"/>
      <c r="HRG26" s="7"/>
      <c r="HRH26" s="7"/>
      <c r="HRI26" s="7"/>
      <c r="HRJ26" s="7"/>
      <c r="HRK26" s="7"/>
      <c r="HRL26" s="7"/>
      <c r="HRM26" s="7"/>
      <c r="HRN26" s="7"/>
      <c r="HRO26" s="7"/>
      <c r="HRP26" s="7"/>
      <c r="HRQ26" s="7"/>
      <c r="HRR26" s="7"/>
      <c r="HRS26" s="7"/>
      <c r="HRT26" s="7"/>
      <c r="HRU26" s="7"/>
      <c r="HRV26" s="7"/>
      <c r="HRW26" s="7"/>
      <c r="HRX26" s="7"/>
      <c r="HRY26" s="7"/>
      <c r="HRZ26" s="7"/>
      <c r="HSA26" s="7"/>
      <c r="HSB26" s="7"/>
      <c r="HSC26" s="7"/>
      <c r="HSD26" s="7"/>
      <c r="HSE26" s="7"/>
      <c r="HSF26" s="7"/>
      <c r="HSG26" s="7"/>
      <c r="HSH26" s="7"/>
      <c r="HSI26" s="7"/>
      <c r="HSJ26" s="7"/>
      <c r="HSK26" s="7"/>
      <c r="HSL26" s="7"/>
      <c r="HSM26" s="7"/>
      <c r="HSN26" s="7"/>
      <c r="HSO26" s="7"/>
      <c r="HSP26" s="7"/>
      <c r="HSQ26" s="7"/>
      <c r="HSR26" s="7"/>
      <c r="HSS26" s="7"/>
      <c r="HST26" s="7"/>
      <c r="HSU26" s="7"/>
      <c r="HSV26" s="7"/>
      <c r="HSW26" s="7"/>
      <c r="HSX26" s="7"/>
      <c r="HSY26" s="7"/>
      <c r="HSZ26" s="7"/>
      <c r="HTA26" s="7"/>
      <c r="HTB26" s="7"/>
      <c r="HTC26" s="7"/>
      <c r="HTD26" s="7"/>
      <c r="HTE26" s="7"/>
      <c r="HTF26" s="7"/>
      <c r="HTG26" s="7"/>
      <c r="HTH26" s="7"/>
      <c r="HTI26" s="7"/>
      <c r="HTJ26" s="7"/>
      <c r="HTK26" s="7"/>
      <c r="HTL26" s="7"/>
      <c r="HTM26" s="7"/>
      <c r="HTN26" s="7"/>
      <c r="HTO26" s="7"/>
      <c r="HTP26" s="7"/>
      <c r="HTQ26" s="7"/>
      <c r="HTR26" s="7"/>
      <c r="HTS26" s="7"/>
      <c r="HTT26" s="7"/>
      <c r="HTU26" s="7"/>
      <c r="HTV26" s="7"/>
      <c r="HTW26" s="7"/>
      <c r="HTX26" s="7"/>
      <c r="HTY26" s="7"/>
      <c r="HTZ26" s="7"/>
      <c r="HUA26" s="7"/>
      <c r="HUB26" s="7"/>
      <c r="HUC26" s="7"/>
      <c r="HUD26" s="7"/>
      <c r="HUE26" s="7"/>
      <c r="HUF26" s="7"/>
      <c r="HUG26" s="7"/>
      <c r="HUH26" s="7"/>
      <c r="HUI26" s="7"/>
      <c r="HUJ26" s="7"/>
      <c r="HUK26" s="7"/>
      <c r="HUL26" s="7"/>
      <c r="HUM26" s="7"/>
      <c r="HUN26" s="7"/>
      <c r="HUO26" s="7"/>
      <c r="HUP26" s="7"/>
      <c r="HUQ26" s="7"/>
      <c r="HUR26" s="7"/>
      <c r="HUS26" s="7"/>
      <c r="HUT26" s="7"/>
      <c r="HUU26" s="7"/>
      <c r="HUV26" s="7"/>
      <c r="HUW26" s="7"/>
      <c r="HUX26" s="7"/>
      <c r="HUY26" s="7"/>
      <c r="HUZ26" s="7"/>
      <c r="HVA26" s="7"/>
      <c r="HVB26" s="7"/>
      <c r="HVC26" s="7"/>
      <c r="HVD26" s="7"/>
      <c r="HVE26" s="7"/>
      <c r="HVF26" s="7"/>
      <c r="HVG26" s="7"/>
      <c r="HVH26" s="7"/>
      <c r="HVI26" s="7"/>
      <c r="HVJ26" s="7"/>
      <c r="HVK26" s="7"/>
      <c r="HVL26" s="7"/>
      <c r="HVM26" s="7"/>
      <c r="HVN26" s="7"/>
      <c r="HVO26" s="7"/>
      <c r="HVP26" s="7"/>
      <c r="HVQ26" s="7"/>
      <c r="HVR26" s="7"/>
      <c r="HVS26" s="7"/>
      <c r="HVT26" s="7"/>
      <c r="HVU26" s="7"/>
      <c r="HVV26" s="7"/>
      <c r="HVW26" s="7"/>
      <c r="HVX26" s="7"/>
      <c r="HVY26" s="7"/>
      <c r="HVZ26" s="7"/>
      <c r="HWA26" s="7"/>
      <c r="HWB26" s="7"/>
      <c r="HWC26" s="7"/>
      <c r="HWD26" s="7"/>
      <c r="HWE26" s="7"/>
      <c r="HWF26" s="7"/>
      <c r="HWG26" s="7"/>
      <c r="HWH26" s="7"/>
      <c r="HWI26" s="7"/>
      <c r="HWJ26" s="7"/>
      <c r="HWK26" s="7"/>
      <c r="HWL26" s="7"/>
      <c r="HWM26" s="7"/>
      <c r="HWN26" s="7"/>
      <c r="HWO26" s="7"/>
      <c r="HWP26" s="7"/>
      <c r="HWQ26" s="7"/>
      <c r="HWR26" s="7"/>
      <c r="HWS26" s="7"/>
      <c r="HWT26" s="7"/>
      <c r="HWU26" s="7"/>
      <c r="HWV26" s="7"/>
      <c r="HWW26" s="7"/>
      <c r="HWX26" s="7"/>
      <c r="HWY26" s="7"/>
      <c r="HWZ26" s="7"/>
      <c r="HXA26" s="7"/>
      <c r="HXB26" s="7"/>
      <c r="HXC26" s="7"/>
      <c r="HXD26" s="7"/>
      <c r="HXE26" s="7"/>
      <c r="HXF26" s="7"/>
      <c r="HXG26" s="7"/>
      <c r="HXH26" s="7"/>
      <c r="HXI26" s="7"/>
      <c r="HXJ26" s="7"/>
      <c r="HXK26" s="7"/>
      <c r="HXL26" s="7"/>
      <c r="HXM26" s="7"/>
      <c r="HXN26" s="7"/>
      <c r="HXO26" s="7"/>
      <c r="HXP26" s="7"/>
      <c r="HXQ26" s="7"/>
      <c r="HXR26" s="7"/>
      <c r="HXS26" s="7"/>
      <c r="HXT26" s="7"/>
      <c r="HXU26" s="7"/>
      <c r="HXV26" s="7"/>
      <c r="HXW26" s="7"/>
      <c r="HXX26" s="7"/>
      <c r="HXY26" s="7"/>
      <c r="HXZ26" s="7"/>
      <c r="HYA26" s="7"/>
      <c r="HYB26" s="7"/>
      <c r="HYC26" s="7"/>
      <c r="HYD26" s="7"/>
      <c r="HYE26" s="7"/>
      <c r="HYF26" s="7"/>
      <c r="HYG26" s="7"/>
      <c r="HYH26" s="7"/>
      <c r="HYI26" s="7"/>
      <c r="HYJ26" s="7"/>
      <c r="HYK26" s="7"/>
      <c r="HYL26" s="7"/>
      <c r="HYM26" s="7"/>
      <c r="HYN26" s="7"/>
      <c r="HYO26" s="7"/>
      <c r="HYP26" s="7"/>
      <c r="HYQ26" s="7"/>
      <c r="HYR26" s="7"/>
      <c r="HYS26" s="7"/>
      <c r="HYT26" s="7"/>
      <c r="HYU26" s="7"/>
      <c r="HYV26" s="7"/>
      <c r="HYW26" s="7"/>
      <c r="HYX26" s="7"/>
      <c r="HYY26" s="7"/>
      <c r="HYZ26" s="7"/>
      <c r="HZA26" s="7"/>
      <c r="HZB26" s="7"/>
      <c r="HZC26" s="7"/>
      <c r="HZD26" s="7"/>
      <c r="HZE26" s="7"/>
      <c r="HZF26" s="7"/>
      <c r="HZG26" s="7"/>
      <c r="HZH26" s="7"/>
      <c r="HZI26" s="7"/>
      <c r="HZJ26" s="7"/>
      <c r="HZK26" s="7"/>
      <c r="HZL26" s="7"/>
      <c r="HZM26" s="7"/>
      <c r="HZN26" s="7"/>
      <c r="HZO26" s="7"/>
      <c r="HZP26" s="7"/>
      <c r="HZQ26" s="7"/>
      <c r="HZR26" s="7"/>
      <c r="HZS26" s="7"/>
      <c r="HZT26" s="7"/>
      <c r="HZU26" s="7"/>
      <c r="HZV26" s="7"/>
      <c r="HZW26" s="7"/>
      <c r="HZX26" s="7"/>
      <c r="HZY26" s="7"/>
      <c r="HZZ26" s="7"/>
      <c r="IAA26" s="7"/>
      <c r="IAB26" s="7"/>
      <c r="IAC26" s="7"/>
      <c r="IAD26" s="7"/>
      <c r="IAE26" s="7"/>
      <c r="IAF26" s="7"/>
      <c r="IAG26" s="7"/>
      <c r="IAH26" s="7"/>
      <c r="IAI26" s="7"/>
      <c r="IAJ26" s="7"/>
      <c r="IAK26" s="7"/>
      <c r="IAL26" s="7"/>
      <c r="IAM26" s="7"/>
      <c r="IAN26" s="7"/>
      <c r="IAO26" s="7"/>
      <c r="IAP26" s="7"/>
      <c r="IAQ26" s="7"/>
      <c r="IAR26" s="7"/>
      <c r="IAS26" s="7"/>
      <c r="IAT26" s="7"/>
      <c r="IAU26" s="7"/>
      <c r="IAV26" s="7"/>
      <c r="IAW26" s="7"/>
      <c r="IAX26" s="7"/>
      <c r="IAY26" s="7"/>
      <c r="IAZ26" s="7"/>
      <c r="IBA26" s="7"/>
      <c r="IBB26" s="7"/>
      <c r="IBC26" s="7"/>
      <c r="IBD26" s="7"/>
      <c r="IBE26" s="7"/>
      <c r="IBF26" s="7"/>
      <c r="IBG26" s="7"/>
      <c r="IBH26" s="7"/>
      <c r="IBI26" s="7"/>
      <c r="IBJ26" s="7"/>
      <c r="IBK26" s="7"/>
      <c r="IBL26" s="7"/>
      <c r="IBM26" s="7"/>
      <c r="IBN26" s="7"/>
      <c r="IBO26" s="7"/>
      <c r="IBP26" s="7"/>
      <c r="IBQ26" s="7"/>
      <c r="IBR26" s="7"/>
      <c r="IBS26" s="7"/>
      <c r="IBT26" s="7"/>
      <c r="IBU26" s="7"/>
      <c r="IBV26" s="7"/>
      <c r="IBW26" s="7"/>
      <c r="IBX26" s="7"/>
      <c r="IBY26" s="7"/>
      <c r="IBZ26" s="7"/>
      <c r="ICA26" s="7"/>
      <c r="ICB26" s="7"/>
      <c r="ICC26" s="7"/>
      <c r="ICD26" s="7"/>
      <c r="ICE26" s="7"/>
      <c r="ICF26" s="7"/>
      <c r="ICG26" s="7"/>
      <c r="ICH26" s="7"/>
      <c r="ICI26" s="7"/>
      <c r="ICJ26" s="7"/>
      <c r="ICK26" s="7"/>
      <c r="ICL26" s="7"/>
      <c r="ICM26" s="7"/>
      <c r="ICN26" s="7"/>
      <c r="ICO26" s="7"/>
      <c r="ICP26" s="7"/>
      <c r="ICQ26" s="7"/>
      <c r="ICR26" s="7"/>
      <c r="ICS26" s="7"/>
      <c r="ICT26" s="7"/>
      <c r="ICU26" s="7"/>
      <c r="ICV26" s="7"/>
      <c r="ICW26" s="7"/>
      <c r="ICX26" s="7"/>
      <c r="ICY26" s="7"/>
      <c r="ICZ26" s="7"/>
      <c r="IDA26" s="7"/>
      <c r="IDB26" s="7"/>
      <c r="IDC26" s="7"/>
      <c r="IDD26" s="7"/>
      <c r="IDE26" s="7"/>
      <c r="IDF26" s="7"/>
      <c r="IDG26" s="7"/>
      <c r="IDH26" s="7"/>
      <c r="IDI26" s="7"/>
      <c r="IDJ26" s="7"/>
      <c r="IDK26" s="7"/>
      <c r="IDL26" s="7"/>
      <c r="IDM26" s="7"/>
      <c r="IDN26" s="7"/>
      <c r="IDO26" s="7"/>
      <c r="IDP26" s="7"/>
      <c r="IDQ26" s="7"/>
      <c r="IDR26" s="7"/>
      <c r="IDS26" s="7"/>
      <c r="IDT26" s="7"/>
      <c r="IDU26" s="7"/>
      <c r="IDV26" s="7"/>
      <c r="IDW26" s="7"/>
      <c r="IDX26" s="7"/>
      <c r="IDY26" s="7"/>
      <c r="IDZ26" s="7"/>
      <c r="IEA26" s="7"/>
      <c r="IEB26" s="7"/>
      <c r="IEC26" s="7"/>
      <c r="IED26" s="7"/>
      <c r="IEE26" s="7"/>
      <c r="IEF26" s="7"/>
      <c r="IEG26" s="7"/>
      <c r="IEH26" s="7"/>
      <c r="IEI26" s="7"/>
      <c r="IEJ26" s="7"/>
      <c r="IEK26" s="7"/>
      <c r="IEL26" s="7"/>
      <c r="IEM26" s="7"/>
      <c r="IEN26" s="7"/>
      <c r="IEO26" s="7"/>
      <c r="IEP26" s="7"/>
      <c r="IEQ26" s="7"/>
      <c r="IER26" s="7"/>
      <c r="IES26" s="7"/>
      <c r="IET26" s="7"/>
      <c r="IEU26" s="7"/>
      <c r="IEV26" s="7"/>
      <c r="IEW26" s="7"/>
      <c r="IEX26" s="7"/>
      <c r="IEY26" s="7"/>
      <c r="IEZ26" s="7"/>
      <c r="IFA26" s="7"/>
      <c r="IFB26" s="7"/>
      <c r="IFC26" s="7"/>
      <c r="IFD26" s="7"/>
      <c r="IFE26" s="7"/>
      <c r="IFF26" s="7"/>
      <c r="IFG26" s="7"/>
      <c r="IFH26" s="7"/>
      <c r="IFI26" s="7"/>
      <c r="IFJ26" s="7"/>
      <c r="IFK26" s="7"/>
      <c r="IFL26" s="7"/>
      <c r="IFM26" s="7"/>
      <c r="IFN26" s="7"/>
      <c r="IFO26" s="7"/>
      <c r="IFP26" s="7"/>
      <c r="IFQ26" s="7"/>
      <c r="IFR26" s="7"/>
      <c r="IFS26" s="7"/>
      <c r="IFT26" s="7"/>
      <c r="IFU26" s="7"/>
      <c r="IFV26" s="7"/>
      <c r="IFW26" s="7"/>
      <c r="IFX26" s="7"/>
      <c r="IFY26" s="7"/>
      <c r="IFZ26" s="7"/>
      <c r="IGA26" s="7"/>
      <c r="IGB26" s="7"/>
      <c r="IGC26" s="7"/>
      <c r="IGD26" s="7"/>
      <c r="IGE26" s="7"/>
      <c r="IGF26" s="7"/>
      <c r="IGG26" s="7"/>
      <c r="IGH26" s="7"/>
      <c r="IGI26" s="7"/>
      <c r="IGJ26" s="7"/>
      <c r="IGK26" s="7"/>
      <c r="IGL26" s="7"/>
      <c r="IGM26" s="7"/>
      <c r="IGN26" s="7"/>
      <c r="IGO26" s="7"/>
      <c r="IGP26" s="7"/>
      <c r="IGQ26" s="7"/>
      <c r="IGR26" s="7"/>
      <c r="IGS26" s="7"/>
      <c r="IGT26" s="7"/>
      <c r="IGU26" s="7"/>
      <c r="IGV26" s="7"/>
      <c r="IGW26" s="7"/>
      <c r="IGX26" s="7"/>
      <c r="IGY26" s="7"/>
      <c r="IGZ26" s="7"/>
      <c r="IHA26" s="7"/>
      <c r="IHB26" s="7"/>
      <c r="IHC26" s="7"/>
      <c r="IHD26" s="7"/>
      <c r="IHE26" s="7"/>
      <c r="IHF26" s="7"/>
      <c r="IHG26" s="7"/>
      <c r="IHH26" s="7"/>
      <c r="IHI26" s="7"/>
      <c r="IHJ26" s="7"/>
      <c r="IHK26" s="7"/>
      <c r="IHL26" s="7"/>
      <c r="IHM26" s="7"/>
      <c r="IHN26" s="7"/>
      <c r="IHO26" s="7"/>
      <c r="IHP26" s="7"/>
      <c r="IHQ26" s="7"/>
      <c r="IHR26" s="7"/>
      <c r="IHS26" s="7"/>
      <c r="IHT26" s="7"/>
      <c r="IHU26" s="7"/>
      <c r="IHV26" s="7"/>
      <c r="IHW26" s="7"/>
      <c r="IHX26" s="7"/>
      <c r="IHY26" s="7"/>
      <c r="IHZ26" s="7"/>
      <c r="IIA26" s="7"/>
      <c r="IIB26" s="7"/>
      <c r="IIC26" s="7"/>
      <c r="IID26" s="7"/>
      <c r="IIE26" s="7"/>
      <c r="IIF26" s="7"/>
      <c r="IIG26" s="7"/>
      <c r="IIH26" s="7"/>
      <c r="III26" s="7"/>
      <c r="IIJ26" s="7"/>
      <c r="IIK26" s="7"/>
      <c r="IIL26" s="7"/>
      <c r="IIM26" s="7"/>
      <c r="IIN26" s="7"/>
      <c r="IIO26" s="7"/>
      <c r="IIP26" s="7"/>
      <c r="IIQ26" s="7"/>
      <c r="IIR26" s="7"/>
      <c r="IIS26" s="7"/>
      <c r="IIT26" s="7"/>
      <c r="IIU26" s="7"/>
      <c r="IIV26" s="7"/>
      <c r="IIW26" s="7"/>
      <c r="IIX26" s="7"/>
      <c r="IIY26" s="7"/>
      <c r="IIZ26" s="7"/>
      <c r="IJA26" s="7"/>
      <c r="IJB26" s="7"/>
      <c r="IJC26" s="7"/>
      <c r="IJD26" s="7"/>
      <c r="IJE26" s="7"/>
      <c r="IJF26" s="7"/>
      <c r="IJG26" s="7"/>
      <c r="IJH26" s="7"/>
      <c r="IJI26" s="7"/>
      <c r="IJJ26" s="7"/>
      <c r="IJK26" s="7"/>
      <c r="IJL26" s="7"/>
      <c r="IJM26" s="7"/>
      <c r="IJN26" s="7"/>
      <c r="IJO26" s="7"/>
      <c r="IJP26" s="7"/>
      <c r="IJQ26" s="7"/>
      <c r="IJR26" s="7"/>
      <c r="IJS26" s="7"/>
      <c r="IJT26" s="7"/>
      <c r="IJU26" s="7"/>
      <c r="IJV26" s="7"/>
      <c r="IJW26" s="7"/>
      <c r="IJX26" s="7"/>
      <c r="IJY26" s="7"/>
      <c r="IJZ26" s="7"/>
      <c r="IKA26" s="7"/>
      <c r="IKB26" s="7"/>
      <c r="IKC26" s="7"/>
      <c r="IKD26" s="7"/>
      <c r="IKE26" s="7"/>
      <c r="IKF26" s="7"/>
      <c r="IKG26" s="7"/>
      <c r="IKH26" s="7"/>
      <c r="IKI26" s="7"/>
      <c r="IKJ26" s="7"/>
      <c r="IKK26" s="7"/>
      <c r="IKL26" s="7"/>
      <c r="IKM26" s="7"/>
      <c r="IKN26" s="7"/>
      <c r="IKO26" s="7"/>
      <c r="IKP26" s="7"/>
      <c r="IKQ26" s="7"/>
      <c r="IKR26" s="7"/>
      <c r="IKS26" s="7"/>
      <c r="IKT26" s="7"/>
      <c r="IKU26" s="7"/>
      <c r="IKV26" s="7"/>
      <c r="IKW26" s="7"/>
      <c r="IKX26" s="7"/>
      <c r="IKY26" s="7"/>
      <c r="IKZ26" s="7"/>
      <c r="ILA26" s="7"/>
      <c r="ILB26" s="7"/>
      <c r="ILC26" s="7"/>
      <c r="ILD26" s="7"/>
      <c r="ILE26" s="7"/>
      <c r="ILF26" s="7"/>
      <c r="ILG26" s="7"/>
      <c r="ILH26" s="7"/>
      <c r="ILI26" s="7"/>
      <c r="ILJ26" s="7"/>
      <c r="ILK26" s="7"/>
      <c r="ILL26" s="7"/>
      <c r="ILM26" s="7"/>
      <c r="ILN26" s="7"/>
      <c r="ILO26" s="7"/>
      <c r="ILP26" s="7"/>
      <c r="ILQ26" s="7"/>
      <c r="ILR26" s="7"/>
      <c r="ILS26" s="7"/>
      <c r="ILT26" s="7"/>
      <c r="ILU26" s="7"/>
      <c r="ILV26" s="7"/>
      <c r="ILW26" s="7"/>
      <c r="ILX26" s="7"/>
      <c r="ILY26" s="7"/>
      <c r="ILZ26" s="7"/>
      <c r="IMA26" s="7"/>
      <c r="IMB26" s="7"/>
      <c r="IMC26" s="7"/>
      <c r="IMD26" s="7"/>
      <c r="IME26" s="7"/>
      <c r="IMF26" s="7"/>
      <c r="IMG26" s="7"/>
      <c r="IMH26" s="7"/>
      <c r="IMI26" s="7"/>
      <c r="IMJ26" s="7"/>
      <c r="IMK26" s="7"/>
      <c r="IML26" s="7"/>
      <c r="IMM26" s="7"/>
      <c r="IMN26" s="7"/>
      <c r="IMO26" s="7"/>
      <c r="IMP26" s="7"/>
      <c r="IMQ26" s="7"/>
      <c r="IMR26" s="7"/>
      <c r="IMS26" s="7"/>
      <c r="IMT26" s="7"/>
      <c r="IMU26" s="7"/>
      <c r="IMV26" s="7"/>
      <c r="IMW26" s="7"/>
      <c r="IMX26" s="7"/>
      <c r="IMY26" s="7"/>
      <c r="IMZ26" s="7"/>
      <c r="INA26" s="7"/>
      <c r="INB26" s="7"/>
      <c r="INC26" s="7"/>
      <c r="IND26" s="7"/>
      <c r="INE26" s="7"/>
      <c r="INF26" s="7"/>
      <c r="ING26" s="7"/>
      <c r="INH26" s="7"/>
      <c r="INI26" s="7"/>
      <c r="INJ26" s="7"/>
      <c r="INK26" s="7"/>
      <c r="INL26" s="7"/>
      <c r="INM26" s="7"/>
      <c r="INN26" s="7"/>
      <c r="INO26" s="7"/>
      <c r="INP26" s="7"/>
      <c r="INQ26" s="7"/>
      <c r="INR26" s="7"/>
      <c r="INS26" s="7"/>
      <c r="INT26" s="7"/>
      <c r="INU26" s="7"/>
      <c r="INV26" s="7"/>
      <c r="INW26" s="7"/>
      <c r="INX26" s="7"/>
      <c r="INY26" s="7"/>
      <c r="INZ26" s="7"/>
      <c r="IOA26" s="7"/>
      <c r="IOB26" s="7"/>
      <c r="IOC26" s="7"/>
      <c r="IOD26" s="7"/>
      <c r="IOE26" s="7"/>
      <c r="IOF26" s="7"/>
      <c r="IOG26" s="7"/>
      <c r="IOH26" s="7"/>
      <c r="IOI26" s="7"/>
      <c r="IOJ26" s="7"/>
      <c r="IOK26" s="7"/>
      <c r="IOL26" s="7"/>
      <c r="IOM26" s="7"/>
      <c r="ION26" s="7"/>
      <c r="IOO26" s="7"/>
      <c r="IOP26" s="7"/>
      <c r="IOQ26" s="7"/>
      <c r="IOR26" s="7"/>
      <c r="IOS26" s="7"/>
      <c r="IOT26" s="7"/>
      <c r="IOU26" s="7"/>
      <c r="IOV26" s="7"/>
      <c r="IOW26" s="7"/>
      <c r="IOX26" s="7"/>
      <c r="IOY26" s="7"/>
      <c r="IOZ26" s="7"/>
      <c r="IPA26" s="7"/>
      <c r="IPB26" s="7"/>
      <c r="IPC26" s="7"/>
      <c r="IPD26" s="7"/>
      <c r="IPE26" s="7"/>
      <c r="IPF26" s="7"/>
      <c r="IPG26" s="7"/>
      <c r="IPH26" s="7"/>
      <c r="IPI26" s="7"/>
      <c r="IPJ26" s="7"/>
      <c r="IPK26" s="7"/>
      <c r="IPL26" s="7"/>
      <c r="IPM26" s="7"/>
      <c r="IPN26" s="7"/>
      <c r="IPO26" s="7"/>
      <c r="IPP26" s="7"/>
      <c r="IPQ26" s="7"/>
      <c r="IPR26" s="7"/>
      <c r="IPS26" s="7"/>
      <c r="IPT26" s="7"/>
      <c r="IPU26" s="7"/>
      <c r="IPV26" s="7"/>
      <c r="IPW26" s="7"/>
      <c r="IPX26" s="7"/>
      <c r="IPY26" s="7"/>
      <c r="IPZ26" s="7"/>
      <c r="IQA26" s="7"/>
      <c r="IQB26" s="7"/>
      <c r="IQC26" s="7"/>
      <c r="IQD26" s="7"/>
      <c r="IQE26" s="7"/>
      <c r="IQF26" s="7"/>
      <c r="IQG26" s="7"/>
      <c r="IQH26" s="7"/>
      <c r="IQI26" s="7"/>
      <c r="IQJ26" s="7"/>
      <c r="IQK26" s="7"/>
      <c r="IQL26" s="7"/>
      <c r="IQM26" s="7"/>
      <c r="IQN26" s="7"/>
      <c r="IQO26" s="7"/>
      <c r="IQP26" s="7"/>
      <c r="IQQ26" s="7"/>
      <c r="IQR26" s="7"/>
      <c r="IQS26" s="7"/>
      <c r="IQT26" s="7"/>
      <c r="IQU26" s="7"/>
      <c r="IQV26" s="7"/>
      <c r="IQW26" s="7"/>
      <c r="IQX26" s="7"/>
      <c r="IQY26" s="7"/>
      <c r="IQZ26" s="7"/>
      <c r="IRA26" s="7"/>
      <c r="IRB26" s="7"/>
      <c r="IRC26" s="7"/>
      <c r="IRD26" s="7"/>
      <c r="IRE26" s="7"/>
      <c r="IRF26" s="7"/>
      <c r="IRG26" s="7"/>
      <c r="IRH26" s="7"/>
      <c r="IRI26" s="7"/>
      <c r="IRJ26" s="7"/>
      <c r="IRK26" s="7"/>
      <c r="IRL26" s="7"/>
      <c r="IRM26" s="7"/>
      <c r="IRN26" s="7"/>
      <c r="IRO26" s="7"/>
      <c r="IRP26" s="7"/>
      <c r="IRQ26" s="7"/>
      <c r="IRR26" s="7"/>
      <c r="IRS26" s="7"/>
      <c r="IRT26" s="7"/>
      <c r="IRU26" s="7"/>
      <c r="IRV26" s="7"/>
      <c r="IRW26" s="7"/>
      <c r="IRX26" s="7"/>
      <c r="IRY26" s="7"/>
      <c r="IRZ26" s="7"/>
      <c r="ISA26" s="7"/>
      <c r="ISB26" s="7"/>
      <c r="ISC26" s="7"/>
      <c r="ISD26" s="7"/>
      <c r="ISE26" s="7"/>
      <c r="ISF26" s="7"/>
      <c r="ISG26" s="7"/>
      <c r="ISH26" s="7"/>
      <c r="ISI26" s="7"/>
      <c r="ISJ26" s="7"/>
      <c r="ISK26" s="7"/>
      <c r="ISL26" s="7"/>
      <c r="ISM26" s="7"/>
      <c r="ISN26" s="7"/>
      <c r="ISO26" s="7"/>
      <c r="ISP26" s="7"/>
      <c r="ISQ26" s="7"/>
      <c r="ISR26" s="7"/>
      <c r="ISS26" s="7"/>
      <c r="IST26" s="7"/>
      <c r="ISU26" s="7"/>
      <c r="ISV26" s="7"/>
      <c r="ISW26" s="7"/>
      <c r="ISX26" s="7"/>
      <c r="ISY26" s="7"/>
      <c r="ISZ26" s="7"/>
      <c r="ITA26" s="7"/>
      <c r="ITB26" s="7"/>
      <c r="ITC26" s="7"/>
      <c r="ITD26" s="7"/>
      <c r="ITE26" s="7"/>
      <c r="ITF26" s="7"/>
      <c r="ITG26" s="7"/>
      <c r="ITH26" s="7"/>
      <c r="ITI26" s="7"/>
      <c r="ITJ26" s="7"/>
      <c r="ITK26" s="7"/>
      <c r="ITL26" s="7"/>
      <c r="ITM26" s="7"/>
      <c r="ITN26" s="7"/>
      <c r="ITO26" s="7"/>
      <c r="ITP26" s="7"/>
      <c r="ITQ26" s="7"/>
      <c r="ITR26" s="7"/>
      <c r="ITS26" s="7"/>
      <c r="ITT26" s="7"/>
      <c r="ITU26" s="7"/>
      <c r="ITV26" s="7"/>
      <c r="ITW26" s="7"/>
      <c r="ITX26" s="7"/>
      <c r="ITY26" s="7"/>
      <c r="ITZ26" s="7"/>
      <c r="IUA26" s="7"/>
      <c r="IUB26" s="7"/>
      <c r="IUC26" s="7"/>
      <c r="IUD26" s="7"/>
      <c r="IUE26" s="7"/>
      <c r="IUF26" s="7"/>
      <c r="IUG26" s="7"/>
      <c r="IUH26" s="7"/>
      <c r="IUI26" s="7"/>
      <c r="IUJ26" s="7"/>
      <c r="IUK26" s="7"/>
      <c r="IUL26" s="7"/>
      <c r="IUM26" s="7"/>
      <c r="IUN26" s="7"/>
      <c r="IUO26" s="7"/>
      <c r="IUP26" s="7"/>
      <c r="IUQ26" s="7"/>
      <c r="IUR26" s="7"/>
      <c r="IUS26" s="7"/>
      <c r="IUT26" s="7"/>
      <c r="IUU26" s="7"/>
      <c r="IUV26" s="7"/>
      <c r="IUW26" s="7"/>
      <c r="IUX26" s="7"/>
      <c r="IUY26" s="7"/>
      <c r="IUZ26" s="7"/>
      <c r="IVA26" s="7"/>
      <c r="IVB26" s="7"/>
      <c r="IVC26" s="7"/>
      <c r="IVD26" s="7"/>
      <c r="IVE26" s="7"/>
      <c r="IVF26" s="7"/>
      <c r="IVG26" s="7"/>
      <c r="IVH26" s="7"/>
      <c r="IVI26" s="7"/>
      <c r="IVJ26" s="7"/>
      <c r="IVK26" s="7"/>
      <c r="IVL26" s="7"/>
      <c r="IVM26" s="7"/>
      <c r="IVN26" s="7"/>
      <c r="IVO26" s="7"/>
      <c r="IVP26" s="7"/>
      <c r="IVQ26" s="7"/>
      <c r="IVR26" s="7"/>
      <c r="IVS26" s="7"/>
      <c r="IVT26" s="7"/>
      <c r="IVU26" s="7"/>
      <c r="IVV26" s="7"/>
      <c r="IVW26" s="7"/>
      <c r="IVX26" s="7"/>
      <c r="IVY26" s="7"/>
      <c r="IVZ26" s="7"/>
      <c r="IWA26" s="7"/>
      <c r="IWB26" s="7"/>
      <c r="IWC26" s="7"/>
      <c r="IWD26" s="7"/>
      <c r="IWE26" s="7"/>
      <c r="IWF26" s="7"/>
      <c r="IWG26" s="7"/>
      <c r="IWH26" s="7"/>
      <c r="IWI26" s="7"/>
      <c r="IWJ26" s="7"/>
      <c r="IWK26" s="7"/>
      <c r="IWL26" s="7"/>
      <c r="IWM26" s="7"/>
      <c r="IWN26" s="7"/>
      <c r="IWO26" s="7"/>
      <c r="IWP26" s="7"/>
      <c r="IWQ26" s="7"/>
      <c r="IWR26" s="7"/>
      <c r="IWS26" s="7"/>
      <c r="IWT26" s="7"/>
      <c r="IWU26" s="7"/>
      <c r="IWV26" s="7"/>
      <c r="IWW26" s="7"/>
      <c r="IWX26" s="7"/>
      <c r="IWY26" s="7"/>
      <c r="IWZ26" s="7"/>
      <c r="IXA26" s="7"/>
      <c r="IXB26" s="7"/>
      <c r="IXC26" s="7"/>
      <c r="IXD26" s="7"/>
      <c r="IXE26" s="7"/>
      <c r="IXF26" s="7"/>
      <c r="IXG26" s="7"/>
      <c r="IXH26" s="7"/>
      <c r="IXI26" s="7"/>
      <c r="IXJ26" s="7"/>
      <c r="IXK26" s="7"/>
      <c r="IXL26" s="7"/>
      <c r="IXM26" s="7"/>
      <c r="IXN26" s="7"/>
      <c r="IXO26" s="7"/>
      <c r="IXP26" s="7"/>
      <c r="IXQ26" s="7"/>
      <c r="IXR26" s="7"/>
      <c r="IXS26" s="7"/>
      <c r="IXT26" s="7"/>
      <c r="IXU26" s="7"/>
      <c r="IXV26" s="7"/>
      <c r="IXW26" s="7"/>
      <c r="IXX26" s="7"/>
      <c r="IXY26" s="7"/>
      <c r="IXZ26" s="7"/>
      <c r="IYA26" s="7"/>
      <c r="IYB26" s="7"/>
      <c r="IYC26" s="7"/>
      <c r="IYD26" s="7"/>
      <c r="IYE26" s="7"/>
      <c r="IYF26" s="7"/>
      <c r="IYG26" s="7"/>
      <c r="IYH26" s="7"/>
      <c r="IYI26" s="7"/>
      <c r="IYJ26" s="7"/>
      <c r="IYK26" s="7"/>
      <c r="IYL26" s="7"/>
      <c r="IYM26" s="7"/>
      <c r="IYN26" s="7"/>
      <c r="IYO26" s="7"/>
      <c r="IYP26" s="7"/>
      <c r="IYQ26" s="7"/>
      <c r="IYR26" s="7"/>
      <c r="IYS26" s="7"/>
      <c r="IYT26" s="7"/>
      <c r="IYU26" s="7"/>
      <c r="IYV26" s="7"/>
      <c r="IYW26" s="7"/>
      <c r="IYX26" s="7"/>
      <c r="IYY26" s="7"/>
      <c r="IYZ26" s="7"/>
      <c r="IZA26" s="7"/>
      <c r="IZB26" s="7"/>
      <c r="IZC26" s="7"/>
      <c r="IZD26" s="7"/>
      <c r="IZE26" s="7"/>
      <c r="IZF26" s="7"/>
      <c r="IZG26" s="7"/>
      <c r="IZH26" s="7"/>
      <c r="IZI26" s="7"/>
      <c r="IZJ26" s="7"/>
      <c r="IZK26" s="7"/>
      <c r="IZL26" s="7"/>
      <c r="IZM26" s="7"/>
      <c r="IZN26" s="7"/>
      <c r="IZO26" s="7"/>
      <c r="IZP26" s="7"/>
      <c r="IZQ26" s="7"/>
      <c r="IZR26" s="7"/>
      <c r="IZS26" s="7"/>
      <c r="IZT26" s="7"/>
      <c r="IZU26" s="7"/>
      <c r="IZV26" s="7"/>
      <c r="IZW26" s="7"/>
      <c r="IZX26" s="7"/>
      <c r="IZY26" s="7"/>
      <c r="IZZ26" s="7"/>
      <c r="JAA26" s="7"/>
      <c r="JAB26" s="7"/>
      <c r="JAC26" s="7"/>
      <c r="JAD26" s="7"/>
      <c r="JAE26" s="7"/>
      <c r="JAF26" s="7"/>
      <c r="JAG26" s="7"/>
      <c r="JAH26" s="7"/>
      <c r="JAI26" s="7"/>
      <c r="JAJ26" s="7"/>
      <c r="JAK26" s="7"/>
      <c r="JAL26" s="7"/>
      <c r="JAM26" s="7"/>
      <c r="JAN26" s="7"/>
      <c r="JAO26" s="7"/>
      <c r="JAP26" s="7"/>
      <c r="JAQ26" s="7"/>
      <c r="JAR26" s="7"/>
      <c r="JAS26" s="7"/>
      <c r="JAT26" s="7"/>
      <c r="JAU26" s="7"/>
      <c r="JAV26" s="7"/>
      <c r="JAW26" s="7"/>
      <c r="JAX26" s="7"/>
      <c r="JAY26" s="7"/>
      <c r="JAZ26" s="7"/>
      <c r="JBA26" s="7"/>
      <c r="JBB26" s="7"/>
      <c r="JBC26" s="7"/>
      <c r="JBD26" s="7"/>
      <c r="JBE26" s="7"/>
      <c r="JBF26" s="7"/>
      <c r="JBG26" s="7"/>
      <c r="JBH26" s="7"/>
      <c r="JBI26" s="7"/>
      <c r="JBJ26" s="7"/>
      <c r="JBK26" s="7"/>
      <c r="JBL26" s="7"/>
      <c r="JBM26" s="7"/>
      <c r="JBN26" s="7"/>
      <c r="JBO26" s="7"/>
      <c r="JBP26" s="7"/>
      <c r="JBQ26" s="7"/>
      <c r="JBR26" s="7"/>
      <c r="JBS26" s="7"/>
      <c r="JBT26" s="7"/>
      <c r="JBU26" s="7"/>
      <c r="JBV26" s="7"/>
      <c r="JBW26" s="7"/>
      <c r="JBX26" s="7"/>
      <c r="JBY26" s="7"/>
      <c r="JBZ26" s="7"/>
      <c r="JCA26" s="7"/>
      <c r="JCB26" s="7"/>
      <c r="JCC26" s="7"/>
      <c r="JCD26" s="7"/>
      <c r="JCE26" s="7"/>
      <c r="JCF26" s="7"/>
      <c r="JCG26" s="7"/>
      <c r="JCH26" s="7"/>
      <c r="JCI26" s="7"/>
      <c r="JCJ26" s="7"/>
      <c r="JCK26" s="7"/>
      <c r="JCL26" s="7"/>
      <c r="JCM26" s="7"/>
      <c r="JCN26" s="7"/>
      <c r="JCO26" s="7"/>
      <c r="JCP26" s="7"/>
      <c r="JCQ26" s="7"/>
      <c r="JCR26" s="7"/>
      <c r="JCS26" s="7"/>
      <c r="JCT26" s="7"/>
      <c r="JCU26" s="7"/>
      <c r="JCV26" s="7"/>
      <c r="JCW26" s="7"/>
      <c r="JCX26" s="7"/>
      <c r="JCY26" s="7"/>
      <c r="JCZ26" s="7"/>
      <c r="JDA26" s="7"/>
      <c r="JDB26" s="7"/>
      <c r="JDC26" s="7"/>
      <c r="JDD26" s="7"/>
      <c r="JDE26" s="7"/>
      <c r="JDF26" s="7"/>
      <c r="JDG26" s="7"/>
      <c r="JDH26" s="7"/>
      <c r="JDI26" s="7"/>
      <c r="JDJ26" s="7"/>
      <c r="JDK26" s="7"/>
      <c r="JDL26" s="7"/>
      <c r="JDM26" s="7"/>
      <c r="JDN26" s="7"/>
      <c r="JDO26" s="7"/>
      <c r="JDP26" s="7"/>
      <c r="JDQ26" s="7"/>
      <c r="JDR26" s="7"/>
      <c r="JDS26" s="7"/>
      <c r="JDT26" s="7"/>
      <c r="JDU26" s="7"/>
      <c r="JDV26" s="7"/>
      <c r="JDW26" s="7"/>
      <c r="JDX26" s="7"/>
      <c r="JDY26" s="7"/>
      <c r="JDZ26" s="7"/>
      <c r="JEA26" s="7"/>
      <c r="JEB26" s="7"/>
      <c r="JEC26" s="7"/>
      <c r="JED26" s="7"/>
      <c r="JEE26" s="7"/>
      <c r="JEF26" s="7"/>
      <c r="JEG26" s="7"/>
      <c r="JEH26" s="7"/>
      <c r="JEI26" s="7"/>
      <c r="JEJ26" s="7"/>
      <c r="JEK26" s="7"/>
      <c r="JEL26" s="7"/>
      <c r="JEM26" s="7"/>
      <c r="JEN26" s="7"/>
      <c r="JEO26" s="7"/>
      <c r="JEP26" s="7"/>
      <c r="JEQ26" s="7"/>
      <c r="JER26" s="7"/>
      <c r="JES26" s="7"/>
      <c r="JET26" s="7"/>
      <c r="JEU26" s="7"/>
      <c r="JEV26" s="7"/>
      <c r="JEW26" s="7"/>
      <c r="JEX26" s="7"/>
      <c r="JEY26" s="7"/>
      <c r="JEZ26" s="7"/>
      <c r="JFA26" s="7"/>
      <c r="JFB26" s="7"/>
      <c r="JFC26" s="7"/>
      <c r="JFD26" s="7"/>
      <c r="JFE26" s="7"/>
      <c r="JFF26" s="7"/>
      <c r="JFG26" s="7"/>
      <c r="JFH26" s="7"/>
      <c r="JFI26" s="7"/>
      <c r="JFJ26" s="7"/>
      <c r="JFK26" s="7"/>
      <c r="JFL26" s="7"/>
      <c r="JFM26" s="7"/>
      <c r="JFN26" s="7"/>
      <c r="JFO26" s="7"/>
      <c r="JFP26" s="7"/>
      <c r="JFQ26" s="7"/>
      <c r="JFR26" s="7"/>
      <c r="JFS26" s="7"/>
      <c r="JFT26" s="7"/>
      <c r="JFU26" s="7"/>
      <c r="JFV26" s="7"/>
      <c r="JFW26" s="7"/>
      <c r="JFX26" s="7"/>
      <c r="JFY26" s="7"/>
      <c r="JFZ26" s="7"/>
      <c r="JGA26" s="7"/>
      <c r="JGB26" s="7"/>
      <c r="JGC26" s="7"/>
      <c r="JGD26" s="7"/>
      <c r="JGE26" s="7"/>
      <c r="JGF26" s="7"/>
      <c r="JGG26" s="7"/>
      <c r="JGH26" s="7"/>
      <c r="JGI26" s="7"/>
      <c r="JGJ26" s="7"/>
      <c r="JGK26" s="7"/>
      <c r="JGL26" s="7"/>
      <c r="JGM26" s="7"/>
      <c r="JGN26" s="7"/>
      <c r="JGO26" s="7"/>
      <c r="JGP26" s="7"/>
      <c r="JGQ26" s="7"/>
      <c r="JGR26" s="7"/>
      <c r="JGS26" s="7"/>
      <c r="JGT26" s="7"/>
      <c r="JGU26" s="7"/>
      <c r="JGV26" s="7"/>
      <c r="JGW26" s="7"/>
      <c r="JGX26" s="7"/>
      <c r="JGY26" s="7"/>
      <c r="JGZ26" s="7"/>
      <c r="JHA26" s="7"/>
      <c r="JHB26" s="7"/>
      <c r="JHC26" s="7"/>
      <c r="JHD26" s="7"/>
      <c r="JHE26" s="7"/>
      <c r="JHF26" s="7"/>
      <c r="JHG26" s="7"/>
      <c r="JHH26" s="7"/>
      <c r="JHI26" s="7"/>
      <c r="JHJ26" s="7"/>
      <c r="JHK26" s="7"/>
      <c r="JHL26" s="7"/>
      <c r="JHM26" s="7"/>
      <c r="JHN26" s="7"/>
      <c r="JHO26" s="7"/>
      <c r="JHP26" s="7"/>
      <c r="JHQ26" s="7"/>
      <c r="JHR26" s="7"/>
      <c r="JHS26" s="7"/>
      <c r="JHT26" s="7"/>
      <c r="JHU26" s="7"/>
      <c r="JHV26" s="7"/>
      <c r="JHW26" s="7"/>
      <c r="JHX26" s="7"/>
      <c r="JHY26" s="7"/>
      <c r="JHZ26" s="7"/>
      <c r="JIA26" s="7"/>
      <c r="JIB26" s="7"/>
      <c r="JIC26" s="7"/>
      <c r="JID26" s="7"/>
      <c r="JIE26" s="7"/>
      <c r="JIF26" s="7"/>
      <c r="JIG26" s="7"/>
      <c r="JIH26" s="7"/>
      <c r="JII26" s="7"/>
      <c r="JIJ26" s="7"/>
      <c r="JIK26" s="7"/>
      <c r="JIL26" s="7"/>
      <c r="JIM26" s="7"/>
      <c r="JIN26" s="7"/>
      <c r="JIO26" s="7"/>
      <c r="JIP26" s="7"/>
      <c r="JIQ26" s="7"/>
      <c r="JIR26" s="7"/>
      <c r="JIS26" s="7"/>
      <c r="JIT26" s="7"/>
      <c r="JIU26" s="7"/>
      <c r="JIV26" s="7"/>
      <c r="JIW26" s="7"/>
      <c r="JIX26" s="7"/>
      <c r="JIY26" s="7"/>
      <c r="JIZ26" s="7"/>
      <c r="JJA26" s="7"/>
      <c r="JJB26" s="7"/>
      <c r="JJC26" s="7"/>
      <c r="JJD26" s="7"/>
      <c r="JJE26" s="7"/>
      <c r="JJF26" s="7"/>
      <c r="JJG26" s="7"/>
      <c r="JJH26" s="7"/>
      <c r="JJI26" s="7"/>
      <c r="JJJ26" s="7"/>
      <c r="JJK26" s="7"/>
      <c r="JJL26" s="7"/>
      <c r="JJM26" s="7"/>
      <c r="JJN26" s="7"/>
      <c r="JJO26" s="7"/>
      <c r="JJP26" s="7"/>
      <c r="JJQ26" s="7"/>
      <c r="JJR26" s="7"/>
      <c r="JJS26" s="7"/>
      <c r="JJT26" s="7"/>
      <c r="JJU26" s="7"/>
      <c r="JJV26" s="7"/>
      <c r="JJW26" s="7"/>
      <c r="JJX26" s="7"/>
      <c r="JJY26" s="7"/>
      <c r="JJZ26" s="7"/>
      <c r="JKA26" s="7"/>
      <c r="JKB26" s="7"/>
      <c r="JKC26" s="7"/>
      <c r="JKD26" s="7"/>
      <c r="JKE26" s="7"/>
      <c r="JKF26" s="7"/>
      <c r="JKG26" s="7"/>
      <c r="JKH26" s="7"/>
      <c r="JKI26" s="7"/>
      <c r="JKJ26" s="7"/>
      <c r="JKK26" s="7"/>
      <c r="JKL26" s="7"/>
      <c r="JKM26" s="7"/>
      <c r="JKN26" s="7"/>
      <c r="JKO26" s="7"/>
      <c r="JKP26" s="7"/>
      <c r="JKQ26" s="7"/>
      <c r="JKR26" s="7"/>
      <c r="JKS26" s="7"/>
      <c r="JKT26" s="7"/>
      <c r="JKU26" s="7"/>
      <c r="JKV26" s="7"/>
      <c r="JKW26" s="7"/>
      <c r="JKX26" s="7"/>
      <c r="JKY26" s="7"/>
      <c r="JKZ26" s="7"/>
      <c r="JLA26" s="7"/>
      <c r="JLB26" s="7"/>
      <c r="JLC26" s="7"/>
      <c r="JLD26" s="7"/>
      <c r="JLE26" s="7"/>
      <c r="JLF26" s="7"/>
      <c r="JLG26" s="7"/>
      <c r="JLH26" s="7"/>
      <c r="JLI26" s="7"/>
      <c r="JLJ26" s="7"/>
      <c r="JLK26" s="7"/>
      <c r="JLL26" s="7"/>
      <c r="JLM26" s="7"/>
      <c r="JLN26" s="7"/>
      <c r="JLO26" s="7"/>
      <c r="JLP26" s="7"/>
      <c r="JLQ26" s="7"/>
      <c r="JLR26" s="7"/>
      <c r="JLS26" s="7"/>
      <c r="JLT26" s="7"/>
      <c r="JLU26" s="7"/>
      <c r="JLV26" s="7"/>
      <c r="JLW26" s="7"/>
      <c r="JLX26" s="7"/>
      <c r="JLY26" s="7"/>
      <c r="JLZ26" s="7"/>
      <c r="JMA26" s="7"/>
      <c r="JMB26" s="7"/>
      <c r="JMC26" s="7"/>
      <c r="JMD26" s="7"/>
      <c r="JME26" s="7"/>
      <c r="JMF26" s="7"/>
      <c r="JMG26" s="7"/>
      <c r="JMH26" s="7"/>
      <c r="JMI26" s="7"/>
      <c r="JMJ26" s="7"/>
      <c r="JMK26" s="7"/>
      <c r="JML26" s="7"/>
      <c r="JMM26" s="7"/>
      <c r="JMN26" s="7"/>
      <c r="JMO26" s="7"/>
      <c r="JMP26" s="7"/>
      <c r="JMQ26" s="7"/>
      <c r="JMR26" s="7"/>
      <c r="JMS26" s="7"/>
      <c r="JMT26" s="7"/>
      <c r="JMU26" s="7"/>
      <c r="JMV26" s="7"/>
      <c r="JMW26" s="7"/>
      <c r="JMX26" s="7"/>
      <c r="JMY26" s="7"/>
      <c r="JMZ26" s="7"/>
      <c r="JNA26" s="7"/>
      <c r="JNB26" s="7"/>
      <c r="JNC26" s="7"/>
      <c r="JND26" s="7"/>
      <c r="JNE26" s="7"/>
      <c r="JNF26" s="7"/>
      <c r="JNG26" s="7"/>
      <c r="JNH26" s="7"/>
      <c r="JNI26" s="7"/>
      <c r="JNJ26" s="7"/>
      <c r="JNK26" s="7"/>
      <c r="JNL26" s="7"/>
      <c r="JNM26" s="7"/>
      <c r="JNN26" s="7"/>
      <c r="JNO26" s="7"/>
      <c r="JNP26" s="7"/>
      <c r="JNQ26" s="7"/>
      <c r="JNR26" s="7"/>
      <c r="JNS26" s="7"/>
      <c r="JNT26" s="7"/>
      <c r="JNU26" s="7"/>
      <c r="JNV26" s="7"/>
      <c r="JNW26" s="7"/>
      <c r="JNX26" s="7"/>
      <c r="JNY26" s="7"/>
      <c r="JNZ26" s="7"/>
      <c r="JOA26" s="7"/>
      <c r="JOB26" s="7"/>
      <c r="JOC26" s="7"/>
      <c r="JOD26" s="7"/>
      <c r="JOE26" s="7"/>
      <c r="JOF26" s="7"/>
      <c r="JOG26" s="7"/>
      <c r="JOH26" s="7"/>
      <c r="JOI26" s="7"/>
      <c r="JOJ26" s="7"/>
      <c r="JOK26" s="7"/>
      <c r="JOL26" s="7"/>
      <c r="JOM26" s="7"/>
      <c r="JON26" s="7"/>
      <c r="JOO26" s="7"/>
      <c r="JOP26" s="7"/>
      <c r="JOQ26" s="7"/>
      <c r="JOR26" s="7"/>
      <c r="JOS26" s="7"/>
      <c r="JOT26" s="7"/>
      <c r="JOU26" s="7"/>
      <c r="JOV26" s="7"/>
      <c r="JOW26" s="7"/>
      <c r="JOX26" s="7"/>
      <c r="JOY26" s="7"/>
      <c r="JOZ26" s="7"/>
      <c r="JPA26" s="7"/>
      <c r="JPB26" s="7"/>
      <c r="JPC26" s="7"/>
      <c r="JPD26" s="7"/>
      <c r="JPE26" s="7"/>
      <c r="JPF26" s="7"/>
      <c r="JPG26" s="7"/>
      <c r="JPH26" s="7"/>
      <c r="JPI26" s="7"/>
      <c r="JPJ26" s="7"/>
      <c r="JPK26" s="7"/>
      <c r="JPL26" s="7"/>
      <c r="JPM26" s="7"/>
      <c r="JPN26" s="7"/>
      <c r="JPO26" s="7"/>
      <c r="JPP26" s="7"/>
      <c r="JPQ26" s="7"/>
      <c r="JPR26" s="7"/>
      <c r="JPS26" s="7"/>
      <c r="JPT26" s="7"/>
      <c r="JPU26" s="7"/>
      <c r="JPV26" s="7"/>
      <c r="JPW26" s="7"/>
      <c r="JPX26" s="7"/>
      <c r="JPY26" s="7"/>
      <c r="JPZ26" s="7"/>
      <c r="JQA26" s="7"/>
      <c r="JQB26" s="7"/>
      <c r="JQC26" s="7"/>
      <c r="JQD26" s="7"/>
      <c r="JQE26" s="7"/>
      <c r="JQF26" s="7"/>
      <c r="JQG26" s="7"/>
      <c r="JQH26" s="7"/>
      <c r="JQI26" s="7"/>
      <c r="JQJ26" s="7"/>
      <c r="JQK26" s="7"/>
      <c r="JQL26" s="7"/>
      <c r="JQM26" s="7"/>
      <c r="JQN26" s="7"/>
      <c r="JQO26" s="7"/>
      <c r="JQP26" s="7"/>
      <c r="JQQ26" s="7"/>
      <c r="JQR26" s="7"/>
      <c r="JQS26" s="7"/>
      <c r="JQT26" s="7"/>
      <c r="JQU26" s="7"/>
      <c r="JQV26" s="7"/>
      <c r="JQW26" s="7"/>
      <c r="JQX26" s="7"/>
      <c r="JQY26" s="7"/>
      <c r="JQZ26" s="7"/>
      <c r="JRA26" s="7"/>
      <c r="JRB26" s="7"/>
      <c r="JRC26" s="7"/>
      <c r="JRD26" s="7"/>
      <c r="JRE26" s="7"/>
      <c r="JRF26" s="7"/>
      <c r="JRG26" s="7"/>
      <c r="JRH26" s="7"/>
      <c r="JRI26" s="7"/>
      <c r="JRJ26" s="7"/>
      <c r="JRK26" s="7"/>
      <c r="JRL26" s="7"/>
      <c r="JRM26" s="7"/>
      <c r="JRN26" s="7"/>
      <c r="JRO26" s="7"/>
      <c r="JRP26" s="7"/>
      <c r="JRQ26" s="7"/>
      <c r="JRR26" s="7"/>
      <c r="JRS26" s="7"/>
      <c r="JRT26" s="7"/>
      <c r="JRU26" s="7"/>
      <c r="JRV26" s="7"/>
      <c r="JRW26" s="7"/>
      <c r="JRX26" s="7"/>
      <c r="JRY26" s="7"/>
      <c r="JRZ26" s="7"/>
      <c r="JSA26" s="7"/>
      <c r="JSB26" s="7"/>
      <c r="JSC26" s="7"/>
      <c r="JSD26" s="7"/>
      <c r="JSE26" s="7"/>
      <c r="JSF26" s="7"/>
      <c r="JSG26" s="7"/>
      <c r="JSH26" s="7"/>
      <c r="JSI26" s="7"/>
      <c r="JSJ26" s="7"/>
      <c r="JSK26" s="7"/>
      <c r="JSL26" s="7"/>
      <c r="JSM26" s="7"/>
      <c r="JSN26" s="7"/>
      <c r="JSO26" s="7"/>
      <c r="JSP26" s="7"/>
      <c r="JSQ26" s="7"/>
      <c r="JSR26" s="7"/>
      <c r="JSS26" s="7"/>
      <c r="JST26" s="7"/>
      <c r="JSU26" s="7"/>
      <c r="JSV26" s="7"/>
      <c r="JSW26" s="7"/>
      <c r="JSX26" s="7"/>
      <c r="JSY26" s="7"/>
      <c r="JSZ26" s="7"/>
      <c r="JTA26" s="7"/>
      <c r="JTB26" s="7"/>
      <c r="JTC26" s="7"/>
      <c r="JTD26" s="7"/>
      <c r="JTE26" s="7"/>
      <c r="JTF26" s="7"/>
      <c r="JTG26" s="7"/>
      <c r="JTH26" s="7"/>
      <c r="JTI26" s="7"/>
      <c r="JTJ26" s="7"/>
      <c r="JTK26" s="7"/>
      <c r="JTL26" s="7"/>
      <c r="JTM26" s="7"/>
      <c r="JTN26" s="7"/>
      <c r="JTO26" s="7"/>
      <c r="JTP26" s="7"/>
      <c r="JTQ26" s="7"/>
      <c r="JTR26" s="7"/>
      <c r="JTS26" s="7"/>
      <c r="JTT26" s="7"/>
      <c r="JTU26" s="7"/>
      <c r="JTV26" s="7"/>
      <c r="JTW26" s="7"/>
      <c r="JTX26" s="7"/>
      <c r="JTY26" s="7"/>
      <c r="JTZ26" s="7"/>
      <c r="JUA26" s="7"/>
      <c r="JUB26" s="7"/>
      <c r="JUC26" s="7"/>
      <c r="JUD26" s="7"/>
      <c r="JUE26" s="7"/>
      <c r="JUF26" s="7"/>
      <c r="JUG26" s="7"/>
      <c r="JUH26" s="7"/>
      <c r="JUI26" s="7"/>
      <c r="JUJ26" s="7"/>
      <c r="JUK26" s="7"/>
      <c r="JUL26" s="7"/>
      <c r="JUM26" s="7"/>
      <c r="JUN26" s="7"/>
      <c r="JUO26" s="7"/>
      <c r="JUP26" s="7"/>
      <c r="JUQ26" s="7"/>
      <c r="JUR26" s="7"/>
      <c r="JUS26" s="7"/>
      <c r="JUT26" s="7"/>
      <c r="JUU26" s="7"/>
      <c r="JUV26" s="7"/>
      <c r="JUW26" s="7"/>
      <c r="JUX26" s="7"/>
      <c r="JUY26" s="7"/>
      <c r="JUZ26" s="7"/>
      <c r="JVA26" s="7"/>
      <c r="JVB26" s="7"/>
      <c r="JVC26" s="7"/>
      <c r="JVD26" s="7"/>
      <c r="JVE26" s="7"/>
      <c r="JVF26" s="7"/>
      <c r="JVG26" s="7"/>
      <c r="JVH26" s="7"/>
      <c r="JVI26" s="7"/>
      <c r="JVJ26" s="7"/>
      <c r="JVK26" s="7"/>
      <c r="JVL26" s="7"/>
      <c r="JVM26" s="7"/>
      <c r="JVN26" s="7"/>
      <c r="JVO26" s="7"/>
      <c r="JVP26" s="7"/>
      <c r="JVQ26" s="7"/>
      <c r="JVR26" s="7"/>
      <c r="JVS26" s="7"/>
      <c r="JVT26" s="7"/>
      <c r="JVU26" s="7"/>
      <c r="JVV26" s="7"/>
      <c r="JVW26" s="7"/>
      <c r="JVX26" s="7"/>
      <c r="JVY26" s="7"/>
      <c r="JVZ26" s="7"/>
      <c r="JWA26" s="7"/>
      <c r="JWB26" s="7"/>
      <c r="JWC26" s="7"/>
      <c r="JWD26" s="7"/>
      <c r="JWE26" s="7"/>
      <c r="JWF26" s="7"/>
      <c r="JWG26" s="7"/>
      <c r="JWH26" s="7"/>
      <c r="JWI26" s="7"/>
      <c r="JWJ26" s="7"/>
      <c r="JWK26" s="7"/>
      <c r="JWL26" s="7"/>
      <c r="JWM26" s="7"/>
      <c r="JWN26" s="7"/>
      <c r="JWO26" s="7"/>
      <c r="JWP26" s="7"/>
      <c r="JWQ26" s="7"/>
      <c r="JWR26" s="7"/>
      <c r="JWS26" s="7"/>
      <c r="JWT26" s="7"/>
      <c r="JWU26" s="7"/>
      <c r="JWV26" s="7"/>
      <c r="JWW26" s="7"/>
      <c r="JWX26" s="7"/>
      <c r="JWY26" s="7"/>
      <c r="JWZ26" s="7"/>
      <c r="JXA26" s="7"/>
      <c r="JXB26" s="7"/>
      <c r="JXC26" s="7"/>
      <c r="JXD26" s="7"/>
      <c r="JXE26" s="7"/>
      <c r="JXF26" s="7"/>
      <c r="JXG26" s="7"/>
      <c r="JXH26" s="7"/>
      <c r="JXI26" s="7"/>
      <c r="JXJ26" s="7"/>
      <c r="JXK26" s="7"/>
      <c r="JXL26" s="7"/>
      <c r="JXM26" s="7"/>
      <c r="JXN26" s="7"/>
      <c r="JXO26" s="7"/>
      <c r="JXP26" s="7"/>
      <c r="JXQ26" s="7"/>
      <c r="JXR26" s="7"/>
      <c r="JXS26" s="7"/>
      <c r="JXT26" s="7"/>
      <c r="JXU26" s="7"/>
      <c r="JXV26" s="7"/>
      <c r="JXW26" s="7"/>
      <c r="JXX26" s="7"/>
      <c r="JXY26" s="7"/>
      <c r="JXZ26" s="7"/>
      <c r="JYA26" s="7"/>
      <c r="JYB26" s="7"/>
      <c r="JYC26" s="7"/>
      <c r="JYD26" s="7"/>
      <c r="JYE26" s="7"/>
      <c r="JYF26" s="7"/>
      <c r="JYG26" s="7"/>
      <c r="JYH26" s="7"/>
      <c r="JYI26" s="7"/>
      <c r="JYJ26" s="7"/>
      <c r="JYK26" s="7"/>
      <c r="JYL26" s="7"/>
      <c r="JYM26" s="7"/>
      <c r="JYN26" s="7"/>
      <c r="JYO26" s="7"/>
      <c r="JYP26" s="7"/>
      <c r="JYQ26" s="7"/>
      <c r="JYR26" s="7"/>
      <c r="JYS26" s="7"/>
      <c r="JYT26" s="7"/>
      <c r="JYU26" s="7"/>
      <c r="JYV26" s="7"/>
      <c r="JYW26" s="7"/>
      <c r="JYX26" s="7"/>
      <c r="JYY26" s="7"/>
      <c r="JYZ26" s="7"/>
      <c r="JZA26" s="7"/>
      <c r="JZB26" s="7"/>
      <c r="JZC26" s="7"/>
      <c r="JZD26" s="7"/>
      <c r="JZE26" s="7"/>
      <c r="JZF26" s="7"/>
      <c r="JZG26" s="7"/>
      <c r="JZH26" s="7"/>
      <c r="JZI26" s="7"/>
      <c r="JZJ26" s="7"/>
      <c r="JZK26" s="7"/>
      <c r="JZL26" s="7"/>
      <c r="JZM26" s="7"/>
      <c r="JZN26" s="7"/>
      <c r="JZO26" s="7"/>
      <c r="JZP26" s="7"/>
      <c r="JZQ26" s="7"/>
      <c r="JZR26" s="7"/>
      <c r="JZS26" s="7"/>
      <c r="JZT26" s="7"/>
      <c r="JZU26" s="7"/>
      <c r="JZV26" s="7"/>
      <c r="JZW26" s="7"/>
      <c r="JZX26" s="7"/>
      <c r="JZY26" s="7"/>
      <c r="JZZ26" s="7"/>
      <c r="KAA26" s="7"/>
      <c r="KAB26" s="7"/>
      <c r="KAC26" s="7"/>
      <c r="KAD26" s="7"/>
      <c r="KAE26" s="7"/>
      <c r="KAF26" s="7"/>
      <c r="KAG26" s="7"/>
      <c r="KAH26" s="7"/>
      <c r="KAI26" s="7"/>
      <c r="KAJ26" s="7"/>
      <c r="KAK26" s="7"/>
      <c r="KAL26" s="7"/>
      <c r="KAM26" s="7"/>
      <c r="KAN26" s="7"/>
      <c r="KAO26" s="7"/>
      <c r="KAP26" s="7"/>
      <c r="KAQ26" s="7"/>
      <c r="KAR26" s="7"/>
      <c r="KAS26" s="7"/>
      <c r="KAT26" s="7"/>
      <c r="KAU26" s="7"/>
      <c r="KAV26" s="7"/>
      <c r="KAW26" s="7"/>
      <c r="KAX26" s="7"/>
      <c r="KAY26" s="7"/>
      <c r="KAZ26" s="7"/>
      <c r="KBA26" s="7"/>
      <c r="KBB26" s="7"/>
      <c r="KBC26" s="7"/>
      <c r="KBD26" s="7"/>
      <c r="KBE26" s="7"/>
      <c r="KBF26" s="7"/>
      <c r="KBG26" s="7"/>
      <c r="KBH26" s="7"/>
      <c r="KBI26" s="7"/>
      <c r="KBJ26" s="7"/>
      <c r="KBK26" s="7"/>
      <c r="KBL26" s="7"/>
      <c r="KBM26" s="7"/>
      <c r="KBN26" s="7"/>
      <c r="KBO26" s="7"/>
      <c r="KBP26" s="7"/>
      <c r="KBQ26" s="7"/>
      <c r="KBR26" s="7"/>
      <c r="KBS26" s="7"/>
      <c r="KBT26" s="7"/>
      <c r="KBU26" s="7"/>
      <c r="KBV26" s="7"/>
      <c r="KBW26" s="7"/>
      <c r="KBX26" s="7"/>
      <c r="KBY26" s="7"/>
      <c r="KBZ26" s="7"/>
      <c r="KCA26" s="7"/>
      <c r="KCB26" s="7"/>
      <c r="KCC26" s="7"/>
      <c r="KCD26" s="7"/>
      <c r="KCE26" s="7"/>
      <c r="KCF26" s="7"/>
      <c r="KCG26" s="7"/>
      <c r="KCH26" s="7"/>
      <c r="KCI26" s="7"/>
      <c r="KCJ26" s="7"/>
      <c r="KCK26" s="7"/>
      <c r="KCL26" s="7"/>
      <c r="KCM26" s="7"/>
      <c r="KCN26" s="7"/>
      <c r="KCO26" s="7"/>
      <c r="KCP26" s="7"/>
      <c r="KCQ26" s="7"/>
      <c r="KCR26" s="7"/>
      <c r="KCS26" s="7"/>
      <c r="KCT26" s="7"/>
      <c r="KCU26" s="7"/>
      <c r="KCV26" s="7"/>
      <c r="KCW26" s="7"/>
      <c r="KCX26" s="7"/>
      <c r="KCY26" s="7"/>
      <c r="KCZ26" s="7"/>
      <c r="KDA26" s="7"/>
      <c r="KDB26" s="7"/>
      <c r="KDC26" s="7"/>
      <c r="KDD26" s="7"/>
      <c r="KDE26" s="7"/>
      <c r="KDF26" s="7"/>
      <c r="KDG26" s="7"/>
      <c r="KDH26" s="7"/>
      <c r="KDI26" s="7"/>
      <c r="KDJ26" s="7"/>
      <c r="KDK26" s="7"/>
      <c r="KDL26" s="7"/>
      <c r="KDM26" s="7"/>
      <c r="KDN26" s="7"/>
      <c r="KDO26" s="7"/>
      <c r="KDP26" s="7"/>
      <c r="KDQ26" s="7"/>
      <c r="KDR26" s="7"/>
      <c r="KDS26" s="7"/>
      <c r="KDT26" s="7"/>
      <c r="KDU26" s="7"/>
      <c r="KDV26" s="7"/>
      <c r="KDW26" s="7"/>
      <c r="KDX26" s="7"/>
      <c r="KDY26" s="7"/>
      <c r="KDZ26" s="7"/>
      <c r="KEA26" s="7"/>
      <c r="KEB26" s="7"/>
      <c r="KEC26" s="7"/>
      <c r="KED26" s="7"/>
      <c r="KEE26" s="7"/>
      <c r="KEF26" s="7"/>
      <c r="KEG26" s="7"/>
      <c r="KEH26" s="7"/>
      <c r="KEI26" s="7"/>
      <c r="KEJ26" s="7"/>
      <c r="KEK26" s="7"/>
      <c r="KEL26" s="7"/>
      <c r="KEM26" s="7"/>
      <c r="KEN26" s="7"/>
      <c r="KEO26" s="7"/>
      <c r="KEP26" s="7"/>
      <c r="KEQ26" s="7"/>
      <c r="KER26" s="7"/>
      <c r="KES26" s="7"/>
      <c r="KET26" s="7"/>
      <c r="KEU26" s="7"/>
      <c r="KEV26" s="7"/>
      <c r="KEW26" s="7"/>
      <c r="KEX26" s="7"/>
      <c r="KEY26" s="7"/>
      <c r="KEZ26" s="7"/>
      <c r="KFA26" s="7"/>
      <c r="KFB26" s="7"/>
      <c r="KFC26" s="7"/>
      <c r="KFD26" s="7"/>
      <c r="KFE26" s="7"/>
      <c r="KFF26" s="7"/>
      <c r="KFG26" s="7"/>
      <c r="KFH26" s="7"/>
      <c r="KFI26" s="7"/>
      <c r="KFJ26" s="7"/>
      <c r="KFK26" s="7"/>
      <c r="KFL26" s="7"/>
      <c r="KFM26" s="7"/>
      <c r="KFN26" s="7"/>
      <c r="KFO26" s="7"/>
      <c r="KFP26" s="7"/>
      <c r="KFQ26" s="7"/>
      <c r="KFR26" s="7"/>
      <c r="KFS26" s="7"/>
      <c r="KFT26" s="7"/>
      <c r="KFU26" s="7"/>
      <c r="KFV26" s="7"/>
      <c r="KFW26" s="7"/>
      <c r="KFX26" s="7"/>
      <c r="KFY26" s="7"/>
      <c r="KFZ26" s="7"/>
      <c r="KGA26" s="7"/>
      <c r="KGB26" s="7"/>
      <c r="KGC26" s="7"/>
      <c r="KGD26" s="7"/>
      <c r="KGE26" s="7"/>
      <c r="KGF26" s="7"/>
      <c r="KGG26" s="7"/>
      <c r="KGH26" s="7"/>
      <c r="KGI26" s="7"/>
      <c r="KGJ26" s="7"/>
      <c r="KGK26" s="7"/>
      <c r="KGL26" s="7"/>
      <c r="KGM26" s="7"/>
      <c r="KGN26" s="7"/>
      <c r="KGO26" s="7"/>
      <c r="KGP26" s="7"/>
      <c r="KGQ26" s="7"/>
      <c r="KGR26" s="7"/>
      <c r="KGS26" s="7"/>
      <c r="KGT26" s="7"/>
      <c r="KGU26" s="7"/>
      <c r="KGV26" s="7"/>
      <c r="KGW26" s="7"/>
      <c r="KGX26" s="7"/>
      <c r="KGY26" s="7"/>
      <c r="KGZ26" s="7"/>
      <c r="KHA26" s="7"/>
      <c r="KHB26" s="7"/>
      <c r="KHC26" s="7"/>
      <c r="KHD26" s="7"/>
      <c r="KHE26" s="7"/>
      <c r="KHF26" s="7"/>
      <c r="KHG26" s="7"/>
      <c r="KHH26" s="7"/>
      <c r="KHI26" s="7"/>
      <c r="KHJ26" s="7"/>
      <c r="KHK26" s="7"/>
      <c r="KHL26" s="7"/>
      <c r="KHM26" s="7"/>
      <c r="KHN26" s="7"/>
      <c r="KHO26" s="7"/>
      <c r="KHP26" s="7"/>
      <c r="KHQ26" s="7"/>
      <c r="KHR26" s="7"/>
      <c r="KHS26" s="7"/>
      <c r="KHT26" s="7"/>
      <c r="KHU26" s="7"/>
      <c r="KHV26" s="7"/>
      <c r="KHW26" s="7"/>
      <c r="KHX26" s="7"/>
      <c r="KHY26" s="7"/>
      <c r="KHZ26" s="7"/>
      <c r="KIA26" s="7"/>
      <c r="KIB26" s="7"/>
      <c r="KIC26" s="7"/>
      <c r="KID26" s="7"/>
      <c r="KIE26" s="7"/>
      <c r="KIF26" s="7"/>
      <c r="KIG26" s="7"/>
      <c r="KIH26" s="7"/>
      <c r="KII26" s="7"/>
      <c r="KIJ26" s="7"/>
      <c r="KIK26" s="7"/>
      <c r="KIL26" s="7"/>
      <c r="KIM26" s="7"/>
      <c r="KIN26" s="7"/>
      <c r="KIO26" s="7"/>
      <c r="KIP26" s="7"/>
      <c r="KIQ26" s="7"/>
      <c r="KIR26" s="7"/>
      <c r="KIS26" s="7"/>
      <c r="KIT26" s="7"/>
      <c r="KIU26" s="7"/>
      <c r="KIV26" s="7"/>
      <c r="KIW26" s="7"/>
      <c r="KIX26" s="7"/>
      <c r="KIY26" s="7"/>
      <c r="KIZ26" s="7"/>
      <c r="KJA26" s="7"/>
      <c r="KJB26" s="7"/>
      <c r="KJC26" s="7"/>
      <c r="KJD26" s="7"/>
      <c r="KJE26" s="7"/>
      <c r="KJF26" s="7"/>
      <c r="KJG26" s="7"/>
      <c r="KJH26" s="7"/>
      <c r="KJI26" s="7"/>
      <c r="KJJ26" s="7"/>
      <c r="KJK26" s="7"/>
      <c r="KJL26" s="7"/>
      <c r="KJM26" s="7"/>
      <c r="KJN26" s="7"/>
      <c r="KJO26" s="7"/>
      <c r="KJP26" s="7"/>
      <c r="KJQ26" s="7"/>
      <c r="KJR26" s="7"/>
      <c r="KJS26" s="7"/>
      <c r="KJT26" s="7"/>
      <c r="KJU26" s="7"/>
      <c r="KJV26" s="7"/>
      <c r="KJW26" s="7"/>
      <c r="KJX26" s="7"/>
      <c r="KJY26" s="7"/>
      <c r="KJZ26" s="7"/>
      <c r="KKA26" s="7"/>
      <c r="KKB26" s="7"/>
      <c r="KKC26" s="7"/>
      <c r="KKD26" s="7"/>
      <c r="KKE26" s="7"/>
      <c r="KKF26" s="7"/>
      <c r="KKG26" s="7"/>
      <c r="KKH26" s="7"/>
      <c r="KKI26" s="7"/>
      <c r="KKJ26" s="7"/>
      <c r="KKK26" s="7"/>
      <c r="KKL26" s="7"/>
      <c r="KKM26" s="7"/>
      <c r="KKN26" s="7"/>
      <c r="KKO26" s="7"/>
      <c r="KKP26" s="7"/>
      <c r="KKQ26" s="7"/>
      <c r="KKR26" s="7"/>
      <c r="KKS26" s="7"/>
      <c r="KKT26" s="7"/>
      <c r="KKU26" s="7"/>
      <c r="KKV26" s="7"/>
      <c r="KKW26" s="7"/>
      <c r="KKX26" s="7"/>
      <c r="KKY26" s="7"/>
      <c r="KKZ26" s="7"/>
      <c r="KLA26" s="7"/>
      <c r="KLB26" s="7"/>
      <c r="KLC26" s="7"/>
      <c r="KLD26" s="7"/>
      <c r="KLE26" s="7"/>
      <c r="KLF26" s="7"/>
      <c r="KLG26" s="7"/>
      <c r="KLH26" s="7"/>
      <c r="KLI26" s="7"/>
      <c r="KLJ26" s="7"/>
      <c r="KLK26" s="7"/>
      <c r="KLL26" s="7"/>
      <c r="KLM26" s="7"/>
      <c r="KLN26" s="7"/>
      <c r="KLO26" s="7"/>
      <c r="KLP26" s="7"/>
      <c r="KLQ26" s="7"/>
      <c r="KLR26" s="7"/>
      <c r="KLS26" s="7"/>
      <c r="KLT26" s="7"/>
      <c r="KLU26" s="7"/>
      <c r="KLV26" s="7"/>
      <c r="KLW26" s="7"/>
      <c r="KLX26" s="7"/>
      <c r="KLY26" s="7"/>
      <c r="KLZ26" s="7"/>
      <c r="KMA26" s="7"/>
      <c r="KMB26" s="7"/>
      <c r="KMC26" s="7"/>
      <c r="KMD26" s="7"/>
      <c r="KME26" s="7"/>
      <c r="KMF26" s="7"/>
      <c r="KMG26" s="7"/>
      <c r="KMH26" s="7"/>
      <c r="KMI26" s="7"/>
      <c r="KMJ26" s="7"/>
      <c r="KMK26" s="7"/>
      <c r="KML26" s="7"/>
      <c r="KMM26" s="7"/>
      <c r="KMN26" s="7"/>
      <c r="KMO26" s="7"/>
      <c r="KMP26" s="7"/>
      <c r="KMQ26" s="7"/>
      <c r="KMR26" s="7"/>
      <c r="KMS26" s="7"/>
      <c r="KMT26" s="7"/>
      <c r="KMU26" s="7"/>
      <c r="KMV26" s="7"/>
      <c r="KMW26" s="7"/>
      <c r="KMX26" s="7"/>
      <c r="KMY26" s="7"/>
      <c r="KMZ26" s="7"/>
      <c r="KNA26" s="7"/>
      <c r="KNB26" s="7"/>
      <c r="KNC26" s="7"/>
      <c r="KND26" s="7"/>
      <c r="KNE26" s="7"/>
      <c r="KNF26" s="7"/>
      <c r="KNG26" s="7"/>
      <c r="KNH26" s="7"/>
      <c r="KNI26" s="7"/>
      <c r="KNJ26" s="7"/>
      <c r="KNK26" s="7"/>
      <c r="KNL26" s="7"/>
      <c r="KNM26" s="7"/>
      <c r="KNN26" s="7"/>
      <c r="KNO26" s="7"/>
      <c r="KNP26" s="7"/>
      <c r="KNQ26" s="7"/>
      <c r="KNR26" s="7"/>
      <c r="KNS26" s="7"/>
      <c r="KNT26" s="7"/>
      <c r="KNU26" s="7"/>
      <c r="KNV26" s="7"/>
      <c r="KNW26" s="7"/>
      <c r="KNX26" s="7"/>
      <c r="KNY26" s="7"/>
      <c r="KNZ26" s="7"/>
      <c r="KOA26" s="7"/>
      <c r="KOB26" s="7"/>
      <c r="KOC26" s="7"/>
      <c r="KOD26" s="7"/>
      <c r="KOE26" s="7"/>
      <c r="KOF26" s="7"/>
      <c r="KOG26" s="7"/>
      <c r="KOH26" s="7"/>
      <c r="KOI26" s="7"/>
      <c r="KOJ26" s="7"/>
      <c r="KOK26" s="7"/>
      <c r="KOL26" s="7"/>
      <c r="KOM26" s="7"/>
      <c r="KON26" s="7"/>
      <c r="KOO26" s="7"/>
      <c r="KOP26" s="7"/>
      <c r="KOQ26" s="7"/>
      <c r="KOR26" s="7"/>
      <c r="KOS26" s="7"/>
      <c r="KOT26" s="7"/>
      <c r="KOU26" s="7"/>
      <c r="KOV26" s="7"/>
      <c r="KOW26" s="7"/>
      <c r="KOX26" s="7"/>
      <c r="KOY26" s="7"/>
      <c r="KOZ26" s="7"/>
      <c r="KPA26" s="7"/>
      <c r="KPB26" s="7"/>
      <c r="KPC26" s="7"/>
      <c r="KPD26" s="7"/>
      <c r="KPE26" s="7"/>
      <c r="KPF26" s="7"/>
      <c r="KPG26" s="7"/>
      <c r="KPH26" s="7"/>
      <c r="KPI26" s="7"/>
      <c r="KPJ26" s="7"/>
      <c r="KPK26" s="7"/>
      <c r="KPL26" s="7"/>
      <c r="KPM26" s="7"/>
      <c r="KPN26" s="7"/>
      <c r="KPO26" s="7"/>
      <c r="KPP26" s="7"/>
      <c r="KPQ26" s="7"/>
      <c r="KPR26" s="7"/>
      <c r="KPS26" s="7"/>
      <c r="KPT26" s="7"/>
      <c r="KPU26" s="7"/>
      <c r="KPV26" s="7"/>
      <c r="KPW26" s="7"/>
      <c r="KPX26" s="7"/>
      <c r="KPY26" s="7"/>
      <c r="KPZ26" s="7"/>
      <c r="KQA26" s="7"/>
      <c r="KQB26" s="7"/>
      <c r="KQC26" s="7"/>
      <c r="KQD26" s="7"/>
      <c r="KQE26" s="7"/>
      <c r="KQF26" s="7"/>
      <c r="KQG26" s="7"/>
      <c r="KQH26" s="7"/>
      <c r="KQI26" s="7"/>
      <c r="KQJ26" s="7"/>
      <c r="KQK26" s="7"/>
      <c r="KQL26" s="7"/>
      <c r="KQM26" s="7"/>
      <c r="KQN26" s="7"/>
      <c r="KQO26" s="7"/>
      <c r="KQP26" s="7"/>
      <c r="KQQ26" s="7"/>
      <c r="KQR26" s="7"/>
      <c r="KQS26" s="7"/>
      <c r="KQT26" s="7"/>
      <c r="KQU26" s="7"/>
      <c r="KQV26" s="7"/>
      <c r="KQW26" s="7"/>
      <c r="KQX26" s="7"/>
      <c r="KQY26" s="7"/>
      <c r="KQZ26" s="7"/>
      <c r="KRA26" s="7"/>
      <c r="KRB26" s="7"/>
      <c r="KRC26" s="7"/>
      <c r="KRD26" s="7"/>
      <c r="KRE26" s="7"/>
      <c r="KRF26" s="7"/>
      <c r="KRG26" s="7"/>
      <c r="KRH26" s="7"/>
      <c r="KRI26" s="7"/>
      <c r="KRJ26" s="7"/>
      <c r="KRK26" s="7"/>
      <c r="KRL26" s="7"/>
      <c r="KRM26" s="7"/>
      <c r="KRN26" s="7"/>
      <c r="KRO26" s="7"/>
      <c r="KRP26" s="7"/>
      <c r="KRQ26" s="7"/>
      <c r="KRR26" s="7"/>
      <c r="KRS26" s="7"/>
      <c r="KRT26" s="7"/>
      <c r="KRU26" s="7"/>
      <c r="KRV26" s="7"/>
      <c r="KRW26" s="7"/>
      <c r="KRX26" s="7"/>
      <c r="KRY26" s="7"/>
      <c r="KRZ26" s="7"/>
      <c r="KSA26" s="7"/>
      <c r="KSB26" s="7"/>
      <c r="KSC26" s="7"/>
      <c r="KSD26" s="7"/>
      <c r="KSE26" s="7"/>
      <c r="KSF26" s="7"/>
      <c r="KSG26" s="7"/>
      <c r="KSH26" s="7"/>
      <c r="KSI26" s="7"/>
      <c r="KSJ26" s="7"/>
      <c r="KSK26" s="7"/>
      <c r="KSL26" s="7"/>
      <c r="KSM26" s="7"/>
      <c r="KSN26" s="7"/>
      <c r="KSO26" s="7"/>
      <c r="KSP26" s="7"/>
      <c r="KSQ26" s="7"/>
      <c r="KSR26" s="7"/>
      <c r="KSS26" s="7"/>
      <c r="KST26" s="7"/>
      <c r="KSU26" s="7"/>
      <c r="KSV26" s="7"/>
      <c r="KSW26" s="7"/>
      <c r="KSX26" s="7"/>
      <c r="KSY26" s="7"/>
      <c r="KSZ26" s="7"/>
      <c r="KTA26" s="7"/>
      <c r="KTB26" s="7"/>
      <c r="KTC26" s="7"/>
      <c r="KTD26" s="7"/>
      <c r="KTE26" s="7"/>
      <c r="KTF26" s="7"/>
      <c r="KTG26" s="7"/>
      <c r="KTH26" s="7"/>
      <c r="KTI26" s="7"/>
      <c r="KTJ26" s="7"/>
      <c r="KTK26" s="7"/>
      <c r="KTL26" s="7"/>
      <c r="KTM26" s="7"/>
      <c r="KTN26" s="7"/>
      <c r="KTO26" s="7"/>
      <c r="KTP26" s="7"/>
      <c r="KTQ26" s="7"/>
      <c r="KTR26" s="7"/>
      <c r="KTS26" s="7"/>
      <c r="KTT26" s="7"/>
      <c r="KTU26" s="7"/>
      <c r="KTV26" s="7"/>
      <c r="KTW26" s="7"/>
      <c r="KTX26" s="7"/>
      <c r="KTY26" s="7"/>
      <c r="KTZ26" s="7"/>
      <c r="KUA26" s="7"/>
      <c r="KUB26" s="7"/>
      <c r="KUC26" s="7"/>
      <c r="KUD26" s="7"/>
      <c r="KUE26" s="7"/>
      <c r="KUF26" s="7"/>
      <c r="KUG26" s="7"/>
      <c r="KUH26" s="7"/>
      <c r="KUI26" s="7"/>
      <c r="KUJ26" s="7"/>
      <c r="KUK26" s="7"/>
      <c r="KUL26" s="7"/>
      <c r="KUM26" s="7"/>
      <c r="KUN26" s="7"/>
      <c r="KUO26" s="7"/>
      <c r="KUP26" s="7"/>
      <c r="KUQ26" s="7"/>
      <c r="KUR26" s="7"/>
      <c r="KUS26" s="7"/>
      <c r="KUT26" s="7"/>
      <c r="KUU26" s="7"/>
      <c r="KUV26" s="7"/>
      <c r="KUW26" s="7"/>
      <c r="KUX26" s="7"/>
      <c r="KUY26" s="7"/>
      <c r="KUZ26" s="7"/>
      <c r="KVA26" s="7"/>
      <c r="KVB26" s="7"/>
      <c r="KVC26" s="7"/>
      <c r="KVD26" s="7"/>
      <c r="KVE26" s="7"/>
      <c r="KVF26" s="7"/>
      <c r="KVG26" s="7"/>
      <c r="KVH26" s="7"/>
      <c r="KVI26" s="7"/>
      <c r="KVJ26" s="7"/>
      <c r="KVK26" s="7"/>
      <c r="KVL26" s="7"/>
      <c r="KVM26" s="7"/>
      <c r="KVN26" s="7"/>
      <c r="KVO26" s="7"/>
      <c r="KVP26" s="7"/>
      <c r="KVQ26" s="7"/>
      <c r="KVR26" s="7"/>
      <c r="KVS26" s="7"/>
      <c r="KVT26" s="7"/>
      <c r="KVU26" s="7"/>
      <c r="KVV26" s="7"/>
      <c r="KVW26" s="7"/>
      <c r="KVX26" s="7"/>
      <c r="KVY26" s="7"/>
      <c r="KVZ26" s="7"/>
      <c r="KWA26" s="7"/>
      <c r="KWB26" s="7"/>
      <c r="KWC26" s="7"/>
      <c r="KWD26" s="7"/>
      <c r="KWE26" s="7"/>
      <c r="KWF26" s="7"/>
      <c r="KWG26" s="7"/>
      <c r="KWH26" s="7"/>
      <c r="KWI26" s="7"/>
      <c r="KWJ26" s="7"/>
      <c r="KWK26" s="7"/>
      <c r="KWL26" s="7"/>
      <c r="KWM26" s="7"/>
      <c r="KWN26" s="7"/>
      <c r="KWO26" s="7"/>
      <c r="KWP26" s="7"/>
      <c r="KWQ26" s="7"/>
      <c r="KWR26" s="7"/>
      <c r="KWS26" s="7"/>
      <c r="KWT26" s="7"/>
      <c r="KWU26" s="7"/>
      <c r="KWV26" s="7"/>
      <c r="KWW26" s="7"/>
      <c r="KWX26" s="7"/>
      <c r="KWY26" s="7"/>
      <c r="KWZ26" s="7"/>
      <c r="KXA26" s="7"/>
      <c r="KXB26" s="7"/>
      <c r="KXC26" s="7"/>
      <c r="KXD26" s="7"/>
      <c r="KXE26" s="7"/>
      <c r="KXF26" s="7"/>
      <c r="KXG26" s="7"/>
      <c r="KXH26" s="7"/>
      <c r="KXI26" s="7"/>
      <c r="KXJ26" s="7"/>
      <c r="KXK26" s="7"/>
      <c r="KXL26" s="7"/>
      <c r="KXM26" s="7"/>
      <c r="KXN26" s="7"/>
      <c r="KXO26" s="7"/>
      <c r="KXP26" s="7"/>
      <c r="KXQ26" s="7"/>
      <c r="KXR26" s="7"/>
      <c r="KXS26" s="7"/>
      <c r="KXT26" s="7"/>
      <c r="KXU26" s="7"/>
      <c r="KXV26" s="7"/>
      <c r="KXW26" s="7"/>
      <c r="KXX26" s="7"/>
      <c r="KXY26" s="7"/>
      <c r="KXZ26" s="7"/>
      <c r="KYA26" s="7"/>
      <c r="KYB26" s="7"/>
      <c r="KYC26" s="7"/>
      <c r="KYD26" s="7"/>
      <c r="KYE26" s="7"/>
      <c r="KYF26" s="7"/>
      <c r="KYG26" s="7"/>
      <c r="KYH26" s="7"/>
      <c r="KYI26" s="7"/>
      <c r="KYJ26" s="7"/>
      <c r="KYK26" s="7"/>
      <c r="KYL26" s="7"/>
      <c r="KYM26" s="7"/>
      <c r="KYN26" s="7"/>
      <c r="KYO26" s="7"/>
      <c r="KYP26" s="7"/>
      <c r="KYQ26" s="7"/>
      <c r="KYR26" s="7"/>
      <c r="KYS26" s="7"/>
      <c r="KYT26" s="7"/>
      <c r="KYU26" s="7"/>
      <c r="KYV26" s="7"/>
      <c r="KYW26" s="7"/>
      <c r="KYX26" s="7"/>
      <c r="KYY26" s="7"/>
      <c r="KYZ26" s="7"/>
      <c r="KZA26" s="7"/>
      <c r="KZB26" s="7"/>
      <c r="KZC26" s="7"/>
      <c r="KZD26" s="7"/>
      <c r="KZE26" s="7"/>
      <c r="KZF26" s="7"/>
      <c r="KZG26" s="7"/>
      <c r="KZH26" s="7"/>
      <c r="KZI26" s="7"/>
      <c r="KZJ26" s="7"/>
      <c r="KZK26" s="7"/>
      <c r="KZL26" s="7"/>
      <c r="KZM26" s="7"/>
      <c r="KZN26" s="7"/>
      <c r="KZO26" s="7"/>
      <c r="KZP26" s="7"/>
      <c r="KZQ26" s="7"/>
      <c r="KZR26" s="7"/>
      <c r="KZS26" s="7"/>
      <c r="KZT26" s="7"/>
      <c r="KZU26" s="7"/>
      <c r="KZV26" s="7"/>
      <c r="KZW26" s="7"/>
      <c r="KZX26" s="7"/>
      <c r="KZY26" s="7"/>
      <c r="KZZ26" s="7"/>
      <c r="LAA26" s="7"/>
      <c r="LAB26" s="7"/>
      <c r="LAC26" s="7"/>
      <c r="LAD26" s="7"/>
      <c r="LAE26" s="7"/>
      <c r="LAF26" s="7"/>
      <c r="LAG26" s="7"/>
      <c r="LAH26" s="7"/>
      <c r="LAI26" s="7"/>
      <c r="LAJ26" s="7"/>
      <c r="LAK26" s="7"/>
      <c r="LAL26" s="7"/>
      <c r="LAM26" s="7"/>
      <c r="LAN26" s="7"/>
      <c r="LAO26" s="7"/>
      <c r="LAP26" s="7"/>
      <c r="LAQ26" s="7"/>
      <c r="LAR26" s="7"/>
      <c r="LAS26" s="7"/>
      <c r="LAT26" s="7"/>
      <c r="LAU26" s="7"/>
      <c r="LAV26" s="7"/>
      <c r="LAW26" s="7"/>
      <c r="LAX26" s="7"/>
      <c r="LAY26" s="7"/>
      <c r="LAZ26" s="7"/>
      <c r="LBA26" s="7"/>
      <c r="LBB26" s="7"/>
      <c r="LBC26" s="7"/>
      <c r="LBD26" s="7"/>
      <c r="LBE26" s="7"/>
      <c r="LBF26" s="7"/>
      <c r="LBG26" s="7"/>
      <c r="LBH26" s="7"/>
      <c r="LBI26" s="7"/>
      <c r="LBJ26" s="7"/>
      <c r="LBK26" s="7"/>
      <c r="LBL26" s="7"/>
      <c r="LBM26" s="7"/>
      <c r="LBN26" s="7"/>
      <c r="LBO26" s="7"/>
      <c r="LBP26" s="7"/>
      <c r="LBQ26" s="7"/>
      <c r="LBR26" s="7"/>
      <c r="LBS26" s="7"/>
      <c r="LBT26" s="7"/>
      <c r="LBU26" s="7"/>
      <c r="LBV26" s="7"/>
      <c r="LBW26" s="7"/>
      <c r="LBX26" s="7"/>
      <c r="LBY26" s="7"/>
      <c r="LBZ26" s="7"/>
      <c r="LCA26" s="7"/>
      <c r="LCB26" s="7"/>
      <c r="LCC26" s="7"/>
      <c r="LCD26" s="7"/>
      <c r="LCE26" s="7"/>
      <c r="LCF26" s="7"/>
      <c r="LCG26" s="7"/>
      <c r="LCH26" s="7"/>
      <c r="LCI26" s="7"/>
      <c r="LCJ26" s="7"/>
      <c r="LCK26" s="7"/>
      <c r="LCL26" s="7"/>
      <c r="LCM26" s="7"/>
      <c r="LCN26" s="7"/>
      <c r="LCO26" s="7"/>
      <c r="LCP26" s="7"/>
      <c r="LCQ26" s="7"/>
      <c r="LCR26" s="7"/>
      <c r="LCS26" s="7"/>
      <c r="LCT26" s="7"/>
      <c r="LCU26" s="7"/>
      <c r="LCV26" s="7"/>
      <c r="LCW26" s="7"/>
      <c r="LCX26" s="7"/>
      <c r="LCY26" s="7"/>
      <c r="LCZ26" s="7"/>
      <c r="LDA26" s="7"/>
      <c r="LDB26" s="7"/>
      <c r="LDC26" s="7"/>
      <c r="LDD26" s="7"/>
      <c r="LDE26" s="7"/>
      <c r="LDF26" s="7"/>
      <c r="LDG26" s="7"/>
      <c r="LDH26" s="7"/>
      <c r="LDI26" s="7"/>
      <c r="LDJ26" s="7"/>
      <c r="LDK26" s="7"/>
      <c r="LDL26" s="7"/>
      <c r="LDM26" s="7"/>
      <c r="LDN26" s="7"/>
      <c r="LDO26" s="7"/>
      <c r="LDP26" s="7"/>
      <c r="LDQ26" s="7"/>
      <c r="LDR26" s="7"/>
      <c r="LDS26" s="7"/>
      <c r="LDT26" s="7"/>
      <c r="LDU26" s="7"/>
      <c r="LDV26" s="7"/>
      <c r="LDW26" s="7"/>
      <c r="LDX26" s="7"/>
      <c r="LDY26" s="7"/>
      <c r="LDZ26" s="7"/>
      <c r="LEA26" s="7"/>
      <c r="LEB26" s="7"/>
      <c r="LEC26" s="7"/>
      <c r="LED26" s="7"/>
      <c r="LEE26" s="7"/>
      <c r="LEF26" s="7"/>
      <c r="LEG26" s="7"/>
      <c r="LEH26" s="7"/>
      <c r="LEI26" s="7"/>
      <c r="LEJ26" s="7"/>
      <c r="LEK26" s="7"/>
      <c r="LEL26" s="7"/>
      <c r="LEM26" s="7"/>
      <c r="LEN26" s="7"/>
      <c r="LEO26" s="7"/>
      <c r="LEP26" s="7"/>
      <c r="LEQ26" s="7"/>
      <c r="LER26" s="7"/>
      <c r="LES26" s="7"/>
      <c r="LET26" s="7"/>
      <c r="LEU26" s="7"/>
      <c r="LEV26" s="7"/>
      <c r="LEW26" s="7"/>
      <c r="LEX26" s="7"/>
      <c r="LEY26" s="7"/>
      <c r="LEZ26" s="7"/>
      <c r="LFA26" s="7"/>
      <c r="LFB26" s="7"/>
      <c r="LFC26" s="7"/>
      <c r="LFD26" s="7"/>
      <c r="LFE26" s="7"/>
      <c r="LFF26" s="7"/>
      <c r="LFG26" s="7"/>
      <c r="LFH26" s="7"/>
      <c r="LFI26" s="7"/>
      <c r="LFJ26" s="7"/>
      <c r="LFK26" s="7"/>
      <c r="LFL26" s="7"/>
      <c r="LFM26" s="7"/>
      <c r="LFN26" s="7"/>
      <c r="LFO26" s="7"/>
      <c r="LFP26" s="7"/>
      <c r="LFQ26" s="7"/>
      <c r="LFR26" s="7"/>
      <c r="LFS26" s="7"/>
      <c r="LFT26" s="7"/>
      <c r="LFU26" s="7"/>
      <c r="LFV26" s="7"/>
      <c r="LFW26" s="7"/>
      <c r="LFX26" s="7"/>
      <c r="LFY26" s="7"/>
      <c r="LFZ26" s="7"/>
      <c r="LGA26" s="7"/>
      <c r="LGB26" s="7"/>
      <c r="LGC26" s="7"/>
      <c r="LGD26" s="7"/>
      <c r="LGE26" s="7"/>
      <c r="LGF26" s="7"/>
      <c r="LGG26" s="7"/>
      <c r="LGH26" s="7"/>
      <c r="LGI26" s="7"/>
      <c r="LGJ26" s="7"/>
      <c r="LGK26" s="7"/>
      <c r="LGL26" s="7"/>
      <c r="LGM26" s="7"/>
      <c r="LGN26" s="7"/>
      <c r="LGO26" s="7"/>
      <c r="LGP26" s="7"/>
      <c r="LGQ26" s="7"/>
      <c r="LGR26" s="7"/>
      <c r="LGS26" s="7"/>
      <c r="LGT26" s="7"/>
      <c r="LGU26" s="7"/>
      <c r="LGV26" s="7"/>
      <c r="LGW26" s="7"/>
      <c r="LGX26" s="7"/>
      <c r="LGY26" s="7"/>
      <c r="LGZ26" s="7"/>
      <c r="LHA26" s="7"/>
      <c r="LHB26" s="7"/>
      <c r="LHC26" s="7"/>
      <c r="LHD26" s="7"/>
      <c r="LHE26" s="7"/>
      <c r="LHF26" s="7"/>
      <c r="LHG26" s="7"/>
      <c r="LHH26" s="7"/>
      <c r="LHI26" s="7"/>
      <c r="LHJ26" s="7"/>
      <c r="LHK26" s="7"/>
      <c r="LHL26" s="7"/>
      <c r="LHM26" s="7"/>
      <c r="LHN26" s="7"/>
      <c r="LHO26" s="7"/>
      <c r="LHP26" s="7"/>
      <c r="LHQ26" s="7"/>
      <c r="LHR26" s="7"/>
      <c r="LHS26" s="7"/>
      <c r="LHT26" s="7"/>
      <c r="LHU26" s="7"/>
      <c r="LHV26" s="7"/>
      <c r="LHW26" s="7"/>
      <c r="LHX26" s="7"/>
      <c r="LHY26" s="7"/>
      <c r="LHZ26" s="7"/>
      <c r="LIA26" s="7"/>
      <c r="LIB26" s="7"/>
      <c r="LIC26" s="7"/>
      <c r="LID26" s="7"/>
      <c r="LIE26" s="7"/>
      <c r="LIF26" s="7"/>
      <c r="LIG26" s="7"/>
      <c r="LIH26" s="7"/>
      <c r="LII26" s="7"/>
      <c r="LIJ26" s="7"/>
      <c r="LIK26" s="7"/>
      <c r="LIL26" s="7"/>
      <c r="LIM26" s="7"/>
      <c r="LIN26" s="7"/>
      <c r="LIO26" s="7"/>
      <c r="LIP26" s="7"/>
      <c r="LIQ26" s="7"/>
      <c r="LIR26" s="7"/>
      <c r="LIS26" s="7"/>
      <c r="LIT26" s="7"/>
      <c r="LIU26" s="7"/>
      <c r="LIV26" s="7"/>
      <c r="LIW26" s="7"/>
      <c r="LIX26" s="7"/>
      <c r="LIY26" s="7"/>
      <c r="LIZ26" s="7"/>
      <c r="LJA26" s="7"/>
      <c r="LJB26" s="7"/>
      <c r="LJC26" s="7"/>
      <c r="LJD26" s="7"/>
      <c r="LJE26" s="7"/>
      <c r="LJF26" s="7"/>
      <c r="LJG26" s="7"/>
      <c r="LJH26" s="7"/>
      <c r="LJI26" s="7"/>
      <c r="LJJ26" s="7"/>
      <c r="LJK26" s="7"/>
      <c r="LJL26" s="7"/>
      <c r="LJM26" s="7"/>
      <c r="LJN26" s="7"/>
      <c r="LJO26" s="7"/>
      <c r="LJP26" s="7"/>
      <c r="LJQ26" s="7"/>
      <c r="LJR26" s="7"/>
      <c r="LJS26" s="7"/>
      <c r="LJT26" s="7"/>
      <c r="LJU26" s="7"/>
      <c r="LJV26" s="7"/>
      <c r="LJW26" s="7"/>
      <c r="LJX26" s="7"/>
      <c r="LJY26" s="7"/>
      <c r="LJZ26" s="7"/>
      <c r="LKA26" s="7"/>
      <c r="LKB26" s="7"/>
      <c r="LKC26" s="7"/>
      <c r="LKD26" s="7"/>
      <c r="LKE26" s="7"/>
      <c r="LKF26" s="7"/>
      <c r="LKG26" s="7"/>
      <c r="LKH26" s="7"/>
      <c r="LKI26" s="7"/>
      <c r="LKJ26" s="7"/>
      <c r="LKK26" s="7"/>
      <c r="LKL26" s="7"/>
      <c r="LKM26" s="7"/>
      <c r="LKN26" s="7"/>
      <c r="LKO26" s="7"/>
      <c r="LKP26" s="7"/>
      <c r="LKQ26" s="7"/>
      <c r="LKR26" s="7"/>
      <c r="LKS26" s="7"/>
      <c r="LKT26" s="7"/>
      <c r="LKU26" s="7"/>
      <c r="LKV26" s="7"/>
      <c r="LKW26" s="7"/>
      <c r="LKX26" s="7"/>
      <c r="LKY26" s="7"/>
      <c r="LKZ26" s="7"/>
      <c r="LLA26" s="7"/>
      <c r="LLB26" s="7"/>
      <c r="LLC26" s="7"/>
      <c r="LLD26" s="7"/>
      <c r="LLE26" s="7"/>
      <c r="LLF26" s="7"/>
      <c r="LLG26" s="7"/>
      <c r="LLH26" s="7"/>
      <c r="LLI26" s="7"/>
      <c r="LLJ26" s="7"/>
      <c r="LLK26" s="7"/>
      <c r="LLL26" s="7"/>
      <c r="LLM26" s="7"/>
      <c r="LLN26" s="7"/>
      <c r="LLO26" s="7"/>
      <c r="LLP26" s="7"/>
      <c r="LLQ26" s="7"/>
      <c r="LLR26" s="7"/>
      <c r="LLS26" s="7"/>
      <c r="LLT26" s="7"/>
      <c r="LLU26" s="7"/>
      <c r="LLV26" s="7"/>
      <c r="LLW26" s="7"/>
      <c r="LLX26" s="7"/>
      <c r="LLY26" s="7"/>
      <c r="LLZ26" s="7"/>
      <c r="LMA26" s="7"/>
      <c r="LMB26" s="7"/>
      <c r="LMC26" s="7"/>
      <c r="LMD26" s="7"/>
      <c r="LME26" s="7"/>
      <c r="LMF26" s="7"/>
      <c r="LMG26" s="7"/>
      <c r="LMH26" s="7"/>
      <c r="LMI26" s="7"/>
      <c r="LMJ26" s="7"/>
      <c r="LMK26" s="7"/>
      <c r="LML26" s="7"/>
      <c r="LMM26" s="7"/>
      <c r="LMN26" s="7"/>
      <c r="LMO26" s="7"/>
      <c r="LMP26" s="7"/>
      <c r="LMQ26" s="7"/>
      <c r="LMR26" s="7"/>
      <c r="LMS26" s="7"/>
      <c r="LMT26" s="7"/>
      <c r="LMU26" s="7"/>
      <c r="LMV26" s="7"/>
      <c r="LMW26" s="7"/>
      <c r="LMX26" s="7"/>
      <c r="LMY26" s="7"/>
      <c r="LMZ26" s="7"/>
      <c r="LNA26" s="7"/>
      <c r="LNB26" s="7"/>
      <c r="LNC26" s="7"/>
      <c r="LND26" s="7"/>
      <c r="LNE26" s="7"/>
      <c r="LNF26" s="7"/>
      <c r="LNG26" s="7"/>
      <c r="LNH26" s="7"/>
      <c r="LNI26" s="7"/>
      <c r="LNJ26" s="7"/>
      <c r="LNK26" s="7"/>
      <c r="LNL26" s="7"/>
      <c r="LNM26" s="7"/>
      <c r="LNN26" s="7"/>
      <c r="LNO26" s="7"/>
      <c r="LNP26" s="7"/>
      <c r="LNQ26" s="7"/>
      <c r="LNR26" s="7"/>
      <c r="LNS26" s="7"/>
      <c r="LNT26" s="7"/>
      <c r="LNU26" s="7"/>
      <c r="LNV26" s="7"/>
      <c r="LNW26" s="7"/>
      <c r="LNX26" s="7"/>
      <c r="LNY26" s="7"/>
      <c r="LNZ26" s="7"/>
      <c r="LOA26" s="7"/>
      <c r="LOB26" s="7"/>
      <c r="LOC26" s="7"/>
      <c r="LOD26" s="7"/>
      <c r="LOE26" s="7"/>
      <c r="LOF26" s="7"/>
      <c r="LOG26" s="7"/>
      <c r="LOH26" s="7"/>
      <c r="LOI26" s="7"/>
      <c r="LOJ26" s="7"/>
      <c r="LOK26" s="7"/>
      <c r="LOL26" s="7"/>
      <c r="LOM26" s="7"/>
      <c r="LON26" s="7"/>
      <c r="LOO26" s="7"/>
      <c r="LOP26" s="7"/>
      <c r="LOQ26" s="7"/>
      <c r="LOR26" s="7"/>
      <c r="LOS26" s="7"/>
      <c r="LOT26" s="7"/>
      <c r="LOU26" s="7"/>
      <c r="LOV26" s="7"/>
      <c r="LOW26" s="7"/>
      <c r="LOX26" s="7"/>
      <c r="LOY26" s="7"/>
      <c r="LOZ26" s="7"/>
      <c r="LPA26" s="7"/>
      <c r="LPB26" s="7"/>
      <c r="LPC26" s="7"/>
      <c r="LPD26" s="7"/>
      <c r="LPE26" s="7"/>
      <c r="LPF26" s="7"/>
      <c r="LPG26" s="7"/>
      <c r="LPH26" s="7"/>
      <c r="LPI26" s="7"/>
      <c r="LPJ26" s="7"/>
      <c r="LPK26" s="7"/>
      <c r="LPL26" s="7"/>
      <c r="LPM26" s="7"/>
      <c r="LPN26" s="7"/>
      <c r="LPO26" s="7"/>
      <c r="LPP26" s="7"/>
      <c r="LPQ26" s="7"/>
      <c r="LPR26" s="7"/>
      <c r="LPS26" s="7"/>
      <c r="LPT26" s="7"/>
      <c r="LPU26" s="7"/>
      <c r="LPV26" s="7"/>
      <c r="LPW26" s="7"/>
      <c r="LPX26" s="7"/>
      <c r="LPY26" s="7"/>
      <c r="LPZ26" s="7"/>
      <c r="LQA26" s="7"/>
      <c r="LQB26" s="7"/>
      <c r="LQC26" s="7"/>
      <c r="LQD26" s="7"/>
      <c r="LQE26" s="7"/>
      <c r="LQF26" s="7"/>
      <c r="LQG26" s="7"/>
      <c r="LQH26" s="7"/>
      <c r="LQI26" s="7"/>
      <c r="LQJ26" s="7"/>
      <c r="LQK26" s="7"/>
      <c r="LQL26" s="7"/>
      <c r="LQM26" s="7"/>
      <c r="LQN26" s="7"/>
      <c r="LQO26" s="7"/>
      <c r="LQP26" s="7"/>
      <c r="LQQ26" s="7"/>
      <c r="LQR26" s="7"/>
      <c r="LQS26" s="7"/>
      <c r="LQT26" s="7"/>
      <c r="LQU26" s="7"/>
      <c r="LQV26" s="7"/>
      <c r="LQW26" s="7"/>
      <c r="LQX26" s="7"/>
      <c r="LQY26" s="7"/>
      <c r="LQZ26" s="7"/>
      <c r="LRA26" s="7"/>
      <c r="LRB26" s="7"/>
      <c r="LRC26" s="7"/>
      <c r="LRD26" s="7"/>
      <c r="LRE26" s="7"/>
      <c r="LRF26" s="7"/>
      <c r="LRG26" s="7"/>
      <c r="LRH26" s="7"/>
      <c r="LRI26" s="7"/>
      <c r="LRJ26" s="7"/>
      <c r="LRK26" s="7"/>
      <c r="LRL26" s="7"/>
      <c r="LRM26" s="7"/>
      <c r="LRN26" s="7"/>
      <c r="LRO26" s="7"/>
      <c r="LRP26" s="7"/>
      <c r="LRQ26" s="7"/>
      <c r="LRR26" s="7"/>
      <c r="LRS26" s="7"/>
      <c r="LRT26" s="7"/>
      <c r="LRU26" s="7"/>
      <c r="LRV26" s="7"/>
      <c r="LRW26" s="7"/>
      <c r="LRX26" s="7"/>
      <c r="LRY26" s="7"/>
      <c r="LRZ26" s="7"/>
      <c r="LSA26" s="7"/>
      <c r="LSB26" s="7"/>
      <c r="LSC26" s="7"/>
      <c r="LSD26" s="7"/>
      <c r="LSE26" s="7"/>
      <c r="LSF26" s="7"/>
      <c r="LSG26" s="7"/>
      <c r="LSH26" s="7"/>
      <c r="LSI26" s="7"/>
      <c r="LSJ26" s="7"/>
      <c r="LSK26" s="7"/>
      <c r="LSL26" s="7"/>
      <c r="LSM26" s="7"/>
      <c r="LSN26" s="7"/>
      <c r="LSO26" s="7"/>
      <c r="LSP26" s="7"/>
      <c r="LSQ26" s="7"/>
      <c r="LSR26" s="7"/>
      <c r="LSS26" s="7"/>
      <c r="LST26" s="7"/>
      <c r="LSU26" s="7"/>
      <c r="LSV26" s="7"/>
      <c r="LSW26" s="7"/>
      <c r="LSX26" s="7"/>
      <c r="LSY26" s="7"/>
      <c r="LSZ26" s="7"/>
      <c r="LTA26" s="7"/>
      <c r="LTB26" s="7"/>
      <c r="LTC26" s="7"/>
      <c r="LTD26" s="7"/>
      <c r="LTE26" s="7"/>
      <c r="LTF26" s="7"/>
      <c r="LTG26" s="7"/>
      <c r="LTH26" s="7"/>
      <c r="LTI26" s="7"/>
      <c r="LTJ26" s="7"/>
      <c r="LTK26" s="7"/>
      <c r="LTL26" s="7"/>
      <c r="LTM26" s="7"/>
      <c r="LTN26" s="7"/>
      <c r="LTO26" s="7"/>
      <c r="LTP26" s="7"/>
      <c r="LTQ26" s="7"/>
      <c r="LTR26" s="7"/>
      <c r="LTS26" s="7"/>
      <c r="LTT26" s="7"/>
      <c r="LTU26" s="7"/>
      <c r="LTV26" s="7"/>
      <c r="LTW26" s="7"/>
      <c r="LTX26" s="7"/>
      <c r="LTY26" s="7"/>
      <c r="LTZ26" s="7"/>
      <c r="LUA26" s="7"/>
      <c r="LUB26" s="7"/>
      <c r="LUC26" s="7"/>
      <c r="LUD26" s="7"/>
      <c r="LUE26" s="7"/>
      <c r="LUF26" s="7"/>
      <c r="LUG26" s="7"/>
      <c r="LUH26" s="7"/>
      <c r="LUI26" s="7"/>
      <c r="LUJ26" s="7"/>
      <c r="LUK26" s="7"/>
      <c r="LUL26" s="7"/>
      <c r="LUM26" s="7"/>
      <c r="LUN26" s="7"/>
      <c r="LUO26" s="7"/>
      <c r="LUP26" s="7"/>
      <c r="LUQ26" s="7"/>
      <c r="LUR26" s="7"/>
      <c r="LUS26" s="7"/>
      <c r="LUT26" s="7"/>
      <c r="LUU26" s="7"/>
      <c r="LUV26" s="7"/>
      <c r="LUW26" s="7"/>
      <c r="LUX26" s="7"/>
      <c r="LUY26" s="7"/>
      <c r="LUZ26" s="7"/>
      <c r="LVA26" s="7"/>
      <c r="LVB26" s="7"/>
      <c r="LVC26" s="7"/>
      <c r="LVD26" s="7"/>
      <c r="LVE26" s="7"/>
      <c r="LVF26" s="7"/>
      <c r="LVG26" s="7"/>
      <c r="LVH26" s="7"/>
      <c r="LVI26" s="7"/>
      <c r="LVJ26" s="7"/>
      <c r="LVK26" s="7"/>
      <c r="LVL26" s="7"/>
      <c r="LVM26" s="7"/>
      <c r="LVN26" s="7"/>
      <c r="LVO26" s="7"/>
      <c r="LVP26" s="7"/>
      <c r="LVQ26" s="7"/>
      <c r="LVR26" s="7"/>
      <c r="LVS26" s="7"/>
      <c r="LVT26" s="7"/>
      <c r="LVU26" s="7"/>
      <c r="LVV26" s="7"/>
      <c r="LVW26" s="7"/>
      <c r="LVX26" s="7"/>
      <c r="LVY26" s="7"/>
      <c r="LVZ26" s="7"/>
      <c r="LWA26" s="7"/>
      <c r="LWB26" s="7"/>
      <c r="LWC26" s="7"/>
      <c r="LWD26" s="7"/>
      <c r="LWE26" s="7"/>
      <c r="LWF26" s="7"/>
      <c r="LWG26" s="7"/>
      <c r="LWH26" s="7"/>
      <c r="LWI26" s="7"/>
      <c r="LWJ26" s="7"/>
      <c r="LWK26" s="7"/>
      <c r="LWL26" s="7"/>
      <c r="LWM26" s="7"/>
      <c r="LWN26" s="7"/>
      <c r="LWO26" s="7"/>
      <c r="LWP26" s="7"/>
      <c r="LWQ26" s="7"/>
      <c r="LWR26" s="7"/>
      <c r="LWS26" s="7"/>
      <c r="LWT26" s="7"/>
      <c r="LWU26" s="7"/>
      <c r="LWV26" s="7"/>
      <c r="LWW26" s="7"/>
      <c r="LWX26" s="7"/>
      <c r="LWY26" s="7"/>
      <c r="LWZ26" s="7"/>
      <c r="LXA26" s="7"/>
      <c r="LXB26" s="7"/>
      <c r="LXC26" s="7"/>
      <c r="LXD26" s="7"/>
      <c r="LXE26" s="7"/>
      <c r="LXF26" s="7"/>
      <c r="LXG26" s="7"/>
      <c r="LXH26" s="7"/>
      <c r="LXI26" s="7"/>
      <c r="LXJ26" s="7"/>
      <c r="LXK26" s="7"/>
      <c r="LXL26" s="7"/>
      <c r="LXM26" s="7"/>
      <c r="LXN26" s="7"/>
      <c r="LXO26" s="7"/>
      <c r="LXP26" s="7"/>
      <c r="LXQ26" s="7"/>
      <c r="LXR26" s="7"/>
      <c r="LXS26" s="7"/>
      <c r="LXT26" s="7"/>
      <c r="LXU26" s="7"/>
      <c r="LXV26" s="7"/>
      <c r="LXW26" s="7"/>
      <c r="LXX26" s="7"/>
      <c r="LXY26" s="7"/>
      <c r="LXZ26" s="7"/>
      <c r="LYA26" s="7"/>
      <c r="LYB26" s="7"/>
      <c r="LYC26" s="7"/>
      <c r="LYD26" s="7"/>
      <c r="LYE26" s="7"/>
      <c r="LYF26" s="7"/>
      <c r="LYG26" s="7"/>
      <c r="LYH26" s="7"/>
      <c r="LYI26" s="7"/>
      <c r="LYJ26" s="7"/>
      <c r="LYK26" s="7"/>
      <c r="LYL26" s="7"/>
      <c r="LYM26" s="7"/>
      <c r="LYN26" s="7"/>
      <c r="LYO26" s="7"/>
      <c r="LYP26" s="7"/>
      <c r="LYQ26" s="7"/>
      <c r="LYR26" s="7"/>
      <c r="LYS26" s="7"/>
      <c r="LYT26" s="7"/>
      <c r="LYU26" s="7"/>
      <c r="LYV26" s="7"/>
      <c r="LYW26" s="7"/>
      <c r="LYX26" s="7"/>
      <c r="LYY26" s="7"/>
      <c r="LYZ26" s="7"/>
      <c r="LZA26" s="7"/>
      <c r="LZB26" s="7"/>
      <c r="LZC26" s="7"/>
      <c r="LZD26" s="7"/>
      <c r="LZE26" s="7"/>
      <c r="LZF26" s="7"/>
      <c r="LZG26" s="7"/>
      <c r="LZH26" s="7"/>
      <c r="LZI26" s="7"/>
      <c r="LZJ26" s="7"/>
      <c r="LZK26" s="7"/>
      <c r="LZL26" s="7"/>
      <c r="LZM26" s="7"/>
      <c r="LZN26" s="7"/>
      <c r="LZO26" s="7"/>
      <c r="LZP26" s="7"/>
      <c r="LZQ26" s="7"/>
      <c r="LZR26" s="7"/>
      <c r="LZS26" s="7"/>
      <c r="LZT26" s="7"/>
      <c r="LZU26" s="7"/>
      <c r="LZV26" s="7"/>
      <c r="LZW26" s="7"/>
      <c r="LZX26" s="7"/>
      <c r="LZY26" s="7"/>
      <c r="LZZ26" s="7"/>
      <c r="MAA26" s="7"/>
      <c r="MAB26" s="7"/>
      <c r="MAC26" s="7"/>
      <c r="MAD26" s="7"/>
      <c r="MAE26" s="7"/>
      <c r="MAF26" s="7"/>
      <c r="MAG26" s="7"/>
      <c r="MAH26" s="7"/>
      <c r="MAI26" s="7"/>
      <c r="MAJ26" s="7"/>
      <c r="MAK26" s="7"/>
      <c r="MAL26" s="7"/>
      <c r="MAM26" s="7"/>
      <c r="MAN26" s="7"/>
      <c r="MAO26" s="7"/>
      <c r="MAP26" s="7"/>
      <c r="MAQ26" s="7"/>
      <c r="MAR26" s="7"/>
      <c r="MAS26" s="7"/>
      <c r="MAT26" s="7"/>
      <c r="MAU26" s="7"/>
      <c r="MAV26" s="7"/>
      <c r="MAW26" s="7"/>
      <c r="MAX26" s="7"/>
      <c r="MAY26" s="7"/>
      <c r="MAZ26" s="7"/>
      <c r="MBA26" s="7"/>
      <c r="MBB26" s="7"/>
      <c r="MBC26" s="7"/>
      <c r="MBD26" s="7"/>
      <c r="MBE26" s="7"/>
      <c r="MBF26" s="7"/>
      <c r="MBG26" s="7"/>
      <c r="MBH26" s="7"/>
      <c r="MBI26" s="7"/>
      <c r="MBJ26" s="7"/>
      <c r="MBK26" s="7"/>
      <c r="MBL26" s="7"/>
      <c r="MBM26" s="7"/>
      <c r="MBN26" s="7"/>
      <c r="MBO26" s="7"/>
      <c r="MBP26" s="7"/>
      <c r="MBQ26" s="7"/>
      <c r="MBR26" s="7"/>
      <c r="MBS26" s="7"/>
      <c r="MBT26" s="7"/>
      <c r="MBU26" s="7"/>
      <c r="MBV26" s="7"/>
      <c r="MBW26" s="7"/>
      <c r="MBX26" s="7"/>
      <c r="MBY26" s="7"/>
      <c r="MBZ26" s="7"/>
      <c r="MCA26" s="7"/>
      <c r="MCB26" s="7"/>
      <c r="MCC26" s="7"/>
      <c r="MCD26" s="7"/>
      <c r="MCE26" s="7"/>
      <c r="MCF26" s="7"/>
      <c r="MCG26" s="7"/>
      <c r="MCH26" s="7"/>
      <c r="MCI26" s="7"/>
      <c r="MCJ26" s="7"/>
      <c r="MCK26" s="7"/>
      <c r="MCL26" s="7"/>
      <c r="MCM26" s="7"/>
      <c r="MCN26" s="7"/>
      <c r="MCO26" s="7"/>
      <c r="MCP26" s="7"/>
      <c r="MCQ26" s="7"/>
      <c r="MCR26" s="7"/>
      <c r="MCS26" s="7"/>
      <c r="MCT26" s="7"/>
      <c r="MCU26" s="7"/>
      <c r="MCV26" s="7"/>
      <c r="MCW26" s="7"/>
      <c r="MCX26" s="7"/>
      <c r="MCY26" s="7"/>
      <c r="MCZ26" s="7"/>
      <c r="MDA26" s="7"/>
      <c r="MDB26" s="7"/>
      <c r="MDC26" s="7"/>
      <c r="MDD26" s="7"/>
      <c r="MDE26" s="7"/>
      <c r="MDF26" s="7"/>
      <c r="MDG26" s="7"/>
      <c r="MDH26" s="7"/>
      <c r="MDI26" s="7"/>
      <c r="MDJ26" s="7"/>
      <c r="MDK26" s="7"/>
      <c r="MDL26" s="7"/>
      <c r="MDM26" s="7"/>
      <c r="MDN26" s="7"/>
      <c r="MDO26" s="7"/>
      <c r="MDP26" s="7"/>
      <c r="MDQ26" s="7"/>
      <c r="MDR26" s="7"/>
      <c r="MDS26" s="7"/>
      <c r="MDT26" s="7"/>
      <c r="MDU26" s="7"/>
      <c r="MDV26" s="7"/>
      <c r="MDW26" s="7"/>
      <c r="MDX26" s="7"/>
      <c r="MDY26" s="7"/>
      <c r="MDZ26" s="7"/>
      <c r="MEA26" s="7"/>
      <c r="MEB26" s="7"/>
      <c r="MEC26" s="7"/>
      <c r="MED26" s="7"/>
      <c r="MEE26" s="7"/>
      <c r="MEF26" s="7"/>
      <c r="MEG26" s="7"/>
      <c r="MEH26" s="7"/>
      <c r="MEI26" s="7"/>
      <c r="MEJ26" s="7"/>
      <c r="MEK26" s="7"/>
      <c r="MEL26" s="7"/>
      <c r="MEM26" s="7"/>
      <c r="MEN26" s="7"/>
      <c r="MEO26" s="7"/>
      <c r="MEP26" s="7"/>
      <c r="MEQ26" s="7"/>
      <c r="MER26" s="7"/>
      <c r="MES26" s="7"/>
      <c r="MET26" s="7"/>
      <c r="MEU26" s="7"/>
      <c r="MEV26" s="7"/>
      <c r="MEW26" s="7"/>
      <c r="MEX26" s="7"/>
      <c r="MEY26" s="7"/>
      <c r="MEZ26" s="7"/>
      <c r="MFA26" s="7"/>
      <c r="MFB26" s="7"/>
      <c r="MFC26" s="7"/>
      <c r="MFD26" s="7"/>
      <c r="MFE26" s="7"/>
      <c r="MFF26" s="7"/>
      <c r="MFG26" s="7"/>
      <c r="MFH26" s="7"/>
      <c r="MFI26" s="7"/>
      <c r="MFJ26" s="7"/>
      <c r="MFK26" s="7"/>
      <c r="MFL26" s="7"/>
      <c r="MFM26" s="7"/>
      <c r="MFN26" s="7"/>
      <c r="MFO26" s="7"/>
      <c r="MFP26" s="7"/>
      <c r="MFQ26" s="7"/>
      <c r="MFR26" s="7"/>
      <c r="MFS26" s="7"/>
      <c r="MFT26" s="7"/>
      <c r="MFU26" s="7"/>
      <c r="MFV26" s="7"/>
      <c r="MFW26" s="7"/>
      <c r="MFX26" s="7"/>
      <c r="MFY26" s="7"/>
      <c r="MFZ26" s="7"/>
      <c r="MGA26" s="7"/>
      <c r="MGB26" s="7"/>
      <c r="MGC26" s="7"/>
      <c r="MGD26" s="7"/>
      <c r="MGE26" s="7"/>
      <c r="MGF26" s="7"/>
      <c r="MGG26" s="7"/>
      <c r="MGH26" s="7"/>
      <c r="MGI26" s="7"/>
      <c r="MGJ26" s="7"/>
      <c r="MGK26" s="7"/>
      <c r="MGL26" s="7"/>
      <c r="MGM26" s="7"/>
      <c r="MGN26" s="7"/>
      <c r="MGO26" s="7"/>
      <c r="MGP26" s="7"/>
      <c r="MGQ26" s="7"/>
      <c r="MGR26" s="7"/>
      <c r="MGS26" s="7"/>
      <c r="MGT26" s="7"/>
      <c r="MGU26" s="7"/>
      <c r="MGV26" s="7"/>
      <c r="MGW26" s="7"/>
      <c r="MGX26" s="7"/>
      <c r="MGY26" s="7"/>
      <c r="MGZ26" s="7"/>
      <c r="MHA26" s="7"/>
      <c r="MHB26" s="7"/>
      <c r="MHC26" s="7"/>
      <c r="MHD26" s="7"/>
      <c r="MHE26" s="7"/>
      <c r="MHF26" s="7"/>
      <c r="MHG26" s="7"/>
      <c r="MHH26" s="7"/>
      <c r="MHI26" s="7"/>
      <c r="MHJ26" s="7"/>
      <c r="MHK26" s="7"/>
      <c r="MHL26" s="7"/>
      <c r="MHM26" s="7"/>
      <c r="MHN26" s="7"/>
      <c r="MHO26" s="7"/>
      <c r="MHP26" s="7"/>
      <c r="MHQ26" s="7"/>
      <c r="MHR26" s="7"/>
      <c r="MHS26" s="7"/>
      <c r="MHT26" s="7"/>
      <c r="MHU26" s="7"/>
      <c r="MHV26" s="7"/>
      <c r="MHW26" s="7"/>
      <c r="MHX26" s="7"/>
      <c r="MHY26" s="7"/>
      <c r="MHZ26" s="7"/>
      <c r="MIA26" s="7"/>
      <c r="MIB26" s="7"/>
      <c r="MIC26" s="7"/>
      <c r="MID26" s="7"/>
      <c r="MIE26" s="7"/>
      <c r="MIF26" s="7"/>
      <c r="MIG26" s="7"/>
      <c r="MIH26" s="7"/>
      <c r="MII26" s="7"/>
      <c r="MIJ26" s="7"/>
      <c r="MIK26" s="7"/>
      <c r="MIL26" s="7"/>
      <c r="MIM26" s="7"/>
      <c r="MIN26" s="7"/>
      <c r="MIO26" s="7"/>
      <c r="MIP26" s="7"/>
      <c r="MIQ26" s="7"/>
      <c r="MIR26" s="7"/>
      <c r="MIS26" s="7"/>
      <c r="MIT26" s="7"/>
      <c r="MIU26" s="7"/>
      <c r="MIV26" s="7"/>
      <c r="MIW26" s="7"/>
      <c r="MIX26" s="7"/>
      <c r="MIY26" s="7"/>
      <c r="MIZ26" s="7"/>
      <c r="MJA26" s="7"/>
      <c r="MJB26" s="7"/>
      <c r="MJC26" s="7"/>
      <c r="MJD26" s="7"/>
      <c r="MJE26" s="7"/>
      <c r="MJF26" s="7"/>
      <c r="MJG26" s="7"/>
      <c r="MJH26" s="7"/>
      <c r="MJI26" s="7"/>
      <c r="MJJ26" s="7"/>
      <c r="MJK26" s="7"/>
      <c r="MJL26" s="7"/>
      <c r="MJM26" s="7"/>
      <c r="MJN26" s="7"/>
      <c r="MJO26" s="7"/>
      <c r="MJP26" s="7"/>
      <c r="MJQ26" s="7"/>
      <c r="MJR26" s="7"/>
      <c r="MJS26" s="7"/>
      <c r="MJT26" s="7"/>
      <c r="MJU26" s="7"/>
      <c r="MJV26" s="7"/>
      <c r="MJW26" s="7"/>
      <c r="MJX26" s="7"/>
      <c r="MJY26" s="7"/>
      <c r="MJZ26" s="7"/>
      <c r="MKA26" s="7"/>
      <c r="MKB26" s="7"/>
      <c r="MKC26" s="7"/>
      <c r="MKD26" s="7"/>
      <c r="MKE26" s="7"/>
      <c r="MKF26" s="7"/>
      <c r="MKG26" s="7"/>
      <c r="MKH26" s="7"/>
      <c r="MKI26" s="7"/>
      <c r="MKJ26" s="7"/>
      <c r="MKK26" s="7"/>
      <c r="MKL26" s="7"/>
      <c r="MKM26" s="7"/>
      <c r="MKN26" s="7"/>
      <c r="MKO26" s="7"/>
      <c r="MKP26" s="7"/>
      <c r="MKQ26" s="7"/>
      <c r="MKR26" s="7"/>
      <c r="MKS26" s="7"/>
      <c r="MKT26" s="7"/>
      <c r="MKU26" s="7"/>
      <c r="MKV26" s="7"/>
      <c r="MKW26" s="7"/>
      <c r="MKX26" s="7"/>
      <c r="MKY26" s="7"/>
      <c r="MKZ26" s="7"/>
      <c r="MLA26" s="7"/>
      <c r="MLB26" s="7"/>
      <c r="MLC26" s="7"/>
      <c r="MLD26" s="7"/>
      <c r="MLE26" s="7"/>
      <c r="MLF26" s="7"/>
      <c r="MLG26" s="7"/>
      <c r="MLH26" s="7"/>
      <c r="MLI26" s="7"/>
      <c r="MLJ26" s="7"/>
      <c r="MLK26" s="7"/>
      <c r="MLL26" s="7"/>
      <c r="MLM26" s="7"/>
      <c r="MLN26" s="7"/>
      <c r="MLO26" s="7"/>
      <c r="MLP26" s="7"/>
      <c r="MLQ26" s="7"/>
      <c r="MLR26" s="7"/>
      <c r="MLS26" s="7"/>
      <c r="MLT26" s="7"/>
      <c r="MLU26" s="7"/>
      <c r="MLV26" s="7"/>
      <c r="MLW26" s="7"/>
      <c r="MLX26" s="7"/>
      <c r="MLY26" s="7"/>
      <c r="MLZ26" s="7"/>
      <c r="MMA26" s="7"/>
      <c r="MMB26" s="7"/>
      <c r="MMC26" s="7"/>
      <c r="MMD26" s="7"/>
      <c r="MME26" s="7"/>
      <c r="MMF26" s="7"/>
      <c r="MMG26" s="7"/>
      <c r="MMH26" s="7"/>
      <c r="MMI26" s="7"/>
      <c r="MMJ26" s="7"/>
      <c r="MMK26" s="7"/>
      <c r="MML26" s="7"/>
      <c r="MMM26" s="7"/>
      <c r="MMN26" s="7"/>
      <c r="MMO26" s="7"/>
      <c r="MMP26" s="7"/>
      <c r="MMQ26" s="7"/>
      <c r="MMR26" s="7"/>
      <c r="MMS26" s="7"/>
      <c r="MMT26" s="7"/>
      <c r="MMU26" s="7"/>
      <c r="MMV26" s="7"/>
      <c r="MMW26" s="7"/>
      <c r="MMX26" s="7"/>
      <c r="MMY26" s="7"/>
      <c r="MMZ26" s="7"/>
      <c r="MNA26" s="7"/>
      <c r="MNB26" s="7"/>
      <c r="MNC26" s="7"/>
      <c r="MND26" s="7"/>
      <c r="MNE26" s="7"/>
      <c r="MNF26" s="7"/>
      <c r="MNG26" s="7"/>
      <c r="MNH26" s="7"/>
      <c r="MNI26" s="7"/>
      <c r="MNJ26" s="7"/>
      <c r="MNK26" s="7"/>
      <c r="MNL26" s="7"/>
      <c r="MNM26" s="7"/>
      <c r="MNN26" s="7"/>
      <c r="MNO26" s="7"/>
      <c r="MNP26" s="7"/>
      <c r="MNQ26" s="7"/>
      <c r="MNR26" s="7"/>
      <c r="MNS26" s="7"/>
      <c r="MNT26" s="7"/>
      <c r="MNU26" s="7"/>
      <c r="MNV26" s="7"/>
      <c r="MNW26" s="7"/>
      <c r="MNX26" s="7"/>
      <c r="MNY26" s="7"/>
      <c r="MNZ26" s="7"/>
      <c r="MOA26" s="7"/>
      <c r="MOB26" s="7"/>
      <c r="MOC26" s="7"/>
      <c r="MOD26" s="7"/>
      <c r="MOE26" s="7"/>
      <c r="MOF26" s="7"/>
      <c r="MOG26" s="7"/>
      <c r="MOH26" s="7"/>
      <c r="MOI26" s="7"/>
      <c r="MOJ26" s="7"/>
      <c r="MOK26" s="7"/>
      <c r="MOL26" s="7"/>
      <c r="MOM26" s="7"/>
      <c r="MON26" s="7"/>
      <c r="MOO26" s="7"/>
      <c r="MOP26" s="7"/>
      <c r="MOQ26" s="7"/>
      <c r="MOR26" s="7"/>
      <c r="MOS26" s="7"/>
      <c r="MOT26" s="7"/>
      <c r="MOU26" s="7"/>
      <c r="MOV26" s="7"/>
      <c r="MOW26" s="7"/>
      <c r="MOX26" s="7"/>
      <c r="MOY26" s="7"/>
      <c r="MOZ26" s="7"/>
      <c r="MPA26" s="7"/>
      <c r="MPB26" s="7"/>
      <c r="MPC26" s="7"/>
      <c r="MPD26" s="7"/>
      <c r="MPE26" s="7"/>
      <c r="MPF26" s="7"/>
      <c r="MPG26" s="7"/>
      <c r="MPH26" s="7"/>
      <c r="MPI26" s="7"/>
      <c r="MPJ26" s="7"/>
      <c r="MPK26" s="7"/>
      <c r="MPL26" s="7"/>
      <c r="MPM26" s="7"/>
      <c r="MPN26" s="7"/>
      <c r="MPO26" s="7"/>
      <c r="MPP26" s="7"/>
      <c r="MPQ26" s="7"/>
      <c r="MPR26" s="7"/>
      <c r="MPS26" s="7"/>
      <c r="MPT26" s="7"/>
      <c r="MPU26" s="7"/>
      <c r="MPV26" s="7"/>
      <c r="MPW26" s="7"/>
      <c r="MPX26" s="7"/>
      <c r="MPY26" s="7"/>
      <c r="MPZ26" s="7"/>
      <c r="MQA26" s="7"/>
      <c r="MQB26" s="7"/>
      <c r="MQC26" s="7"/>
      <c r="MQD26" s="7"/>
      <c r="MQE26" s="7"/>
      <c r="MQF26" s="7"/>
      <c r="MQG26" s="7"/>
      <c r="MQH26" s="7"/>
      <c r="MQI26" s="7"/>
      <c r="MQJ26" s="7"/>
      <c r="MQK26" s="7"/>
      <c r="MQL26" s="7"/>
      <c r="MQM26" s="7"/>
      <c r="MQN26" s="7"/>
      <c r="MQO26" s="7"/>
      <c r="MQP26" s="7"/>
      <c r="MQQ26" s="7"/>
      <c r="MQR26" s="7"/>
      <c r="MQS26" s="7"/>
      <c r="MQT26" s="7"/>
      <c r="MQU26" s="7"/>
      <c r="MQV26" s="7"/>
      <c r="MQW26" s="7"/>
      <c r="MQX26" s="7"/>
      <c r="MQY26" s="7"/>
      <c r="MQZ26" s="7"/>
      <c r="MRA26" s="7"/>
      <c r="MRB26" s="7"/>
      <c r="MRC26" s="7"/>
      <c r="MRD26" s="7"/>
      <c r="MRE26" s="7"/>
      <c r="MRF26" s="7"/>
      <c r="MRG26" s="7"/>
      <c r="MRH26" s="7"/>
      <c r="MRI26" s="7"/>
      <c r="MRJ26" s="7"/>
      <c r="MRK26" s="7"/>
      <c r="MRL26" s="7"/>
      <c r="MRM26" s="7"/>
      <c r="MRN26" s="7"/>
      <c r="MRO26" s="7"/>
      <c r="MRP26" s="7"/>
      <c r="MRQ26" s="7"/>
      <c r="MRR26" s="7"/>
      <c r="MRS26" s="7"/>
      <c r="MRT26" s="7"/>
      <c r="MRU26" s="7"/>
      <c r="MRV26" s="7"/>
      <c r="MRW26" s="7"/>
      <c r="MRX26" s="7"/>
      <c r="MRY26" s="7"/>
      <c r="MRZ26" s="7"/>
      <c r="MSA26" s="7"/>
      <c r="MSB26" s="7"/>
      <c r="MSC26" s="7"/>
      <c r="MSD26" s="7"/>
      <c r="MSE26" s="7"/>
      <c r="MSF26" s="7"/>
      <c r="MSG26" s="7"/>
      <c r="MSH26" s="7"/>
      <c r="MSI26" s="7"/>
      <c r="MSJ26" s="7"/>
      <c r="MSK26" s="7"/>
      <c r="MSL26" s="7"/>
      <c r="MSM26" s="7"/>
      <c r="MSN26" s="7"/>
      <c r="MSO26" s="7"/>
      <c r="MSP26" s="7"/>
      <c r="MSQ26" s="7"/>
      <c r="MSR26" s="7"/>
      <c r="MSS26" s="7"/>
      <c r="MST26" s="7"/>
      <c r="MSU26" s="7"/>
      <c r="MSV26" s="7"/>
      <c r="MSW26" s="7"/>
      <c r="MSX26" s="7"/>
      <c r="MSY26" s="7"/>
      <c r="MSZ26" s="7"/>
      <c r="MTA26" s="7"/>
      <c r="MTB26" s="7"/>
      <c r="MTC26" s="7"/>
      <c r="MTD26" s="7"/>
      <c r="MTE26" s="7"/>
      <c r="MTF26" s="7"/>
      <c r="MTG26" s="7"/>
      <c r="MTH26" s="7"/>
      <c r="MTI26" s="7"/>
      <c r="MTJ26" s="7"/>
      <c r="MTK26" s="7"/>
      <c r="MTL26" s="7"/>
      <c r="MTM26" s="7"/>
      <c r="MTN26" s="7"/>
      <c r="MTO26" s="7"/>
      <c r="MTP26" s="7"/>
      <c r="MTQ26" s="7"/>
      <c r="MTR26" s="7"/>
      <c r="MTS26" s="7"/>
      <c r="MTT26" s="7"/>
      <c r="MTU26" s="7"/>
      <c r="MTV26" s="7"/>
      <c r="MTW26" s="7"/>
      <c r="MTX26" s="7"/>
      <c r="MTY26" s="7"/>
      <c r="MTZ26" s="7"/>
      <c r="MUA26" s="7"/>
      <c r="MUB26" s="7"/>
      <c r="MUC26" s="7"/>
      <c r="MUD26" s="7"/>
      <c r="MUE26" s="7"/>
      <c r="MUF26" s="7"/>
      <c r="MUG26" s="7"/>
      <c r="MUH26" s="7"/>
      <c r="MUI26" s="7"/>
      <c r="MUJ26" s="7"/>
      <c r="MUK26" s="7"/>
      <c r="MUL26" s="7"/>
      <c r="MUM26" s="7"/>
      <c r="MUN26" s="7"/>
      <c r="MUO26" s="7"/>
      <c r="MUP26" s="7"/>
      <c r="MUQ26" s="7"/>
      <c r="MUR26" s="7"/>
      <c r="MUS26" s="7"/>
      <c r="MUT26" s="7"/>
      <c r="MUU26" s="7"/>
      <c r="MUV26" s="7"/>
      <c r="MUW26" s="7"/>
      <c r="MUX26" s="7"/>
      <c r="MUY26" s="7"/>
      <c r="MUZ26" s="7"/>
      <c r="MVA26" s="7"/>
      <c r="MVB26" s="7"/>
      <c r="MVC26" s="7"/>
      <c r="MVD26" s="7"/>
      <c r="MVE26" s="7"/>
      <c r="MVF26" s="7"/>
      <c r="MVG26" s="7"/>
      <c r="MVH26" s="7"/>
      <c r="MVI26" s="7"/>
      <c r="MVJ26" s="7"/>
      <c r="MVK26" s="7"/>
      <c r="MVL26" s="7"/>
      <c r="MVM26" s="7"/>
      <c r="MVN26" s="7"/>
      <c r="MVO26" s="7"/>
      <c r="MVP26" s="7"/>
      <c r="MVQ26" s="7"/>
      <c r="MVR26" s="7"/>
      <c r="MVS26" s="7"/>
      <c r="MVT26" s="7"/>
      <c r="MVU26" s="7"/>
      <c r="MVV26" s="7"/>
      <c r="MVW26" s="7"/>
      <c r="MVX26" s="7"/>
      <c r="MVY26" s="7"/>
      <c r="MVZ26" s="7"/>
      <c r="MWA26" s="7"/>
      <c r="MWB26" s="7"/>
      <c r="MWC26" s="7"/>
      <c r="MWD26" s="7"/>
      <c r="MWE26" s="7"/>
      <c r="MWF26" s="7"/>
      <c r="MWG26" s="7"/>
      <c r="MWH26" s="7"/>
      <c r="MWI26" s="7"/>
      <c r="MWJ26" s="7"/>
      <c r="MWK26" s="7"/>
      <c r="MWL26" s="7"/>
      <c r="MWM26" s="7"/>
      <c r="MWN26" s="7"/>
      <c r="MWO26" s="7"/>
      <c r="MWP26" s="7"/>
      <c r="MWQ26" s="7"/>
      <c r="MWR26" s="7"/>
      <c r="MWS26" s="7"/>
      <c r="MWT26" s="7"/>
      <c r="MWU26" s="7"/>
      <c r="MWV26" s="7"/>
      <c r="MWW26" s="7"/>
      <c r="MWX26" s="7"/>
      <c r="MWY26" s="7"/>
      <c r="MWZ26" s="7"/>
      <c r="MXA26" s="7"/>
      <c r="MXB26" s="7"/>
      <c r="MXC26" s="7"/>
      <c r="MXD26" s="7"/>
      <c r="MXE26" s="7"/>
      <c r="MXF26" s="7"/>
      <c r="MXG26" s="7"/>
      <c r="MXH26" s="7"/>
      <c r="MXI26" s="7"/>
      <c r="MXJ26" s="7"/>
      <c r="MXK26" s="7"/>
      <c r="MXL26" s="7"/>
      <c r="MXM26" s="7"/>
      <c r="MXN26" s="7"/>
      <c r="MXO26" s="7"/>
      <c r="MXP26" s="7"/>
      <c r="MXQ26" s="7"/>
      <c r="MXR26" s="7"/>
      <c r="MXS26" s="7"/>
      <c r="MXT26" s="7"/>
      <c r="MXU26" s="7"/>
      <c r="MXV26" s="7"/>
      <c r="MXW26" s="7"/>
      <c r="MXX26" s="7"/>
      <c r="MXY26" s="7"/>
      <c r="MXZ26" s="7"/>
      <c r="MYA26" s="7"/>
      <c r="MYB26" s="7"/>
      <c r="MYC26" s="7"/>
      <c r="MYD26" s="7"/>
      <c r="MYE26" s="7"/>
      <c r="MYF26" s="7"/>
      <c r="MYG26" s="7"/>
      <c r="MYH26" s="7"/>
      <c r="MYI26" s="7"/>
      <c r="MYJ26" s="7"/>
      <c r="MYK26" s="7"/>
      <c r="MYL26" s="7"/>
      <c r="MYM26" s="7"/>
      <c r="MYN26" s="7"/>
      <c r="MYO26" s="7"/>
      <c r="MYP26" s="7"/>
      <c r="MYQ26" s="7"/>
      <c r="MYR26" s="7"/>
      <c r="MYS26" s="7"/>
      <c r="MYT26" s="7"/>
      <c r="MYU26" s="7"/>
      <c r="MYV26" s="7"/>
      <c r="MYW26" s="7"/>
      <c r="MYX26" s="7"/>
      <c r="MYY26" s="7"/>
      <c r="MYZ26" s="7"/>
      <c r="MZA26" s="7"/>
      <c r="MZB26" s="7"/>
      <c r="MZC26" s="7"/>
      <c r="MZD26" s="7"/>
      <c r="MZE26" s="7"/>
      <c r="MZF26" s="7"/>
      <c r="MZG26" s="7"/>
      <c r="MZH26" s="7"/>
      <c r="MZI26" s="7"/>
      <c r="MZJ26" s="7"/>
      <c r="MZK26" s="7"/>
      <c r="MZL26" s="7"/>
      <c r="MZM26" s="7"/>
      <c r="MZN26" s="7"/>
      <c r="MZO26" s="7"/>
      <c r="MZP26" s="7"/>
      <c r="MZQ26" s="7"/>
      <c r="MZR26" s="7"/>
      <c r="MZS26" s="7"/>
      <c r="MZT26" s="7"/>
      <c r="MZU26" s="7"/>
      <c r="MZV26" s="7"/>
      <c r="MZW26" s="7"/>
      <c r="MZX26" s="7"/>
      <c r="MZY26" s="7"/>
      <c r="MZZ26" s="7"/>
      <c r="NAA26" s="7"/>
      <c r="NAB26" s="7"/>
      <c r="NAC26" s="7"/>
      <c r="NAD26" s="7"/>
      <c r="NAE26" s="7"/>
      <c r="NAF26" s="7"/>
      <c r="NAG26" s="7"/>
      <c r="NAH26" s="7"/>
      <c r="NAI26" s="7"/>
      <c r="NAJ26" s="7"/>
      <c r="NAK26" s="7"/>
      <c r="NAL26" s="7"/>
      <c r="NAM26" s="7"/>
      <c r="NAN26" s="7"/>
      <c r="NAO26" s="7"/>
      <c r="NAP26" s="7"/>
      <c r="NAQ26" s="7"/>
      <c r="NAR26" s="7"/>
      <c r="NAS26" s="7"/>
      <c r="NAT26" s="7"/>
      <c r="NAU26" s="7"/>
      <c r="NAV26" s="7"/>
      <c r="NAW26" s="7"/>
      <c r="NAX26" s="7"/>
      <c r="NAY26" s="7"/>
      <c r="NAZ26" s="7"/>
      <c r="NBA26" s="7"/>
      <c r="NBB26" s="7"/>
      <c r="NBC26" s="7"/>
      <c r="NBD26" s="7"/>
      <c r="NBE26" s="7"/>
      <c r="NBF26" s="7"/>
      <c r="NBG26" s="7"/>
      <c r="NBH26" s="7"/>
      <c r="NBI26" s="7"/>
      <c r="NBJ26" s="7"/>
      <c r="NBK26" s="7"/>
      <c r="NBL26" s="7"/>
      <c r="NBM26" s="7"/>
      <c r="NBN26" s="7"/>
      <c r="NBO26" s="7"/>
      <c r="NBP26" s="7"/>
      <c r="NBQ26" s="7"/>
      <c r="NBR26" s="7"/>
      <c r="NBS26" s="7"/>
      <c r="NBT26" s="7"/>
      <c r="NBU26" s="7"/>
      <c r="NBV26" s="7"/>
      <c r="NBW26" s="7"/>
      <c r="NBX26" s="7"/>
      <c r="NBY26" s="7"/>
      <c r="NBZ26" s="7"/>
      <c r="NCA26" s="7"/>
      <c r="NCB26" s="7"/>
      <c r="NCC26" s="7"/>
      <c r="NCD26" s="7"/>
      <c r="NCE26" s="7"/>
      <c r="NCF26" s="7"/>
      <c r="NCG26" s="7"/>
      <c r="NCH26" s="7"/>
      <c r="NCI26" s="7"/>
      <c r="NCJ26" s="7"/>
      <c r="NCK26" s="7"/>
      <c r="NCL26" s="7"/>
      <c r="NCM26" s="7"/>
      <c r="NCN26" s="7"/>
      <c r="NCO26" s="7"/>
      <c r="NCP26" s="7"/>
      <c r="NCQ26" s="7"/>
      <c r="NCR26" s="7"/>
      <c r="NCS26" s="7"/>
      <c r="NCT26" s="7"/>
      <c r="NCU26" s="7"/>
      <c r="NCV26" s="7"/>
      <c r="NCW26" s="7"/>
      <c r="NCX26" s="7"/>
      <c r="NCY26" s="7"/>
      <c r="NCZ26" s="7"/>
      <c r="NDA26" s="7"/>
      <c r="NDB26" s="7"/>
      <c r="NDC26" s="7"/>
      <c r="NDD26" s="7"/>
      <c r="NDE26" s="7"/>
      <c r="NDF26" s="7"/>
      <c r="NDG26" s="7"/>
      <c r="NDH26" s="7"/>
      <c r="NDI26" s="7"/>
      <c r="NDJ26" s="7"/>
      <c r="NDK26" s="7"/>
      <c r="NDL26" s="7"/>
      <c r="NDM26" s="7"/>
      <c r="NDN26" s="7"/>
      <c r="NDO26" s="7"/>
      <c r="NDP26" s="7"/>
      <c r="NDQ26" s="7"/>
      <c r="NDR26" s="7"/>
      <c r="NDS26" s="7"/>
      <c r="NDT26" s="7"/>
      <c r="NDU26" s="7"/>
      <c r="NDV26" s="7"/>
      <c r="NDW26" s="7"/>
      <c r="NDX26" s="7"/>
      <c r="NDY26" s="7"/>
      <c r="NDZ26" s="7"/>
      <c r="NEA26" s="7"/>
      <c r="NEB26" s="7"/>
      <c r="NEC26" s="7"/>
      <c r="NED26" s="7"/>
      <c r="NEE26" s="7"/>
      <c r="NEF26" s="7"/>
      <c r="NEG26" s="7"/>
      <c r="NEH26" s="7"/>
      <c r="NEI26" s="7"/>
      <c r="NEJ26" s="7"/>
      <c r="NEK26" s="7"/>
      <c r="NEL26" s="7"/>
      <c r="NEM26" s="7"/>
      <c r="NEN26" s="7"/>
      <c r="NEO26" s="7"/>
      <c r="NEP26" s="7"/>
      <c r="NEQ26" s="7"/>
      <c r="NER26" s="7"/>
      <c r="NES26" s="7"/>
      <c r="NET26" s="7"/>
      <c r="NEU26" s="7"/>
      <c r="NEV26" s="7"/>
      <c r="NEW26" s="7"/>
      <c r="NEX26" s="7"/>
      <c r="NEY26" s="7"/>
      <c r="NEZ26" s="7"/>
      <c r="NFA26" s="7"/>
      <c r="NFB26" s="7"/>
      <c r="NFC26" s="7"/>
      <c r="NFD26" s="7"/>
      <c r="NFE26" s="7"/>
      <c r="NFF26" s="7"/>
      <c r="NFG26" s="7"/>
      <c r="NFH26" s="7"/>
      <c r="NFI26" s="7"/>
      <c r="NFJ26" s="7"/>
      <c r="NFK26" s="7"/>
      <c r="NFL26" s="7"/>
      <c r="NFM26" s="7"/>
      <c r="NFN26" s="7"/>
      <c r="NFO26" s="7"/>
      <c r="NFP26" s="7"/>
      <c r="NFQ26" s="7"/>
      <c r="NFR26" s="7"/>
      <c r="NFS26" s="7"/>
      <c r="NFT26" s="7"/>
      <c r="NFU26" s="7"/>
      <c r="NFV26" s="7"/>
      <c r="NFW26" s="7"/>
      <c r="NFX26" s="7"/>
      <c r="NFY26" s="7"/>
      <c r="NFZ26" s="7"/>
      <c r="NGA26" s="7"/>
      <c r="NGB26" s="7"/>
      <c r="NGC26" s="7"/>
      <c r="NGD26" s="7"/>
      <c r="NGE26" s="7"/>
      <c r="NGF26" s="7"/>
      <c r="NGG26" s="7"/>
      <c r="NGH26" s="7"/>
      <c r="NGI26" s="7"/>
      <c r="NGJ26" s="7"/>
      <c r="NGK26" s="7"/>
      <c r="NGL26" s="7"/>
      <c r="NGM26" s="7"/>
      <c r="NGN26" s="7"/>
      <c r="NGO26" s="7"/>
      <c r="NGP26" s="7"/>
      <c r="NGQ26" s="7"/>
      <c r="NGR26" s="7"/>
      <c r="NGS26" s="7"/>
      <c r="NGT26" s="7"/>
      <c r="NGU26" s="7"/>
      <c r="NGV26" s="7"/>
      <c r="NGW26" s="7"/>
      <c r="NGX26" s="7"/>
      <c r="NGY26" s="7"/>
      <c r="NGZ26" s="7"/>
      <c r="NHA26" s="7"/>
      <c r="NHB26" s="7"/>
      <c r="NHC26" s="7"/>
      <c r="NHD26" s="7"/>
      <c r="NHE26" s="7"/>
      <c r="NHF26" s="7"/>
      <c r="NHG26" s="7"/>
      <c r="NHH26" s="7"/>
      <c r="NHI26" s="7"/>
      <c r="NHJ26" s="7"/>
      <c r="NHK26" s="7"/>
      <c r="NHL26" s="7"/>
      <c r="NHM26" s="7"/>
      <c r="NHN26" s="7"/>
      <c r="NHO26" s="7"/>
      <c r="NHP26" s="7"/>
      <c r="NHQ26" s="7"/>
      <c r="NHR26" s="7"/>
      <c r="NHS26" s="7"/>
      <c r="NHT26" s="7"/>
      <c r="NHU26" s="7"/>
      <c r="NHV26" s="7"/>
      <c r="NHW26" s="7"/>
      <c r="NHX26" s="7"/>
      <c r="NHY26" s="7"/>
      <c r="NHZ26" s="7"/>
      <c r="NIA26" s="7"/>
      <c r="NIB26" s="7"/>
      <c r="NIC26" s="7"/>
      <c r="NID26" s="7"/>
      <c r="NIE26" s="7"/>
      <c r="NIF26" s="7"/>
      <c r="NIG26" s="7"/>
      <c r="NIH26" s="7"/>
      <c r="NII26" s="7"/>
      <c r="NIJ26" s="7"/>
      <c r="NIK26" s="7"/>
      <c r="NIL26" s="7"/>
      <c r="NIM26" s="7"/>
      <c r="NIN26" s="7"/>
      <c r="NIO26" s="7"/>
      <c r="NIP26" s="7"/>
      <c r="NIQ26" s="7"/>
      <c r="NIR26" s="7"/>
      <c r="NIS26" s="7"/>
      <c r="NIT26" s="7"/>
      <c r="NIU26" s="7"/>
      <c r="NIV26" s="7"/>
      <c r="NIW26" s="7"/>
      <c r="NIX26" s="7"/>
      <c r="NIY26" s="7"/>
      <c r="NIZ26" s="7"/>
      <c r="NJA26" s="7"/>
      <c r="NJB26" s="7"/>
      <c r="NJC26" s="7"/>
      <c r="NJD26" s="7"/>
      <c r="NJE26" s="7"/>
      <c r="NJF26" s="7"/>
      <c r="NJG26" s="7"/>
      <c r="NJH26" s="7"/>
      <c r="NJI26" s="7"/>
      <c r="NJJ26" s="7"/>
      <c r="NJK26" s="7"/>
      <c r="NJL26" s="7"/>
      <c r="NJM26" s="7"/>
      <c r="NJN26" s="7"/>
      <c r="NJO26" s="7"/>
      <c r="NJP26" s="7"/>
      <c r="NJQ26" s="7"/>
      <c r="NJR26" s="7"/>
      <c r="NJS26" s="7"/>
      <c r="NJT26" s="7"/>
      <c r="NJU26" s="7"/>
      <c r="NJV26" s="7"/>
      <c r="NJW26" s="7"/>
      <c r="NJX26" s="7"/>
      <c r="NJY26" s="7"/>
      <c r="NJZ26" s="7"/>
      <c r="NKA26" s="7"/>
      <c r="NKB26" s="7"/>
      <c r="NKC26" s="7"/>
      <c r="NKD26" s="7"/>
      <c r="NKE26" s="7"/>
      <c r="NKF26" s="7"/>
      <c r="NKG26" s="7"/>
      <c r="NKH26" s="7"/>
      <c r="NKI26" s="7"/>
      <c r="NKJ26" s="7"/>
      <c r="NKK26" s="7"/>
      <c r="NKL26" s="7"/>
      <c r="NKM26" s="7"/>
      <c r="NKN26" s="7"/>
      <c r="NKO26" s="7"/>
      <c r="NKP26" s="7"/>
      <c r="NKQ26" s="7"/>
      <c r="NKR26" s="7"/>
      <c r="NKS26" s="7"/>
      <c r="NKT26" s="7"/>
      <c r="NKU26" s="7"/>
      <c r="NKV26" s="7"/>
      <c r="NKW26" s="7"/>
      <c r="NKX26" s="7"/>
      <c r="NKY26" s="7"/>
      <c r="NKZ26" s="7"/>
      <c r="NLA26" s="7"/>
      <c r="NLB26" s="7"/>
      <c r="NLC26" s="7"/>
      <c r="NLD26" s="7"/>
      <c r="NLE26" s="7"/>
      <c r="NLF26" s="7"/>
      <c r="NLG26" s="7"/>
      <c r="NLH26" s="7"/>
      <c r="NLI26" s="7"/>
      <c r="NLJ26" s="7"/>
      <c r="NLK26" s="7"/>
      <c r="NLL26" s="7"/>
      <c r="NLM26" s="7"/>
      <c r="NLN26" s="7"/>
      <c r="NLO26" s="7"/>
      <c r="NLP26" s="7"/>
      <c r="NLQ26" s="7"/>
      <c r="NLR26" s="7"/>
      <c r="NLS26" s="7"/>
      <c r="NLT26" s="7"/>
      <c r="NLU26" s="7"/>
      <c r="NLV26" s="7"/>
      <c r="NLW26" s="7"/>
      <c r="NLX26" s="7"/>
      <c r="NLY26" s="7"/>
      <c r="NLZ26" s="7"/>
      <c r="NMA26" s="7"/>
      <c r="NMB26" s="7"/>
      <c r="NMC26" s="7"/>
      <c r="NMD26" s="7"/>
      <c r="NME26" s="7"/>
      <c r="NMF26" s="7"/>
      <c r="NMG26" s="7"/>
      <c r="NMH26" s="7"/>
      <c r="NMI26" s="7"/>
      <c r="NMJ26" s="7"/>
      <c r="NMK26" s="7"/>
      <c r="NML26" s="7"/>
      <c r="NMM26" s="7"/>
      <c r="NMN26" s="7"/>
      <c r="NMO26" s="7"/>
      <c r="NMP26" s="7"/>
      <c r="NMQ26" s="7"/>
      <c r="NMR26" s="7"/>
      <c r="NMS26" s="7"/>
      <c r="NMT26" s="7"/>
      <c r="NMU26" s="7"/>
      <c r="NMV26" s="7"/>
      <c r="NMW26" s="7"/>
      <c r="NMX26" s="7"/>
      <c r="NMY26" s="7"/>
      <c r="NMZ26" s="7"/>
      <c r="NNA26" s="7"/>
      <c r="NNB26" s="7"/>
      <c r="NNC26" s="7"/>
      <c r="NND26" s="7"/>
      <c r="NNE26" s="7"/>
      <c r="NNF26" s="7"/>
      <c r="NNG26" s="7"/>
      <c r="NNH26" s="7"/>
      <c r="NNI26" s="7"/>
      <c r="NNJ26" s="7"/>
      <c r="NNK26" s="7"/>
      <c r="NNL26" s="7"/>
      <c r="NNM26" s="7"/>
      <c r="NNN26" s="7"/>
      <c r="NNO26" s="7"/>
      <c r="NNP26" s="7"/>
      <c r="NNQ26" s="7"/>
      <c r="NNR26" s="7"/>
      <c r="NNS26" s="7"/>
      <c r="NNT26" s="7"/>
      <c r="NNU26" s="7"/>
      <c r="NNV26" s="7"/>
      <c r="NNW26" s="7"/>
      <c r="NNX26" s="7"/>
      <c r="NNY26" s="7"/>
      <c r="NNZ26" s="7"/>
      <c r="NOA26" s="7"/>
      <c r="NOB26" s="7"/>
      <c r="NOC26" s="7"/>
      <c r="NOD26" s="7"/>
      <c r="NOE26" s="7"/>
      <c r="NOF26" s="7"/>
      <c r="NOG26" s="7"/>
      <c r="NOH26" s="7"/>
      <c r="NOI26" s="7"/>
      <c r="NOJ26" s="7"/>
      <c r="NOK26" s="7"/>
      <c r="NOL26" s="7"/>
      <c r="NOM26" s="7"/>
      <c r="NON26" s="7"/>
      <c r="NOO26" s="7"/>
      <c r="NOP26" s="7"/>
      <c r="NOQ26" s="7"/>
      <c r="NOR26" s="7"/>
      <c r="NOS26" s="7"/>
      <c r="NOT26" s="7"/>
      <c r="NOU26" s="7"/>
      <c r="NOV26" s="7"/>
      <c r="NOW26" s="7"/>
      <c r="NOX26" s="7"/>
      <c r="NOY26" s="7"/>
      <c r="NOZ26" s="7"/>
      <c r="NPA26" s="7"/>
      <c r="NPB26" s="7"/>
      <c r="NPC26" s="7"/>
      <c r="NPD26" s="7"/>
      <c r="NPE26" s="7"/>
      <c r="NPF26" s="7"/>
      <c r="NPG26" s="7"/>
      <c r="NPH26" s="7"/>
      <c r="NPI26" s="7"/>
      <c r="NPJ26" s="7"/>
      <c r="NPK26" s="7"/>
      <c r="NPL26" s="7"/>
      <c r="NPM26" s="7"/>
      <c r="NPN26" s="7"/>
      <c r="NPO26" s="7"/>
      <c r="NPP26" s="7"/>
      <c r="NPQ26" s="7"/>
      <c r="NPR26" s="7"/>
      <c r="NPS26" s="7"/>
      <c r="NPT26" s="7"/>
      <c r="NPU26" s="7"/>
      <c r="NPV26" s="7"/>
      <c r="NPW26" s="7"/>
      <c r="NPX26" s="7"/>
      <c r="NPY26" s="7"/>
      <c r="NPZ26" s="7"/>
      <c r="NQA26" s="7"/>
      <c r="NQB26" s="7"/>
      <c r="NQC26" s="7"/>
      <c r="NQD26" s="7"/>
      <c r="NQE26" s="7"/>
      <c r="NQF26" s="7"/>
      <c r="NQG26" s="7"/>
      <c r="NQH26" s="7"/>
      <c r="NQI26" s="7"/>
      <c r="NQJ26" s="7"/>
      <c r="NQK26" s="7"/>
      <c r="NQL26" s="7"/>
      <c r="NQM26" s="7"/>
      <c r="NQN26" s="7"/>
      <c r="NQO26" s="7"/>
      <c r="NQP26" s="7"/>
      <c r="NQQ26" s="7"/>
      <c r="NQR26" s="7"/>
      <c r="NQS26" s="7"/>
      <c r="NQT26" s="7"/>
      <c r="NQU26" s="7"/>
      <c r="NQV26" s="7"/>
      <c r="NQW26" s="7"/>
      <c r="NQX26" s="7"/>
      <c r="NQY26" s="7"/>
      <c r="NQZ26" s="7"/>
      <c r="NRA26" s="7"/>
      <c r="NRB26" s="7"/>
      <c r="NRC26" s="7"/>
      <c r="NRD26" s="7"/>
      <c r="NRE26" s="7"/>
      <c r="NRF26" s="7"/>
      <c r="NRG26" s="7"/>
      <c r="NRH26" s="7"/>
      <c r="NRI26" s="7"/>
      <c r="NRJ26" s="7"/>
      <c r="NRK26" s="7"/>
      <c r="NRL26" s="7"/>
      <c r="NRM26" s="7"/>
      <c r="NRN26" s="7"/>
      <c r="NRO26" s="7"/>
      <c r="NRP26" s="7"/>
      <c r="NRQ26" s="7"/>
      <c r="NRR26" s="7"/>
      <c r="NRS26" s="7"/>
      <c r="NRT26" s="7"/>
      <c r="NRU26" s="7"/>
      <c r="NRV26" s="7"/>
      <c r="NRW26" s="7"/>
      <c r="NRX26" s="7"/>
      <c r="NRY26" s="7"/>
      <c r="NRZ26" s="7"/>
      <c r="NSA26" s="7"/>
      <c r="NSB26" s="7"/>
      <c r="NSC26" s="7"/>
      <c r="NSD26" s="7"/>
      <c r="NSE26" s="7"/>
      <c r="NSF26" s="7"/>
      <c r="NSG26" s="7"/>
      <c r="NSH26" s="7"/>
      <c r="NSI26" s="7"/>
      <c r="NSJ26" s="7"/>
      <c r="NSK26" s="7"/>
      <c r="NSL26" s="7"/>
      <c r="NSM26" s="7"/>
      <c r="NSN26" s="7"/>
      <c r="NSO26" s="7"/>
      <c r="NSP26" s="7"/>
      <c r="NSQ26" s="7"/>
      <c r="NSR26" s="7"/>
      <c r="NSS26" s="7"/>
      <c r="NST26" s="7"/>
      <c r="NSU26" s="7"/>
      <c r="NSV26" s="7"/>
      <c r="NSW26" s="7"/>
      <c r="NSX26" s="7"/>
      <c r="NSY26" s="7"/>
      <c r="NSZ26" s="7"/>
      <c r="NTA26" s="7"/>
      <c r="NTB26" s="7"/>
      <c r="NTC26" s="7"/>
      <c r="NTD26" s="7"/>
      <c r="NTE26" s="7"/>
      <c r="NTF26" s="7"/>
      <c r="NTG26" s="7"/>
      <c r="NTH26" s="7"/>
      <c r="NTI26" s="7"/>
      <c r="NTJ26" s="7"/>
      <c r="NTK26" s="7"/>
      <c r="NTL26" s="7"/>
      <c r="NTM26" s="7"/>
      <c r="NTN26" s="7"/>
      <c r="NTO26" s="7"/>
      <c r="NTP26" s="7"/>
      <c r="NTQ26" s="7"/>
      <c r="NTR26" s="7"/>
      <c r="NTS26" s="7"/>
      <c r="NTT26" s="7"/>
      <c r="NTU26" s="7"/>
      <c r="NTV26" s="7"/>
      <c r="NTW26" s="7"/>
      <c r="NTX26" s="7"/>
      <c r="NTY26" s="7"/>
      <c r="NTZ26" s="7"/>
      <c r="NUA26" s="7"/>
      <c r="NUB26" s="7"/>
      <c r="NUC26" s="7"/>
      <c r="NUD26" s="7"/>
      <c r="NUE26" s="7"/>
      <c r="NUF26" s="7"/>
      <c r="NUG26" s="7"/>
      <c r="NUH26" s="7"/>
      <c r="NUI26" s="7"/>
      <c r="NUJ26" s="7"/>
      <c r="NUK26" s="7"/>
      <c r="NUL26" s="7"/>
      <c r="NUM26" s="7"/>
      <c r="NUN26" s="7"/>
      <c r="NUO26" s="7"/>
      <c r="NUP26" s="7"/>
      <c r="NUQ26" s="7"/>
      <c r="NUR26" s="7"/>
      <c r="NUS26" s="7"/>
      <c r="NUT26" s="7"/>
      <c r="NUU26" s="7"/>
      <c r="NUV26" s="7"/>
      <c r="NUW26" s="7"/>
      <c r="NUX26" s="7"/>
      <c r="NUY26" s="7"/>
      <c r="NUZ26" s="7"/>
      <c r="NVA26" s="7"/>
      <c r="NVB26" s="7"/>
      <c r="NVC26" s="7"/>
      <c r="NVD26" s="7"/>
      <c r="NVE26" s="7"/>
      <c r="NVF26" s="7"/>
      <c r="NVG26" s="7"/>
      <c r="NVH26" s="7"/>
      <c r="NVI26" s="7"/>
      <c r="NVJ26" s="7"/>
      <c r="NVK26" s="7"/>
      <c r="NVL26" s="7"/>
      <c r="NVM26" s="7"/>
      <c r="NVN26" s="7"/>
      <c r="NVO26" s="7"/>
      <c r="NVP26" s="7"/>
      <c r="NVQ26" s="7"/>
      <c r="NVR26" s="7"/>
      <c r="NVS26" s="7"/>
      <c r="NVT26" s="7"/>
      <c r="NVU26" s="7"/>
      <c r="NVV26" s="7"/>
      <c r="NVW26" s="7"/>
      <c r="NVX26" s="7"/>
      <c r="NVY26" s="7"/>
      <c r="NVZ26" s="7"/>
      <c r="NWA26" s="7"/>
      <c r="NWB26" s="7"/>
      <c r="NWC26" s="7"/>
      <c r="NWD26" s="7"/>
      <c r="NWE26" s="7"/>
      <c r="NWF26" s="7"/>
      <c r="NWG26" s="7"/>
      <c r="NWH26" s="7"/>
      <c r="NWI26" s="7"/>
      <c r="NWJ26" s="7"/>
      <c r="NWK26" s="7"/>
      <c r="NWL26" s="7"/>
      <c r="NWM26" s="7"/>
      <c r="NWN26" s="7"/>
      <c r="NWO26" s="7"/>
      <c r="NWP26" s="7"/>
      <c r="NWQ26" s="7"/>
      <c r="NWR26" s="7"/>
      <c r="NWS26" s="7"/>
      <c r="NWT26" s="7"/>
      <c r="NWU26" s="7"/>
      <c r="NWV26" s="7"/>
      <c r="NWW26" s="7"/>
      <c r="NWX26" s="7"/>
      <c r="NWY26" s="7"/>
      <c r="NWZ26" s="7"/>
      <c r="NXA26" s="7"/>
      <c r="NXB26" s="7"/>
      <c r="NXC26" s="7"/>
      <c r="NXD26" s="7"/>
      <c r="NXE26" s="7"/>
      <c r="NXF26" s="7"/>
      <c r="NXG26" s="7"/>
      <c r="NXH26" s="7"/>
      <c r="NXI26" s="7"/>
      <c r="NXJ26" s="7"/>
      <c r="NXK26" s="7"/>
      <c r="NXL26" s="7"/>
      <c r="NXM26" s="7"/>
      <c r="NXN26" s="7"/>
      <c r="NXO26" s="7"/>
      <c r="NXP26" s="7"/>
      <c r="NXQ26" s="7"/>
      <c r="NXR26" s="7"/>
      <c r="NXS26" s="7"/>
      <c r="NXT26" s="7"/>
      <c r="NXU26" s="7"/>
      <c r="NXV26" s="7"/>
      <c r="NXW26" s="7"/>
      <c r="NXX26" s="7"/>
      <c r="NXY26" s="7"/>
      <c r="NXZ26" s="7"/>
      <c r="NYA26" s="7"/>
      <c r="NYB26" s="7"/>
      <c r="NYC26" s="7"/>
      <c r="NYD26" s="7"/>
      <c r="NYE26" s="7"/>
      <c r="NYF26" s="7"/>
      <c r="NYG26" s="7"/>
      <c r="NYH26" s="7"/>
      <c r="NYI26" s="7"/>
      <c r="NYJ26" s="7"/>
      <c r="NYK26" s="7"/>
      <c r="NYL26" s="7"/>
      <c r="NYM26" s="7"/>
      <c r="NYN26" s="7"/>
      <c r="NYO26" s="7"/>
      <c r="NYP26" s="7"/>
      <c r="NYQ26" s="7"/>
      <c r="NYR26" s="7"/>
      <c r="NYS26" s="7"/>
      <c r="NYT26" s="7"/>
      <c r="NYU26" s="7"/>
      <c r="NYV26" s="7"/>
      <c r="NYW26" s="7"/>
      <c r="NYX26" s="7"/>
      <c r="NYY26" s="7"/>
      <c r="NYZ26" s="7"/>
      <c r="NZA26" s="7"/>
      <c r="NZB26" s="7"/>
      <c r="NZC26" s="7"/>
      <c r="NZD26" s="7"/>
      <c r="NZE26" s="7"/>
      <c r="NZF26" s="7"/>
      <c r="NZG26" s="7"/>
      <c r="NZH26" s="7"/>
      <c r="NZI26" s="7"/>
      <c r="NZJ26" s="7"/>
      <c r="NZK26" s="7"/>
      <c r="NZL26" s="7"/>
      <c r="NZM26" s="7"/>
      <c r="NZN26" s="7"/>
      <c r="NZO26" s="7"/>
      <c r="NZP26" s="7"/>
      <c r="NZQ26" s="7"/>
      <c r="NZR26" s="7"/>
      <c r="NZS26" s="7"/>
      <c r="NZT26" s="7"/>
      <c r="NZU26" s="7"/>
      <c r="NZV26" s="7"/>
      <c r="NZW26" s="7"/>
      <c r="NZX26" s="7"/>
      <c r="NZY26" s="7"/>
      <c r="NZZ26" s="7"/>
      <c r="OAA26" s="7"/>
      <c r="OAB26" s="7"/>
      <c r="OAC26" s="7"/>
      <c r="OAD26" s="7"/>
      <c r="OAE26" s="7"/>
      <c r="OAF26" s="7"/>
      <c r="OAG26" s="7"/>
      <c r="OAH26" s="7"/>
      <c r="OAI26" s="7"/>
      <c r="OAJ26" s="7"/>
      <c r="OAK26" s="7"/>
      <c r="OAL26" s="7"/>
      <c r="OAM26" s="7"/>
      <c r="OAN26" s="7"/>
      <c r="OAO26" s="7"/>
      <c r="OAP26" s="7"/>
      <c r="OAQ26" s="7"/>
      <c r="OAR26" s="7"/>
      <c r="OAS26" s="7"/>
      <c r="OAT26" s="7"/>
      <c r="OAU26" s="7"/>
      <c r="OAV26" s="7"/>
      <c r="OAW26" s="7"/>
      <c r="OAX26" s="7"/>
      <c r="OAY26" s="7"/>
      <c r="OAZ26" s="7"/>
      <c r="OBA26" s="7"/>
      <c r="OBB26" s="7"/>
      <c r="OBC26" s="7"/>
      <c r="OBD26" s="7"/>
      <c r="OBE26" s="7"/>
      <c r="OBF26" s="7"/>
      <c r="OBG26" s="7"/>
      <c r="OBH26" s="7"/>
      <c r="OBI26" s="7"/>
      <c r="OBJ26" s="7"/>
      <c r="OBK26" s="7"/>
      <c r="OBL26" s="7"/>
      <c r="OBM26" s="7"/>
      <c r="OBN26" s="7"/>
      <c r="OBO26" s="7"/>
      <c r="OBP26" s="7"/>
      <c r="OBQ26" s="7"/>
      <c r="OBR26" s="7"/>
      <c r="OBS26" s="7"/>
      <c r="OBT26" s="7"/>
      <c r="OBU26" s="7"/>
      <c r="OBV26" s="7"/>
      <c r="OBW26" s="7"/>
      <c r="OBX26" s="7"/>
      <c r="OBY26" s="7"/>
      <c r="OBZ26" s="7"/>
      <c r="OCA26" s="7"/>
      <c r="OCB26" s="7"/>
      <c r="OCC26" s="7"/>
      <c r="OCD26" s="7"/>
      <c r="OCE26" s="7"/>
      <c r="OCF26" s="7"/>
      <c r="OCG26" s="7"/>
      <c r="OCH26" s="7"/>
      <c r="OCI26" s="7"/>
      <c r="OCJ26" s="7"/>
      <c r="OCK26" s="7"/>
      <c r="OCL26" s="7"/>
      <c r="OCM26" s="7"/>
      <c r="OCN26" s="7"/>
      <c r="OCO26" s="7"/>
      <c r="OCP26" s="7"/>
      <c r="OCQ26" s="7"/>
      <c r="OCR26" s="7"/>
      <c r="OCS26" s="7"/>
      <c r="OCT26" s="7"/>
      <c r="OCU26" s="7"/>
      <c r="OCV26" s="7"/>
      <c r="OCW26" s="7"/>
      <c r="OCX26" s="7"/>
      <c r="OCY26" s="7"/>
      <c r="OCZ26" s="7"/>
      <c r="ODA26" s="7"/>
      <c r="ODB26" s="7"/>
      <c r="ODC26" s="7"/>
      <c r="ODD26" s="7"/>
      <c r="ODE26" s="7"/>
      <c r="ODF26" s="7"/>
      <c r="ODG26" s="7"/>
      <c r="ODH26" s="7"/>
      <c r="ODI26" s="7"/>
      <c r="ODJ26" s="7"/>
      <c r="ODK26" s="7"/>
      <c r="ODL26" s="7"/>
      <c r="ODM26" s="7"/>
      <c r="ODN26" s="7"/>
      <c r="ODO26" s="7"/>
      <c r="ODP26" s="7"/>
      <c r="ODQ26" s="7"/>
      <c r="ODR26" s="7"/>
      <c r="ODS26" s="7"/>
      <c r="ODT26" s="7"/>
      <c r="ODU26" s="7"/>
      <c r="ODV26" s="7"/>
      <c r="ODW26" s="7"/>
      <c r="ODX26" s="7"/>
      <c r="ODY26" s="7"/>
      <c r="ODZ26" s="7"/>
      <c r="OEA26" s="7"/>
      <c r="OEB26" s="7"/>
      <c r="OEC26" s="7"/>
      <c r="OED26" s="7"/>
      <c r="OEE26" s="7"/>
      <c r="OEF26" s="7"/>
      <c r="OEG26" s="7"/>
      <c r="OEH26" s="7"/>
      <c r="OEI26" s="7"/>
      <c r="OEJ26" s="7"/>
      <c r="OEK26" s="7"/>
      <c r="OEL26" s="7"/>
      <c r="OEM26" s="7"/>
      <c r="OEN26" s="7"/>
      <c r="OEO26" s="7"/>
      <c r="OEP26" s="7"/>
      <c r="OEQ26" s="7"/>
      <c r="OER26" s="7"/>
      <c r="OES26" s="7"/>
      <c r="OET26" s="7"/>
      <c r="OEU26" s="7"/>
      <c r="OEV26" s="7"/>
      <c r="OEW26" s="7"/>
      <c r="OEX26" s="7"/>
      <c r="OEY26" s="7"/>
      <c r="OEZ26" s="7"/>
      <c r="OFA26" s="7"/>
      <c r="OFB26" s="7"/>
      <c r="OFC26" s="7"/>
      <c r="OFD26" s="7"/>
      <c r="OFE26" s="7"/>
      <c r="OFF26" s="7"/>
      <c r="OFG26" s="7"/>
      <c r="OFH26" s="7"/>
      <c r="OFI26" s="7"/>
      <c r="OFJ26" s="7"/>
      <c r="OFK26" s="7"/>
      <c r="OFL26" s="7"/>
      <c r="OFM26" s="7"/>
      <c r="OFN26" s="7"/>
      <c r="OFO26" s="7"/>
      <c r="OFP26" s="7"/>
      <c r="OFQ26" s="7"/>
      <c r="OFR26" s="7"/>
      <c r="OFS26" s="7"/>
      <c r="OFT26" s="7"/>
      <c r="OFU26" s="7"/>
      <c r="OFV26" s="7"/>
      <c r="OFW26" s="7"/>
      <c r="OFX26" s="7"/>
      <c r="OFY26" s="7"/>
      <c r="OFZ26" s="7"/>
      <c r="OGA26" s="7"/>
      <c r="OGB26" s="7"/>
      <c r="OGC26" s="7"/>
      <c r="OGD26" s="7"/>
      <c r="OGE26" s="7"/>
      <c r="OGF26" s="7"/>
      <c r="OGG26" s="7"/>
      <c r="OGH26" s="7"/>
      <c r="OGI26" s="7"/>
      <c r="OGJ26" s="7"/>
      <c r="OGK26" s="7"/>
      <c r="OGL26" s="7"/>
      <c r="OGM26" s="7"/>
      <c r="OGN26" s="7"/>
      <c r="OGO26" s="7"/>
      <c r="OGP26" s="7"/>
      <c r="OGQ26" s="7"/>
      <c r="OGR26" s="7"/>
      <c r="OGS26" s="7"/>
      <c r="OGT26" s="7"/>
      <c r="OGU26" s="7"/>
      <c r="OGV26" s="7"/>
      <c r="OGW26" s="7"/>
      <c r="OGX26" s="7"/>
      <c r="OGY26" s="7"/>
      <c r="OGZ26" s="7"/>
      <c r="OHA26" s="7"/>
      <c r="OHB26" s="7"/>
      <c r="OHC26" s="7"/>
      <c r="OHD26" s="7"/>
      <c r="OHE26" s="7"/>
      <c r="OHF26" s="7"/>
      <c r="OHG26" s="7"/>
      <c r="OHH26" s="7"/>
      <c r="OHI26" s="7"/>
      <c r="OHJ26" s="7"/>
      <c r="OHK26" s="7"/>
      <c r="OHL26" s="7"/>
      <c r="OHM26" s="7"/>
      <c r="OHN26" s="7"/>
      <c r="OHO26" s="7"/>
      <c r="OHP26" s="7"/>
      <c r="OHQ26" s="7"/>
      <c r="OHR26" s="7"/>
      <c r="OHS26" s="7"/>
      <c r="OHT26" s="7"/>
      <c r="OHU26" s="7"/>
      <c r="OHV26" s="7"/>
      <c r="OHW26" s="7"/>
      <c r="OHX26" s="7"/>
      <c r="OHY26" s="7"/>
      <c r="OHZ26" s="7"/>
      <c r="OIA26" s="7"/>
      <c r="OIB26" s="7"/>
      <c r="OIC26" s="7"/>
      <c r="OID26" s="7"/>
      <c r="OIE26" s="7"/>
      <c r="OIF26" s="7"/>
      <c r="OIG26" s="7"/>
      <c r="OIH26" s="7"/>
      <c r="OII26" s="7"/>
      <c r="OIJ26" s="7"/>
      <c r="OIK26" s="7"/>
      <c r="OIL26" s="7"/>
      <c r="OIM26" s="7"/>
      <c r="OIN26" s="7"/>
      <c r="OIO26" s="7"/>
      <c r="OIP26" s="7"/>
      <c r="OIQ26" s="7"/>
      <c r="OIR26" s="7"/>
      <c r="OIS26" s="7"/>
      <c r="OIT26" s="7"/>
      <c r="OIU26" s="7"/>
      <c r="OIV26" s="7"/>
      <c r="OIW26" s="7"/>
      <c r="OIX26" s="7"/>
      <c r="OIY26" s="7"/>
      <c r="OIZ26" s="7"/>
      <c r="OJA26" s="7"/>
      <c r="OJB26" s="7"/>
      <c r="OJC26" s="7"/>
      <c r="OJD26" s="7"/>
      <c r="OJE26" s="7"/>
      <c r="OJF26" s="7"/>
      <c r="OJG26" s="7"/>
      <c r="OJH26" s="7"/>
      <c r="OJI26" s="7"/>
      <c r="OJJ26" s="7"/>
      <c r="OJK26" s="7"/>
      <c r="OJL26" s="7"/>
      <c r="OJM26" s="7"/>
      <c r="OJN26" s="7"/>
      <c r="OJO26" s="7"/>
      <c r="OJP26" s="7"/>
      <c r="OJQ26" s="7"/>
      <c r="OJR26" s="7"/>
      <c r="OJS26" s="7"/>
      <c r="OJT26" s="7"/>
      <c r="OJU26" s="7"/>
      <c r="OJV26" s="7"/>
      <c r="OJW26" s="7"/>
      <c r="OJX26" s="7"/>
      <c r="OJY26" s="7"/>
      <c r="OJZ26" s="7"/>
      <c r="OKA26" s="7"/>
      <c r="OKB26" s="7"/>
      <c r="OKC26" s="7"/>
      <c r="OKD26" s="7"/>
      <c r="OKE26" s="7"/>
      <c r="OKF26" s="7"/>
      <c r="OKG26" s="7"/>
      <c r="OKH26" s="7"/>
      <c r="OKI26" s="7"/>
      <c r="OKJ26" s="7"/>
      <c r="OKK26" s="7"/>
      <c r="OKL26" s="7"/>
      <c r="OKM26" s="7"/>
      <c r="OKN26" s="7"/>
      <c r="OKO26" s="7"/>
      <c r="OKP26" s="7"/>
      <c r="OKQ26" s="7"/>
      <c r="OKR26" s="7"/>
      <c r="OKS26" s="7"/>
      <c r="OKT26" s="7"/>
      <c r="OKU26" s="7"/>
      <c r="OKV26" s="7"/>
      <c r="OKW26" s="7"/>
      <c r="OKX26" s="7"/>
      <c r="OKY26" s="7"/>
      <c r="OKZ26" s="7"/>
      <c r="OLA26" s="7"/>
      <c r="OLB26" s="7"/>
      <c r="OLC26" s="7"/>
      <c r="OLD26" s="7"/>
      <c r="OLE26" s="7"/>
      <c r="OLF26" s="7"/>
      <c r="OLG26" s="7"/>
      <c r="OLH26" s="7"/>
      <c r="OLI26" s="7"/>
      <c r="OLJ26" s="7"/>
      <c r="OLK26" s="7"/>
      <c r="OLL26" s="7"/>
      <c r="OLM26" s="7"/>
      <c r="OLN26" s="7"/>
      <c r="OLO26" s="7"/>
      <c r="OLP26" s="7"/>
      <c r="OLQ26" s="7"/>
      <c r="OLR26" s="7"/>
      <c r="OLS26" s="7"/>
      <c r="OLT26" s="7"/>
      <c r="OLU26" s="7"/>
      <c r="OLV26" s="7"/>
      <c r="OLW26" s="7"/>
      <c r="OLX26" s="7"/>
      <c r="OLY26" s="7"/>
      <c r="OLZ26" s="7"/>
      <c r="OMA26" s="7"/>
      <c r="OMB26" s="7"/>
      <c r="OMC26" s="7"/>
      <c r="OMD26" s="7"/>
      <c r="OME26" s="7"/>
      <c r="OMF26" s="7"/>
      <c r="OMG26" s="7"/>
      <c r="OMH26" s="7"/>
      <c r="OMI26" s="7"/>
      <c r="OMJ26" s="7"/>
      <c r="OMK26" s="7"/>
      <c r="OML26" s="7"/>
      <c r="OMM26" s="7"/>
      <c r="OMN26" s="7"/>
      <c r="OMO26" s="7"/>
      <c r="OMP26" s="7"/>
      <c r="OMQ26" s="7"/>
      <c r="OMR26" s="7"/>
      <c r="OMS26" s="7"/>
      <c r="OMT26" s="7"/>
      <c r="OMU26" s="7"/>
      <c r="OMV26" s="7"/>
      <c r="OMW26" s="7"/>
      <c r="OMX26" s="7"/>
      <c r="OMY26" s="7"/>
      <c r="OMZ26" s="7"/>
      <c r="ONA26" s="7"/>
      <c r="ONB26" s="7"/>
      <c r="ONC26" s="7"/>
      <c r="OND26" s="7"/>
      <c r="ONE26" s="7"/>
      <c r="ONF26" s="7"/>
      <c r="ONG26" s="7"/>
      <c r="ONH26" s="7"/>
      <c r="ONI26" s="7"/>
      <c r="ONJ26" s="7"/>
      <c r="ONK26" s="7"/>
      <c r="ONL26" s="7"/>
      <c r="ONM26" s="7"/>
      <c r="ONN26" s="7"/>
      <c r="ONO26" s="7"/>
      <c r="ONP26" s="7"/>
      <c r="ONQ26" s="7"/>
      <c r="ONR26" s="7"/>
      <c r="ONS26" s="7"/>
      <c r="ONT26" s="7"/>
      <c r="ONU26" s="7"/>
      <c r="ONV26" s="7"/>
      <c r="ONW26" s="7"/>
      <c r="ONX26" s="7"/>
      <c r="ONY26" s="7"/>
      <c r="ONZ26" s="7"/>
      <c r="OOA26" s="7"/>
      <c r="OOB26" s="7"/>
      <c r="OOC26" s="7"/>
      <c r="OOD26" s="7"/>
      <c r="OOE26" s="7"/>
      <c r="OOF26" s="7"/>
      <c r="OOG26" s="7"/>
      <c r="OOH26" s="7"/>
      <c r="OOI26" s="7"/>
      <c r="OOJ26" s="7"/>
      <c r="OOK26" s="7"/>
      <c r="OOL26" s="7"/>
      <c r="OOM26" s="7"/>
      <c r="OON26" s="7"/>
      <c r="OOO26" s="7"/>
      <c r="OOP26" s="7"/>
      <c r="OOQ26" s="7"/>
      <c r="OOR26" s="7"/>
      <c r="OOS26" s="7"/>
      <c r="OOT26" s="7"/>
      <c r="OOU26" s="7"/>
      <c r="OOV26" s="7"/>
      <c r="OOW26" s="7"/>
      <c r="OOX26" s="7"/>
      <c r="OOY26" s="7"/>
      <c r="OOZ26" s="7"/>
      <c r="OPA26" s="7"/>
      <c r="OPB26" s="7"/>
      <c r="OPC26" s="7"/>
      <c r="OPD26" s="7"/>
      <c r="OPE26" s="7"/>
      <c r="OPF26" s="7"/>
      <c r="OPG26" s="7"/>
      <c r="OPH26" s="7"/>
      <c r="OPI26" s="7"/>
      <c r="OPJ26" s="7"/>
      <c r="OPK26" s="7"/>
      <c r="OPL26" s="7"/>
      <c r="OPM26" s="7"/>
      <c r="OPN26" s="7"/>
      <c r="OPO26" s="7"/>
      <c r="OPP26" s="7"/>
      <c r="OPQ26" s="7"/>
      <c r="OPR26" s="7"/>
      <c r="OPS26" s="7"/>
      <c r="OPT26" s="7"/>
      <c r="OPU26" s="7"/>
      <c r="OPV26" s="7"/>
      <c r="OPW26" s="7"/>
      <c r="OPX26" s="7"/>
      <c r="OPY26" s="7"/>
      <c r="OPZ26" s="7"/>
      <c r="OQA26" s="7"/>
      <c r="OQB26" s="7"/>
      <c r="OQC26" s="7"/>
      <c r="OQD26" s="7"/>
      <c r="OQE26" s="7"/>
      <c r="OQF26" s="7"/>
      <c r="OQG26" s="7"/>
      <c r="OQH26" s="7"/>
      <c r="OQI26" s="7"/>
      <c r="OQJ26" s="7"/>
      <c r="OQK26" s="7"/>
      <c r="OQL26" s="7"/>
      <c r="OQM26" s="7"/>
      <c r="OQN26" s="7"/>
      <c r="OQO26" s="7"/>
      <c r="OQP26" s="7"/>
      <c r="OQQ26" s="7"/>
      <c r="OQR26" s="7"/>
      <c r="OQS26" s="7"/>
      <c r="OQT26" s="7"/>
      <c r="OQU26" s="7"/>
      <c r="OQV26" s="7"/>
      <c r="OQW26" s="7"/>
      <c r="OQX26" s="7"/>
      <c r="OQY26" s="7"/>
      <c r="OQZ26" s="7"/>
      <c r="ORA26" s="7"/>
      <c r="ORB26" s="7"/>
      <c r="ORC26" s="7"/>
      <c r="ORD26" s="7"/>
      <c r="ORE26" s="7"/>
      <c r="ORF26" s="7"/>
      <c r="ORG26" s="7"/>
      <c r="ORH26" s="7"/>
      <c r="ORI26" s="7"/>
      <c r="ORJ26" s="7"/>
      <c r="ORK26" s="7"/>
      <c r="ORL26" s="7"/>
      <c r="ORM26" s="7"/>
      <c r="ORN26" s="7"/>
      <c r="ORO26" s="7"/>
      <c r="ORP26" s="7"/>
      <c r="ORQ26" s="7"/>
      <c r="ORR26" s="7"/>
      <c r="ORS26" s="7"/>
      <c r="ORT26" s="7"/>
      <c r="ORU26" s="7"/>
      <c r="ORV26" s="7"/>
      <c r="ORW26" s="7"/>
      <c r="ORX26" s="7"/>
      <c r="ORY26" s="7"/>
      <c r="ORZ26" s="7"/>
      <c r="OSA26" s="7"/>
      <c r="OSB26" s="7"/>
      <c r="OSC26" s="7"/>
      <c r="OSD26" s="7"/>
      <c r="OSE26" s="7"/>
      <c r="OSF26" s="7"/>
      <c r="OSG26" s="7"/>
      <c r="OSH26" s="7"/>
      <c r="OSI26" s="7"/>
      <c r="OSJ26" s="7"/>
      <c r="OSK26" s="7"/>
      <c r="OSL26" s="7"/>
      <c r="OSM26" s="7"/>
      <c r="OSN26" s="7"/>
      <c r="OSO26" s="7"/>
      <c r="OSP26" s="7"/>
      <c r="OSQ26" s="7"/>
      <c r="OSR26" s="7"/>
      <c r="OSS26" s="7"/>
      <c r="OST26" s="7"/>
      <c r="OSU26" s="7"/>
      <c r="OSV26" s="7"/>
      <c r="OSW26" s="7"/>
      <c r="OSX26" s="7"/>
      <c r="OSY26" s="7"/>
      <c r="OSZ26" s="7"/>
      <c r="OTA26" s="7"/>
      <c r="OTB26" s="7"/>
      <c r="OTC26" s="7"/>
      <c r="OTD26" s="7"/>
      <c r="OTE26" s="7"/>
      <c r="OTF26" s="7"/>
      <c r="OTG26" s="7"/>
      <c r="OTH26" s="7"/>
      <c r="OTI26" s="7"/>
      <c r="OTJ26" s="7"/>
      <c r="OTK26" s="7"/>
      <c r="OTL26" s="7"/>
      <c r="OTM26" s="7"/>
      <c r="OTN26" s="7"/>
      <c r="OTO26" s="7"/>
      <c r="OTP26" s="7"/>
      <c r="OTQ26" s="7"/>
      <c r="OTR26" s="7"/>
      <c r="OTS26" s="7"/>
      <c r="OTT26" s="7"/>
      <c r="OTU26" s="7"/>
      <c r="OTV26" s="7"/>
      <c r="OTW26" s="7"/>
      <c r="OTX26" s="7"/>
      <c r="OTY26" s="7"/>
      <c r="OTZ26" s="7"/>
      <c r="OUA26" s="7"/>
      <c r="OUB26" s="7"/>
      <c r="OUC26" s="7"/>
      <c r="OUD26" s="7"/>
      <c r="OUE26" s="7"/>
      <c r="OUF26" s="7"/>
      <c r="OUG26" s="7"/>
      <c r="OUH26" s="7"/>
      <c r="OUI26" s="7"/>
      <c r="OUJ26" s="7"/>
      <c r="OUK26" s="7"/>
      <c r="OUL26" s="7"/>
      <c r="OUM26" s="7"/>
      <c r="OUN26" s="7"/>
      <c r="OUO26" s="7"/>
      <c r="OUP26" s="7"/>
      <c r="OUQ26" s="7"/>
      <c r="OUR26" s="7"/>
      <c r="OUS26" s="7"/>
      <c r="OUT26" s="7"/>
      <c r="OUU26" s="7"/>
      <c r="OUV26" s="7"/>
      <c r="OUW26" s="7"/>
      <c r="OUX26" s="7"/>
      <c r="OUY26" s="7"/>
      <c r="OUZ26" s="7"/>
      <c r="OVA26" s="7"/>
      <c r="OVB26" s="7"/>
      <c r="OVC26" s="7"/>
      <c r="OVD26" s="7"/>
      <c r="OVE26" s="7"/>
      <c r="OVF26" s="7"/>
      <c r="OVG26" s="7"/>
      <c r="OVH26" s="7"/>
      <c r="OVI26" s="7"/>
      <c r="OVJ26" s="7"/>
      <c r="OVK26" s="7"/>
      <c r="OVL26" s="7"/>
      <c r="OVM26" s="7"/>
      <c r="OVN26" s="7"/>
      <c r="OVO26" s="7"/>
      <c r="OVP26" s="7"/>
      <c r="OVQ26" s="7"/>
      <c r="OVR26" s="7"/>
      <c r="OVS26" s="7"/>
      <c r="OVT26" s="7"/>
      <c r="OVU26" s="7"/>
      <c r="OVV26" s="7"/>
      <c r="OVW26" s="7"/>
      <c r="OVX26" s="7"/>
      <c r="OVY26" s="7"/>
      <c r="OVZ26" s="7"/>
      <c r="OWA26" s="7"/>
      <c r="OWB26" s="7"/>
      <c r="OWC26" s="7"/>
      <c r="OWD26" s="7"/>
      <c r="OWE26" s="7"/>
      <c r="OWF26" s="7"/>
      <c r="OWG26" s="7"/>
      <c r="OWH26" s="7"/>
      <c r="OWI26" s="7"/>
      <c r="OWJ26" s="7"/>
      <c r="OWK26" s="7"/>
      <c r="OWL26" s="7"/>
      <c r="OWM26" s="7"/>
      <c r="OWN26" s="7"/>
      <c r="OWO26" s="7"/>
      <c r="OWP26" s="7"/>
      <c r="OWQ26" s="7"/>
      <c r="OWR26" s="7"/>
      <c r="OWS26" s="7"/>
      <c r="OWT26" s="7"/>
      <c r="OWU26" s="7"/>
      <c r="OWV26" s="7"/>
      <c r="OWW26" s="7"/>
      <c r="OWX26" s="7"/>
      <c r="OWY26" s="7"/>
      <c r="OWZ26" s="7"/>
      <c r="OXA26" s="7"/>
      <c r="OXB26" s="7"/>
      <c r="OXC26" s="7"/>
      <c r="OXD26" s="7"/>
      <c r="OXE26" s="7"/>
      <c r="OXF26" s="7"/>
      <c r="OXG26" s="7"/>
      <c r="OXH26" s="7"/>
      <c r="OXI26" s="7"/>
      <c r="OXJ26" s="7"/>
      <c r="OXK26" s="7"/>
      <c r="OXL26" s="7"/>
      <c r="OXM26" s="7"/>
      <c r="OXN26" s="7"/>
      <c r="OXO26" s="7"/>
      <c r="OXP26" s="7"/>
      <c r="OXQ26" s="7"/>
      <c r="OXR26" s="7"/>
      <c r="OXS26" s="7"/>
      <c r="OXT26" s="7"/>
      <c r="OXU26" s="7"/>
      <c r="OXV26" s="7"/>
      <c r="OXW26" s="7"/>
      <c r="OXX26" s="7"/>
      <c r="OXY26" s="7"/>
      <c r="OXZ26" s="7"/>
      <c r="OYA26" s="7"/>
      <c r="OYB26" s="7"/>
      <c r="OYC26" s="7"/>
      <c r="OYD26" s="7"/>
      <c r="OYE26" s="7"/>
      <c r="OYF26" s="7"/>
      <c r="OYG26" s="7"/>
      <c r="OYH26" s="7"/>
      <c r="OYI26" s="7"/>
      <c r="OYJ26" s="7"/>
      <c r="OYK26" s="7"/>
      <c r="OYL26" s="7"/>
      <c r="OYM26" s="7"/>
      <c r="OYN26" s="7"/>
      <c r="OYO26" s="7"/>
      <c r="OYP26" s="7"/>
      <c r="OYQ26" s="7"/>
      <c r="OYR26" s="7"/>
      <c r="OYS26" s="7"/>
      <c r="OYT26" s="7"/>
      <c r="OYU26" s="7"/>
      <c r="OYV26" s="7"/>
      <c r="OYW26" s="7"/>
      <c r="OYX26" s="7"/>
      <c r="OYY26" s="7"/>
      <c r="OYZ26" s="7"/>
      <c r="OZA26" s="7"/>
      <c r="OZB26" s="7"/>
      <c r="OZC26" s="7"/>
      <c r="OZD26" s="7"/>
      <c r="OZE26" s="7"/>
      <c r="OZF26" s="7"/>
      <c r="OZG26" s="7"/>
      <c r="OZH26" s="7"/>
      <c r="OZI26" s="7"/>
      <c r="OZJ26" s="7"/>
      <c r="OZK26" s="7"/>
      <c r="OZL26" s="7"/>
      <c r="OZM26" s="7"/>
      <c r="OZN26" s="7"/>
      <c r="OZO26" s="7"/>
      <c r="OZP26" s="7"/>
      <c r="OZQ26" s="7"/>
      <c r="OZR26" s="7"/>
      <c r="OZS26" s="7"/>
      <c r="OZT26" s="7"/>
      <c r="OZU26" s="7"/>
      <c r="OZV26" s="7"/>
      <c r="OZW26" s="7"/>
      <c r="OZX26" s="7"/>
      <c r="OZY26" s="7"/>
      <c r="OZZ26" s="7"/>
      <c r="PAA26" s="7"/>
      <c r="PAB26" s="7"/>
      <c r="PAC26" s="7"/>
      <c r="PAD26" s="7"/>
      <c r="PAE26" s="7"/>
      <c r="PAF26" s="7"/>
      <c r="PAG26" s="7"/>
      <c r="PAH26" s="7"/>
      <c r="PAI26" s="7"/>
      <c r="PAJ26" s="7"/>
      <c r="PAK26" s="7"/>
      <c r="PAL26" s="7"/>
      <c r="PAM26" s="7"/>
      <c r="PAN26" s="7"/>
      <c r="PAO26" s="7"/>
      <c r="PAP26" s="7"/>
      <c r="PAQ26" s="7"/>
      <c r="PAR26" s="7"/>
      <c r="PAS26" s="7"/>
      <c r="PAT26" s="7"/>
      <c r="PAU26" s="7"/>
      <c r="PAV26" s="7"/>
      <c r="PAW26" s="7"/>
      <c r="PAX26" s="7"/>
      <c r="PAY26" s="7"/>
      <c r="PAZ26" s="7"/>
      <c r="PBA26" s="7"/>
      <c r="PBB26" s="7"/>
      <c r="PBC26" s="7"/>
      <c r="PBD26" s="7"/>
      <c r="PBE26" s="7"/>
      <c r="PBF26" s="7"/>
      <c r="PBG26" s="7"/>
      <c r="PBH26" s="7"/>
      <c r="PBI26" s="7"/>
      <c r="PBJ26" s="7"/>
      <c r="PBK26" s="7"/>
      <c r="PBL26" s="7"/>
      <c r="PBM26" s="7"/>
      <c r="PBN26" s="7"/>
      <c r="PBO26" s="7"/>
      <c r="PBP26" s="7"/>
      <c r="PBQ26" s="7"/>
      <c r="PBR26" s="7"/>
      <c r="PBS26" s="7"/>
      <c r="PBT26" s="7"/>
      <c r="PBU26" s="7"/>
      <c r="PBV26" s="7"/>
      <c r="PBW26" s="7"/>
      <c r="PBX26" s="7"/>
      <c r="PBY26" s="7"/>
      <c r="PBZ26" s="7"/>
      <c r="PCA26" s="7"/>
      <c r="PCB26" s="7"/>
      <c r="PCC26" s="7"/>
      <c r="PCD26" s="7"/>
      <c r="PCE26" s="7"/>
      <c r="PCF26" s="7"/>
      <c r="PCG26" s="7"/>
      <c r="PCH26" s="7"/>
      <c r="PCI26" s="7"/>
      <c r="PCJ26" s="7"/>
      <c r="PCK26" s="7"/>
      <c r="PCL26" s="7"/>
      <c r="PCM26" s="7"/>
      <c r="PCN26" s="7"/>
      <c r="PCO26" s="7"/>
      <c r="PCP26" s="7"/>
      <c r="PCQ26" s="7"/>
      <c r="PCR26" s="7"/>
      <c r="PCS26" s="7"/>
      <c r="PCT26" s="7"/>
      <c r="PCU26" s="7"/>
      <c r="PCV26" s="7"/>
      <c r="PCW26" s="7"/>
      <c r="PCX26" s="7"/>
      <c r="PCY26" s="7"/>
      <c r="PCZ26" s="7"/>
      <c r="PDA26" s="7"/>
      <c r="PDB26" s="7"/>
      <c r="PDC26" s="7"/>
      <c r="PDD26" s="7"/>
      <c r="PDE26" s="7"/>
      <c r="PDF26" s="7"/>
      <c r="PDG26" s="7"/>
      <c r="PDH26" s="7"/>
      <c r="PDI26" s="7"/>
      <c r="PDJ26" s="7"/>
      <c r="PDK26" s="7"/>
      <c r="PDL26" s="7"/>
      <c r="PDM26" s="7"/>
      <c r="PDN26" s="7"/>
      <c r="PDO26" s="7"/>
      <c r="PDP26" s="7"/>
      <c r="PDQ26" s="7"/>
      <c r="PDR26" s="7"/>
      <c r="PDS26" s="7"/>
      <c r="PDT26" s="7"/>
      <c r="PDU26" s="7"/>
      <c r="PDV26" s="7"/>
      <c r="PDW26" s="7"/>
      <c r="PDX26" s="7"/>
      <c r="PDY26" s="7"/>
      <c r="PDZ26" s="7"/>
      <c r="PEA26" s="7"/>
      <c r="PEB26" s="7"/>
      <c r="PEC26" s="7"/>
      <c r="PED26" s="7"/>
      <c r="PEE26" s="7"/>
      <c r="PEF26" s="7"/>
      <c r="PEG26" s="7"/>
      <c r="PEH26" s="7"/>
      <c r="PEI26" s="7"/>
      <c r="PEJ26" s="7"/>
      <c r="PEK26" s="7"/>
      <c r="PEL26" s="7"/>
      <c r="PEM26" s="7"/>
      <c r="PEN26" s="7"/>
      <c r="PEO26" s="7"/>
      <c r="PEP26" s="7"/>
      <c r="PEQ26" s="7"/>
      <c r="PER26" s="7"/>
      <c r="PES26" s="7"/>
      <c r="PET26" s="7"/>
      <c r="PEU26" s="7"/>
      <c r="PEV26" s="7"/>
      <c r="PEW26" s="7"/>
      <c r="PEX26" s="7"/>
      <c r="PEY26" s="7"/>
      <c r="PEZ26" s="7"/>
      <c r="PFA26" s="7"/>
      <c r="PFB26" s="7"/>
      <c r="PFC26" s="7"/>
      <c r="PFD26" s="7"/>
      <c r="PFE26" s="7"/>
      <c r="PFF26" s="7"/>
      <c r="PFG26" s="7"/>
      <c r="PFH26" s="7"/>
      <c r="PFI26" s="7"/>
      <c r="PFJ26" s="7"/>
      <c r="PFK26" s="7"/>
      <c r="PFL26" s="7"/>
      <c r="PFM26" s="7"/>
      <c r="PFN26" s="7"/>
      <c r="PFO26" s="7"/>
      <c r="PFP26" s="7"/>
      <c r="PFQ26" s="7"/>
      <c r="PFR26" s="7"/>
      <c r="PFS26" s="7"/>
      <c r="PFT26" s="7"/>
      <c r="PFU26" s="7"/>
      <c r="PFV26" s="7"/>
      <c r="PFW26" s="7"/>
      <c r="PFX26" s="7"/>
      <c r="PFY26" s="7"/>
      <c r="PFZ26" s="7"/>
      <c r="PGA26" s="7"/>
      <c r="PGB26" s="7"/>
      <c r="PGC26" s="7"/>
      <c r="PGD26" s="7"/>
      <c r="PGE26" s="7"/>
      <c r="PGF26" s="7"/>
      <c r="PGG26" s="7"/>
      <c r="PGH26" s="7"/>
      <c r="PGI26" s="7"/>
      <c r="PGJ26" s="7"/>
      <c r="PGK26" s="7"/>
      <c r="PGL26" s="7"/>
      <c r="PGM26" s="7"/>
      <c r="PGN26" s="7"/>
      <c r="PGO26" s="7"/>
      <c r="PGP26" s="7"/>
      <c r="PGQ26" s="7"/>
      <c r="PGR26" s="7"/>
      <c r="PGS26" s="7"/>
      <c r="PGT26" s="7"/>
      <c r="PGU26" s="7"/>
      <c r="PGV26" s="7"/>
      <c r="PGW26" s="7"/>
      <c r="PGX26" s="7"/>
      <c r="PGY26" s="7"/>
      <c r="PGZ26" s="7"/>
      <c r="PHA26" s="7"/>
      <c r="PHB26" s="7"/>
      <c r="PHC26" s="7"/>
      <c r="PHD26" s="7"/>
      <c r="PHE26" s="7"/>
      <c r="PHF26" s="7"/>
      <c r="PHG26" s="7"/>
      <c r="PHH26" s="7"/>
      <c r="PHI26" s="7"/>
      <c r="PHJ26" s="7"/>
      <c r="PHK26" s="7"/>
      <c r="PHL26" s="7"/>
      <c r="PHM26" s="7"/>
      <c r="PHN26" s="7"/>
      <c r="PHO26" s="7"/>
      <c r="PHP26" s="7"/>
      <c r="PHQ26" s="7"/>
      <c r="PHR26" s="7"/>
      <c r="PHS26" s="7"/>
      <c r="PHT26" s="7"/>
      <c r="PHU26" s="7"/>
      <c r="PHV26" s="7"/>
      <c r="PHW26" s="7"/>
      <c r="PHX26" s="7"/>
      <c r="PHY26" s="7"/>
      <c r="PHZ26" s="7"/>
      <c r="PIA26" s="7"/>
      <c r="PIB26" s="7"/>
      <c r="PIC26" s="7"/>
      <c r="PID26" s="7"/>
      <c r="PIE26" s="7"/>
      <c r="PIF26" s="7"/>
      <c r="PIG26" s="7"/>
      <c r="PIH26" s="7"/>
      <c r="PII26" s="7"/>
      <c r="PIJ26" s="7"/>
      <c r="PIK26" s="7"/>
      <c r="PIL26" s="7"/>
      <c r="PIM26" s="7"/>
      <c r="PIN26" s="7"/>
      <c r="PIO26" s="7"/>
      <c r="PIP26" s="7"/>
      <c r="PIQ26" s="7"/>
      <c r="PIR26" s="7"/>
      <c r="PIS26" s="7"/>
      <c r="PIT26" s="7"/>
      <c r="PIU26" s="7"/>
      <c r="PIV26" s="7"/>
      <c r="PIW26" s="7"/>
      <c r="PIX26" s="7"/>
      <c r="PIY26" s="7"/>
      <c r="PIZ26" s="7"/>
      <c r="PJA26" s="7"/>
      <c r="PJB26" s="7"/>
      <c r="PJC26" s="7"/>
      <c r="PJD26" s="7"/>
      <c r="PJE26" s="7"/>
      <c r="PJF26" s="7"/>
      <c r="PJG26" s="7"/>
      <c r="PJH26" s="7"/>
      <c r="PJI26" s="7"/>
      <c r="PJJ26" s="7"/>
      <c r="PJK26" s="7"/>
      <c r="PJL26" s="7"/>
      <c r="PJM26" s="7"/>
      <c r="PJN26" s="7"/>
      <c r="PJO26" s="7"/>
      <c r="PJP26" s="7"/>
      <c r="PJQ26" s="7"/>
      <c r="PJR26" s="7"/>
      <c r="PJS26" s="7"/>
      <c r="PJT26" s="7"/>
      <c r="PJU26" s="7"/>
      <c r="PJV26" s="7"/>
      <c r="PJW26" s="7"/>
      <c r="PJX26" s="7"/>
      <c r="PJY26" s="7"/>
      <c r="PJZ26" s="7"/>
      <c r="PKA26" s="7"/>
      <c r="PKB26" s="7"/>
      <c r="PKC26" s="7"/>
      <c r="PKD26" s="7"/>
      <c r="PKE26" s="7"/>
      <c r="PKF26" s="7"/>
      <c r="PKG26" s="7"/>
      <c r="PKH26" s="7"/>
      <c r="PKI26" s="7"/>
      <c r="PKJ26" s="7"/>
      <c r="PKK26" s="7"/>
      <c r="PKL26" s="7"/>
      <c r="PKM26" s="7"/>
      <c r="PKN26" s="7"/>
      <c r="PKO26" s="7"/>
      <c r="PKP26" s="7"/>
      <c r="PKQ26" s="7"/>
      <c r="PKR26" s="7"/>
      <c r="PKS26" s="7"/>
      <c r="PKT26" s="7"/>
      <c r="PKU26" s="7"/>
      <c r="PKV26" s="7"/>
      <c r="PKW26" s="7"/>
      <c r="PKX26" s="7"/>
      <c r="PKY26" s="7"/>
      <c r="PKZ26" s="7"/>
      <c r="PLA26" s="7"/>
      <c r="PLB26" s="7"/>
      <c r="PLC26" s="7"/>
      <c r="PLD26" s="7"/>
      <c r="PLE26" s="7"/>
      <c r="PLF26" s="7"/>
      <c r="PLG26" s="7"/>
      <c r="PLH26" s="7"/>
      <c r="PLI26" s="7"/>
      <c r="PLJ26" s="7"/>
      <c r="PLK26" s="7"/>
      <c r="PLL26" s="7"/>
      <c r="PLM26" s="7"/>
      <c r="PLN26" s="7"/>
      <c r="PLO26" s="7"/>
      <c r="PLP26" s="7"/>
      <c r="PLQ26" s="7"/>
      <c r="PLR26" s="7"/>
      <c r="PLS26" s="7"/>
      <c r="PLT26" s="7"/>
      <c r="PLU26" s="7"/>
      <c r="PLV26" s="7"/>
      <c r="PLW26" s="7"/>
      <c r="PLX26" s="7"/>
      <c r="PLY26" s="7"/>
      <c r="PLZ26" s="7"/>
      <c r="PMA26" s="7"/>
      <c r="PMB26" s="7"/>
      <c r="PMC26" s="7"/>
      <c r="PMD26" s="7"/>
      <c r="PME26" s="7"/>
      <c r="PMF26" s="7"/>
      <c r="PMG26" s="7"/>
      <c r="PMH26" s="7"/>
      <c r="PMI26" s="7"/>
      <c r="PMJ26" s="7"/>
      <c r="PMK26" s="7"/>
      <c r="PML26" s="7"/>
      <c r="PMM26" s="7"/>
      <c r="PMN26" s="7"/>
      <c r="PMO26" s="7"/>
      <c r="PMP26" s="7"/>
      <c r="PMQ26" s="7"/>
      <c r="PMR26" s="7"/>
      <c r="PMS26" s="7"/>
      <c r="PMT26" s="7"/>
      <c r="PMU26" s="7"/>
      <c r="PMV26" s="7"/>
      <c r="PMW26" s="7"/>
      <c r="PMX26" s="7"/>
      <c r="PMY26" s="7"/>
      <c r="PMZ26" s="7"/>
      <c r="PNA26" s="7"/>
      <c r="PNB26" s="7"/>
      <c r="PNC26" s="7"/>
      <c r="PND26" s="7"/>
      <c r="PNE26" s="7"/>
      <c r="PNF26" s="7"/>
      <c r="PNG26" s="7"/>
      <c r="PNH26" s="7"/>
      <c r="PNI26" s="7"/>
      <c r="PNJ26" s="7"/>
      <c r="PNK26" s="7"/>
      <c r="PNL26" s="7"/>
      <c r="PNM26" s="7"/>
      <c r="PNN26" s="7"/>
      <c r="PNO26" s="7"/>
      <c r="PNP26" s="7"/>
      <c r="PNQ26" s="7"/>
      <c r="PNR26" s="7"/>
      <c r="PNS26" s="7"/>
      <c r="PNT26" s="7"/>
      <c r="PNU26" s="7"/>
      <c r="PNV26" s="7"/>
      <c r="PNW26" s="7"/>
      <c r="PNX26" s="7"/>
      <c r="PNY26" s="7"/>
      <c r="PNZ26" s="7"/>
      <c r="POA26" s="7"/>
      <c r="POB26" s="7"/>
      <c r="POC26" s="7"/>
      <c r="POD26" s="7"/>
      <c r="POE26" s="7"/>
      <c r="POF26" s="7"/>
      <c r="POG26" s="7"/>
      <c r="POH26" s="7"/>
      <c r="POI26" s="7"/>
      <c r="POJ26" s="7"/>
      <c r="POK26" s="7"/>
      <c r="POL26" s="7"/>
      <c r="POM26" s="7"/>
      <c r="PON26" s="7"/>
      <c r="POO26" s="7"/>
      <c r="POP26" s="7"/>
      <c r="POQ26" s="7"/>
      <c r="POR26" s="7"/>
      <c r="POS26" s="7"/>
      <c r="POT26" s="7"/>
      <c r="POU26" s="7"/>
      <c r="POV26" s="7"/>
      <c r="POW26" s="7"/>
      <c r="POX26" s="7"/>
      <c r="POY26" s="7"/>
      <c r="POZ26" s="7"/>
      <c r="PPA26" s="7"/>
      <c r="PPB26" s="7"/>
      <c r="PPC26" s="7"/>
      <c r="PPD26" s="7"/>
      <c r="PPE26" s="7"/>
      <c r="PPF26" s="7"/>
      <c r="PPG26" s="7"/>
      <c r="PPH26" s="7"/>
      <c r="PPI26" s="7"/>
      <c r="PPJ26" s="7"/>
      <c r="PPK26" s="7"/>
      <c r="PPL26" s="7"/>
      <c r="PPM26" s="7"/>
      <c r="PPN26" s="7"/>
      <c r="PPO26" s="7"/>
      <c r="PPP26" s="7"/>
      <c r="PPQ26" s="7"/>
      <c r="PPR26" s="7"/>
      <c r="PPS26" s="7"/>
      <c r="PPT26" s="7"/>
      <c r="PPU26" s="7"/>
      <c r="PPV26" s="7"/>
      <c r="PPW26" s="7"/>
      <c r="PPX26" s="7"/>
      <c r="PPY26" s="7"/>
      <c r="PPZ26" s="7"/>
      <c r="PQA26" s="7"/>
      <c r="PQB26" s="7"/>
      <c r="PQC26" s="7"/>
      <c r="PQD26" s="7"/>
      <c r="PQE26" s="7"/>
      <c r="PQF26" s="7"/>
      <c r="PQG26" s="7"/>
      <c r="PQH26" s="7"/>
      <c r="PQI26" s="7"/>
      <c r="PQJ26" s="7"/>
      <c r="PQK26" s="7"/>
      <c r="PQL26" s="7"/>
      <c r="PQM26" s="7"/>
      <c r="PQN26" s="7"/>
      <c r="PQO26" s="7"/>
      <c r="PQP26" s="7"/>
      <c r="PQQ26" s="7"/>
      <c r="PQR26" s="7"/>
      <c r="PQS26" s="7"/>
      <c r="PQT26" s="7"/>
      <c r="PQU26" s="7"/>
      <c r="PQV26" s="7"/>
      <c r="PQW26" s="7"/>
      <c r="PQX26" s="7"/>
      <c r="PQY26" s="7"/>
      <c r="PQZ26" s="7"/>
      <c r="PRA26" s="7"/>
      <c r="PRB26" s="7"/>
      <c r="PRC26" s="7"/>
      <c r="PRD26" s="7"/>
      <c r="PRE26" s="7"/>
      <c r="PRF26" s="7"/>
      <c r="PRG26" s="7"/>
      <c r="PRH26" s="7"/>
      <c r="PRI26" s="7"/>
      <c r="PRJ26" s="7"/>
      <c r="PRK26" s="7"/>
      <c r="PRL26" s="7"/>
      <c r="PRM26" s="7"/>
      <c r="PRN26" s="7"/>
      <c r="PRO26" s="7"/>
      <c r="PRP26" s="7"/>
      <c r="PRQ26" s="7"/>
      <c r="PRR26" s="7"/>
      <c r="PRS26" s="7"/>
      <c r="PRT26" s="7"/>
      <c r="PRU26" s="7"/>
      <c r="PRV26" s="7"/>
      <c r="PRW26" s="7"/>
      <c r="PRX26" s="7"/>
      <c r="PRY26" s="7"/>
      <c r="PRZ26" s="7"/>
      <c r="PSA26" s="7"/>
      <c r="PSB26" s="7"/>
      <c r="PSC26" s="7"/>
      <c r="PSD26" s="7"/>
      <c r="PSE26" s="7"/>
      <c r="PSF26" s="7"/>
      <c r="PSG26" s="7"/>
      <c r="PSH26" s="7"/>
      <c r="PSI26" s="7"/>
      <c r="PSJ26" s="7"/>
      <c r="PSK26" s="7"/>
      <c r="PSL26" s="7"/>
      <c r="PSM26" s="7"/>
      <c r="PSN26" s="7"/>
      <c r="PSO26" s="7"/>
      <c r="PSP26" s="7"/>
      <c r="PSQ26" s="7"/>
      <c r="PSR26" s="7"/>
      <c r="PSS26" s="7"/>
      <c r="PST26" s="7"/>
      <c r="PSU26" s="7"/>
      <c r="PSV26" s="7"/>
      <c r="PSW26" s="7"/>
      <c r="PSX26" s="7"/>
      <c r="PSY26" s="7"/>
      <c r="PSZ26" s="7"/>
      <c r="PTA26" s="7"/>
      <c r="PTB26" s="7"/>
      <c r="PTC26" s="7"/>
      <c r="PTD26" s="7"/>
      <c r="PTE26" s="7"/>
      <c r="PTF26" s="7"/>
      <c r="PTG26" s="7"/>
      <c r="PTH26" s="7"/>
      <c r="PTI26" s="7"/>
      <c r="PTJ26" s="7"/>
      <c r="PTK26" s="7"/>
      <c r="PTL26" s="7"/>
      <c r="PTM26" s="7"/>
      <c r="PTN26" s="7"/>
      <c r="PTO26" s="7"/>
      <c r="PTP26" s="7"/>
      <c r="PTQ26" s="7"/>
      <c r="PTR26" s="7"/>
      <c r="PTS26" s="7"/>
      <c r="PTT26" s="7"/>
      <c r="PTU26" s="7"/>
      <c r="PTV26" s="7"/>
      <c r="PTW26" s="7"/>
      <c r="PTX26" s="7"/>
      <c r="PTY26" s="7"/>
      <c r="PTZ26" s="7"/>
      <c r="PUA26" s="7"/>
      <c r="PUB26" s="7"/>
      <c r="PUC26" s="7"/>
      <c r="PUD26" s="7"/>
      <c r="PUE26" s="7"/>
      <c r="PUF26" s="7"/>
      <c r="PUG26" s="7"/>
      <c r="PUH26" s="7"/>
      <c r="PUI26" s="7"/>
      <c r="PUJ26" s="7"/>
      <c r="PUK26" s="7"/>
      <c r="PUL26" s="7"/>
      <c r="PUM26" s="7"/>
      <c r="PUN26" s="7"/>
      <c r="PUO26" s="7"/>
      <c r="PUP26" s="7"/>
      <c r="PUQ26" s="7"/>
      <c r="PUR26" s="7"/>
      <c r="PUS26" s="7"/>
      <c r="PUT26" s="7"/>
      <c r="PUU26" s="7"/>
      <c r="PUV26" s="7"/>
      <c r="PUW26" s="7"/>
      <c r="PUX26" s="7"/>
      <c r="PUY26" s="7"/>
      <c r="PUZ26" s="7"/>
      <c r="PVA26" s="7"/>
      <c r="PVB26" s="7"/>
      <c r="PVC26" s="7"/>
      <c r="PVD26" s="7"/>
      <c r="PVE26" s="7"/>
      <c r="PVF26" s="7"/>
      <c r="PVG26" s="7"/>
      <c r="PVH26" s="7"/>
      <c r="PVI26" s="7"/>
      <c r="PVJ26" s="7"/>
      <c r="PVK26" s="7"/>
      <c r="PVL26" s="7"/>
      <c r="PVM26" s="7"/>
      <c r="PVN26" s="7"/>
      <c r="PVO26" s="7"/>
      <c r="PVP26" s="7"/>
      <c r="PVQ26" s="7"/>
      <c r="PVR26" s="7"/>
      <c r="PVS26" s="7"/>
      <c r="PVT26" s="7"/>
      <c r="PVU26" s="7"/>
      <c r="PVV26" s="7"/>
      <c r="PVW26" s="7"/>
      <c r="PVX26" s="7"/>
      <c r="PVY26" s="7"/>
      <c r="PVZ26" s="7"/>
      <c r="PWA26" s="7"/>
      <c r="PWB26" s="7"/>
      <c r="PWC26" s="7"/>
      <c r="PWD26" s="7"/>
      <c r="PWE26" s="7"/>
      <c r="PWF26" s="7"/>
      <c r="PWG26" s="7"/>
      <c r="PWH26" s="7"/>
      <c r="PWI26" s="7"/>
      <c r="PWJ26" s="7"/>
      <c r="PWK26" s="7"/>
      <c r="PWL26" s="7"/>
      <c r="PWM26" s="7"/>
      <c r="PWN26" s="7"/>
      <c r="PWO26" s="7"/>
      <c r="PWP26" s="7"/>
      <c r="PWQ26" s="7"/>
      <c r="PWR26" s="7"/>
      <c r="PWS26" s="7"/>
      <c r="PWT26" s="7"/>
      <c r="PWU26" s="7"/>
      <c r="PWV26" s="7"/>
      <c r="PWW26" s="7"/>
      <c r="PWX26" s="7"/>
      <c r="PWY26" s="7"/>
      <c r="PWZ26" s="7"/>
      <c r="PXA26" s="7"/>
      <c r="PXB26" s="7"/>
      <c r="PXC26" s="7"/>
      <c r="PXD26" s="7"/>
      <c r="PXE26" s="7"/>
      <c r="PXF26" s="7"/>
      <c r="PXG26" s="7"/>
      <c r="PXH26" s="7"/>
      <c r="PXI26" s="7"/>
      <c r="PXJ26" s="7"/>
      <c r="PXK26" s="7"/>
      <c r="PXL26" s="7"/>
      <c r="PXM26" s="7"/>
      <c r="PXN26" s="7"/>
      <c r="PXO26" s="7"/>
      <c r="PXP26" s="7"/>
      <c r="PXQ26" s="7"/>
      <c r="PXR26" s="7"/>
      <c r="PXS26" s="7"/>
      <c r="PXT26" s="7"/>
      <c r="PXU26" s="7"/>
      <c r="PXV26" s="7"/>
      <c r="PXW26" s="7"/>
      <c r="PXX26" s="7"/>
      <c r="PXY26" s="7"/>
      <c r="PXZ26" s="7"/>
      <c r="PYA26" s="7"/>
      <c r="PYB26" s="7"/>
      <c r="PYC26" s="7"/>
      <c r="PYD26" s="7"/>
      <c r="PYE26" s="7"/>
      <c r="PYF26" s="7"/>
      <c r="PYG26" s="7"/>
      <c r="PYH26" s="7"/>
      <c r="PYI26" s="7"/>
      <c r="PYJ26" s="7"/>
      <c r="PYK26" s="7"/>
      <c r="PYL26" s="7"/>
      <c r="PYM26" s="7"/>
      <c r="PYN26" s="7"/>
      <c r="PYO26" s="7"/>
      <c r="PYP26" s="7"/>
      <c r="PYQ26" s="7"/>
      <c r="PYR26" s="7"/>
      <c r="PYS26" s="7"/>
      <c r="PYT26" s="7"/>
      <c r="PYU26" s="7"/>
      <c r="PYV26" s="7"/>
      <c r="PYW26" s="7"/>
      <c r="PYX26" s="7"/>
      <c r="PYY26" s="7"/>
      <c r="PYZ26" s="7"/>
      <c r="PZA26" s="7"/>
      <c r="PZB26" s="7"/>
      <c r="PZC26" s="7"/>
      <c r="PZD26" s="7"/>
      <c r="PZE26" s="7"/>
      <c r="PZF26" s="7"/>
      <c r="PZG26" s="7"/>
      <c r="PZH26" s="7"/>
      <c r="PZI26" s="7"/>
      <c r="PZJ26" s="7"/>
      <c r="PZK26" s="7"/>
      <c r="PZL26" s="7"/>
      <c r="PZM26" s="7"/>
      <c r="PZN26" s="7"/>
      <c r="PZO26" s="7"/>
      <c r="PZP26" s="7"/>
      <c r="PZQ26" s="7"/>
      <c r="PZR26" s="7"/>
      <c r="PZS26" s="7"/>
      <c r="PZT26" s="7"/>
      <c r="PZU26" s="7"/>
      <c r="PZV26" s="7"/>
      <c r="PZW26" s="7"/>
      <c r="PZX26" s="7"/>
      <c r="PZY26" s="7"/>
      <c r="PZZ26" s="7"/>
      <c r="QAA26" s="7"/>
      <c r="QAB26" s="7"/>
      <c r="QAC26" s="7"/>
      <c r="QAD26" s="7"/>
      <c r="QAE26" s="7"/>
      <c r="QAF26" s="7"/>
      <c r="QAG26" s="7"/>
      <c r="QAH26" s="7"/>
      <c r="QAI26" s="7"/>
      <c r="QAJ26" s="7"/>
      <c r="QAK26" s="7"/>
      <c r="QAL26" s="7"/>
      <c r="QAM26" s="7"/>
      <c r="QAN26" s="7"/>
      <c r="QAO26" s="7"/>
      <c r="QAP26" s="7"/>
      <c r="QAQ26" s="7"/>
      <c r="QAR26" s="7"/>
      <c r="QAS26" s="7"/>
      <c r="QAT26" s="7"/>
      <c r="QAU26" s="7"/>
      <c r="QAV26" s="7"/>
      <c r="QAW26" s="7"/>
      <c r="QAX26" s="7"/>
      <c r="QAY26" s="7"/>
      <c r="QAZ26" s="7"/>
      <c r="QBA26" s="7"/>
      <c r="QBB26" s="7"/>
      <c r="QBC26" s="7"/>
      <c r="QBD26" s="7"/>
      <c r="QBE26" s="7"/>
      <c r="QBF26" s="7"/>
      <c r="QBG26" s="7"/>
      <c r="QBH26" s="7"/>
      <c r="QBI26" s="7"/>
      <c r="QBJ26" s="7"/>
      <c r="QBK26" s="7"/>
      <c r="QBL26" s="7"/>
      <c r="QBM26" s="7"/>
      <c r="QBN26" s="7"/>
      <c r="QBO26" s="7"/>
      <c r="QBP26" s="7"/>
      <c r="QBQ26" s="7"/>
      <c r="QBR26" s="7"/>
      <c r="QBS26" s="7"/>
      <c r="QBT26" s="7"/>
      <c r="QBU26" s="7"/>
      <c r="QBV26" s="7"/>
      <c r="QBW26" s="7"/>
      <c r="QBX26" s="7"/>
      <c r="QBY26" s="7"/>
      <c r="QBZ26" s="7"/>
      <c r="QCA26" s="7"/>
      <c r="QCB26" s="7"/>
      <c r="QCC26" s="7"/>
      <c r="QCD26" s="7"/>
      <c r="QCE26" s="7"/>
      <c r="QCF26" s="7"/>
      <c r="QCG26" s="7"/>
      <c r="QCH26" s="7"/>
      <c r="QCI26" s="7"/>
      <c r="QCJ26" s="7"/>
      <c r="QCK26" s="7"/>
      <c r="QCL26" s="7"/>
      <c r="QCM26" s="7"/>
      <c r="QCN26" s="7"/>
      <c r="QCO26" s="7"/>
      <c r="QCP26" s="7"/>
      <c r="QCQ26" s="7"/>
      <c r="QCR26" s="7"/>
      <c r="QCS26" s="7"/>
      <c r="QCT26" s="7"/>
      <c r="QCU26" s="7"/>
      <c r="QCV26" s="7"/>
      <c r="QCW26" s="7"/>
      <c r="QCX26" s="7"/>
      <c r="QCY26" s="7"/>
      <c r="QCZ26" s="7"/>
      <c r="QDA26" s="7"/>
      <c r="QDB26" s="7"/>
      <c r="QDC26" s="7"/>
      <c r="QDD26" s="7"/>
      <c r="QDE26" s="7"/>
      <c r="QDF26" s="7"/>
      <c r="QDG26" s="7"/>
      <c r="QDH26" s="7"/>
      <c r="QDI26" s="7"/>
      <c r="QDJ26" s="7"/>
      <c r="QDK26" s="7"/>
      <c r="QDL26" s="7"/>
      <c r="QDM26" s="7"/>
      <c r="QDN26" s="7"/>
      <c r="QDO26" s="7"/>
      <c r="QDP26" s="7"/>
      <c r="QDQ26" s="7"/>
      <c r="QDR26" s="7"/>
      <c r="QDS26" s="7"/>
      <c r="QDT26" s="7"/>
      <c r="QDU26" s="7"/>
      <c r="QDV26" s="7"/>
      <c r="QDW26" s="7"/>
      <c r="QDX26" s="7"/>
      <c r="QDY26" s="7"/>
      <c r="QDZ26" s="7"/>
      <c r="QEA26" s="7"/>
      <c r="QEB26" s="7"/>
      <c r="QEC26" s="7"/>
      <c r="QED26" s="7"/>
      <c r="QEE26" s="7"/>
      <c r="QEF26" s="7"/>
      <c r="QEG26" s="7"/>
      <c r="QEH26" s="7"/>
      <c r="QEI26" s="7"/>
      <c r="QEJ26" s="7"/>
      <c r="QEK26" s="7"/>
      <c r="QEL26" s="7"/>
      <c r="QEM26" s="7"/>
      <c r="QEN26" s="7"/>
      <c r="QEO26" s="7"/>
      <c r="QEP26" s="7"/>
      <c r="QEQ26" s="7"/>
      <c r="QER26" s="7"/>
      <c r="QES26" s="7"/>
      <c r="QET26" s="7"/>
      <c r="QEU26" s="7"/>
      <c r="QEV26" s="7"/>
      <c r="QEW26" s="7"/>
      <c r="QEX26" s="7"/>
      <c r="QEY26" s="7"/>
      <c r="QEZ26" s="7"/>
      <c r="QFA26" s="7"/>
      <c r="QFB26" s="7"/>
      <c r="QFC26" s="7"/>
      <c r="QFD26" s="7"/>
      <c r="QFE26" s="7"/>
      <c r="QFF26" s="7"/>
      <c r="QFG26" s="7"/>
      <c r="QFH26" s="7"/>
      <c r="QFI26" s="7"/>
      <c r="QFJ26" s="7"/>
      <c r="QFK26" s="7"/>
      <c r="QFL26" s="7"/>
      <c r="QFM26" s="7"/>
      <c r="QFN26" s="7"/>
      <c r="QFO26" s="7"/>
      <c r="QFP26" s="7"/>
      <c r="QFQ26" s="7"/>
      <c r="QFR26" s="7"/>
      <c r="QFS26" s="7"/>
      <c r="QFT26" s="7"/>
      <c r="QFU26" s="7"/>
      <c r="QFV26" s="7"/>
      <c r="QFW26" s="7"/>
      <c r="QFX26" s="7"/>
      <c r="QFY26" s="7"/>
      <c r="QFZ26" s="7"/>
      <c r="QGA26" s="7"/>
      <c r="QGB26" s="7"/>
      <c r="QGC26" s="7"/>
      <c r="QGD26" s="7"/>
      <c r="QGE26" s="7"/>
      <c r="QGF26" s="7"/>
      <c r="QGG26" s="7"/>
      <c r="QGH26" s="7"/>
      <c r="QGI26" s="7"/>
      <c r="QGJ26" s="7"/>
      <c r="QGK26" s="7"/>
      <c r="QGL26" s="7"/>
      <c r="QGM26" s="7"/>
      <c r="QGN26" s="7"/>
      <c r="QGO26" s="7"/>
      <c r="QGP26" s="7"/>
      <c r="QGQ26" s="7"/>
      <c r="QGR26" s="7"/>
      <c r="QGS26" s="7"/>
      <c r="QGT26" s="7"/>
      <c r="QGU26" s="7"/>
      <c r="QGV26" s="7"/>
      <c r="QGW26" s="7"/>
      <c r="QGX26" s="7"/>
      <c r="QGY26" s="7"/>
      <c r="QGZ26" s="7"/>
      <c r="QHA26" s="7"/>
      <c r="QHB26" s="7"/>
      <c r="QHC26" s="7"/>
      <c r="QHD26" s="7"/>
      <c r="QHE26" s="7"/>
      <c r="QHF26" s="7"/>
      <c r="QHG26" s="7"/>
      <c r="QHH26" s="7"/>
      <c r="QHI26" s="7"/>
      <c r="QHJ26" s="7"/>
      <c r="QHK26" s="7"/>
      <c r="QHL26" s="7"/>
      <c r="QHM26" s="7"/>
      <c r="QHN26" s="7"/>
      <c r="QHO26" s="7"/>
      <c r="QHP26" s="7"/>
      <c r="QHQ26" s="7"/>
      <c r="QHR26" s="7"/>
      <c r="QHS26" s="7"/>
      <c r="QHT26" s="7"/>
      <c r="QHU26" s="7"/>
      <c r="QHV26" s="7"/>
      <c r="QHW26" s="7"/>
      <c r="QHX26" s="7"/>
      <c r="QHY26" s="7"/>
      <c r="QHZ26" s="7"/>
      <c r="QIA26" s="7"/>
      <c r="QIB26" s="7"/>
      <c r="QIC26" s="7"/>
      <c r="QID26" s="7"/>
      <c r="QIE26" s="7"/>
      <c r="QIF26" s="7"/>
      <c r="QIG26" s="7"/>
      <c r="QIH26" s="7"/>
      <c r="QII26" s="7"/>
      <c r="QIJ26" s="7"/>
      <c r="QIK26" s="7"/>
      <c r="QIL26" s="7"/>
      <c r="QIM26" s="7"/>
      <c r="QIN26" s="7"/>
      <c r="QIO26" s="7"/>
      <c r="QIP26" s="7"/>
      <c r="QIQ26" s="7"/>
      <c r="QIR26" s="7"/>
      <c r="QIS26" s="7"/>
      <c r="QIT26" s="7"/>
      <c r="QIU26" s="7"/>
      <c r="QIV26" s="7"/>
      <c r="QIW26" s="7"/>
      <c r="QIX26" s="7"/>
      <c r="QIY26" s="7"/>
      <c r="QIZ26" s="7"/>
      <c r="QJA26" s="7"/>
      <c r="QJB26" s="7"/>
      <c r="QJC26" s="7"/>
      <c r="QJD26" s="7"/>
      <c r="QJE26" s="7"/>
      <c r="QJF26" s="7"/>
      <c r="QJG26" s="7"/>
      <c r="QJH26" s="7"/>
      <c r="QJI26" s="7"/>
      <c r="QJJ26" s="7"/>
      <c r="QJK26" s="7"/>
      <c r="QJL26" s="7"/>
      <c r="QJM26" s="7"/>
      <c r="QJN26" s="7"/>
      <c r="QJO26" s="7"/>
      <c r="QJP26" s="7"/>
      <c r="QJQ26" s="7"/>
      <c r="QJR26" s="7"/>
      <c r="QJS26" s="7"/>
      <c r="QJT26" s="7"/>
      <c r="QJU26" s="7"/>
      <c r="QJV26" s="7"/>
      <c r="QJW26" s="7"/>
      <c r="QJX26" s="7"/>
      <c r="QJY26" s="7"/>
      <c r="QJZ26" s="7"/>
      <c r="QKA26" s="7"/>
      <c r="QKB26" s="7"/>
      <c r="QKC26" s="7"/>
      <c r="QKD26" s="7"/>
      <c r="QKE26" s="7"/>
      <c r="QKF26" s="7"/>
      <c r="QKG26" s="7"/>
      <c r="QKH26" s="7"/>
      <c r="QKI26" s="7"/>
      <c r="QKJ26" s="7"/>
      <c r="QKK26" s="7"/>
      <c r="QKL26" s="7"/>
      <c r="QKM26" s="7"/>
      <c r="QKN26" s="7"/>
      <c r="QKO26" s="7"/>
      <c r="QKP26" s="7"/>
      <c r="QKQ26" s="7"/>
      <c r="QKR26" s="7"/>
      <c r="QKS26" s="7"/>
      <c r="QKT26" s="7"/>
      <c r="QKU26" s="7"/>
      <c r="QKV26" s="7"/>
      <c r="QKW26" s="7"/>
      <c r="QKX26" s="7"/>
      <c r="QKY26" s="7"/>
      <c r="QKZ26" s="7"/>
      <c r="QLA26" s="7"/>
      <c r="QLB26" s="7"/>
      <c r="QLC26" s="7"/>
      <c r="QLD26" s="7"/>
      <c r="QLE26" s="7"/>
      <c r="QLF26" s="7"/>
      <c r="QLG26" s="7"/>
      <c r="QLH26" s="7"/>
      <c r="QLI26" s="7"/>
      <c r="QLJ26" s="7"/>
      <c r="QLK26" s="7"/>
      <c r="QLL26" s="7"/>
      <c r="QLM26" s="7"/>
      <c r="QLN26" s="7"/>
      <c r="QLO26" s="7"/>
      <c r="QLP26" s="7"/>
      <c r="QLQ26" s="7"/>
      <c r="QLR26" s="7"/>
      <c r="QLS26" s="7"/>
      <c r="QLT26" s="7"/>
      <c r="QLU26" s="7"/>
      <c r="QLV26" s="7"/>
      <c r="QLW26" s="7"/>
      <c r="QLX26" s="7"/>
      <c r="QLY26" s="7"/>
      <c r="QLZ26" s="7"/>
      <c r="QMA26" s="7"/>
      <c r="QMB26" s="7"/>
      <c r="QMC26" s="7"/>
      <c r="QMD26" s="7"/>
      <c r="QME26" s="7"/>
      <c r="QMF26" s="7"/>
      <c r="QMG26" s="7"/>
      <c r="QMH26" s="7"/>
      <c r="QMI26" s="7"/>
      <c r="QMJ26" s="7"/>
      <c r="QMK26" s="7"/>
      <c r="QML26" s="7"/>
      <c r="QMM26" s="7"/>
      <c r="QMN26" s="7"/>
      <c r="QMO26" s="7"/>
      <c r="QMP26" s="7"/>
      <c r="QMQ26" s="7"/>
      <c r="QMR26" s="7"/>
      <c r="QMS26" s="7"/>
      <c r="QMT26" s="7"/>
      <c r="QMU26" s="7"/>
      <c r="QMV26" s="7"/>
      <c r="QMW26" s="7"/>
      <c r="QMX26" s="7"/>
      <c r="QMY26" s="7"/>
      <c r="QMZ26" s="7"/>
      <c r="QNA26" s="7"/>
      <c r="QNB26" s="7"/>
      <c r="QNC26" s="7"/>
      <c r="QND26" s="7"/>
      <c r="QNE26" s="7"/>
      <c r="QNF26" s="7"/>
      <c r="QNG26" s="7"/>
      <c r="QNH26" s="7"/>
      <c r="QNI26" s="7"/>
      <c r="QNJ26" s="7"/>
      <c r="QNK26" s="7"/>
      <c r="QNL26" s="7"/>
      <c r="QNM26" s="7"/>
      <c r="QNN26" s="7"/>
      <c r="QNO26" s="7"/>
      <c r="QNP26" s="7"/>
      <c r="QNQ26" s="7"/>
      <c r="QNR26" s="7"/>
      <c r="QNS26" s="7"/>
      <c r="QNT26" s="7"/>
      <c r="QNU26" s="7"/>
      <c r="QNV26" s="7"/>
      <c r="QNW26" s="7"/>
      <c r="QNX26" s="7"/>
      <c r="QNY26" s="7"/>
      <c r="QNZ26" s="7"/>
      <c r="QOA26" s="7"/>
      <c r="QOB26" s="7"/>
      <c r="QOC26" s="7"/>
      <c r="QOD26" s="7"/>
      <c r="QOE26" s="7"/>
      <c r="QOF26" s="7"/>
      <c r="QOG26" s="7"/>
      <c r="QOH26" s="7"/>
      <c r="QOI26" s="7"/>
      <c r="QOJ26" s="7"/>
      <c r="QOK26" s="7"/>
      <c r="QOL26" s="7"/>
      <c r="QOM26" s="7"/>
      <c r="QON26" s="7"/>
      <c r="QOO26" s="7"/>
      <c r="QOP26" s="7"/>
      <c r="QOQ26" s="7"/>
      <c r="QOR26" s="7"/>
      <c r="QOS26" s="7"/>
      <c r="QOT26" s="7"/>
      <c r="QOU26" s="7"/>
      <c r="QOV26" s="7"/>
      <c r="QOW26" s="7"/>
      <c r="QOX26" s="7"/>
      <c r="QOY26" s="7"/>
      <c r="QOZ26" s="7"/>
      <c r="QPA26" s="7"/>
      <c r="QPB26" s="7"/>
      <c r="QPC26" s="7"/>
      <c r="QPD26" s="7"/>
      <c r="QPE26" s="7"/>
      <c r="QPF26" s="7"/>
      <c r="QPG26" s="7"/>
      <c r="QPH26" s="7"/>
      <c r="QPI26" s="7"/>
      <c r="QPJ26" s="7"/>
      <c r="QPK26" s="7"/>
      <c r="QPL26" s="7"/>
      <c r="QPM26" s="7"/>
      <c r="QPN26" s="7"/>
      <c r="QPO26" s="7"/>
      <c r="QPP26" s="7"/>
      <c r="QPQ26" s="7"/>
      <c r="QPR26" s="7"/>
      <c r="QPS26" s="7"/>
      <c r="QPT26" s="7"/>
      <c r="QPU26" s="7"/>
      <c r="QPV26" s="7"/>
      <c r="QPW26" s="7"/>
      <c r="QPX26" s="7"/>
      <c r="QPY26" s="7"/>
      <c r="QPZ26" s="7"/>
      <c r="QQA26" s="7"/>
      <c r="QQB26" s="7"/>
      <c r="QQC26" s="7"/>
      <c r="QQD26" s="7"/>
      <c r="QQE26" s="7"/>
      <c r="QQF26" s="7"/>
      <c r="QQG26" s="7"/>
      <c r="QQH26" s="7"/>
      <c r="QQI26" s="7"/>
      <c r="QQJ26" s="7"/>
      <c r="QQK26" s="7"/>
      <c r="QQL26" s="7"/>
      <c r="QQM26" s="7"/>
      <c r="QQN26" s="7"/>
      <c r="QQO26" s="7"/>
      <c r="QQP26" s="7"/>
      <c r="QQQ26" s="7"/>
      <c r="QQR26" s="7"/>
      <c r="QQS26" s="7"/>
      <c r="QQT26" s="7"/>
      <c r="QQU26" s="7"/>
      <c r="QQV26" s="7"/>
      <c r="QQW26" s="7"/>
      <c r="QQX26" s="7"/>
      <c r="QQY26" s="7"/>
      <c r="QQZ26" s="7"/>
      <c r="QRA26" s="7"/>
      <c r="QRB26" s="7"/>
      <c r="QRC26" s="7"/>
      <c r="QRD26" s="7"/>
      <c r="QRE26" s="7"/>
      <c r="QRF26" s="7"/>
      <c r="QRG26" s="7"/>
      <c r="QRH26" s="7"/>
      <c r="QRI26" s="7"/>
      <c r="QRJ26" s="7"/>
      <c r="QRK26" s="7"/>
      <c r="QRL26" s="7"/>
      <c r="QRM26" s="7"/>
      <c r="QRN26" s="7"/>
      <c r="QRO26" s="7"/>
      <c r="QRP26" s="7"/>
      <c r="QRQ26" s="7"/>
      <c r="QRR26" s="7"/>
      <c r="QRS26" s="7"/>
      <c r="QRT26" s="7"/>
      <c r="QRU26" s="7"/>
      <c r="QRV26" s="7"/>
      <c r="QRW26" s="7"/>
      <c r="QRX26" s="7"/>
      <c r="QRY26" s="7"/>
      <c r="QRZ26" s="7"/>
      <c r="QSA26" s="7"/>
      <c r="QSB26" s="7"/>
      <c r="QSC26" s="7"/>
      <c r="QSD26" s="7"/>
      <c r="QSE26" s="7"/>
      <c r="QSF26" s="7"/>
      <c r="QSG26" s="7"/>
      <c r="QSH26" s="7"/>
      <c r="QSI26" s="7"/>
      <c r="QSJ26" s="7"/>
      <c r="QSK26" s="7"/>
      <c r="QSL26" s="7"/>
      <c r="QSM26" s="7"/>
      <c r="QSN26" s="7"/>
      <c r="QSO26" s="7"/>
      <c r="QSP26" s="7"/>
      <c r="QSQ26" s="7"/>
      <c r="QSR26" s="7"/>
      <c r="QSS26" s="7"/>
      <c r="QST26" s="7"/>
      <c r="QSU26" s="7"/>
      <c r="QSV26" s="7"/>
      <c r="QSW26" s="7"/>
      <c r="QSX26" s="7"/>
      <c r="QSY26" s="7"/>
      <c r="QSZ26" s="7"/>
      <c r="QTA26" s="7"/>
      <c r="QTB26" s="7"/>
      <c r="QTC26" s="7"/>
      <c r="QTD26" s="7"/>
      <c r="QTE26" s="7"/>
      <c r="QTF26" s="7"/>
      <c r="QTG26" s="7"/>
      <c r="QTH26" s="7"/>
      <c r="QTI26" s="7"/>
      <c r="QTJ26" s="7"/>
      <c r="QTK26" s="7"/>
      <c r="QTL26" s="7"/>
      <c r="QTM26" s="7"/>
      <c r="QTN26" s="7"/>
      <c r="QTO26" s="7"/>
      <c r="QTP26" s="7"/>
      <c r="QTQ26" s="7"/>
      <c r="QTR26" s="7"/>
      <c r="QTS26" s="7"/>
      <c r="QTT26" s="7"/>
      <c r="QTU26" s="7"/>
      <c r="QTV26" s="7"/>
      <c r="QTW26" s="7"/>
      <c r="QTX26" s="7"/>
      <c r="QTY26" s="7"/>
      <c r="QTZ26" s="7"/>
      <c r="QUA26" s="7"/>
      <c r="QUB26" s="7"/>
      <c r="QUC26" s="7"/>
      <c r="QUD26" s="7"/>
      <c r="QUE26" s="7"/>
      <c r="QUF26" s="7"/>
      <c r="QUG26" s="7"/>
      <c r="QUH26" s="7"/>
      <c r="QUI26" s="7"/>
      <c r="QUJ26" s="7"/>
      <c r="QUK26" s="7"/>
      <c r="QUL26" s="7"/>
      <c r="QUM26" s="7"/>
      <c r="QUN26" s="7"/>
      <c r="QUO26" s="7"/>
      <c r="QUP26" s="7"/>
      <c r="QUQ26" s="7"/>
      <c r="QUR26" s="7"/>
      <c r="QUS26" s="7"/>
      <c r="QUT26" s="7"/>
      <c r="QUU26" s="7"/>
      <c r="QUV26" s="7"/>
      <c r="QUW26" s="7"/>
      <c r="QUX26" s="7"/>
      <c r="QUY26" s="7"/>
      <c r="QUZ26" s="7"/>
      <c r="QVA26" s="7"/>
      <c r="QVB26" s="7"/>
      <c r="QVC26" s="7"/>
      <c r="QVD26" s="7"/>
      <c r="QVE26" s="7"/>
      <c r="QVF26" s="7"/>
      <c r="QVG26" s="7"/>
      <c r="QVH26" s="7"/>
      <c r="QVI26" s="7"/>
      <c r="QVJ26" s="7"/>
      <c r="QVK26" s="7"/>
      <c r="QVL26" s="7"/>
      <c r="QVM26" s="7"/>
      <c r="QVN26" s="7"/>
      <c r="QVO26" s="7"/>
      <c r="QVP26" s="7"/>
      <c r="QVQ26" s="7"/>
      <c r="QVR26" s="7"/>
      <c r="QVS26" s="7"/>
      <c r="QVT26" s="7"/>
      <c r="QVU26" s="7"/>
      <c r="QVV26" s="7"/>
      <c r="QVW26" s="7"/>
      <c r="QVX26" s="7"/>
      <c r="QVY26" s="7"/>
      <c r="QVZ26" s="7"/>
      <c r="QWA26" s="7"/>
      <c r="QWB26" s="7"/>
      <c r="QWC26" s="7"/>
      <c r="QWD26" s="7"/>
      <c r="QWE26" s="7"/>
      <c r="QWF26" s="7"/>
      <c r="QWG26" s="7"/>
      <c r="QWH26" s="7"/>
      <c r="QWI26" s="7"/>
      <c r="QWJ26" s="7"/>
      <c r="QWK26" s="7"/>
      <c r="QWL26" s="7"/>
      <c r="QWM26" s="7"/>
      <c r="QWN26" s="7"/>
      <c r="QWO26" s="7"/>
      <c r="QWP26" s="7"/>
      <c r="QWQ26" s="7"/>
      <c r="QWR26" s="7"/>
      <c r="QWS26" s="7"/>
      <c r="QWT26" s="7"/>
      <c r="QWU26" s="7"/>
      <c r="QWV26" s="7"/>
      <c r="QWW26" s="7"/>
      <c r="QWX26" s="7"/>
      <c r="QWY26" s="7"/>
      <c r="QWZ26" s="7"/>
      <c r="QXA26" s="7"/>
      <c r="QXB26" s="7"/>
      <c r="QXC26" s="7"/>
      <c r="QXD26" s="7"/>
      <c r="QXE26" s="7"/>
      <c r="QXF26" s="7"/>
      <c r="QXG26" s="7"/>
      <c r="QXH26" s="7"/>
      <c r="QXI26" s="7"/>
      <c r="QXJ26" s="7"/>
      <c r="QXK26" s="7"/>
      <c r="QXL26" s="7"/>
      <c r="QXM26" s="7"/>
      <c r="QXN26" s="7"/>
      <c r="QXO26" s="7"/>
      <c r="QXP26" s="7"/>
      <c r="QXQ26" s="7"/>
      <c r="QXR26" s="7"/>
      <c r="QXS26" s="7"/>
      <c r="QXT26" s="7"/>
      <c r="QXU26" s="7"/>
      <c r="QXV26" s="7"/>
      <c r="QXW26" s="7"/>
      <c r="QXX26" s="7"/>
      <c r="QXY26" s="7"/>
      <c r="QXZ26" s="7"/>
      <c r="QYA26" s="7"/>
      <c r="QYB26" s="7"/>
      <c r="QYC26" s="7"/>
      <c r="QYD26" s="7"/>
      <c r="QYE26" s="7"/>
      <c r="QYF26" s="7"/>
      <c r="QYG26" s="7"/>
      <c r="QYH26" s="7"/>
      <c r="QYI26" s="7"/>
      <c r="QYJ26" s="7"/>
      <c r="QYK26" s="7"/>
      <c r="QYL26" s="7"/>
      <c r="QYM26" s="7"/>
      <c r="QYN26" s="7"/>
      <c r="QYO26" s="7"/>
      <c r="QYP26" s="7"/>
      <c r="QYQ26" s="7"/>
      <c r="QYR26" s="7"/>
      <c r="QYS26" s="7"/>
      <c r="QYT26" s="7"/>
      <c r="QYU26" s="7"/>
      <c r="QYV26" s="7"/>
      <c r="QYW26" s="7"/>
      <c r="QYX26" s="7"/>
      <c r="QYY26" s="7"/>
      <c r="QYZ26" s="7"/>
      <c r="QZA26" s="7"/>
      <c r="QZB26" s="7"/>
      <c r="QZC26" s="7"/>
      <c r="QZD26" s="7"/>
      <c r="QZE26" s="7"/>
      <c r="QZF26" s="7"/>
      <c r="QZG26" s="7"/>
      <c r="QZH26" s="7"/>
      <c r="QZI26" s="7"/>
      <c r="QZJ26" s="7"/>
      <c r="QZK26" s="7"/>
      <c r="QZL26" s="7"/>
      <c r="QZM26" s="7"/>
      <c r="QZN26" s="7"/>
      <c r="QZO26" s="7"/>
      <c r="QZP26" s="7"/>
      <c r="QZQ26" s="7"/>
      <c r="QZR26" s="7"/>
      <c r="QZS26" s="7"/>
      <c r="QZT26" s="7"/>
      <c r="QZU26" s="7"/>
      <c r="QZV26" s="7"/>
      <c r="QZW26" s="7"/>
      <c r="QZX26" s="7"/>
      <c r="QZY26" s="7"/>
      <c r="QZZ26" s="7"/>
      <c r="RAA26" s="7"/>
      <c r="RAB26" s="7"/>
      <c r="RAC26" s="7"/>
      <c r="RAD26" s="7"/>
      <c r="RAE26" s="7"/>
      <c r="RAF26" s="7"/>
      <c r="RAG26" s="7"/>
      <c r="RAH26" s="7"/>
      <c r="RAI26" s="7"/>
      <c r="RAJ26" s="7"/>
      <c r="RAK26" s="7"/>
      <c r="RAL26" s="7"/>
      <c r="RAM26" s="7"/>
      <c r="RAN26" s="7"/>
      <c r="RAO26" s="7"/>
      <c r="RAP26" s="7"/>
      <c r="RAQ26" s="7"/>
      <c r="RAR26" s="7"/>
      <c r="RAS26" s="7"/>
      <c r="RAT26" s="7"/>
      <c r="RAU26" s="7"/>
      <c r="RAV26" s="7"/>
      <c r="RAW26" s="7"/>
      <c r="RAX26" s="7"/>
      <c r="RAY26" s="7"/>
      <c r="RAZ26" s="7"/>
      <c r="RBA26" s="7"/>
      <c r="RBB26" s="7"/>
      <c r="RBC26" s="7"/>
      <c r="RBD26" s="7"/>
      <c r="RBE26" s="7"/>
      <c r="RBF26" s="7"/>
      <c r="RBG26" s="7"/>
      <c r="RBH26" s="7"/>
      <c r="RBI26" s="7"/>
      <c r="RBJ26" s="7"/>
      <c r="RBK26" s="7"/>
      <c r="RBL26" s="7"/>
      <c r="RBM26" s="7"/>
      <c r="RBN26" s="7"/>
      <c r="RBO26" s="7"/>
      <c r="RBP26" s="7"/>
      <c r="RBQ26" s="7"/>
      <c r="RBR26" s="7"/>
      <c r="RBS26" s="7"/>
      <c r="RBT26" s="7"/>
      <c r="RBU26" s="7"/>
      <c r="RBV26" s="7"/>
      <c r="RBW26" s="7"/>
      <c r="RBX26" s="7"/>
      <c r="RBY26" s="7"/>
      <c r="RBZ26" s="7"/>
      <c r="RCA26" s="7"/>
      <c r="RCB26" s="7"/>
      <c r="RCC26" s="7"/>
      <c r="RCD26" s="7"/>
      <c r="RCE26" s="7"/>
      <c r="RCF26" s="7"/>
      <c r="RCG26" s="7"/>
      <c r="RCH26" s="7"/>
      <c r="RCI26" s="7"/>
      <c r="RCJ26" s="7"/>
      <c r="RCK26" s="7"/>
      <c r="RCL26" s="7"/>
      <c r="RCM26" s="7"/>
      <c r="RCN26" s="7"/>
      <c r="RCO26" s="7"/>
      <c r="RCP26" s="7"/>
      <c r="RCQ26" s="7"/>
      <c r="RCR26" s="7"/>
      <c r="RCS26" s="7"/>
      <c r="RCT26" s="7"/>
      <c r="RCU26" s="7"/>
      <c r="RCV26" s="7"/>
      <c r="RCW26" s="7"/>
      <c r="RCX26" s="7"/>
      <c r="RCY26" s="7"/>
      <c r="RCZ26" s="7"/>
      <c r="RDA26" s="7"/>
      <c r="RDB26" s="7"/>
      <c r="RDC26" s="7"/>
      <c r="RDD26" s="7"/>
      <c r="RDE26" s="7"/>
      <c r="RDF26" s="7"/>
      <c r="RDG26" s="7"/>
      <c r="RDH26" s="7"/>
      <c r="RDI26" s="7"/>
      <c r="RDJ26" s="7"/>
      <c r="RDK26" s="7"/>
      <c r="RDL26" s="7"/>
      <c r="RDM26" s="7"/>
      <c r="RDN26" s="7"/>
      <c r="RDO26" s="7"/>
      <c r="RDP26" s="7"/>
      <c r="RDQ26" s="7"/>
      <c r="RDR26" s="7"/>
      <c r="RDS26" s="7"/>
      <c r="RDT26" s="7"/>
      <c r="RDU26" s="7"/>
      <c r="RDV26" s="7"/>
      <c r="RDW26" s="7"/>
      <c r="RDX26" s="7"/>
      <c r="RDY26" s="7"/>
      <c r="RDZ26" s="7"/>
      <c r="REA26" s="7"/>
      <c r="REB26" s="7"/>
      <c r="REC26" s="7"/>
      <c r="RED26" s="7"/>
      <c r="REE26" s="7"/>
      <c r="REF26" s="7"/>
      <c r="REG26" s="7"/>
      <c r="REH26" s="7"/>
      <c r="REI26" s="7"/>
      <c r="REJ26" s="7"/>
      <c r="REK26" s="7"/>
      <c r="REL26" s="7"/>
      <c r="REM26" s="7"/>
      <c r="REN26" s="7"/>
      <c r="REO26" s="7"/>
      <c r="REP26" s="7"/>
      <c r="REQ26" s="7"/>
      <c r="RER26" s="7"/>
      <c r="RES26" s="7"/>
      <c r="RET26" s="7"/>
      <c r="REU26" s="7"/>
      <c r="REV26" s="7"/>
      <c r="REW26" s="7"/>
      <c r="REX26" s="7"/>
      <c r="REY26" s="7"/>
      <c r="REZ26" s="7"/>
      <c r="RFA26" s="7"/>
      <c r="RFB26" s="7"/>
      <c r="RFC26" s="7"/>
      <c r="RFD26" s="7"/>
      <c r="RFE26" s="7"/>
      <c r="RFF26" s="7"/>
      <c r="RFG26" s="7"/>
      <c r="RFH26" s="7"/>
      <c r="RFI26" s="7"/>
      <c r="RFJ26" s="7"/>
      <c r="RFK26" s="7"/>
      <c r="RFL26" s="7"/>
      <c r="RFM26" s="7"/>
      <c r="RFN26" s="7"/>
      <c r="RFO26" s="7"/>
      <c r="RFP26" s="7"/>
      <c r="RFQ26" s="7"/>
      <c r="RFR26" s="7"/>
      <c r="RFS26" s="7"/>
      <c r="RFT26" s="7"/>
      <c r="RFU26" s="7"/>
      <c r="RFV26" s="7"/>
      <c r="RFW26" s="7"/>
      <c r="RFX26" s="7"/>
      <c r="RFY26" s="7"/>
      <c r="RFZ26" s="7"/>
      <c r="RGA26" s="7"/>
      <c r="RGB26" s="7"/>
      <c r="RGC26" s="7"/>
      <c r="RGD26" s="7"/>
      <c r="RGE26" s="7"/>
      <c r="RGF26" s="7"/>
      <c r="RGG26" s="7"/>
      <c r="RGH26" s="7"/>
      <c r="RGI26" s="7"/>
      <c r="RGJ26" s="7"/>
      <c r="RGK26" s="7"/>
      <c r="RGL26" s="7"/>
      <c r="RGM26" s="7"/>
      <c r="RGN26" s="7"/>
      <c r="RGO26" s="7"/>
      <c r="RGP26" s="7"/>
      <c r="RGQ26" s="7"/>
      <c r="RGR26" s="7"/>
      <c r="RGS26" s="7"/>
      <c r="RGT26" s="7"/>
      <c r="RGU26" s="7"/>
      <c r="RGV26" s="7"/>
      <c r="RGW26" s="7"/>
      <c r="RGX26" s="7"/>
      <c r="RGY26" s="7"/>
      <c r="RGZ26" s="7"/>
      <c r="RHA26" s="7"/>
      <c r="RHB26" s="7"/>
      <c r="RHC26" s="7"/>
      <c r="RHD26" s="7"/>
      <c r="RHE26" s="7"/>
      <c r="RHF26" s="7"/>
      <c r="RHG26" s="7"/>
      <c r="RHH26" s="7"/>
      <c r="RHI26" s="7"/>
      <c r="RHJ26" s="7"/>
      <c r="RHK26" s="7"/>
      <c r="RHL26" s="7"/>
      <c r="RHM26" s="7"/>
      <c r="RHN26" s="7"/>
      <c r="RHO26" s="7"/>
      <c r="RHP26" s="7"/>
      <c r="RHQ26" s="7"/>
      <c r="RHR26" s="7"/>
      <c r="RHS26" s="7"/>
      <c r="RHT26" s="7"/>
      <c r="RHU26" s="7"/>
      <c r="RHV26" s="7"/>
      <c r="RHW26" s="7"/>
      <c r="RHX26" s="7"/>
      <c r="RHY26" s="7"/>
      <c r="RHZ26" s="7"/>
      <c r="RIA26" s="7"/>
      <c r="RIB26" s="7"/>
      <c r="RIC26" s="7"/>
      <c r="RID26" s="7"/>
      <c r="RIE26" s="7"/>
      <c r="RIF26" s="7"/>
      <c r="RIG26" s="7"/>
      <c r="RIH26" s="7"/>
      <c r="RII26" s="7"/>
      <c r="RIJ26" s="7"/>
      <c r="RIK26" s="7"/>
      <c r="RIL26" s="7"/>
      <c r="RIM26" s="7"/>
      <c r="RIN26" s="7"/>
      <c r="RIO26" s="7"/>
      <c r="RIP26" s="7"/>
      <c r="RIQ26" s="7"/>
      <c r="RIR26" s="7"/>
      <c r="RIS26" s="7"/>
      <c r="RIT26" s="7"/>
      <c r="RIU26" s="7"/>
      <c r="RIV26" s="7"/>
      <c r="RIW26" s="7"/>
      <c r="RIX26" s="7"/>
      <c r="RIY26" s="7"/>
      <c r="RIZ26" s="7"/>
      <c r="RJA26" s="7"/>
      <c r="RJB26" s="7"/>
      <c r="RJC26" s="7"/>
      <c r="RJD26" s="7"/>
      <c r="RJE26" s="7"/>
      <c r="RJF26" s="7"/>
      <c r="RJG26" s="7"/>
      <c r="RJH26" s="7"/>
      <c r="RJI26" s="7"/>
      <c r="RJJ26" s="7"/>
      <c r="RJK26" s="7"/>
      <c r="RJL26" s="7"/>
      <c r="RJM26" s="7"/>
      <c r="RJN26" s="7"/>
      <c r="RJO26" s="7"/>
      <c r="RJP26" s="7"/>
      <c r="RJQ26" s="7"/>
      <c r="RJR26" s="7"/>
      <c r="RJS26" s="7"/>
      <c r="RJT26" s="7"/>
      <c r="RJU26" s="7"/>
      <c r="RJV26" s="7"/>
      <c r="RJW26" s="7"/>
      <c r="RJX26" s="7"/>
      <c r="RJY26" s="7"/>
      <c r="RJZ26" s="7"/>
      <c r="RKA26" s="7"/>
      <c r="RKB26" s="7"/>
      <c r="RKC26" s="7"/>
      <c r="RKD26" s="7"/>
      <c r="RKE26" s="7"/>
      <c r="RKF26" s="7"/>
      <c r="RKG26" s="7"/>
      <c r="RKH26" s="7"/>
      <c r="RKI26" s="7"/>
      <c r="RKJ26" s="7"/>
      <c r="RKK26" s="7"/>
      <c r="RKL26" s="7"/>
      <c r="RKM26" s="7"/>
      <c r="RKN26" s="7"/>
      <c r="RKO26" s="7"/>
      <c r="RKP26" s="7"/>
      <c r="RKQ26" s="7"/>
      <c r="RKR26" s="7"/>
      <c r="RKS26" s="7"/>
      <c r="RKT26" s="7"/>
      <c r="RKU26" s="7"/>
      <c r="RKV26" s="7"/>
      <c r="RKW26" s="7"/>
      <c r="RKX26" s="7"/>
      <c r="RKY26" s="7"/>
      <c r="RKZ26" s="7"/>
      <c r="RLA26" s="7"/>
      <c r="RLB26" s="7"/>
      <c r="RLC26" s="7"/>
      <c r="RLD26" s="7"/>
      <c r="RLE26" s="7"/>
      <c r="RLF26" s="7"/>
      <c r="RLG26" s="7"/>
      <c r="RLH26" s="7"/>
      <c r="RLI26" s="7"/>
      <c r="RLJ26" s="7"/>
      <c r="RLK26" s="7"/>
      <c r="RLL26" s="7"/>
      <c r="RLM26" s="7"/>
      <c r="RLN26" s="7"/>
      <c r="RLO26" s="7"/>
      <c r="RLP26" s="7"/>
      <c r="RLQ26" s="7"/>
      <c r="RLR26" s="7"/>
      <c r="RLS26" s="7"/>
      <c r="RLT26" s="7"/>
      <c r="RLU26" s="7"/>
      <c r="RLV26" s="7"/>
      <c r="RLW26" s="7"/>
      <c r="RLX26" s="7"/>
      <c r="RLY26" s="7"/>
      <c r="RLZ26" s="7"/>
      <c r="RMA26" s="7"/>
      <c r="RMB26" s="7"/>
      <c r="RMC26" s="7"/>
      <c r="RMD26" s="7"/>
      <c r="RME26" s="7"/>
      <c r="RMF26" s="7"/>
      <c r="RMG26" s="7"/>
      <c r="RMH26" s="7"/>
      <c r="RMI26" s="7"/>
      <c r="RMJ26" s="7"/>
      <c r="RMK26" s="7"/>
      <c r="RML26" s="7"/>
      <c r="RMM26" s="7"/>
      <c r="RMN26" s="7"/>
      <c r="RMO26" s="7"/>
      <c r="RMP26" s="7"/>
      <c r="RMQ26" s="7"/>
      <c r="RMR26" s="7"/>
      <c r="RMS26" s="7"/>
      <c r="RMT26" s="7"/>
      <c r="RMU26" s="7"/>
      <c r="RMV26" s="7"/>
      <c r="RMW26" s="7"/>
      <c r="RMX26" s="7"/>
      <c r="RMY26" s="7"/>
      <c r="RMZ26" s="7"/>
      <c r="RNA26" s="7"/>
      <c r="RNB26" s="7"/>
      <c r="RNC26" s="7"/>
      <c r="RND26" s="7"/>
      <c r="RNE26" s="7"/>
      <c r="RNF26" s="7"/>
      <c r="RNG26" s="7"/>
      <c r="RNH26" s="7"/>
      <c r="RNI26" s="7"/>
      <c r="RNJ26" s="7"/>
      <c r="RNK26" s="7"/>
      <c r="RNL26" s="7"/>
      <c r="RNM26" s="7"/>
      <c r="RNN26" s="7"/>
      <c r="RNO26" s="7"/>
      <c r="RNP26" s="7"/>
      <c r="RNQ26" s="7"/>
      <c r="RNR26" s="7"/>
      <c r="RNS26" s="7"/>
      <c r="RNT26" s="7"/>
      <c r="RNU26" s="7"/>
      <c r="RNV26" s="7"/>
      <c r="RNW26" s="7"/>
      <c r="RNX26" s="7"/>
      <c r="RNY26" s="7"/>
      <c r="RNZ26" s="7"/>
      <c r="ROA26" s="7"/>
      <c r="ROB26" s="7"/>
      <c r="ROC26" s="7"/>
      <c r="ROD26" s="7"/>
      <c r="ROE26" s="7"/>
      <c r="ROF26" s="7"/>
      <c r="ROG26" s="7"/>
      <c r="ROH26" s="7"/>
      <c r="ROI26" s="7"/>
      <c r="ROJ26" s="7"/>
      <c r="ROK26" s="7"/>
      <c r="ROL26" s="7"/>
      <c r="ROM26" s="7"/>
      <c r="RON26" s="7"/>
      <c r="ROO26" s="7"/>
      <c r="ROP26" s="7"/>
      <c r="ROQ26" s="7"/>
      <c r="ROR26" s="7"/>
      <c r="ROS26" s="7"/>
      <c r="ROT26" s="7"/>
      <c r="ROU26" s="7"/>
      <c r="ROV26" s="7"/>
      <c r="ROW26" s="7"/>
      <c r="ROX26" s="7"/>
      <c r="ROY26" s="7"/>
      <c r="ROZ26" s="7"/>
      <c r="RPA26" s="7"/>
      <c r="RPB26" s="7"/>
      <c r="RPC26" s="7"/>
      <c r="RPD26" s="7"/>
      <c r="RPE26" s="7"/>
      <c r="RPF26" s="7"/>
      <c r="RPG26" s="7"/>
      <c r="RPH26" s="7"/>
      <c r="RPI26" s="7"/>
      <c r="RPJ26" s="7"/>
      <c r="RPK26" s="7"/>
      <c r="RPL26" s="7"/>
      <c r="RPM26" s="7"/>
      <c r="RPN26" s="7"/>
      <c r="RPO26" s="7"/>
      <c r="RPP26" s="7"/>
      <c r="RPQ26" s="7"/>
      <c r="RPR26" s="7"/>
      <c r="RPS26" s="7"/>
      <c r="RPT26" s="7"/>
      <c r="RPU26" s="7"/>
      <c r="RPV26" s="7"/>
      <c r="RPW26" s="7"/>
      <c r="RPX26" s="7"/>
      <c r="RPY26" s="7"/>
      <c r="RPZ26" s="7"/>
      <c r="RQA26" s="7"/>
      <c r="RQB26" s="7"/>
      <c r="RQC26" s="7"/>
      <c r="RQD26" s="7"/>
      <c r="RQE26" s="7"/>
      <c r="RQF26" s="7"/>
      <c r="RQG26" s="7"/>
      <c r="RQH26" s="7"/>
      <c r="RQI26" s="7"/>
      <c r="RQJ26" s="7"/>
      <c r="RQK26" s="7"/>
      <c r="RQL26" s="7"/>
      <c r="RQM26" s="7"/>
      <c r="RQN26" s="7"/>
      <c r="RQO26" s="7"/>
      <c r="RQP26" s="7"/>
      <c r="RQQ26" s="7"/>
      <c r="RQR26" s="7"/>
      <c r="RQS26" s="7"/>
      <c r="RQT26" s="7"/>
      <c r="RQU26" s="7"/>
      <c r="RQV26" s="7"/>
      <c r="RQW26" s="7"/>
      <c r="RQX26" s="7"/>
      <c r="RQY26" s="7"/>
      <c r="RQZ26" s="7"/>
      <c r="RRA26" s="7"/>
      <c r="RRB26" s="7"/>
      <c r="RRC26" s="7"/>
      <c r="RRD26" s="7"/>
      <c r="RRE26" s="7"/>
      <c r="RRF26" s="7"/>
      <c r="RRG26" s="7"/>
      <c r="RRH26" s="7"/>
      <c r="RRI26" s="7"/>
      <c r="RRJ26" s="7"/>
      <c r="RRK26" s="7"/>
      <c r="RRL26" s="7"/>
      <c r="RRM26" s="7"/>
      <c r="RRN26" s="7"/>
      <c r="RRO26" s="7"/>
      <c r="RRP26" s="7"/>
      <c r="RRQ26" s="7"/>
      <c r="RRR26" s="7"/>
      <c r="RRS26" s="7"/>
      <c r="RRT26" s="7"/>
      <c r="RRU26" s="7"/>
      <c r="RRV26" s="7"/>
      <c r="RRW26" s="7"/>
      <c r="RRX26" s="7"/>
      <c r="RRY26" s="7"/>
      <c r="RRZ26" s="7"/>
      <c r="RSA26" s="7"/>
      <c r="RSB26" s="7"/>
      <c r="RSC26" s="7"/>
      <c r="RSD26" s="7"/>
      <c r="RSE26" s="7"/>
      <c r="RSF26" s="7"/>
      <c r="RSG26" s="7"/>
      <c r="RSH26" s="7"/>
      <c r="RSI26" s="7"/>
      <c r="RSJ26" s="7"/>
      <c r="RSK26" s="7"/>
      <c r="RSL26" s="7"/>
      <c r="RSM26" s="7"/>
      <c r="RSN26" s="7"/>
      <c r="RSO26" s="7"/>
      <c r="RSP26" s="7"/>
      <c r="RSQ26" s="7"/>
      <c r="RSR26" s="7"/>
      <c r="RSS26" s="7"/>
      <c r="RST26" s="7"/>
      <c r="RSU26" s="7"/>
      <c r="RSV26" s="7"/>
      <c r="RSW26" s="7"/>
      <c r="RSX26" s="7"/>
      <c r="RSY26" s="7"/>
      <c r="RSZ26" s="7"/>
      <c r="RTA26" s="7"/>
      <c r="RTB26" s="7"/>
      <c r="RTC26" s="7"/>
      <c r="RTD26" s="7"/>
      <c r="RTE26" s="7"/>
      <c r="RTF26" s="7"/>
      <c r="RTG26" s="7"/>
      <c r="RTH26" s="7"/>
      <c r="RTI26" s="7"/>
      <c r="RTJ26" s="7"/>
      <c r="RTK26" s="7"/>
      <c r="RTL26" s="7"/>
      <c r="RTM26" s="7"/>
      <c r="RTN26" s="7"/>
      <c r="RTO26" s="7"/>
      <c r="RTP26" s="7"/>
      <c r="RTQ26" s="7"/>
      <c r="RTR26" s="7"/>
      <c r="RTS26" s="7"/>
      <c r="RTT26" s="7"/>
      <c r="RTU26" s="7"/>
      <c r="RTV26" s="7"/>
      <c r="RTW26" s="7"/>
      <c r="RTX26" s="7"/>
      <c r="RTY26" s="7"/>
      <c r="RTZ26" s="7"/>
      <c r="RUA26" s="7"/>
      <c r="RUB26" s="7"/>
      <c r="RUC26" s="7"/>
      <c r="RUD26" s="7"/>
      <c r="RUE26" s="7"/>
      <c r="RUF26" s="7"/>
      <c r="RUG26" s="7"/>
      <c r="RUH26" s="7"/>
      <c r="RUI26" s="7"/>
      <c r="RUJ26" s="7"/>
      <c r="RUK26" s="7"/>
      <c r="RUL26" s="7"/>
      <c r="RUM26" s="7"/>
      <c r="RUN26" s="7"/>
      <c r="RUO26" s="7"/>
      <c r="RUP26" s="7"/>
      <c r="RUQ26" s="7"/>
      <c r="RUR26" s="7"/>
      <c r="RUS26" s="7"/>
      <c r="RUT26" s="7"/>
      <c r="RUU26" s="7"/>
      <c r="RUV26" s="7"/>
      <c r="RUW26" s="7"/>
      <c r="RUX26" s="7"/>
      <c r="RUY26" s="7"/>
      <c r="RUZ26" s="7"/>
      <c r="RVA26" s="7"/>
      <c r="RVB26" s="7"/>
      <c r="RVC26" s="7"/>
      <c r="RVD26" s="7"/>
      <c r="RVE26" s="7"/>
      <c r="RVF26" s="7"/>
      <c r="RVG26" s="7"/>
      <c r="RVH26" s="7"/>
      <c r="RVI26" s="7"/>
      <c r="RVJ26" s="7"/>
      <c r="RVK26" s="7"/>
      <c r="RVL26" s="7"/>
      <c r="RVM26" s="7"/>
      <c r="RVN26" s="7"/>
      <c r="RVO26" s="7"/>
      <c r="RVP26" s="7"/>
      <c r="RVQ26" s="7"/>
      <c r="RVR26" s="7"/>
      <c r="RVS26" s="7"/>
      <c r="RVT26" s="7"/>
      <c r="RVU26" s="7"/>
      <c r="RVV26" s="7"/>
      <c r="RVW26" s="7"/>
      <c r="RVX26" s="7"/>
      <c r="RVY26" s="7"/>
      <c r="RVZ26" s="7"/>
      <c r="RWA26" s="7"/>
      <c r="RWB26" s="7"/>
      <c r="RWC26" s="7"/>
      <c r="RWD26" s="7"/>
      <c r="RWE26" s="7"/>
      <c r="RWF26" s="7"/>
      <c r="RWG26" s="7"/>
      <c r="RWH26" s="7"/>
      <c r="RWI26" s="7"/>
      <c r="RWJ26" s="7"/>
      <c r="RWK26" s="7"/>
      <c r="RWL26" s="7"/>
      <c r="RWM26" s="7"/>
      <c r="RWN26" s="7"/>
      <c r="RWO26" s="7"/>
      <c r="RWP26" s="7"/>
      <c r="RWQ26" s="7"/>
      <c r="RWR26" s="7"/>
      <c r="RWS26" s="7"/>
      <c r="RWT26" s="7"/>
      <c r="RWU26" s="7"/>
      <c r="RWV26" s="7"/>
      <c r="RWW26" s="7"/>
      <c r="RWX26" s="7"/>
      <c r="RWY26" s="7"/>
      <c r="RWZ26" s="7"/>
      <c r="RXA26" s="7"/>
      <c r="RXB26" s="7"/>
      <c r="RXC26" s="7"/>
      <c r="RXD26" s="7"/>
      <c r="RXE26" s="7"/>
      <c r="RXF26" s="7"/>
      <c r="RXG26" s="7"/>
      <c r="RXH26" s="7"/>
      <c r="RXI26" s="7"/>
      <c r="RXJ26" s="7"/>
      <c r="RXK26" s="7"/>
      <c r="RXL26" s="7"/>
      <c r="RXM26" s="7"/>
      <c r="RXN26" s="7"/>
      <c r="RXO26" s="7"/>
      <c r="RXP26" s="7"/>
      <c r="RXQ26" s="7"/>
      <c r="RXR26" s="7"/>
      <c r="RXS26" s="7"/>
      <c r="RXT26" s="7"/>
      <c r="RXU26" s="7"/>
      <c r="RXV26" s="7"/>
      <c r="RXW26" s="7"/>
      <c r="RXX26" s="7"/>
      <c r="RXY26" s="7"/>
      <c r="RXZ26" s="7"/>
      <c r="RYA26" s="7"/>
      <c r="RYB26" s="7"/>
      <c r="RYC26" s="7"/>
      <c r="RYD26" s="7"/>
      <c r="RYE26" s="7"/>
      <c r="RYF26" s="7"/>
      <c r="RYG26" s="7"/>
      <c r="RYH26" s="7"/>
      <c r="RYI26" s="7"/>
      <c r="RYJ26" s="7"/>
      <c r="RYK26" s="7"/>
      <c r="RYL26" s="7"/>
      <c r="RYM26" s="7"/>
      <c r="RYN26" s="7"/>
      <c r="RYO26" s="7"/>
      <c r="RYP26" s="7"/>
      <c r="RYQ26" s="7"/>
      <c r="RYR26" s="7"/>
      <c r="RYS26" s="7"/>
      <c r="RYT26" s="7"/>
      <c r="RYU26" s="7"/>
      <c r="RYV26" s="7"/>
      <c r="RYW26" s="7"/>
      <c r="RYX26" s="7"/>
      <c r="RYY26" s="7"/>
      <c r="RYZ26" s="7"/>
      <c r="RZA26" s="7"/>
      <c r="RZB26" s="7"/>
      <c r="RZC26" s="7"/>
      <c r="RZD26" s="7"/>
      <c r="RZE26" s="7"/>
      <c r="RZF26" s="7"/>
      <c r="RZG26" s="7"/>
      <c r="RZH26" s="7"/>
      <c r="RZI26" s="7"/>
      <c r="RZJ26" s="7"/>
      <c r="RZK26" s="7"/>
      <c r="RZL26" s="7"/>
      <c r="RZM26" s="7"/>
      <c r="RZN26" s="7"/>
      <c r="RZO26" s="7"/>
      <c r="RZP26" s="7"/>
      <c r="RZQ26" s="7"/>
      <c r="RZR26" s="7"/>
      <c r="RZS26" s="7"/>
      <c r="RZT26" s="7"/>
      <c r="RZU26" s="7"/>
      <c r="RZV26" s="7"/>
      <c r="RZW26" s="7"/>
      <c r="RZX26" s="7"/>
      <c r="RZY26" s="7"/>
      <c r="RZZ26" s="7"/>
      <c r="SAA26" s="7"/>
      <c r="SAB26" s="7"/>
      <c r="SAC26" s="7"/>
      <c r="SAD26" s="7"/>
      <c r="SAE26" s="7"/>
      <c r="SAF26" s="7"/>
      <c r="SAG26" s="7"/>
      <c r="SAH26" s="7"/>
      <c r="SAI26" s="7"/>
      <c r="SAJ26" s="7"/>
      <c r="SAK26" s="7"/>
      <c r="SAL26" s="7"/>
      <c r="SAM26" s="7"/>
      <c r="SAN26" s="7"/>
      <c r="SAO26" s="7"/>
      <c r="SAP26" s="7"/>
      <c r="SAQ26" s="7"/>
      <c r="SAR26" s="7"/>
      <c r="SAS26" s="7"/>
      <c r="SAT26" s="7"/>
      <c r="SAU26" s="7"/>
      <c r="SAV26" s="7"/>
      <c r="SAW26" s="7"/>
      <c r="SAX26" s="7"/>
      <c r="SAY26" s="7"/>
      <c r="SAZ26" s="7"/>
      <c r="SBA26" s="7"/>
      <c r="SBB26" s="7"/>
      <c r="SBC26" s="7"/>
      <c r="SBD26" s="7"/>
      <c r="SBE26" s="7"/>
      <c r="SBF26" s="7"/>
      <c r="SBG26" s="7"/>
      <c r="SBH26" s="7"/>
      <c r="SBI26" s="7"/>
      <c r="SBJ26" s="7"/>
      <c r="SBK26" s="7"/>
      <c r="SBL26" s="7"/>
      <c r="SBM26" s="7"/>
      <c r="SBN26" s="7"/>
      <c r="SBO26" s="7"/>
      <c r="SBP26" s="7"/>
      <c r="SBQ26" s="7"/>
      <c r="SBR26" s="7"/>
      <c r="SBS26" s="7"/>
      <c r="SBT26" s="7"/>
      <c r="SBU26" s="7"/>
      <c r="SBV26" s="7"/>
      <c r="SBW26" s="7"/>
      <c r="SBX26" s="7"/>
      <c r="SBY26" s="7"/>
      <c r="SBZ26" s="7"/>
      <c r="SCA26" s="7"/>
      <c r="SCB26" s="7"/>
      <c r="SCC26" s="7"/>
      <c r="SCD26" s="7"/>
      <c r="SCE26" s="7"/>
      <c r="SCF26" s="7"/>
      <c r="SCG26" s="7"/>
      <c r="SCH26" s="7"/>
      <c r="SCI26" s="7"/>
      <c r="SCJ26" s="7"/>
      <c r="SCK26" s="7"/>
      <c r="SCL26" s="7"/>
      <c r="SCM26" s="7"/>
      <c r="SCN26" s="7"/>
      <c r="SCO26" s="7"/>
      <c r="SCP26" s="7"/>
      <c r="SCQ26" s="7"/>
      <c r="SCR26" s="7"/>
      <c r="SCS26" s="7"/>
      <c r="SCT26" s="7"/>
      <c r="SCU26" s="7"/>
      <c r="SCV26" s="7"/>
      <c r="SCW26" s="7"/>
      <c r="SCX26" s="7"/>
      <c r="SCY26" s="7"/>
      <c r="SCZ26" s="7"/>
      <c r="SDA26" s="7"/>
      <c r="SDB26" s="7"/>
      <c r="SDC26" s="7"/>
      <c r="SDD26" s="7"/>
      <c r="SDE26" s="7"/>
      <c r="SDF26" s="7"/>
      <c r="SDG26" s="7"/>
      <c r="SDH26" s="7"/>
      <c r="SDI26" s="7"/>
      <c r="SDJ26" s="7"/>
      <c r="SDK26" s="7"/>
      <c r="SDL26" s="7"/>
      <c r="SDM26" s="7"/>
      <c r="SDN26" s="7"/>
      <c r="SDO26" s="7"/>
      <c r="SDP26" s="7"/>
      <c r="SDQ26" s="7"/>
      <c r="SDR26" s="7"/>
      <c r="SDS26" s="7"/>
      <c r="SDT26" s="7"/>
      <c r="SDU26" s="7"/>
      <c r="SDV26" s="7"/>
      <c r="SDW26" s="7"/>
      <c r="SDX26" s="7"/>
      <c r="SDY26" s="7"/>
      <c r="SDZ26" s="7"/>
      <c r="SEA26" s="7"/>
      <c r="SEB26" s="7"/>
      <c r="SEC26" s="7"/>
      <c r="SED26" s="7"/>
      <c r="SEE26" s="7"/>
      <c r="SEF26" s="7"/>
      <c r="SEG26" s="7"/>
      <c r="SEH26" s="7"/>
      <c r="SEI26" s="7"/>
      <c r="SEJ26" s="7"/>
      <c r="SEK26" s="7"/>
      <c r="SEL26" s="7"/>
      <c r="SEM26" s="7"/>
      <c r="SEN26" s="7"/>
      <c r="SEO26" s="7"/>
      <c r="SEP26" s="7"/>
      <c r="SEQ26" s="7"/>
      <c r="SER26" s="7"/>
      <c r="SES26" s="7"/>
      <c r="SET26" s="7"/>
      <c r="SEU26" s="7"/>
      <c r="SEV26" s="7"/>
      <c r="SEW26" s="7"/>
      <c r="SEX26" s="7"/>
      <c r="SEY26" s="7"/>
      <c r="SEZ26" s="7"/>
      <c r="SFA26" s="7"/>
      <c r="SFB26" s="7"/>
      <c r="SFC26" s="7"/>
      <c r="SFD26" s="7"/>
      <c r="SFE26" s="7"/>
      <c r="SFF26" s="7"/>
      <c r="SFG26" s="7"/>
      <c r="SFH26" s="7"/>
      <c r="SFI26" s="7"/>
      <c r="SFJ26" s="7"/>
      <c r="SFK26" s="7"/>
      <c r="SFL26" s="7"/>
      <c r="SFM26" s="7"/>
      <c r="SFN26" s="7"/>
      <c r="SFO26" s="7"/>
      <c r="SFP26" s="7"/>
      <c r="SFQ26" s="7"/>
      <c r="SFR26" s="7"/>
      <c r="SFS26" s="7"/>
      <c r="SFT26" s="7"/>
      <c r="SFU26" s="7"/>
      <c r="SFV26" s="7"/>
      <c r="SFW26" s="7"/>
      <c r="SFX26" s="7"/>
      <c r="SFY26" s="7"/>
      <c r="SFZ26" s="7"/>
      <c r="SGA26" s="7"/>
      <c r="SGB26" s="7"/>
      <c r="SGC26" s="7"/>
      <c r="SGD26" s="7"/>
      <c r="SGE26" s="7"/>
      <c r="SGF26" s="7"/>
      <c r="SGG26" s="7"/>
      <c r="SGH26" s="7"/>
      <c r="SGI26" s="7"/>
      <c r="SGJ26" s="7"/>
      <c r="SGK26" s="7"/>
      <c r="SGL26" s="7"/>
      <c r="SGM26" s="7"/>
      <c r="SGN26" s="7"/>
      <c r="SGO26" s="7"/>
      <c r="SGP26" s="7"/>
      <c r="SGQ26" s="7"/>
      <c r="SGR26" s="7"/>
      <c r="SGS26" s="7"/>
      <c r="SGT26" s="7"/>
      <c r="SGU26" s="7"/>
      <c r="SGV26" s="7"/>
      <c r="SGW26" s="7"/>
      <c r="SGX26" s="7"/>
      <c r="SGY26" s="7"/>
      <c r="SGZ26" s="7"/>
      <c r="SHA26" s="7"/>
      <c r="SHB26" s="7"/>
      <c r="SHC26" s="7"/>
      <c r="SHD26" s="7"/>
      <c r="SHE26" s="7"/>
      <c r="SHF26" s="7"/>
      <c r="SHG26" s="7"/>
      <c r="SHH26" s="7"/>
      <c r="SHI26" s="7"/>
      <c r="SHJ26" s="7"/>
      <c r="SHK26" s="7"/>
      <c r="SHL26" s="7"/>
      <c r="SHM26" s="7"/>
      <c r="SHN26" s="7"/>
      <c r="SHO26" s="7"/>
      <c r="SHP26" s="7"/>
      <c r="SHQ26" s="7"/>
      <c r="SHR26" s="7"/>
      <c r="SHS26" s="7"/>
      <c r="SHT26" s="7"/>
      <c r="SHU26" s="7"/>
      <c r="SHV26" s="7"/>
      <c r="SHW26" s="7"/>
      <c r="SHX26" s="7"/>
      <c r="SHY26" s="7"/>
      <c r="SHZ26" s="7"/>
      <c r="SIA26" s="7"/>
      <c r="SIB26" s="7"/>
      <c r="SIC26" s="7"/>
      <c r="SID26" s="7"/>
      <c r="SIE26" s="7"/>
      <c r="SIF26" s="7"/>
      <c r="SIG26" s="7"/>
      <c r="SIH26" s="7"/>
      <c r="SII26" s="7"/>
      <c r="SIJ26" s="7"/>
      <c r="SIK26" s="7"/>
      <c r="SIL26" s="7"/>
      <c r="SIM26" s="7"/>
      <c r="SIN26" s="7"/>
      <c r="SIO26" s="7"/>
      <c r="SIP26" s="7"/>
      <c r="SIQ26" s="7"/>
      <c r="SIR26" s="7"/>
      <c r="SIS26" s="7"/>
      <c r="SIT26" s="7"/>
      <c r="SIU26" s="7"/>
      <c r="SIV26" s="7"/>
      <c r="SIW26" s="7"/>
      <c r="SIX26" s="7"/>
      <c r="SIY26" s="7"/>
      <c r="SIZ26" s="7"/>
      <c r="SJA26" s="7"/>
      <c r="SJB26" s="7"/>
      <c r="SJC26" s="7"/>
      <c r="SJD26" s="7"/>
      <c r="SJE26" s="7"/>
      <c r="SJF26" s="7"/>
      <c r="SJG26" s="7"/>
      <c r="SJH26" s="7"/>
      <c r="SJI26" s="7"/>
      <c r="SJJ26" s="7"/>
      <c r="SJK26" s="7"/>
      <c r="SJL26" s="7"/>
      <c r="SJM26" s="7"/>
      <c r="SJN26" s="7"/>
      <c r="SJO26" s="7"/>
      <c r="SJP26" s="7"/>
      <c r="SJQ26" s="7"/>
      <c r="SJR26" s="7"/>
      <c r="SJS26" s="7"/>
      <c r="SJT26" s="7"/>
      <c r="SJU26" s="7"/>
      <c r="SJV26" s="7"/>
      <c r="SJW26" s="7"/>
      <c r="SJX26" s="7"/>
      <c r="SJY26" s="7"/>
      <c r="SJZ26" s="7"/>
      <c r="SKA26" s="7"/>
      <c r="SKB26" s="7"/>
      <c r="SKC26" s="7"/>
      <c r="SKD26" s="7"/>
      <c r="SKE26" s="7"/>
      <c r="SKF26" s="7"/>
      <c r="SKG26" s="7"/>
      <c r="SKH26" s="7"/>
      <c r="SKI26" s="7"/>
      <c r="SKJ26" s="7"/>
      <c r="SKK26" s="7"/>
      <c r="SKL26" s="7"/>
      <c r="SKM26" s="7"/>
      <c r="SKN26" s="7"/>
      <c r="SKO26" s="7"/>
      <c r="SKP26" s="7"/>
      <c r="SKQ26" s="7"/>
      <c r="SKR26" s="7"/>
      <c r="SKS26" s="7"/>
      <c r="SKT26" s="7"/>
      <c r="SKU26" s="7"/>
      <c r="SKV26" s="7"/>
      <c r="SKW26" s="7"/>
      <c r="SKX26" s="7"/>
      <c r="SKY26" s="7"/>
      <c r="SKZ26" s="7"/>
      <c r="SLA26" s="7"/>
      <c r="SLB26" s="7"/>
      <c r="SLC26" s="7"/>
      <c r="SLD26" s="7"/>
      <c r="SLE26" s="7"/>
      <c r="SLF26" s="7"/>
      <c r="SLG26" s="7"/>
      <c r="SLH26" s="7"/>
      <c r="SLI26" s="7"/>
      <c r="SLJ26" s="7"/>
      <c r="SLK26" s="7"/>
      <c r="SLL26" s="7"/>
      <c r="SLM26" s="7"/>
      <c r="SLN26" s="7"/>
      <c r="SLO26" s="7"/>
      <c r="SLP26" s="7"/>
      <c r="SLQ26" s="7"/>
      <c r="SLR26" s="7"/>
      <c r="SLS26" s="7"/>
      <c r="SLT26" s="7"/>
      <c r="SLU26" s="7"/>
      <c r="SLV26" s="7"/>
      <c r="SLW26" s="7"/>
      <c r="SLX26" s="7"/>
      <c r="SLY26" s="7"/>
      <c r="SLZ26" s="7"/>
      <c r="SMA26" s="7"/>
      <c r="SMB26" s="7"/>
      <c r="SMC26" s="7"/>
      <c r="SMD26" s="7"/>
      <c r="SME26" s="7"/>
      <c r="SMF26" s="7"/>
      <c r="SMG26" s="7"/>
      <c r="SMH26" s="7"/>
      <c r="SMI26" s="7"/>
      <c r="SMJ26" s="7"/>
      <c r="SMK26" s="7"/>
      <c r="SML26" s="7"/>
      <c r="SMM26" s="7"/>
      <c r="SMN26" s="7"/>
      <c r="SMO26" s="7"/>
      <c r="SMP26" s="7"/>
      <c r="SMQ26" s="7"/>
      <c r="SMR26" s="7"/>
      <c r="SMS26" s="7"/>
      <c r="SMT26" s="7"/>
      <c r="SMU26" s="7"/>
      <c r="SMV26" s="7"/>
      <c r="SMW26" s="7"/>
      <c r="SMX26" s="7"/>
      <c r="SMY26" s="7"/>
      <c r="SMZ26" s="7"/>
      <c r="SNA26" s="7"/>
      <c r="SNB26" s="7"/>
      <c r="SNC26" s="7"/>
      <c r="SND26" s="7"/>
      <c r="SNE26" s="7"/>
      <c r="SNF26" s="7"/>
      <c r="SNG26" s="7"/>
      <c r="SNH26" s="7"/>
      <c r="SNI26" s="7"/>
      <c r="SNJ26" s="7"/>
      <c r="SNK26" s="7"/>
      <c r="SNL26" s="7"/>
      <c r="SNM26" s="7"/>
      <c r="SNN26" s="7"/>
      <c r="SNO26" s="7"/>
      <c r="SNP26" s="7"/>
      <c r="SNQ26" s="7"/>
      <c r="SNR26" s="7"/>
      <c r="SNS26" s="7"/>
      <c r="SNT26" s="7"/>
      <c r="SNU26" s="7"/>
      <c r="SNV26" s="7"/>
      <c r="SNW26" s="7"/>
      <c r="SNX26" s="7"/>
      <c r="SNY26" s="7"/>
      <c r="SNZ26" s="7"/>
      <c r="SOA26" s="7"/>
      <c r="SOB26" s="7"/>
      <c r="SOC26" s="7"/>
      <c r="SOD26" s="7"/>
      <c r="SOE26" s="7"/>
      <c r="SOF26" s="7"/>
      <c r="SOG26" s="7"/>
      <c r="SOH26" s="7"/>
      <c r="SOI26" s="7"/>
      <c r="SOJ26" s="7"/>
      <c r="SOK26" s="7"/>
      <c r="SOL26" s="7"/>
      <c r="SOM26" s="7"/>
      <c r="SON26" s="7"/>
      <c r="SOO26" s="7"/>
      <c r="SOP26" s="7"/>
      <c r="SOQ26" s="7"/>
      <c r="SOR26" s="7"/>
      <c r="SOS26" s="7"/>
      <c r="SOT26" s="7"/>
      <c r="SOU26" s="7"/>
      <c r="SOV26" s="7"/>
      <c r="SOW26" s="7"/>
      <c r="SOX26" s="7"/>
      <c r="SOY26" s="7"/>
      <c r="SOZ26" s="7"/>
      <c r="SPA26" s="7"/>
      <c r="SPB26" s="7"/>
      <c r="SPC26" s="7"/>
      <c r="SPD26" s="7"/>
      <c r="SPE26" s="7"/>
      <c r="SPF26" s="7"/>
      <c r="SPG26" s="7"/>
      <c r="SPH26" s="7"/>
      <c r="SPI26" s="7"/>
      <c r="SPJ26" s="7"/>
      <c r="SPK26" s="7"/>
      <c r="SPL26" s="7"/>
      <c r="SPM26" s="7"/>
      <c r="SPN26" s="7"/>
      <c r="SPO26" s="7"/>
      <c r="SPP26" s="7"/>
      <c r="SPQ26" s="7"/>
      <c r="SPR26" s="7"/>
      <c r="SPS26" s="7"/>
      <c r="SPT26" s="7"/>
      <c r="SPU26" s="7"/>
      <c r="SPV26" s="7"/>
      <c r="SPW26" s="7"/>
      <c r="SPX26" s="7"/>
      <c r="SPY26" s="7"/>
      <c r="SPZ26" s="7"/>
      <c r="SQA26" s="7"/>
      <c r="SQB26" s="7"/>
      <c r="SQC26" s="7"/>
      <c r="SQD26" s="7"/>
      <c r="SQE26" s="7"/>
      <c r="SQF26" s="7"/>
      <c r="SQG26" s="7"/>
      <c r="SQH26" s="7"/>
      <c r="SQI26" s="7"/>
      <c r="SQJ26" s="7"/>
      <c r="SQK26" s="7"/>
      <c r="SQL26" s="7"/>
      <c r="SQM26" s="7"/>
      <c r="SQN26" s="7"/>
      <c r="SQO26" s="7"/>
      <c r="SQP26" s="7"/>
      <c r="SQQ26" s="7"/>
      <c r="SQR26" s="7"/>
      <c r="SQS26" s="7"/>
      <c r="SQT26" s="7"/>
      <c r="SQU26" s="7"/>
      <c r="SQV26" s="7"/>
      <c r="SQW26" s="7"/>
      <c r="SQX26" s="7"/>
      <c r="SQY26" s="7"/>
      <c r="SQZ26" s="7"/>
      <c r="SRA26" s="7"/>
      <c r="SRB26" s="7"/>
      <c r="SRC26" s="7"/>
      <c r="SRD26" s="7"/>
      <c r="SRE26" s="7"/>
      <c r="SRF26" s="7"/>
      <c r="SRG26" s="7"/>
      <c r="SRH26" s="7"/>
      <c r="SRI26" s="7"/>
      <c r="SRJ26" s="7"/>
      <c r="SRK26" s="7"/>
      <c r="SRL26" s="7"/>
      <c r="SRM26" s="7"/>
      <c r="SRN26" s="7"/>
      <c r="SRO26" s="7"/>
      <c r="SRP26" s="7"/>
      <c r="SRQ26" s="7"/>
      <c r="SRR26" s="7"/>
      <c r="SRS26" s="7"/>
      <c r="SRT26" s="7"/>
      <c r="SRU26" s="7"/>
      <c r="SRV26" s="7"/>
      <c r="SRW26" s="7"/>
      <c r="SRX26" s="7"/>
      <c r="SRY26" s="7"/>
      <c r="SRZ26" s="7"/>
      <c r="SSA26" s="7"/>
      <c r="SSB26" s="7"/>
      <c r="SSC26" s="7"/>
      <c r="SSD26" s="7"/>
      <c r="SSE26" s="7"/>
      <c r="SSF26" s="7"/>
      <c r="SSG26" s="7"/>
      <c r="SSH26" s="7"/>
      <c r="SSI26" s="7"/>
      <c r="SSJ26" s="7"/>
      <c r="SSK26" s="7"/>
      <c r="SSL26" s="7"/>
      <c r="SSM26" s="7"/>
      <c r="SSN26" s="7"/>
      <c r="SSO26" s="7"/>
      <c r="SSP26" s="7"/>
      <c r="SSQ26" s="7"/>
      <c r="SSR26" s="7"/>
      <c r="SSS26" s="7"/>
      <c r="SST26" s="7"/>
      <c r="SSU26" s="7"/>
      <c r="SSV26" s="7"/>
      <c r="SSW26" s="7"/>
      <c r="SSX26" s="7"/>
      <c r="SSY26" s="7"/>
      <c r="SSZ26" s="7"/>
      <c r="STA26" s="7"/>
      <c r="STB26" s="7"/>
      <c r="STC26" s="7"/>
      <c r="STD26" s="7"/>
      <c r="STE26" s="7"/>
      <c r="STF26" s="7"/>
      <c r="STG26" s="7"/>
      <c r="STH26" s="7"/>
      <c r="STI26" s="7"/>
      <c r="STJ26" s="7"/>
      <c r="STK26" s="7"/>
      <c r="STL26" s="7"/>
      <c r="STM26" s="7"/>
      <c r="STN26" s="7"/>
      <c r="STO26" s="7"/>
      <c r="STP26" s="7"/>
      <c r="STQ26" s="7"/>
      <c r="STR26" s="7"/>
      <c r="STS26" s="7"/>
      <c r="STT26" s="7"/>
      <c r="STU26" s="7"/>
      <c r="STV26" s="7"/>
      <c r="STW26" s="7"/>
      <c r="STX26" s="7"/>
      <c r="STY26" s="7"/>
      <c r="STZ26" s="7"/>
      <c r="SUA26" s="7"/>
      <c r="SUB26" s="7"/>
      <c r="SUC26" s="7"/>
      <c r="SUD26" s="7"/>
      <c r="SUE26" s="7"/>
      <c r="SUF26" s="7"/>
      <c r="SUG26" s="7"/>
      <c r="SUH26" s="7"/>
      <c r="SUI26" s="7"/>
      <c r="SUJ26" s="7"/>
      <c r="SUK26" s="7"/>
      <c r="SUL26" s="7"/>
      <c r="SUM26" s="7"/>
      <c r="SUN26" s="7"/>
      <c r="SUO26" s="7"/>
      <c r="SUP26" s="7"/>
      <c r="SUQ26" s="7"/>
      <c r="SUR26" s="7"/>
      <c r="SUS26" s="7"/>
      <c r="SUT26" s="7"/>
      <c r="SUU26" s="7"/>
      <c r="SUV26" s="7"/>
      <c r="SUW26" s="7"/>
      <c r="SUX26" s="7"/>
      <c r="SUY26" s="7"/>
      <c r="SUZ26" s="7"/>
      <c r="SVA26" s="7"/>
      <c r="SVB26" s="7"/>
      <c r="SVC26" s="7"/>
      <c r="SVD26" s="7"/>
      <c r="SVE26" s="7"/>
      <c r="SVF26" s="7"/>
      <c r="SVG26" s="7"/>
      <c r="SVH26" s="7"/>
      <c r="SVI26" s="7"/>
      <c r="SVJ26" s="7"/>
      <c r="SVK26" s="7"/>
      <c r="SVL26" s="7"/>
      <c r="SVM26" s="7"/>
      <c r="SVN26" s="7"/>
      <c r="SVO26" s="7"/>
      <c r="SVP26" s="7"/>
      <c r="SVQ26" s="7"/>
      <c r="SVR26" s="7"/>
      <c r="SVS26" s="7"/>
      <c r="SVT26" s="7"/>
      <c r="SVU26" s="7"/>
      <c r="SVV26" s="7"/>
      <c r="SVW26" s="7"/>
      <c r="SVX26" s="7"/>
      <c r="SVY26" s="7"/>
      <c r="SVZ26" s="7"/>
      <c r="SWA26" s="7"/>
      <c r="SWB26" s="7"/>
      <c r="SWC26" s="7"/>
      <c r="SWD26" s="7"/>
      <c r="SWE26" s="7"/>
      <c r="SWF26" s="7"/>
      <c r="SWG26" s="7"/>
      <c r="SWH26" s="7"/>
      <c r="SWI26" s="7"/>
      <c r="SWJ26" s="7"/>
      <c r="SWK26" s="7"/>
      <c r="SWL26" s="7"/>
      <c r="SWM26" s="7"/>
      <c r="SWN26" s="7"/>
      <c r="SWO26" s="7"/>
      <c r="SWP26" s="7"/>
      <c r="SWQ26" s="7"/>
      <c r="SWR26" s="7"/>
      <c r="SWS26" s="7"/>
      <c r="SWT26" s="7"/>
      <c r="SWU26" s="7"/>
      <c r="SWV26" s="7"/>
      <c r="SWW26" s="7"/>
      <c r="SWX26" s="7"/>
      <c r="SWY26" s="7"/>
      <c r="SWZ26" s="7"/>
      <c r="SXA26" s="7"/>
      <c r="SXB26" s="7"/>
      <c r="SXC26" s="7"/>
      <c r="SXD26" s="7"/>
      <c r="SXE26" s="7"/>
      <c r="SXF26" s="7"/>
      <c r="SXG26" s="7"/>
      <c r="SXH26" s="7"/>
      <c r="SXI26" s="7"/>
      <c r="SXJ26" s="7"/>
      <c r="SXK26" s="7"/>
      <c r="SXL26" s="7"/>
      <c r="SXM26" s="7"/>
      <c r="SXN26" s="7"/>
      <c r="SXO26" s="7"/>
      <c r="SXP26" s="7"/>
      <c r="SXQ26" s="7"/>
      <c r="SXR26" s="7"/>
      <c r="SXS26" s="7"/>
      <c r="SXT26" s="7"/>
      <c r="SXU26" s="7"/>
      <c r="SXV26" s="7"/>
      <c r="SXW26" s="7"/>
      <c r="SXX26" s="7"/>
      <c r="SXY26" s="7"/>
      <c r="SXZ26" s="7"/>
      <c r="SYA26" s="7"/>
      <c r="SYB26" s="7"/>
      <c r="SYC26" s="7"/>
      <c r="SYD26" s="7"/>
      <c r="SYE26" s="7"/>
      <c r="SYF26" s="7"/>
      <c r="SYG26" s="7"/>
      <c r="SYH26" s="7"/>
      <c r="SYI26" s="7"/>
      <c r="SYJ26" s="7"/>
      <c r="SYK26" s="7"/>
      <c r="SYL26" s="7"/>
      <c r="SYM26" s="7"/>
      <c r="SYN26" s="7"/>
      <c r="SYO26" s="7"/>
      <c r="SYP26" s="7"/>
      <c r="SYQ26" s="7"/>
      <c r="SYR26" s="7"/>
      <c r="SYS26" s="7"/>
      <c r="SYT26" s="7"/>
      <c r="SYU26" s="7"/>
      <c r="SYV26" s="7"/>
      <c r="SYW26" s="7"/>
      <c r="SYX26" s="7"/>
      <c r="SYY26" s="7"/>
      <c r="SYZ26" s="7"/>
      <c r="SZA26" s="7"/>
      <c r="SZB26" s="7"/>
      <c r="SZC26" s="7"/>
      <c r="SZD26" s="7"/>
      <c r="SZE26" s="7"/>
      <c r="SZF26" s="7"/>
      <c r="SZG26" s="7"/>
      <c r="SZH26" s="7"/>
      <c r="SZI26" s="7"/>
      <c r="SZJ26" s="7"/>
      <c r="SZK26" s="7"/>
      <c r="SZL26" s="7"/>
      <c r="SZM26" s="7"/>
      <c r="SZN26" s="7"/>
      <c r="SZO26" s="7"/>
      <c r="SZP26" s="7"/>
      <c r="SZQ26" s="7"/>
      <c r="SZR26" s="7"/>
      <c r="SZS26" s="7"/>
      <c r="SZT26" s="7"/>
      <c r="SZU26" s="7"/>
      <c r="SZV26" s="7"/>
      <c r="SZW26" s="7"/>
      <c r="SZX26" s="7"/>
      <c r="SZY26" s="7"/>
      <c r="SZZ26" s="7"/>
      <c r="TAA26" s="7"/>
      <c r="TAB26" s="7"/>
      <c r="TAC26" s="7"/>
      <c r="TAD26" s="7"/>
      <c r="TAE26" s="7"/>
      <c r="TAF26" s="7"/>
      <c r="TAG26" s="7"/>
      <c r="TAH26" s="7"/>
      <c r="TAI26" s="7"/>
      <c r="TAJ26" s="7"/>
      <c r="TAK26" s="7"/>
      <c r="TAL26" s="7"/>
      <c r="TAM26" s="7"/>
      <c r="TAN26" s="7"/>
      <c r="TAO26" s="7"/>
      <c r="TAP26" s="7"/>
      <c r="TAQ26" s="7"/>
      <c r="TAR26" s="7"/>
      <c r="TAS26" s="7"/>
      <c r="TAT26" s="7"/>
      <c r="TAU26" s="7"/>
      <c r="TAV26" s="7"/>
      <c r="TAW26" s="7"/>
      <c r="TAX26" s="7"/>
      <c r="TAY26" s="7"/>
      <c r="TAZ26" s="7"/>
      <c r="TBA26" s="7"/>
      <c r="TBB26" s="7"/>
      <c r="TBC26" s="7"/>
      <c r="TBD26" s="7"/>
      <c r="TBE26" s="7"/>
      <c r="TBF26" s="7"/>
      <c r="TBG26" s="7"/>
      <c r="TBH26" s="7"/>
      <c r="TBI26" s="7"/>
      <c r="TBJ26" s="7"/>
      <c r="TBK26" s="7"/>
      <c r="TBL26" s="7"/>
      <c r="TBM26" s="7"/>
      <c r="TBN26" s="7"/>
      <c r="TBO26" s="7"/>
      <c r="TBP26" s="7"/>
      <c r="TBQ26" s="7"/>
      <c r="TBR26" s="7"/>
      <c r="TBS26" s="7"/>
      <c r="TBT26" s="7"/>
      <c r="TBU26" s="7"/>
      <c r="TBV26" s="7"/>
      <c r="TBW26" s="7"/>
      <c r="TBX26" s="7"/>
      <c r="TBY26" s="7"/>
      <c r="TBZ26" s="7"/>
      <c r="TCA26" s="7"/>
      <c r="TCB26" s="7"/>
      <c r="TCC26" s="7"/>
      <c r="TCD26" s="7"/>
      <c r="TCE26" s="7"/>
      <c r="TCF26" s="7"/>
      <c r="TCG26" s="7"/>
      <c r="TCH26" s="7"/>
      <c r="TCI26" s="7"/>
      <c r="TCJ26" s="7"/>
      <c r="TCK26" s="7"/>
      <c r="TCL26" s="7"/>
      <c r="TCM26" s="7"/>
      <c r="TCN26" s="7"/>
      <c r="TCO26" s="7"/>
      <c r="TCP26" s="7"/>
      <c r="TCQ26" s="7"/>
      <c r="TCR26" s="7"/>
      <c r="TCS26" s="7"/>
      <c r="TCT26" s="7"/>
      <c r="TCU26" s="7"/>
      <c r="TCV26" s="7"/>
      <c r="TCW26" s="7"/>
      <c r="TCX26" s="7"/>
      <c r="TCY26" s="7"/>
      <c r="TCZ26" s="7"/>
      <c r="TDA26" s="7"/>
      <c r="TDB26" s="7"/>
      <c r="TDC26" s="7"/>
      <c r="TDD26" s="7"/>
      <c r="TDE26" s="7"/>
      <c r="TDF26" s="7"/>
      <c r="TDG26" s="7"/>
      <c r="TDH26" s="7"/>
      <c r="TDI26" s="7"/>
      <c r="TDJ26" s="7"/>
      <c r="TDK26" s="7"/>
      <c r="TDL26" s="7"/>
      <c r="TDM26" s="7"/>
      <c r="TDN26" s="7"/>
      <c r="TDO26" s="7"/>
      <c r="TDP26" s="7"/>
      <c r="TDQ26" s="7"/>
      <c r="TDR26" s="7"/>
      <c r="TDS26" s="7"/>
      <c r="TDT26" s="7"/>
      <c r="TDU26" s="7"/>
      <c r="TDV26" s="7"/>
      <c r="TDW26" s="7"/>
      <c r="TDX26" s="7"/>
      <c r="TDY26" s="7"/>
      <c r="TDZ26" s="7"/>
      <c r="TEA26" s="7"/>
      <c r="TEB26" s="7"/>
      <c r="TEC26" s="7"/>
      <c r="TED26" s="7"/>
      <c r="TEE26" s="7"/>
      <c r="TEF26" s="7"/>
      <c r="TEG26" s="7"/>
      <c r="TEH26" s="7"/>
      <c r="TEI26" s="7"/>
      <c r="TEJ26" s="7"/>
      <c r="TEK26" s="7"/>
      <c r="TEL26" s="7"/>
      <c r="TEM26" s="7"/>
      <c r="TEN26" s="7"/>
      <c r="TEO26" s="7"/>
      <c r="TEP26" s="7"/>
      <c r="TEQ26" s="7"/>
      <c r="TER26" s="7"/>
      <c r="TES26" s="7"/>
      <c r="TET26" s="7"/>
      <c r="TEU26" s="7"/>
      <c r="TEV26" s="7"/>
      <c r="TEW26" s="7"/>
      <c r="TEX26" s="7"/>
      <c r="TEY26" s="7"/>
      <c r="TEZ26" s="7"/>
      <c r="TFA26" s="7"/>
      <c r="TFB26" s="7"/>
      <c r="TFC26" s="7"/>
      <c r="TFD26" s="7"/>
      <c r="TFE26" s="7"/>
      <c r="TFF26" s="7"/>
      <c r="TFG26" s="7"/>
      <c r="TFH26" s="7"/>
      <c r="TFI26" s="7"/>
      <c r="TFJ26" s="7"/>
      <c r="TFK26" s="7"/>
      <c r="TFL26" s="7"/>
      <c r="TFM26" s="7"/>
      <c r="TFN26" s="7"/>
      <c r="TFO26" s="7"/>
      <c r="TFP26" s="7"/>
      <c r="TFQ26" s="7"/>
      <c r="TFR26" s="7"/>
      <c r="TFS26" s="7"/>
      <c r="TFT26" s="7"/>
      <c r="TFU26" s="7"/>
      <c r="TFV26" s="7"/>
      <c r="TFW26" s="7"/>
      <c r="TFX26" s="7"/>
      <c r="TFY26" s="7"/>
      <c r="TFZ26" s="7"/>
      <c r="TGA26" s="7"/>
      <c r="TGB26" s="7"/>
      <c r="TGC26" s="7"/>
      <c r="TGD26" s="7"/>
      <c r="TGE26" s="7"/>
      <c r="TGF26" s="7"/>
      <c r="TGG26" s="7"/>
      <c r="TGH26" s="7"/>
      <c r="TGI26" s="7"/>
      <c r="TGJ26" s="7"/>
      <c r="TGK26" s="7"/>
      <c r="TGL26" s="7"/>
      <c r="TGM26" s="7"/>
      <c r="TGN26" s="7"/>
      <c r="TGO26" s="7"/>
      <c r="TGP26" s="7"/>
      <c r="TGQ26" s="7"/>
      <c r="TGR26" s="7"/>
      <c r="TGS26" s="7"/>
      <c r="TGT26" s="7"/>
      <c r="TGU26" s="7"/>
      <c r="TGV26" s="7"/>
      <c r="TGW26" s="7"/>
      <c r="TGX26" s="7"/>
      <c r="TGY26" s="7"/>
      <c r="TGZ26" s="7"/>
      <c r="THA26" s="7"/>
      <c r="THB26" s="7"/>
      <c r="THC26" s="7"/>
      <c r="THD26" s="7"/>
      <c r="THE26" s="7"/>
      <c r="THF26" s="7"/>
      <c r="THG26" s="7"/>
      <c r="THH26" s="7"/>
      <c r="THI26" s="7"/>
      <c r="THJ26" s="7"/>
      <c r="THK26" s="7"/>
      <c r="THL26" s="7"/>
      <c r="THM26" s="7"/>
      <c r="THN26" s="7"/>
      <c r="THO26" s="7"/>
      <c r="THP26" s="7"/>
      <c r="THQ26" s="7"/>
      <c r="THR26" s="7"/>
      <c r="THS26" s="7"/>
      <c r="THT26" s="7"/>
      <c r="THU26" s="7"/>
      <c r="THV26" s="7"/>
      <c r="THW26" s="7"/>
      <c r="THX26" s="7"/>
      <c r="THY26" s="7"/>
      <c r="THZ26" s="7"/>
      <c r="TIA26" s="7"/>
      <c r="TIB26" s="7"/>
      <c r="TIC26" s="7"/>
      <c r="TID26" s="7"/>
      <c r="TIE26" s="7"/>
      <c r="TIF26" s="7"/>
      <c r="TIG26" s="7"/>
      <c r="TIH26" s="7"/>
      <c r="TII26" s="7"/>
      <c r="TIJ26" s="7"/>
      <c r="TIK26" s="7"/>
      <c r="TIL26" s="7"/>
      <c r="TIM26" s="7"/>
      <c r="TIN26" s="7"/>
      <c r="TIO26" s="7"/>
      <c r="TIP26" s="7"/>
      <c r="TIQ26" s="7"/>
      <c r="TIR26" s="7"/>
      <c r="TIS26" s="7"/>
      <c r="TIT26" s="7"/>
      <c r="TIU26" s="7"/>
      <c r="TIV26" s="7"/>
      <c r="TIW26" s="7"/>
      <c r="TIX26" s="7"/>
      <c r="TIY26" s="7"/>
      <c r="TIZ26" s="7"/>
      <c r="TJA26" s="7"/>
      <c r="TJB26" s="7"/>
      <c r="TJC26" s="7"/>
      <c r="TJD26" s="7"/>
      <c r="TJE26" s="7"/>
      <c r="TJF26" s="7"/>
      <c r="TJG26" s="7"/>
      <c r="TJH26" s="7"/>
      <c r="TJI26" s="7"/>
      <c r="TJJ26" s="7"/>
      <c r="TJK26" s="7"/>
      <c r="TJL26" s="7"/>
      <c r="TJM26" s="7"/>
      <c r="TJN26" s="7"/>
      <c r="TJO26" s="7"/>
      <c r="TJP26" s="7"/>
      <c r="TJQ26" s="7"/>
      <c r="TJR26" s="7"/>
      <c r="TJS26" s="7"/>
      <c r="TJT26" s="7"/>
      <c r="TJU26" s="7"/>
      <c r="TJV26" s="7"/>
      <c r="TJW26" s="7"/>
      <c r="TJX26" s="7"/>
      <c r="TJY26" s="7"/>
      <c r="TJZ26" s="7"/>
      <c r="TKA26" s="7"/>
      <c r="TKB26" s="7"/>
      <c r="TKC26" s="7"/>
      <c r="TKD26" s="7"/>
      <c r="TKE26" s="7"/>
      <c r="TKF26" s="7"/>
      <c r="TKG26" s="7"/>
      <c r="TKH26" s="7"/>
      <c r="TKI26" s="7"/>
      <c r="TKJ26" s="7"/>
      <c r="TKK26" s="7"/>
      <c r="TKL26" s="7"/>
      <c r="TKM26" s="7"/>
      <c r="TKN26" s="7"/>
      <c r="TKO26" s="7"/>
      <c r="TKP26" s="7"/>
      <c r="TKQ26" s="7"/>
      <c r="TKR26" s="7"/>
      <c r="TKS26" s="7"/>
      <c r="TKT26" s="7"/>
      <c r="TKU26" s="7"/>
      <c r="TKV26" s="7"/>
      <c r="TKW26" s="7"/>
      <c r="TKX26" s="7"/>
      <c r="TKY26" s="7"/>
      <c r="TKZ26" s="7"/>
      <c r="TLA26" s="7"/>
      <c r="TLB26" s="7"/>
      <c r="TLC26" s="7"/>
      <c r="TLD26" s="7"/>
      <c r="TLE26" s="7"/>
      <c r="TLF26" s="7"/>
      <c r="TLG26" s="7"/>
      <c r="TLH26" s="7"/>
      <c r="TLI26" s="7"/>
      <c r="TLJ26" s="7"/>
      <c r="TLK26" s="7"/>
      <c r="TLL26" s="7"/>
      <c r="TLM26" s="7"/>
      <c r="TLN26" s="7"/>
      <c r="TLO26" s="7"/>
      <c r="TLP26" s="7"/>
      <c r="TLQ26" s="7"/>
      <c r="TLR26" s="7"/>
      <c r="TLS26" s="7"/>
      <c r="TLT26" s="7"/>
      <c r="TLU26" s="7"/>
      <c r="TLV26" s="7"/>
      <c r="TLW26" s="7"/>
      <c r="TLX26" s="7"/>
      <c r="TLY26" s="7"/>
      <c r="TLZ26" s="7"/>
      <c r="TMA26" s="7"/>
      <c r="TMB26" s="7"/>
      <c r="TMC26" s="7"/>
      <c r="TMD26" s="7"/>
      <c r="TME26" s="7"/>
      <c r="TMF26" s="7"/>
      <c r="TMG26" s="7"/>
      <c r="TMH26" s="7"/>
      <c r="TMI26" s="7"/>
      <c r="TMJ26" s="7"/>
      <c r="TMK26" s="7"/>
      <c r="TML26" s="7"/>
      <c r="TMM26" s="7"/>
      <c r="TMN26" s="7"/>
      <c r="TMO26" s="7"/>
      <c r="TMP26" s="7"/>
      <c r="TMQ26" s="7"/>
      <c r="TMR26" s="7"/>
      <c r="TMS26" s="7"/>
      <c r="TMT26" s="7"/>
      <c r="TMU26" s="7"/>
      <c r="TMV26" s="7"/>
      <c r="TMW26" s="7"/>
      <c r="TMX26" s="7"/>
      <c r="TMY26" s="7"/>
      <c r="TMZ26" s="7"/>
      <c r="TNA26" s="7"/>
      <c r="TNB26" s="7"/>
      <c r="TNC26" s="7"/>
      <c r="TND26" s="7"/>
      <c r="TNE26" s="7"/>
      <c r="TNF26" s="7"/>
      <c r="TNG26" s="7"/>
      <c r="TNH26" s="7"/>
      <c r="TNI26" s="7"/>
      <c r="TNJ26" s="7"/>
      <c r="TNK26" s="7"/>
      <c r="TNL26" s="7"/>
      <c r="TNM26" s="7"/>
      <c r="TNN26" s="7"/>
      <c r="TNO26" s="7"/>
      <c r="TNP26" s="7"/>
      <c r="TNQ26" s="7"/>
      <c r="TNR26" s="7"/>
      <c r="TNS26" s="7"/>
      <c r="TNT26" s="7"/>
      <c r="TNU26" s="7"/>
      <c r="TNV26" s="7"/>
      <c r="TNW26" s="7"/>
      <c r="TNX26" s="7"/>
      <c r="TNY26" s="7"/>
      <c r="TNZ26" s="7"/>
      <c r="TOA26" s="7"/>
      <c r="TOB26" s="7"/>
      <c r="TOC26" s="7"/>
      <c r="TOD26" s="7"/>
      <c r="TOE26" s="7"/>
      <c r="TOF26" s="7"/>
      <c r="TOG26" s="7"/>
      <c r="TOH26" s="7"/>
      <c r="TOI26" s="7"/>
      <c r="TOJ26" s="7"/>
      <c r="TOK26" s="7"/>
      <c r="TOL26" s="7"/>
      <c r="TOM26" s="7"/>
      <c r="TON26" s="7"/>
      <c r="TOO26" s="7"/>
      <c r="TOP26" s="7"/>
      <c r="TOQ26" s="7"/>
      <c r="TOR26" s="7"/>
      <c r="TOS26" s="7"/>
      <c r="TOT26" s="7"/>
      <c r="TOU26" s="7"/>
      <c r="TOV26" s="7"/>
      <c r="TOW26" s="7"/>
      <c r="TOX26" s="7"/>
      <c r="TOY26" s="7"/>
      <c r="TOZ26" s="7"/>
      <c r="TPA26" s="7"/>
      <c r="TPB26" s="7"/>
      <c r="TPC26" s="7"/>
      <c r="TPD26" s="7"/>
      <c r="TPE26" s="7"/>
      <c r="TPF26" s="7"/>
      <c r="TPG26" s="7"/>
      <c r="TPH26" s="7"/>
      <c r="TPI26" s="7"/>
      <c r="TPJ26" s="7"/>
      <c r="TPK26" s="7"/>
      <c r="TPL26" s="7"/>
      <c r="TPM26" s="7"/>
      <c r="TPN26" s="7"/>
      <c r="TPO26" s="7"/>
      <c r="TPP26" s="7"/>
      <c r="TPQ26" s="7"/>
      <c r="TPR26" s="7"/>
      <c r="TPS26" s="7"/>
      <c r="TPT26" s="7"/>
      <c r="TPU26" s="7"/>
      <c r="TPV26" s="7"/>
      <c r="TPW26" s="7"/>
      <c r="TPX26" s="7"/>
      <c r="TPY26" s="7"/>
      <c r="TPZ26" s="7"/>
      <c r="TQA26" s="7"/>
      <c r="TQB26" s="7"/>
      <c r="TQC26" s="7"/>
      <c r="TQD26" s="7"/>
      <c r="TQE26" s="7"/>
      <c r="TQF26" s="7"/>
      <c r="TQG26" s="7"/>
      <c r="TQH26" s="7"/>
      <c r="TQI26" s="7"/>
      <c r="TQJ26" s="7"/>
      <c r="TQK26" s="7"/>
      <c r="TQL26" s="7"/>
      <c r="TQM26" s="7"/>
      <c r="TQN26" s="7"/>
      <c r="TQO26" s="7"/>
      <c r="TQP26" s="7"/>
      <c r="TQQ26" s="7"/>
      <c r="TQR26" s="7"/>
      <c r="TQS26" s="7"/>
      <c r="TQT26" s="7"/>
      <c r="TQU26" s="7"/>
      <c r="TQV26" s="7"/>
      <c r="TQW26" s="7"/>
      <c r="TQX26" s="7"/>
      <c r="TQY26" s="7"/>
      <c r="TQZ26" s="7"/>
      <c r="TRA26" s="7"/>
      <c r="TRB26" s="7"/>
      <c r="TRC26" s="7"/>
      <c r="TRD26" s="7"/>
      <c r="TRE26" s="7"/>
      <c r="TRF26" s="7"/>
      <c r="TRG26" s="7"/>
      <c r="TRH26" s="7"/>
      <c r="TRI26" s="7"/>
      <c r="TRJ26" s="7"/>
      <c r="TRK26" s="7"/>
      <c r="TRL26" s="7"/>
      <c r="TRM26" s="7"/>
      <c r="TRN26" s="7"/>
      <c r="TRO26" s="7"/>
      <c r="TRP26" s="7"/>
      <c r="TRQ26" s="7"/>
      <c r="TRR26" s="7"/>
      <c r="TRS26" s="7"/>
      <c r="TRT26" s="7"/>
      <c r="TRU26" s="7"/>
      <c r="TRV26" s="7"/>
      <c r="TRW26" s="7"/>
      <c r="TRX26" s="7"/>
      <c r="TRY26" s="7"/>
      <c r="TRZ26" s="7"/>
      <c r="TSA26" s="7"/>
      <c r="TSB26" s="7"/>
      <c r="TSC26" s="7"/>
      <c r="TSD26" s="7"/>
      <c r="TSE26" s="7"/>
      <c r="TSF26" s="7"/>
      <c r="TSG26" s="7"/>
      <c r="TSH26" s="7"/>
      <c r="TSI26" s="7"/>
      <c r="TSJ26" s="7"/>
      <c r="TSK26" s="7"/>
      <c r="TSL26" s="7"/>
      <c r="TSM26" s="7"/>
      <c r="TSN26" s="7"/>
      <c r="TSO26" s="7"/>
      <c r="TSP26" s="7"/>
      <c r="TSQ26" s="7"/>
      <c r="TSR26" s="7"/>
      <c r="TSS26" s="7"/>
      <c r="TST26" s="7"/>
      <c r="TSU26" s="7"/>
      <c r="TSV26" s="7"/>
      <c r="TSW26" s="7"/>
      <c r="TSX26" s="7"/>
      <c r="TSY26" s="7"/>
      <c r="TSZ26" s="7"/>
      <c r="TTA26" s="7"/>
      <c r="TTB26" s="7"/>
      <c r="TTC26" s="7"/>
      <c r="TTD26" s="7"/>
      <c r="TTE26" s="7"/>
      <c r="TTF26" s="7"/>
      <c r="TTG26" s="7"/>
      <c r="TTH26" s="7"/>
      <c r="TTI26" s="7"/>
      <c r="TTJ26" s="7"/>
      <c r="TTK26" s="7"/>
      <c r="TTL26" s="7"/>
      <c r="TTM26" s="7"/>
      <c r="TTN26" s="7"/>
      <c r="TTO26" s="7"/>
      <c r="TTP26" s="7"/>
      <c r="TTQ26" s="7"/>
      <c r="TTR26" s="7"/>
      <c r="TTS26" s="7"/>
      <c r="TTT26" s="7"/>
      <c r="TTU26" s="7"/>
      <c r="TTV26" s="7"/>
      <c r="TTW26" s="7"/>
      <c r="TTX26" s="7"/>
      <c r="TTY26" s="7"/>
      <c r="TTZ26" s="7"/>
      <c r="TUA26" s="7"/>
      <c r="TUB26" s="7"/>
      <c r="TUC26" s="7"/>
      <c r="TUD26" s="7"/>
      <c r="TUE26" s="7"/>
      <c r="TUF26" s="7"/>
      <c r="TUG26" s="7"/>
      <c r="TUH26" s="7"/>
      <c r="TUI26" s="7"/>
      <c r="TUJ26" s="7"/>
      <c r="TUK26" s="7"/>
      <c r="TUL26" s="7"/>
      <c r="TUM26" s="7"/>
      <c r="TUN26" s="7"/>
      <c r="TUO26" s="7"/>
      <c r="TUP26" s="7"/>
      <c r="TUQ26" s="7"/>
      <c r="TUR26" s="7"/>
      <c r="TUS26" s="7"/>
      <c r="TUT26" s="7"/>
      <c r="TUU26" s="7"/>
      <c r="TUV26" s="7"/>
      <c r="TUW26" s="7"/>
      <c r="TUX26" s="7"/>
      <c r="TUY26" s="7"/>
      <c r="TUZ26" s="7"/>
      <c r="TVA26" s="7"/>
      <c r="TVB26" s="7"/>
      <c r="TVC26" s="7"/>
      <c r="TVD26" s="7"/>
      <c r="TVE26" s="7"/>
      <c r="TVF26" s="7"/>
      <c r="TVG26" s="7"/>
      <c r="TVH26" s="7"/>
      <c r="TVI26" s="7"/>
      <c r="TVJ26" s="7"/>
      <c r="TVK26" s="7"/>
      <c r="TVL26" s="7"/>
      <c r="TVM26" s="7"/>
      <c r="TVN26" s="7"/>
      <c r="TVO26" s="7"/>
      <c r="TVP26" s="7"/>
      <c r="TVQ26" s="7"/>
      <c r="TVR26" s="7"/>
      <c r="TVS26" s="7"/>
      <c r="TVT26" s="7"/>
      <c r="TVU26" s="7"/>
      <c r="TVV26" s="7"/>
      <c r="TVW26" s="7"/>
      <c r="TVX26" s="7"/>
      <c r="TVY26" s="7"/>
      <c r="TVZ26" s="7"/>
      <c r="TWA26" s="7"/>
      <c r="TWB26" s="7"/>
      <c r="TWC26" s="7"/>
      <c r="TWD26" s="7"/>
      <c r="TWE26" s="7"/>
      <c r="TWF26" s="7"/>
      <c r="TWG26" s="7"/>
      <c r="TWH26" s="7"/>
      <c r="TWI26" s="7"/>
      <c r="TWJ26" s="7"/>
      <c r="TWK26" s="7"/>
      <c r="TWL26" s="7"/>
      <c r="TWM26" s="7"/>
      <c r="TWN26" s="7"/>
      <c r="TWO26" s="7"/>
      <c r="TWP26" s="7"/>
      <c r="TWQ26" s="7"/>
      <c r="TWR26" s="7"/>
      <c r="TWS26" s="7"/>
      <c r="TWT26" s="7"/>
      <c r="TWU26" s="7"/>
      <c r="TWV26" s="7"/>
      <c r="TWW26" s="7"/>
      <c r="TWX26" s="7"/>
      <c r="TWY26" s="7"/>
      <c r="TWZ26" s="7"/>
      <c r="TXA26" s="7"/>
      <c r="TXB26" s="7"/>
      <c r="TXC26" s="7"/>
      <c r="TXD26" s="7"/>
      <c r="TXE26" s="7"/>
      <c r="TXF26" s="7"/>
      <c r="TXG26" s="7"/>
      <c r="TXH26" s="7"/>
      <c r="TXI26" s="7"/>
      <c r="TXJ26" s="7"/>
      <c r="TXK26" s="7"/>
      <c r="TXL26" s="7"/>
      <c r="TXM26" s="7"/>
      <c r="TXN26" s="7"/>
      <c r="TXO26" s="7"/>
      <c r="TXP26" s="7"/>
      <c r="TXQ26" s="7"/>
      <c r="TXR26" s="7"/>
      <c r="TXS26" s="7"/>
      <c r="TXT26" s="7"/>
      <c r="TXU26" s="7"/>
      <c r="TXV26" s="7"/>
      <c r="TXW26" s="7"/>
      <c r="TXX26" s="7"/>
      <c r="TXY26" s="7"/>
      <c r="TXZ26" s="7"/>
      <c r="TYA26" s="7"/>
      <c r="TYB26" s="7"/>
      <c r="TYC26" s="7"/>
      <c r="TYD26" s="7"/>
      <c r="TYE26" s="7"/>
      <c r="TYF26" s="7"/>
      <c r="TYG26" s="7"/>
      <c r="TYH26" s="7"/>
      <c r="TYI26" s="7"/>
      <c r="TYJ26" s="7"/>
      <c r="TYK26" s="7"/>
      <c r="TYL26" s="7"/>
      <c r="TYM26" s="7"/>
      <c r="TYN26" s="7"/>
      <c r="TYO26" s="7"/>
      <c r="TYP26" s="7"/>
      <c r="TYQ26" s="7"/>
      <c r="TYR26" s="7"/>
      <c r="TYS26" s="7"/>
      <c r="TYT26" s="7"/>
      <c r="TYU26" s="7"/>
      <c r="TYV26" s="7"/>
      <c r="TYW26" s="7"/>
      <c r="TYX26" s="7"/>
      <c r="TYY26" s="7"/>
      <c r="TYZ26" s="7"/>
      <c r="TZA26" s="7"/>
      <c r="TZB26" s="7"/>
      <c r="TZC26" s="7"/>
      <c r="TZD26" s="7"/>
      <c r="TZE26" s="7"/>
      <c r="TZF26" s="7"/>
      <c r="TZG26" s="7"/>
      <c r="TZH26" s="7"/>
      <c r="TZI26" s="7"/>
      <c r="TZJ26" s="7"/>
      <c r="TZK26" s="7"/>
      <c r="TZL26" s="7"/>
      <c r="TZM26" s="7"/>
      <c r="TZN26" s="7"/>
      <c r="TZO26" s="7"/>
      <c r="TZP26" s="7"/>
      <c r="TZQ26" s="7"/>
      <c r="TZR26" s="7"/>
      <c r="TZS26" s="7"/>
      <c r="TZT26" s="7"/>
      <c r="TZU26" s="7"/>
      <c r="TZV26" s="7"/>
      <c r="TZW26" s="7"/>
      <c r="TZX26" s="7"/>
      <c r="TZY26" s="7"/>
      <c r="TZZ26" s="7"/>
      <c r="UAA26" s="7"/>
      <c r="UAB26" s="7"/>
      <c r="UAC26" s="7"/>
      <c r="UAD26" s="7"/>
      <c r="UAE26" s="7"/>
      <c r="UAF26" s="7"/>
      <c r="UAG26" s="7"/>
      <c r="UAH26" s="7"/>
      <c r="UAI26" s="7"/>
      <c r="UAJ26" s="7"/>
      <c r="UAK26" s="7"/>
      <c r="UAL26" s="7"/>
      <c r="UAM26" s="7"/>
      <c r="UAN26" s="7"/>
      <c r="UAO26" s="7"/>
      <c r="UAP26" s="7"/>
      <c r="UAQ26" s="7"/>
      <c r="UAR26" s="7"/>
      <c r="UAS26" s="7"/>
      <c r="UAT26" s="7"/>
      <c r="UAU26" s="7"/>
      <c r="UAV26" s="7"/>
      <c r="UAW26" s="7"/>
      <c r="UAX26" s="7"/>
      <c r="UAY26" s="7"/>
      <c r="UAZ26" s="7"/>
      <c r="UBA26" s="7"/>
      <c r="UBB26" s="7"/>
      <c r="UBC26" s="7"/>
      <c r="UBD26" s="7"/>
      <c r="UBE26" s="7"/>
      <c r="UBF26" s="7"/>
      <c r="UBG26" s="7"/>
      <c r="UBH26" s="7"/>
      <c r="UBI26" s="7"/>
      <c r="UBJ26" s="7"/>
      <c r="UBK26" s="7"/>
      <c r="UBL26" s="7"/>
      <c r="UBM26" s="7"/>
      <c r="UBN26" s="7"/>
      <c r="UBO26" s="7"/>
      <c r="UBP26" s="7"/>
      <c r="UBQ26" s="7"/>
      <c r="UBR26" s="7"/>
      <c r="UBS26" s="7"/>
      <c r="UBT26" s="7"/>
      <c r="UBU26" s="7"/>
      <c r="UBV26" s="7"/>
      <c r="UBW26" s="7"/>
      <c r="UBX26" s="7"/>
      <c r="UBY26" s="7"/>
      <c r="UBZ26" s="7"/>
      <c r="UCA26" s="7"/>
      <c r="UCB26" s="7"/>
      <c r="UCC26" s="7"/>
      <c r="UCD26" s="7"/>
      <c r="UCE26" s="7"/>
      <c r="UCF26" s="7"/>
      <c r="UCG26" s="7"/>
      <c r="UCH26" s="7"/>
      <c r="UCI26" s="7"/>
      <c r="UCJ26" s="7"/>
      <c r="UCK26" s="7"/>
      <c r="UCL26" s="7"/>
      <c r="UCM26" s="7"/>
      <c r="UCN26" s="7"/>
      <c r="UCO26" s="7"/>
      <c r="UCP26" s="7"/>
      <c r="UCQ26" s="7"/>
      <c r="UCR26" s="7"/>
      <c r="UCS26" s="7"/>
      <c r="UCT26" s="7"/>
      <c r="UCU26" s="7"/>
      <c r="UCV26" s="7"/>
      <c r="UCW26" s="7"/>
      <c r="UCX26" s="7"/>
      <c r="UCY26" s="7"/>
      <c r="UCZ26" s="7"/>
      <c r="UDA26" s="7"/>
      <c r="UDB26" s="7"/>
      <c r="UDC26" s="7"/>
      <c r="UDD26" s="7"/>
      <c r="UDE26" s="7"/>
      <c r="UDF26" s="7"/>
      <c r="UDG26" s="7"/>
      <c r="UDH26" s="7"/>
      <c r="UDI26" s="7"/>
      <c r="UDJ26" s="7"/>
      <c r="UDK26" s="7"/>
      <c r="UDL26" s="7"/>
      <c r="UDM26" s="7"/>
      <c r="UDN26" s="7"/>
      <c r="UDO26" s="7"/>
      <c r="UDP26" s="7"/>
      <c r="UDQ26" s="7"/>
      <c r="UDR26" s="7"/>
      <c r="UDS26" s="7"/>
      <c r="UDT26" s="7"/>
      <c r="UDU26" s="7"/>
      <c r="UDV26" s="7"/>
      <c r="UDW26" s="7"/>
      <c r="UDX26" s="7"/>
      <c r="UDY26" s="7"/>
      <c r="UDZ26" s="7"/>
      <c r="UEA26" s="7"/>
      <c r="UEB26" s="7"/>
      <c r="UEC26" s="7"/>
      <c r="UED26" s="7"/>
      <c r="UEE26" s="7"/>
      <c r="UEF26" s="7"/>
      <c r="UEG26" s="7"/>
      <c r="UEH26" s="7"/>
      <c r="UEI26" s="7"/>
      <c r="UEJ26" s="7"/>
      <c r="UEK26" s="7"/>
      <c r="UEL26" s="7"/>
      <c r="UEM26" s="7"/>
      <c r="UEN26" s="7"/>
      <c r="UEO26" s="7"/>
      <c r="UEP26" s="7"/>
      <c r="UEQ26" s="7"/>
      <c r="UER26" s="7"/>
      <c r="UES26" s="7"/>
      <c r="UET26" s="7"/>
      <c r="UEU26" s="7"/>
      <c r="UEV26" s="7"/>
      <c r="UEW26" s="7"/>
      <c r="UEX26" s="7"/>
      <c r="UEY26" s="7"/>
      <c r="UEZ26" s="7"/>
      <c r="UFA26" s="7"/>
      <c r="UFB26" s="7"/>
      <c r="UFC26" s="7"/>
      <c r="UFD26" s="7"/>
      <c r="UFE26" s="7"/>
      <c r="UFF26" s="7"/>
      <c r="UFG26" s="7"/>
      <c r="UFH26" s="7"/>
      <c r="UFI26" s="7"/>
      <c r="UFJ26" s="7"/>
      <c r="UFK26" s="7"/>
      <c r="UFL26" s="7"/>
      <c r="UFM26" s="7"/>
      <c r="UFN26" s="7"/>
      <c r="UFO26" s="7"/>
      <c r="UFP26" s="7"/>
      <c r="UFQ26" s="7"/>
      <c r="UFR26" s="7"/>
      <c r="UFS26" s="7"/>
      <c r="UFT26" s="7"/>
      <c r="UFU26" s="7"/>
      <c r="UFV26" s="7"/>
      <c r="UFW26" s="7"/>
      <c r="UFX26" s="7"/>
      <c r="UFY26" s="7"/>
      <c r="UFZ26" s="7"/>
      <c r="UGA26" s="7"/>
      <c r="UGB26" s="7"/>
      <c r="UGC26" s="7"/>
      <c r="UGD26" s="7"/>
      <c r="UGE26" s="7"/>
      <c r="UGF26" s="7"/>
      <c r="UGG26" s="7"/>
      <c r="UGH26" s="7"/>
      <c r="UGI26" s="7"/>
      <c r="UGJ26" s="7"/>
      <c r="UGK26" s="7"/>
      <c r="UGL26" s="7"/>
      <c r="UGM26" s="7"/>
      <c r="UGN26" s="7"/>
      <c r="UGO26" s="7"/>
      <c r="UGP26" s="7"/>
      <c r="UGQ26" s="7"/>
      <c r="UGR26" s="7"/>
      <c r="UGS26" s="7"/>
      <c r="UGT26" s="7"/>
      <c r="UGU26" s="7"/>
      <c r="UGV26" s="7"/>
      <c r="UGW26" s="7"/>
      <c r="UGX26" s="7"/>
      <c r="UGY26" s="7"/>
      <c r="UGZ26" s="7"/>
      <c r="UHA26" s="7"/>
      <c r="UHB26" s="7"/>
      <c r="UHC26" s="7"/>
      <c r="UHD26" s="7"/>
      <c r="UHE26" s="7"/>
      <c r="UHF26" s="7"/>
      <c r="UHG26" s="7"/>
      <c r="UHH26" s="7"/>
      <c r="UHI26" s="7"/>
      <c r="UHJ26" s="7"/>
      <c r="UHK26" s="7"/>
      <c r="UHL26" s="7"/>
      <c r="UHM26" s="7"/>
      <c r="UHN26" s="7"/>
      <c r="UHO26" s="7"/>
      <c r="UHP26" s="7"/>
      <c r="UHQ26" s="7"/>
      <c r="UHR26" s="7"/>
      <c r="UHS26" s="7"/>
      <c r="UHT26" s="7"/>
      <c r="UHU26" s="7"/>
      <c r="UHV26" s="7"/>
      <c r="UHW26" s="7"/>
      <c r="UHX26" s="7"/>
      <c r="UHY26" s="7"/>
      <c r="UHZ26" s="7"/>
      <c r="UIA26" s="7"/>
      <c r="UIB26" s="7"/>
      <c r="UIC26" s="7"/>
      <c r="UID26" s="7"/>
      <c r="UIE26" s="7"/>
      <c r="UIF26" s="7"/>
      <c r="UIG26" s="7"/>
      <c r="UIH26" s="7"/>
      <c r="UII26" s="7"/>
      <c r="UIJ26" s="7"/>
      <c r="UIK26" s="7"/>
      <c r="UIL26" s="7"/>
      <c r="UIM26" s="7"/>
      <c r="UIN26" s="7"/>
      <c r="UIO26" s="7"/>
      <c r="UIP26" s="7"/>
      <c r="UIQ26" s="7"/>
      <c r="UIR26" s="7"/>
      <c r="UIS26" s="7"/>
      <c r="UIT26" s="7"/>
      <c r="UIU26" s="7"/>
      <c r="UIV26" s="7"/>
      <c r="UIW26" s="7"/>
      <c r="UIX26" s="7"/>
      <c r="UIY26" s="7"/>
      <c r="UIZ26" s="7"/>
      <c r="UJA26" s="7"/>
      <c r="UJB26" s="7"/>
      <c r="UJC26" s="7"/>
      <c r="UJD26" s="7"/>
      <c r="UJE26" s="7"/>
      <c r="UJF26" s="7"/>
      <c r="UJG26" s="7"/>
      <c r="UJH26" s="7"/>
      <c r="UJI26" s="7"/>
      <c r="UJJ26" s="7"/>
      <c r="UJK26" s="7"/>
      <c r="UJL26" s="7"/>
      <c r="UJM26" s="7"/>
      <c r="UJN26" s="7"/>
      <c r="UJO26" s="7"/>
      <c r="UJP26" s="7"/>
      <c r="UJQ26" s="7"/>
      <c r="UJR26" s="7"/>
      <c r="UJS26" s="7"/>
      <c r="UJT26" s="7"/>
      <c r="UJU26" s="7"/>
      <c r="UJV26" s="7"/>
      <c r="UJW26" s="7"/>
      <c r="UJX26" s="7"/>
      <c r="UJY26" s="7"/>
      <c r="UJZ26" s="7"/>
      <c r="UKA26" s="7"/>
      <c r="UKB26" s="7"/>
      <c r="UKC26" s="7"/>
      <c r="UKD26" s="7"/>
      <c r="UKE26" s="7"/>
      <c r="UKF26" s="7"/>
      <c r="UKG26" s="7"/>
      <c r="UKH26" s="7"/>
      <c r="UKI26" s="7"/>
      <c r="UKJ26" s="7"/>
      <c r="UKK26" s="7"/>
      <c r="UKL26" s="7"/>
      <c r="UKM26" s="7"/>
      <c r="UKN26" s="7"/>
      <c r="UKO26" s="7"/>
      <c r="UKP26" s="7"/>
      <c r="UKQ26" s="7"/>
      <c r="UKR26" s="7"/>
      <c r="UKS26" s="7"/>
      <c r="UKT26" s="7"/>
      <c r="UKU26" s="7"/>
      <c r="UKV26" s="7"/>
      <c r="UKW26" s="7"/>
      <c r="UKX26" s="7"/>
      <c r="UKY26" s="7"/>
      <c r="UKZ26" s="7"/>
      <c r="ULA26" s="7"/>
      <c r="ULB26" s="7"/>
      <c r="ULC26" s="7"/>
      <c r="ULD26" s="7"/>
      <c r="ULE26" s="7"/>
      <c r="ULF26" s="7"/>
      <c r="ULG26" s="7"/>
      <c r="ULH26" s="7"/>
      <c r="ULI26" s="7"/>
      <c r="ULJ26" s="7"/>
      <c r="ULK26" s="7"/>
      <c r="ULL26" s="7"/>
      <c r="ULM26" s="7"/>
      <c r="ULN26" s="7"/>
      <c r="ULO26" s="7"/>
      <c r="ULP26" s="7"/>
      <c r="ULQ26" s="7"/>
      <c r="ULR26" s="7"/>
      <c r="ULS26" s="7"/>
      <c r="ULT26" s="7"/>
      <c r="ULU26" s="7"/>
      <c r="ULV26" s="7"/>
      <c r="ULW26" s="7"/>
      <c r="ULX26" s="7"/>
      <c r="ULY26" s="7"/>
      <c r="ULZ26" s="7"/>
      <c r="UMA26" s="7"/>
      <c r="UMB26" s="7"/>
      <c r="UMC26" s="7"/>
      <c r="UMD26" s="7"/>
      <c r="UME26" s="7"/>
      <c r="UMF26" s="7"/>
      <c r="UMG26" s="7"/>
      <c r="UMH26" s="7"/>
      <c r="UMI26" s="7"/>
      <c r="UMJ26" s="7"/>
      <c r="UMK26" s="7"/>
      <c r="UML26" s="7"/>
      <c r="UMM26" s="7"/>
      <c r="UMN26" s="7"/>
      <c r="UMO26" s="7"/>
      <c r="UMP26" s="7"/>
      <c r="UMQ26" s="7"/>
      <c r="UMR26" s="7"/>
      <c r="UMS26" s="7"/>
      <c r="UMT26" s="7"/>
      <c r="UMU26" s="7"/>
      <c r="UMV26" s="7"/>
      <c r="UMW26" s="7"/>
      <c r="UMX26" s="7"/>
      <c r="UMY26" s="7"/>
      <c r="UMZ26" s="7"/>
      <c r="UNA26" s="7"/>
      <c r="UNB26" s="7"/>
      <c r="UNC26" s="7"/>
      <c r="UND26" s="7"/>
      <c r="UNE26" s="7"/>
      <c r="UNF26" s="7"/>
      <c r="UNG26" s="7"/>
      <c r="UNH26" s="7"/>
      <c r="UNI26" s="7"/>
      <c r="UNJ26" s="7"/>
      <c r="UNK26" s="7"/>
      <c r="UNL26" s="7"/>
      <c r="UNM26" s="7"/>
      <c r="UNN26" s="7"/>
      <c r="UNO26" s="7"/>
      <c r="UNP26" s="7"/>
      <c r="UNQ26" s="7"/>
      <c r="UNR26" s="7"/>
      <c r="UNS26" s="7"/>
      <c r="UNT26" s="7"/>
      <c r="UNU26" s="7"/>
      <c r="UNV26" s="7"/>
      <c r="UNW26" s="7"/>
      <c r="UNX26" s="7"/>
      <c r="UNY26" s="7"/>
      <c r="UNZ26" s="7"/>
      <c r="UOA26" s="7"/>
      <c r="UOB26" s="7"/>
      <c r="UOC26" s="7"/>
      <c r="UOD26" s="7"/>
      <c r="UOE26" s="7"/>
      <c r="UOF26" s="7"/>
      <c r="UOG26" s="7"/>
      <c r="UOH26" s="7"/>
      <c r="UOI26" s="7"/>
      <c r="UOJ26" s="7"/>
      <c r="UOK26" s="7"/>
      <c r="UOL26" s="7"/>
      <c r="UOM26" s="7"/>
      <c r="UON26" s="7"/>
      <c r="UOO26" s="7"/>
      <c r="UOP26" s="7"/>
      <c r="UOQ26" s="7"/>
      <c r="UOR26" s="7"/>
      <c r="UOS26" s="7"/>
      <c r="UOT26" s="7"/>
      <c r="UOU26" s="7"/>
      <c r="UOV26" s="7"/>
      <c r="UOW26" s="7"/>
      <c r="UOX26" s="7"/>
      <c r="UOY26" s="7"/>
      <c r="UOZ26" s="7"/>
      <c r="UPA26" s="7"/>
      <c r="UPB26" s="7"/>
      <c r="UPC26" s="7"/>
      <c r="UPD26" s="7"/>
      <c r="UPE26" s="7"/>
      <c r="UPF26" s="7"/>
      <c r="UPG26" s="7"/>
      <c r="UPH26" s="7"/>
      <c r="UPI26" s="7"/>
      <c r="UPJ26" s="7"/>
      <c r="UPK26" s="7"/>
      <c r="UPL26" s="7"/>
      <c r="UPM26" s="7"/>
      <c r="UPN26" s="7"/>
      <c r="UPO26" s="7"/>
      <c r="UPP26" s="7"/>
      <c r="UPQ26" s="7"/>
      <c r="UPR26" s="7"/>
      <c r="UPS26" s="7"/>
      <c r="UPT26" s="7"/>
      <c r="UPU26" s="7"/>
      <c r="UPV26" s="7"/>
      <c r="UPW26" s="7"/>
      <c r="UPX26" s="7"/>
      <c r="UPY26" s="7"/>
      <c r="UPZ26" s="7"/>
      <c r="UQA26" s="7"/>
      <c r="UQB26" s="7"/>
      <c r="UQC26" s="7"/>
      <c r="UQD26" s="7"/>
      <c r="UQE26" s="7"/>
      <c r="UQF26" s="7"/>
      <c r="UQG26" s="7"/>
      <c r="UQH26" s="7"/>
      <c r="UQI26" s="7"/>
      <c r="UQJ26" s="7"/>
      <c r="UQK26" s="7"/>
      <c r="UQL26" s="7"/>
      <c r="UQM26" s="7"/>
      <c r="UQN26" s="7"/>
      <c r="UQO26" s="7"/>
      <c r="UQP26" s="7"/>
      <c r="UQQ26" s="7"/>
      <c r="UQR26" s="7"/>
      <c r="UQS26" s="7"/>
      <c r="UQT26" s="7"/>
      <c r="UQU26" s="7"/>
      <c r="UQV26" s="7"/>
      <c r="UQW26" s="7"/>
      <c r="UQX26" s="7"/>
      <c r="UQY26" s="7"/>
      <c r="UQZ26" s="7"/>
      <c r="URA26" s="7"/>
      <c r="URB26" s="7"/>
      <c r="URC26" s="7"/>
      <c r="URD26" s="7"/>
      <c r="URE26" s="7"/>
      <c r="URF26" s="7"/>
      <c r="URG26" s="7"/>
      <c r="URH26" s="7"/>
      <c r="URI26" s="7"/>
      <c r="URJ26" s="7"/>
      <c r="URK26" s="7"/>
      <c r="URL26" s="7"/>
      <c r="URM26" s="7"/>
      <c r="URN26" s="7"/>
      <c r="URO26" s="7"/>
      <c r="URP26" s="7"/>
      <c r="URQ26" s="7"/>
      <c r="URR26" s="7"/>
      <c r="URS26" s="7"/>
      <c r="URT26" s="7"/>
      <c r="URU26" s="7"/>
      <c r="URV26" s="7"/>
      <c r="URW26" s="7"/>
      <c r="URX26" s="7"/>
      <c r="URY26" s="7"/>
      <c r="URZ26" s="7"/>
      <c r="USA26" s="7"/>
      <c r="USB26" s="7"/>
      <c r="USC26" s="7"/>
      <c r="USD26" s="7"/>
      <c r="USE26" s="7"/>
      <c r="USF26" s="7"/>
      <c r="USG26" s="7"/>
      <c r="USH26" s="7"/>
      <c r="USI26" s="7"/>
      <c r="USJ26" s="7"/>
      <c r="USK26" s="7"/>
      <c r="USL26" s="7"/>
      <c r="USM26" s="7"/>
      <c r="USN26" s="7"/>
      <c r="USO26" s="7"/>
      <c r="USP26" s="7"/>
      <c r="USQ26" s="7"/>
      <c r="USR26" s="7"/>
      <c r="USS26" s="7"/>
      <c r="UST26" s="7"/>
      <c r="USU26" s="7"/>
      <c r="USV26" s="7"/>
      <c r="USW26" s="7"/>
      <c r="USX26" s="7"/>
      <c r="USY26" s="7"/>
      <c r="USZ26" s="7"/>
      <c r="UTA26" s="7"/>
      <c r="UTB26" s="7"/>
      <c r="UTC26" s="7"/>
      <c r="UTD26" s="7"/>
      <c r="UTE26" s="7"/>
      <c r="UTF26" s="7"/>
      <c r="UTG26" s="7"/>
      <c r="UTH26" s="7"/>
      <c r="UTI26" s="7"/>
      <c r="UTJ26" s="7"/>
      <c r="UTK26" s="7"/>
      <c r="UTL26" s="7"/>
      <c r="UTM26" s="7"/>
      <c r="UTN26" s="7"/>
      <c r="UTO26" s="7"/>
      <c r="UTP26" s="7"/>
      <c r="UTQ26" s="7"/>
      <c r="UTR26" s="7"/>
      <c r="UTS26" s="7"/>
      <c r="UTT26" s="7"/>
      <c r="UTU26" s="7"/>
      <c r="UTV26" s="7"/>
      <c r="UTW26" s="7"/>
      <c r="UTX26" s="7"/>
      <c r="UTY26" s="7"/>
      <c r="UTZ26" s="7"/>
      <c r="UUA26" s="7"/>
      <c r="UUB26" s="7"/>
      <c r="UUC26" s="7"/>
      <c r="UUD26" s="7"/>
      <c r="UUE26" s="7"/>
      <c r="UUF26" s="7"/>
      <c r="UUG26" s="7"/>
      <c r="UUH26" s="7"/>
      <c r="UUI26" s="7"/>
      <c r="UUJ26" s="7"/>
      <c r="UUK26" s="7"/>
      <c r="UUL26" s="7"/>
      <c r="UUM26" s="7"/>
      <c r="UUN26" s="7"/>
      <c r="UUO26" s="7"/>
      <c r="UUP26" s="7"/>
      <c r="UUQ26" s="7"/>
      <c r="UUR26" s="7"/>
      <c r="UUS26" s="7"/>
      <c r="UUT26" s="7"/>
      <c r="UUU26" s="7"/>
      <c r="UUV26" s="7"/>
      <c r="UUW26" s="7"/>
      <c r="UUX26" s="7"/>
      <c r="UUY26" s="7"/>
      <c r="UUZ26" s="7"/>
      <c r="UVA26" s="7"/>
      <c r="UVB26" s="7"/>
      <c r="UVC26" s="7"/>
      <c r="UVD26" s="7"/>
      <c r="UVE26" s="7"/>
      <c r="UVF26" s="7"/>
      <c r="UVG26" s="7"/>
      <c r="UVH26" s="7"/>
      <c r="UVI26" s="7"/>
      <c r="UVJ26" s="7"/>
      <c r="UVK26" s="7"/>
      <c r="UVL26" s="7"/>
      <c r="UVM26" s="7"/>
      <c r="UVN26" s="7"/>
      <c r="UVO26" s="7"/>
      <c r="UVP26" s="7"/>
      <c r="UVQ26" s="7"/>
      <c r="UVR26" s="7"/>
      <c r="UVS26" s="7"/>
      <c r="UVT26" s="7"/>
      <c r="UVU26" s="7"/>
      <c r="UVV26" s="7"/>
      <c r="UVW26" s="7"/>
      <c r="UVX26" s="7"/>
      <c r="UVY26" s="7"/>
      <c r="UVZ26" s="7"/>
      <c r="UWA26" s="7"/>
      <c r="UWB26" s="7"/>
      <c r="UWC26" s="7"/>
      <c r="UWD26" s="7"/>
      <c r="UWE26" s="7"/>
      <c r="UWF26" s="7"/>
      <c r="UWG26" s="7"/>
      <c r="UWH26" s="7"/>
      <c r="UWI26" s="7"/>
      <c r="UWJ26" s="7"/>
      <c r="UWK26" s="7"/>
      <c r="UWL26" s="7"/>
      <c r="UWM26" s="7"/>
      <c r="UWN26" s="7"/>
      <c r="UWO26" s="7"/>
      <c r="UWP26" s="7"/>
      <c r="UWQ26" s="7"/>
      <c r="UWR26" s="7"/>
      <c r="UWS26" s="7"/>
      <c r="UWT26" s="7"/>
      <c r="UWU26" s="7"/>
      <c r="UWV26" s="7"/>
      <c r="UWW26" s="7"/>
      <c r="UWX26" s="7"/>
      <c r="UWY26" s="7"/>
      <c r="UWZ26" s="7"/>
      <c r="UXA26" s="7"/>
      <c r="UXB26" s="7"/>
      <c r="UXC26" s="7"/>
      <c r="UXD26" s="7"/>
      <c r="UXE26" s="7"/>
      <c r="UXF26" s="7"/>
      <c r="UXG26" s="7"/>
      <c r="UXH26" s="7"/>
      <c r="UXI26" s="7"/>
      <c r="UXJ26" s="7"/>
      <c r="UXK26" s="7"/>
      <c r="UXL26" s="7"/>
      <c r="UXM26" s="7"/>
      <c r="UXN26" s="7"/>
      <c r="UXO26" s="7"/>
      <c r="UXP26" s="7"/>
      <c r="UXQ26" s="7"/>
      <c r="UXR26" s="7"/>
      <c r="UXS26" s="7"/>
      <c r="UXT26" s="7"/>
      <c r="UXU26" s="7"/>
      <c r="UXV26" s="7"/>
      <c r="UXW26" s="7"/>
      <c r="UXX26" s="7"/>
      <c r="UXY26" s="7"/>
      <c r="UXZ26" s="7"/>
      <c r="UYA26" s="7"/>
      <c r="UYB26" s="7"/>
      <c r="UYC26" s="7"/>
      <c r="UYD26" s="7"/>
      <c r="UYE26" s="7"/>
      <c r="UYF26" s="7"/>
      <c r="UYG26" s="7"/>
      <c r="UYH26" s="7"/>
      <c r="UYI26" s="7"/>
      <c r="UYJ26" s="7"/>
      <c r="UYK26" s="7"/>
      <c r="UYL26" s="7"/>
      <c r="UYM26" s="7"/>
      <c r="UYN26" s="7"/>
      <c r="UYO26" s="7"/>
      <c r="UYP26" s="7"/>
      <c r="UYQ26" s="7"/>
      <c r="UYR26" s="7"/>
      <c r="UYS26" s="7"/>
      <c r="UYT26" s="7"/>
      <c r="UYU26" s="7"/>
      <c r="UYV26" s="7"/>
      <c r="UYW26" s="7"/>
      <c r="UYX26" s="7"/>
      <c r="UYY26" s="7"/>
      <c r="UYZ26" s="7"/>
      <c r="UZA26" s="7"/>
      <c r="UZB26" s="7"/>
      <c r="UZC26" s="7"/>
      <c r="UZD26" s="7"/>
      <c r="UZE26" s="7"/>
      <c r="UZF26" s="7"/>
      <c r="UZG26" s="7"/>
      <c r="UZH26" s="7"/>
      <c r="UZI26" s="7"/>
      <c r="UZJ26" s="7"/>
      <c r="UZK26" s="7"/>
      <c r="UZL26" s="7"/>
      <c r="UZM26" s="7"/>
      <c r="UZN26" s="7"/>
      <c r="UZO26" s="7"/>
      <c r="UZP26" s="7"/>
      <c r="UZQ26" s="7"/>
      <c r="UZR26" s="7"/>
      <c r="UZS26" s="7"/>
      <c r="UZT26" s="7"/>
      <c r="UZU26" s="7"/>
      <c r="UZV26" s="7"/>
      <c r="UZW26" s="7"/>
      <c r="UZX26" s="7"/>
      <c r="UZY26" s="7"/>
      <c r="UZZ26" s="7"/>
      <c r="VAA26" s="7"/>
      <c r="VAB26" s="7"/>
      <c r="VAC26" s="7"/>
      <c r="VAD26" s="7"/>
      <c r="VAE26" s="7"/>
      <c r="VAF26" s="7"/>
      <c r="VAG26" s="7"/>
      <c r="VAH26" s="7"/>
      <c r="VAI26" s="7"/>
      <c r="VAJ26" s="7"/>
      <c r="VAK26" s="7"/>
      <c r="VAL26" s="7"/>
      <c r="VAM26" s="7"/>
      <c r="VAN26" s="7"/>
      <c r="VAO26" s="7"/>
      <c r="VAP26" s="7"/>
      <c r="VAQ26" s="7"/>
      <c r="VAR26" s="7"/>
      <c r="VAS26" s="7"/>
      <c r="VAT26" s="7"/>
      <c r="VAU26" s="7"/>
      <c r="VAV26" s="7"/>
      <c r="VAW26" s="7"/>
      <c r="VAX26" s="7"/>
      <c r="VAY26" s="7"/>
      <c r="VAZ26" s="7"/>
      <c r="VBA26" s="7"/>
      <c r="VBB26" s="7"/>
      <c r="VBC26" s="7"/>
      <c r="VBD26" s="7"/>
      <c r="VBE26" s="7"/>
      <c r="VBF26" s="7"/>
      <c r="VBG26" s="7"/>
      <c r="VBH26" s="7"/>
      <c r="VBI26" s="7"/>
      <c r="VBJ26" s="7"/>
      <c r="VBK26" s="7"/>
      <c r="VBL26" s="7"/>
      <c r="VBM26" s="7"/>
      <c r="VBN26" s="7"/>
      <c r="VBO26" s="7"/>
      <c r="VBP26" s="7"/>
      <c r="VBQ26" s="7"/>
      <c r="VBR26" s="7"/>
      <c r="VBS26" s="7"/>
      <c r="VBT26" s="7"/>
      <c r="VBU26" s="7"/>
      <c r="VBV26" s="7"/>
      <c r="VBW26" s="7"/>
      <c r="VBX26" s="7"/>
      <c r="VBY26" s="7"/>
      <c r="VBZ26" s="7"/>
      <c r="VCA26" s="7"/>
      <c r="VCB26" s="7"/>
      <c r="VCC26" s="7"/>
      <c r="VCD26" s="7"/>
      <c r="VCE26" s="7"/>
      <c r="VCF26" s="7"/>
      <c r="VCG26" s="7"/>
      <c r="VCH26" s="7"/>
      <c r="VCI26" s="7"/>
      <c r="VCJ26" s="7"/>
      <c r="VCK26" s="7"/>
      <c r="VCL26" s="7"/>
      <c r="VCM26" s="7"/>
      <c r="VCN26" s="7"/>
      <c r="VCO26" s="7"/>
      <c r="VCP26" s="7"/>
      <c r="VCQ26" s="7"/>
      <c r="VCR26" s="7"/>
      <c r="VCS26" s="7"/>
      <c r="VCT26" s="7"/>
      <c r="VCU26" s="7"/>
      <c r="VCV26" s="7"/>
      <c r="VCW26" s="7"/>
      <c r="VCX26" s="7"/>
      <c r="VCY26" s="7"/>
      <c r="VCZ26" s="7"/>
      <c r="VDA26" s="7"/>
      <c r="VDB26" s="7"/>
      <c r="VDC26" s="7"/>
      <c r="VDD26" s="7"/>
      <c r="VDE26" s="7"/>
      <c r="VDF26" s="7"/>
      <c r="VDG26" s="7"/>
      <c r="VDH26" s="7"/>
      <c r="VDI26" s="7"/>
      <c r="VDJ26" s="7"/>
      <c r="VDK26" s="7"/>
      <c r="VDL26" s="7"/>
      <c r="VDM26" s="7"/>
      <c r="VDN26" s="7"/>
      <c r="VDO26" s="7"/>
      <c r="VDP26" s="7"/>
      <c r="VDQ26" s="7"/>
      <c r="VDR26" s="7"/>
      <c r="VDS26" s="7"/>
      <c r="VDT26" s="7"/>
      <c r="VDU26" s="7"/>
      <c r="VDV26" s="7"/>
      <c r="VDW26" s="7"/>
      <c r="VDX26" s="7"/>
      <c r="VDY26" s="7"/>
      <c r="VDZ26" s="7"/>
      <c r="VEA26" s="7"/>
      <c r="VEB26" s="7"/>
      <c r="VEC26" s="7"/>
      <c r="VED26" s="7"/>
      <c r="VEE26" s="7"/>
      <c r="VEF26" s="7"/>
      <c r="VEG26" s="7"/>
      <c r="VEH26" s="7"/>
      <c r="VEI26" s="7"/>
      <c r="VEJ26" s="7"/>
      <c r="VEK26" s="7"/>
      <c r="VEL26" s="7"/>
      <c r="VEM26" s="7"/>
      <c r="VEN26" s="7"/>
      <c r="VEO26" s="7"/>
      <c r="VEP26" s="7"/>
      <c r="VEQ26" s="7"/>
      <c r="VER26" s="7"/>
      <c r="VES26" s="7"/>
      <c r="VET26" s="7"/>
      <c r="VEU26" s="7"/>
      <c r="VEV26" s="7"/>
      <c r="VEW26" s="7"/>
      <c r="VEX26" s="7"/>
      <c r="VEY26" s="7"/>
      <c r="VEZ26" s="7"/>
      <c r="VFA26" s="7"/>
      <c r="VFB26" s="7"/>
      <c r="VFC26" s="7"/>
      <c r="VFD26" s="7"/>
      <c r="VFE26" s="7"/>
      <c r="VFF26" s="7"/>
      <c r="VFG26" s="7"/>
      <c r="VFH26" s="7"/>
      <c r="VFI26" s="7"/>
      <c r="VFJ26" s="7"/>
      <c r="VFK26" s="7"/>
      <c r="VFL26" s="7"/>
      <c r="VFM26" s="7"/>
      <c r="VFN26" s="7"/>
      <c r="VFO26" s="7"/>
      <c r="VFP26" s="7"/>
      <c r="VFQ26" s="7"/>
      <c r="VFR26" s="7"/>
      <c r="VFS26" s="7"/>
      <c r="VFT26" s="7"/>
      <c r="VFU26" s="7"/>
      <c r="VFV26" s="7"/>
      <c r="VFW26" s="7"/>
      <c r="VFX26" s="7"/>
      <c r="VFY26" s="7"/>
      <c r="VFZ26" s="7"/>
      <c r="VGA26" s="7"/>
      <c r="VGB26" s="7"/>
      <c r="VGC26" s="7"/>
      <c r="VGD26" s="7"/>
      <c r="VGE26" s="7"/>
      <c r="VGF26" s="7"/>
      <c r="VGG26" s="7"/>
      <c r="VGH26" s="7"/>
      <c r="VGI26" s="7"/>
      <c r="VGJ26" s="7"/>
      <c r="VGK26" s="7"/>
      <c r="VGL26" s="7"/>
      <c r="VGM26" s="7"/>
      <c r="VGN26" s="7"/>
      <c r="VGO26" s="7"/>
      <c r="VGP26" s="7"/>
      <c r="VGQ26" s="7"/>
      <c r="VGR26" s="7"/>
      <c r="VGS26" s="7"/>
      <c r="VGT26" s="7"/>
      <c r="VGU26" s="7"/>
      <c r="VGV26" s="7"/>
      <c r="VGW26" s="7"/>
      <c r="VGX26" s="7"/>
      <c r="VGY26" s="7"/>
      <c r="VGZ26" s="7"/>
      <c r="VHA26" s="7"/>
      <c r="VHB26" s="7"/>
      <c r="VHC26" s="7"/>
      <c r="VHD26" s="7"/>
      <c r="VHE26" s="7"/>
      <c r="VHF26" s="7"/>
      <c r="VHG26" s="7"/>
      <c r="VHH26" s="7"/>
      <c r="VHI26" s="7"/>
      <c r="VHJ26" s="7"/>
      <c r="VHK26" s="7"/>
      <c r="VHL26" s="7"/>
      <c r="VHM26" s="7"/>
      <c r="VHN26" s="7"/>
      <c r="VHO26" s="7"/>
      <c r="VHP26" s="7"/>
      <c r="VHQ26" s="7"/>
      <c r="VHR26" s="7"/>
      <c r="VHS26" s="7"/>
      <c r="VHT26" s="7"/>
      <c r="VHU26" s="7"/>
      <c r="VHV26" s="7"/>
      <c r="VHW26" s="7"/>
      <c r="VHX26" s="7"/>
      <c r="VHY26" s="7"/>
      <c r="VHZ26" s="7"/>
      <c r="VIA26" s="7"/>
      <c r="VIB26" s="7"/>
      <c r="VIC26" s="7"/>
      <c r="VID26" s="7"/>
      <c r="VIE26" s="7"/>
      <c r="VIF26" s="7"/>
      <c r="VIG26" s="7"/>
      <c r="VIH26" s="7"/>
      <c r="VII26" s="7"/>
      <c r="VIJ26" s="7"/>
      <c r="VIK26" s="7"/>
      <c r="VIL26" s="7"/>
      <c r="VIM26" s="7"/>
      <c r="VIN26" s="7"/>
      <c r="VIO26" s="7"/>
      <c r="VIP26" s="7"/>
      <c r="VIQ26" s="7"/>
      <c r="VIR26" s="7"/>
      <c r="VIS26" s="7"/>
      <c r="VIT26" s="7"/>
      <c r="VIU26" s="7"/>
      <c r="VIV26" s="7"/>
      <c r="VIW26" s="7"/>
      <c r="VIX26" s="7"/>
      <c r="VIY26" s="7"/>
      <c r="VIZ26" s="7"/>
      <c r="VJA26" s="7"/>
      <c r="VJB26" s="7"/>
      <c r="VJC26" s="7"/>
      <c r="VJD26" s="7"/>
      <c r="VJE26" s="7"/>
      <c r="VJF26" s="7"/>
      <c r="VJG26" s="7"/>
      <c r="VJH26" s="7"/>
      <c r="VJI26" s="7"/>
      <c r="VJJ26" s="7"/>
      <c r="VJK26" s="7"/>
      <c r="VJL26" s="7"/>
      <c r="VJM26" s="7"/>
      <c r="VJN26" s="7"/>
      <c r="VJO26" s="7"/>
      <c r="VJP26" s="7"/>
      <c r="VJQ26" s="7"/>
      <c r="VJR26" s="7"/>
      <c r="VJS26" s="7"/>
      <c r="VJT26" s="7"/>
      <c r="VJU26" s="7"/>
      <c r="VJV26" s="7"/>
      <c r="VJW26" s="7"/>
      <c r="VJX26" s="7"/>
      <c r="VJY26" s="7"/>
      <c r="VJZ26" s="7"/>
      <c r="VKA26" s="7"/>
      <c r="VKB26" s="7"/>
      <c r="VKC26" s="7"/>
      <c r="VKD26" s="7"/>
      <c r="VKE26" s="7"/>
      <c r="VKF26" s="7"/>
      <c r="VKG26" s="7"/>
      <c r="VKH26" s="7"/>
      <c r="VKI26" s="7"/>
      <c r="VKJ26" s="7"/>
      <c r="VKK26" s="7"/>
      <c r="VKL26" s="7"/>
      <c r="VKM26" s="7"/>
      <c r="VKN26" s="7"/>
      <c r="VKO26" s="7"/>
      <c r="VKP26" s="7"/>
      <c r="VKQ26" s="7"/>
      <c r="VKR26" s="7"/>
      <c r="VKS26" s="7"/>
      <c r="VKT26" s="7"/>
      <c r="VKU26" s="7"/>
      <c r="VKV26" s="7"/>
      <c r="VKW26" s="7"/>
      <c r="VKX26" s="7"/>
      <c r="VKY26" s="7"/>
      <c r="VKZ26" s="7"/>
      <c r="VLA26" s="7"/>
      <c r="VLB26" s="7"/>
      <c r="VLC26" s="7"/>
      <c r="VLD26" s="7"/>
      <c r="VLE26" s="7"/>
      <c r="VLF26" s="7"/>
      <c r="VLG26" s="7"/>
      <c r="VLH26" s="7"/>
      <c r="VLI26" s="7"/>
      <c r="VLJ26" s="7"/>
      <c r="VLK26" s="7"/>
      <c r="VLL26" s="7"/>
      <c r="VLM26" s="7"/>
      <c r="VLN26" s="7"/>
      <c r="VLO26" s="7"/>
      <c r="VLP26" s="7"/>
      <c r="VLQ26" s="7"/>
      <c r="VLR26" s="7"/>
      <c r="VLS26" s="7"/>
      <c r="VLT26" s="7"/>
      <c r="VLU26" s="7"/>
      <c r="VLV26" s="7"/>
      <c r="VLW26" s="7"/>
      <c r="VLX26" s="7"/>
      <c r="VLY26" s="7"/>
      <c r="VLZ26" s="7"/>
      <c r="VMA26" s="7"/>
      <c r="VMB26" s="7"/>
      <c r="VMC26" s="7"/>
      <c r="VMD26" s="7"/>
      <c r="VME26" s="7"/>
      <c r="VMF26" s="7"/>
      <c r="VMG26" s="7"/>
      <c r="VMH26" s="7"/>
      <c r="VMI26" s="7"/>
      <c r="VMJ26" s="7"/>
      <c r="VMK26" s="7"/>
      <c r="VML26" s="7"/>
      <c r="VMM26" s="7"/>
      <c r="VMN26" s="7"/>
      <c r="VMO26" s="7"/>
      <c r="VMP26" s="7"/>
      <c r="VMQ26" s="7"/>
      <c r="VMR26" s="7"/>
      <c r="VMS26" s="7"/>
      <c r="VMT26" s="7"/>
      <c r="VMU26" s="7"/>
      <c r="VMV26" s="7"/>
      <c r="VMW26" s="7"/>
      <c r="VMX26" s="7"/>
      <c r="VMY26" s="7"/>
      <c r="VMZ26" s="7"/>
      <c r="VNA26" s="7"/>
      <c r="VNB26" s="7"/>
      <c r="VNC26" s="7"/>
      <c r="VND26" s="7"/>
      <c r="VNE26" s="7"/>
      <c r="VNF26" s="7"/>
      <c r="VNG26" s="7"/>
      <c r="VNH26" s="7"/>
      <c r="VNI26" s="7"/>
      <c r="VNJ26" s="7"/>
      <c r="VNK26" s="7"/>
      <c r="VNL26" s="7"/>
      <c r="VNM26" s="7"/>
      <c r="VNN26" s="7"/>
      <c r="VNO26" s="7"/>
      <c r="VNP26" s="7"/>
      <c r="VNQ26" s="7"/>
      <c r="VNR26" s="7"/>
      <c r="VNS26" s="7"/>
      <c r="VNT26" s="7"/>
      <c r="VNU26" s="7"/>
      <c r="VNV26" s="7"/>
      <c r="VNW26" s="7"/>
      <c r="VNX26" s="7"/>
      <c r="VNY26" s="7"/>
      <c r="VNZ26" s="7"/>
      <c r="VOA26" s="7"/>
      <c r="VOB26" s="7"/>
      <c r="VOC26" s="7"/>
      <c r="VOD26" s="7"/>
      <c r="VOE26" s="7"/>
      <c r="VOF26" s="7"/>
      <c r="VOG26" s="7"/>
      <c r="VOH26" s="7"/>
      <c r="VOI26" s="7"/>
      <c r="VOJ26" s="7"/>
      <c r="VOK26" s="7"/>
      <c r="VOL26" s="7"/>
      <c r="VOM26" s="7"/>
      <c r="VON26" s="7"/>
      <c r="VOO26" s="7"/>
      <c r="VOP26" s="7"/>
      <c r="VOQ26" s="7"/>
      <c r="VOR26" s="7"/>
      <c r="VOS26" s="7"/>
      <c r="VOT26" s="7"/>
      <c r="VOU26" s="7"/>
      <c r="VOV26" s="7"/>
      <c r="VOW26" s="7"/>
      <c r="VOX26" s="7"/>
      <c r="VOY26" s="7"/>
      <c r="VOZ26" s="7"/>
      <c r="VPA26" s="7"/>
      <c r="VPB26" s="7"/>
      <c r="VPC26" s="7"/>
      <c r="VPD26" s="7"/>
      <c r="VPE26" s="7"/>
      <c r="VPF26" s="7"/>
      <c r="VPG26" s="7"/>
      <c r="VPH26" s="7"/>
      <c r="VPI26" s="7"/>
      <c r="VPJ26" s="7"/>
      <c r="VPK26" s="7"/>
      <c r="VPL26" s="7"/>
      <c r="VPM26" s="7"/>
      <c r="VPN26" s="7"/>
      <c r="VPO26" s="7"/>
      <c r="VPP26" s="7"/>
      <c r="VPQ26" s="7"/>
      <c r="VPR26" s="7"/>
      <c r="VPS26" s="7"/>
      <c r="VPT26" s="7"/>
      <c r="VPU26" s="7"/>
      <c r="VPV26" s="7"/>
      <c r="VPW26" s="7"/>
      <c r="VPX26" s="7"/>
      <c r="VPY26" s="7"/>
      <c r="VPZ26" s="7"/>
      <c r="VQA26" s="7"/>
      <c r="VQB26" s="7"/>
      <c r="VQC26" s="7"/>
      <c r="VQD26" s="7"/>
      <c r="VQE26" s="7"/>
      <c r="VQF26" s="7"/>
      <c r="VQG26" s="7"/>
      <c r="VQH26" s="7"/>
      <c r="VQI26" s="7"/>
      <c r="VQJ26" s="7"/>
      <c r="VQK26" s="7"/>
      <c r="VQL26" s="7"/>
      <c r="VQM26" s="7"/>
      <c r="VQN26" s="7"/>
      <c r="VQO26" s="7"/>
      <c r="VQP26" s="7"/>
      <c r="VQQ26" s="7"/>
      <c r="VQR26" s="7"/>
      <c r="VQS26" s="7"/>
      <c r="VQT26" s="7"/>
      <c r="VQU26" s="7"/>
      <c r="VQV26" s="7"/>
      <c r="VQW26" s="7"/>
      <c r="VQX26" s="7"/>
      <c r="VQY26" s="7"/>
      <c r="VQZ26" s="7"/>
      <c r="VRA26" s="7"/>
      <c r="VRB26" s="7"/>
      <c r="VRC26" s="7"/>
      <c r="VRD26" s="7"/>
      <c r="VRE26" s="7"/>
      <c r="VRF26" s="7"/>
      <c r="VRG26" s="7"/>
      <c r="VRH26" s="7"/>
      <c r="VRI26" s="7"/>
      <c r="VRJ26" s="7"/>
      <c r="VRK26" s="7"/>
      <c r="VRL26" s="7"/>
      <c r="VRM26" s="7"/>
      <c r="VRN26" s="7"/>
      <c r="VRO26" s="7"/>
      <c r="VRP26" s="7"/>
      <c r="VRQ26" s="7"/>
      <c r="VRR26" s="7"/>
      <c r="VRS26" s="7"/>
      <c r="VRT26" s="7"/>
      <c r="VRU26" s="7"/>
      <c r="VRV26" s="7"/>
      <c r="VRW26" s="7"/>
      <c r="VRX26" s="7"/>
      <c r="VRY26" s="7"/>
      <c r="VRZ26" s="7"/>
      <c r="VSA26" s="7"/>
      <c r="VSB26" s="7"/>
      <c r="VSC26" s="7"/>
      <c r="VSD26" s="7"/>
      <c r="VSE26" s="7"/>
      <c r="VSF26" s="7"/>
      <c r="VSG26" s="7"/>
      <c r="VSH26" s="7"/>
      <c r="VSI26" s="7"/>
      <c r="VSJ26" s="7"/>
      <c r="VSK26" s="7"/>
      <c r="VSL26" s="7"/>
      <c r="VSM26" s="7"/>
      <c r="VSN26" s="7"/>
      <c r="VSO26" s="7"/>
      <c r="VSP26" s="7"/>
      <c r="VSQ26" s="7"/>
      <c r="VSR26" s="7"/>
      <c r="VSS26" s="7"/>
      <c r="VST26" s="7"/>
      <c r="VSU26" s="7"/>
      <c r="VSV26" s="7"/>
      <c r="VSW26" s="7"/>
      <c r="VSX26" s="7"/>
      <c r="VSY26" s="7"/>
      <c r="VSZ26" s="7"/>
      <c r="VTA26" s="7"/>
      <c r="VTB26" s="7"/>
      <c r="VTC26" s="7"/>
      <c r="VTD26" s="7"/>
      <c r="VTE26" s="7"/>
      <c r="VTF26" s="7"/>
      <c r="VTG26" s="7"/>
      <c r="VTH26" s="7"/>
      <c r="VTI26" s="7"/>
      <c r="VTJ26" s="7"/>
      <c r="VTK26" s="7"/>
      <c r="VTL26" s="7"/>
      <c r="VTM26" s="7"/>
      <c r="VTN26" s="7"/>
      <c r="VTO26" s="7"/>
      <c r="VTP26" s="7"/>
      <c r="VTQ26" s="7"/>
      <c r="VTR26" s="7"/>
      <c r="VTS26" s="7"/>
      <c r="VTT26" s="7"/>
      <c r="VTU26" s="7"/>
      <c r="VTV26" s="7"/>
      <c r="VTW26" s="7"/>
      <c r="VTX26" s="7"/>
      <c r="VTY26" s="7"/>
      <c r="VTZ26" s="7"/>
      <c r="VUA26" s="7"/>
      <c r="VUB26" s="7"/>
      <c r="VUC26" s="7"/>
      <c r="VUD26" s="7"/>
      <c r="VUE26" s="7"/>
      <c r="VUF26" s="7"/>
      <c r="VUG26" s="7"/>
      <c r="VUH26" s="7"/>
      <c r="VUI26" s="7"/>
      <c r="VUJ26" s="7"/>
      <c r="VUK26" s="7"/>
      <c r="VUL26" s="7"/>
      <c r="VUM26" s="7"/>
      <c r="VUN26" s="7"/>
      <c r="VUO26" s="7"/>
      <c r="VUP26" s="7"/>
      <c r="VUQ26" s="7"/>
      <c r="VUR26" s="7"/>
      <c r="VUS26" s="7"/>
      <c r="VUT26" s="7"/>
      <c r="VUU26" s="7"/>
      <c r="VUV26" s="7"/>
      <c r="VUW26" s="7"/>
      <c r="VUX26" s="7"/>
      <c r="VUY26" s="7"/>
      <c r="VUZ26" s="7"/>
      <c r="VVA26" s="7"/>
      <c r="VVB26" s="7"/>
      <c r="VVC26" s="7"/>
      <c r="VVD26" s="7"/>
      <c r="VVE26" s="7"/>
      <c r="VVF26" s="7"/>
      <c r="VVG26" s="7"/>
      <c r="VVH26" s="7"/>
      <c r="VVI26" s="7"/>
      <c r="VVJ26" s="7"/>
      <c r="VVK26" s="7"/>
      <c r="VVL26" s="7"/>
      <c r="VVM26" s="7"/>
      <c r="VVN26" s="7"/>
      <c r="VVO26" s="7"/>
      <c r="VVP26" s="7"/>
      <c r="VVQ26" s="7"/>
      <c r="VVR26" s="7"/>
      <c r="VVS26" s="7"/>
      <c r="VVT26" s="7"/>
      <c r="VVU26" s="7"/>
      <c r="VVV26" s="7"/>
      <c r="VVW26" s="7"/>
      <c r="VVX26" s="7"/>
      <c r="VVY26" s="7"/>
      <c r="VVZ26" s="7"/>
      <c r="VWA26" s="7"/>
      <c r="VWB26" s="7"/>
      <c r="VWC26" s="7"/>
      <c r="VWD26" s="7"/>
      <c r="VWE26" s="7"/>
      <c r="VWF26" s="7"/>
      <c r="VWG26" s="7"/>
      <c r="VWH26" s="7"/>
      <c r="VWI26" s="7"/>
      <c r="VWJ26" s="7"/>
      <c r="VWK26" s="7"/>
      <c r="VWL26" s="7"/>
      <c r="VWM26" s="7"/>
      <c r="VWN26" s="7"/>
      <c r="VWO26" s="7"/>
      <c r="VWP26" s="7"/>
      <c r="VWQ26" s="7"/>
      <c r="VWR26" s="7"/>
      <c r="VWS26" s="7"/>
      <c r="VWT26" s="7"/>
      <c r="VWU26" s="7"/>
      <c r="VWV26" s="7"/>
      <c r="VWW26" s="7"/>
      <c r="VWX26" s="7"/>
      <c r="VWY26" s="7"/>
      <c r="VWZ26" s="7"/>
      <c r="VXA26" s="7"/>
      <c r="VXB26" s="7"/>
      <c r="VXC26" s="7"/>
      <c r="VXD26" s="7"/>
      <c r="VXE26" s="7"/>
      <c r="VXF26" s="7"/>
      <c r="VXG26" s="7"/>
      <c r="VXH26" s="7"/>
      <c r="VXI26" s="7"/>
      <c r="VXJ26" s="7"/>
      <c r="VXK26" s="7"/>
      <c r="VXL26" s="7"/>
      <c r="VXM26" s="7"/>
      <c r="VXN26" s="7"/>
      <c r="VXO26" s="7"/>
      <c r="VXP26" s="7"/>
      <c r="VXQ26" s="7"/>
      <c r="VXR26" s="7"/>
      <c r="VXS26" s="7"/>
      <c r="VXT26" s="7"/>
      <c r="VXU26" s="7"/>
      <c r="VXV26" s="7"/>
      <c r="VXW26" s="7"/>
      <c r="VXX26" s="7"/>
      <c r="VXY26" s="7"/>
      <c r="VXZ26" s="7"/>
      <c r="VYA26" s="7"/>
      <c r="VYB26" s="7"/>
      <c r="VYC26" s="7"/>
      <c r="VYD26" s="7"/>
      <c r="VYE26" s="7"/>
      <c r="VYF26" s="7"/>
      <c r="VYG26" s="7"/>
      <c r="VYH26" s="7"/>
      <c r="VYI26" s="7"/>
      <c r="VYJ26" s="7"/>
      <c r="VYK26" s="7"/>
      <c r="VYL26" s="7"/>
      <c r="VYM26" s="7"/>
      <c r="VYN26" s="7"/>
      <c r="VYO26" s="7"/>
      <c r="VYP26" s="7"/>
      <c r="VYQ26" s="7"/>
      <c r="VYR26" s="7"/>
      <c r="VYS26" s="7"/>
      <c r="VYT26" s="7"/>
      <c r="VYU26" s="7"/>
      <c r="VYV26" s="7"/>
      <c r="VYW26" s="7"/>
      <c r="VYX26" s="7"/>
      <c r="VYY26" s="7"/>
      <c r="VYZ26" s="7"/>
      <c r="VZA26" s="7"/>
      <c r="VZB26" s="7"/>
      <c r="VZC26" s="7"/>
      <c r="VZD26" s="7"/>
      <c r="VZE26" s="7"/>
      <c r="VZF26" s="7"/>
      <c r="VZG26" s="7"/>
      <c r="VZH26" s="7"/>
      <c r="VZI26" s="7"/>
      <c r="VZJ26" s="7"/>
      <c r="VZK26" s="7"/>
      <c r="VZL26" s="7"/>
      <c r="VZM26" s="7"/>
      <c r="VZN26" s="7"/>
      <c r="VZO26" s="7"/>
      <c r="VZP26" s="7"/>
      <c r="VZQ26" s="7"/>
      <c r="VZR26" s="7"/>
      <c r="VZS26" s="7"/>
      <c r="VZT26" s="7"/>
      <c r="VZU26" s="7"/>
      <c r="VZV26" s="7"/>
      <c r="VZW26" s="7"/>
      <c r="VZX26" s="7"/>
      <c r="VZY26" s="7"/>
      <c r="VZZ26" s="7"/>
      <c r="WAA26" s="7"/>
      <c r="WAB26" s="7"/>
      <c r="WAC26" s="7"/>
      <c r="WAD26" s="7"/>
      <c r="WAE26" s="7"/>
      <c r="WAF26" s="7"/>
      <c r="WAG26" s="7"/>
      <c r="WAH26" s="7"/>
      <c r="WAI26" s="7"/>
      <c r="WAJ26" s="7"/>
      <c r="WAK26" s="7"/>
      <c r="WAL26" s="7"/>
      <c r="WAM26" s="7"/>
      <c r="WAN26" s="7"/>
      <c r="WAO26" s="7"/>
      <c r="WAP26" s="7"/>
      <c r="WAQ26" s="7"/>
      <c r="WAR26" s="7"/>
      <c r="WAS26" s="7"/>
      <c r="WAT26" s="7"/>
      <c r="WAU26" s="7"/>
      <c r="WAV26" s="7"/>
      <c r="WAW26" s="7"/>
      <c r="WAX26" s="7"/>
      <c r="WAY26" s="7"/>
      <c r="WAZ26" s="7"/>
      <c r="WBA26" s="7"/>
      <c r="WBB26" s="7"/>
      <c r="WBC26" s="7"/>
      <c r="WBD26" s="7"/>
      <c r="WBE26" s="7"/>
      <c r="WBF26" s="7"/>
      <c r="WBG26" s="7"/>
      <c r="WBH26" s="7"/>
      <c r="WBI26" s="7"/>
      <c r="WBJ26" s="7"/>
      <c r="WBK26" s="7"/>
      <c r="WBL26" s="7"/>
      <c r="WBM26" s="7"/>
      <c r="WBN26" s="7"/>
      <c r="WBO26" s="7"/>
      <c r="WBP26" s="7"/>
      <c r="WBQ26" s="7"/>
      <c r="WBR26" s="7"/>
      <c r="WBS26" s="7"/>
      <c r="WBT26" s="7"/>
      <c r="WBU26" s="7"/>
      <c r="WBV26" s="7"/>
      <c r="WBW26" s="7"/>
      <c r="WBX26" s="7"/>
      <c r="WBY26" s="7"/>
      <c r="WBZ26" s="7"/>
      <c r="WCA26" s="7"/>
      <c r="WCB26" s="7"/>
      <c r="WCC26" s="7"/>
      <c r="WCD26" s="7"/>
      <c r="WCE26" s="7"/>
      <c r="WCF26" s="7"/>
      <c r="WCG26" s="7"/>
      <c r="WCH26" s="7"/>
      <c r="WCI26" s="7"/>
      <c r="WCJ26" s="7"/>
      <c r="WCK26" s="7"/>
      <c r="WCL26" s="7"/>
      <c r="WCM26" s="7"/>
      <c r="WCN26" s="7"/>
      <c r="WCO26" s="7"/>
      <c r="WCP26" s="7"/>
      <c r="WCQ26" s="7"/>
      <c r="WCR26" s="7"/>
      <c r="WCS26" s="7"/>
      <c r="WCT26" s="7"/>
      <c r="WCU26" s="7"/>
      <c r="WCV26" s="7"/>
      <c r="WCW26" s="7"/>
      <c r="WCX26" s="7"/>
      <c r="WCY26" s="7"/>
      <c r="WCZ26" s="7"/>
      <c r="WDA26" s="7"/>
      <c r="WDB26" s="7"/>
      <c r="WDC26" s="7"/>
      <c r="WDD26" s="7"/>
      <c r="WDE26" s="7"/>
      <c r="WDF26" s="7"/>
      <c r="WDG26" s="7"/>
      <c r="WDH26" s="7"/>
      <c r="WDI26" s="7"/>
      <c r="WDJ26" s="7"/>
      <c r="WDK26" s="7"/>
      <c r="WDL26" s="7"/>
      <c r="WDM26" s="7"/>
      <c r="WDN26" s="7"/>
      <c r="WDO26" s="7"/>
      <c r="WDP26" s="7"/>
      <c r="WDQ26" s="7"/>
      <c r="WDR26" s="7"/>
      <c r="WDS26" s="7"/>
      <c r="WDT26" s="7"/>
      <c r="WDU26" s="7"/>
      <c r="WDV26" s="7"/>
      <c r="WDW26" s="7"/>
      <c r="WDX26" s="7"/>
      <c r="WDY26" s="7"/>
      <c r="WDZ26" s="7"/>
      <c r="WEA26" s="7"/>
      <c r="WEB26" s="7"/>
      <c r="WEC26" s="7"/>
      <c r="WED26" s="7"/>
      <c r="WEE26" s="7"/>
      <c r="WEF26" s="7"/>
      <c r="WEG26" s="7"/>
      <c r="WEH26" s="7"/>
      <c r="WEI26" s="7"/>
      <c r="WEJ26" s="7"/>
      <c r="WEK26" s="7"/>
      <c r="WEL26" s="7"/>
      <c r="WEM26" s="7"/>
      <c r="WEN26" s="7"/>
      <c r="WEO26" s="7"/>
      <c r="WEP26" s="7"/>
      <c r="WEQ26" s="7"/>
      <c r="WER26" s="7"/>
      <c r="WES26" s="7"/>
      <c r="WET26" s="7"/>
      <c r="WEU26" s="7"/>
      <c r="WEV26" s="7"/>
      <c r="WEW26" s="7"/>
      <c r="WEX26" s="7"/>
      <c r="WEY26" s="7"/>
      <c r="WEZ26" s="7"/>
      <c r="WFA26" s="7"/>
      <c r="WFB26" s="7"/>
      <c r="WFC26" s="7"/>
      <c r="WFD26" s="7"/>
      <c r="WFE26" s="7"/>
      <c r="WFF26" s="7"/>
      <c r="WFG26" s="7"/>
      <c r="WFH26" s="7"/>
      <c r="WFI26" s="7"/>
      <c r="WFJ26" s="7"/>
      <c r="WFK26" s="7"/>
      <c r="WFL26" s="7"/>
      <c r="WFM26" s="7"/>
      <c r="WFN26" s="7"/>
      <c r="WFO26" s="7"/>
      <c r="WFP26" s="7"/>
      <c r="WFQ26" s="7"/>
      <c r="WFR26" s="7"/>
      <c r="WFS26" s="7"/>
      <c r="WFT26" s="7"/>
      <c r="WFU26" s="7"/>
      <c r="WFV26" s="7"/>
      <c r="WFW26" s="7"/>
      <c r="WFX26" s="7"/>
      <c r="WFY26" s="7"/>
      <c r="WFZ26" s="7"/>
      <c r="WGA26" s="7"/>
      <c r="WGB26" s="7"/>
      <c r="WGC26" s="7"/>
      <c r="WGD26" s="7"/>
      <c r="WGE26" s="7"/>
      <c r="WGF26" s="7"/>
      <c r="WGG26" s="7"/>
      <c r="WGH26" s="7"/>
      <c r="WGI26" s="7"/>
      <c r="WGJ26" s="7"/>
      <c r="WGK26" s="7"/>
      <c r="WGL26" s="7"/>
      <c r="WGM26" s="7"/>
      <c r="WGN26" s="7"/>
      <c r="WGO26" s="7"/>
      <c r="WGP26" s="7"/>
      <c r="WGQ26" s="7"/>
      <c r="WGR26" s="7"/>
      <c r="WGS26" s="7"/>
      <c r="WGT26" s="7"/>
      <c r="WGU26" s="7"/>
      <c r="WGV26" s="7"/>
      <c r="WGW26" s="7"/>
      <c r="WGX26" s="7"/>
      <c r="WGY26" s="7"/>
      <c r="WGZ26" s="7"/>
      <c r="WHA26" s="7"/>
      <c r="WHB26" s="7"/>
      <c r="WHC26" s="7"/>
      <c r="WHD26" s="7"/>
      <c r="WHE26" s="7"/>
      <c r="WHF26" s="7"/>
      <c r="WHG26" s="7"/>
      <c r="WHH26" s="7"/>
      <c r="WHI26" s="7"/>
      <c r="WHJ26" s="7"/>
      <c r="WHK26" s="7"/>
      <c r="WHL26" s="7"/>
      <c r="WHM26" s="7"/>
      <c r="WHN26" s="7"/>
      <c r="WHO26" s="7"/>
      <c r="WHP26" s="7"/>
      <c r="WHQ26" s="7"/>
      <c r="WHR26" s="7"/>
      <c r="WHS26" s="7"/>
      <c r="WHT26" s="7"/>
      <c r="WHU26" s="7"/>
      <c r="WHV26" s="7"/>
      <c r="WHW26" s="7"/>
      <c r="WHX26" s="7"/>
      <c r="WHY26" s="7"/>
      <c r="WHZ26" s="7"/>
      <c r="WIA26" s="7"/>
      <c r="WIB26" s="7"/>
      <c r="WIC26" s="7"/>
      <c r="WID26" s="7"/>
      <c r="WIE26" s="7"/>
      <c r="WIF26" s="7"/>
      <c r="WIG26" s="7"/>
      <c r="WIH26" s="7"/>
      <c r="WII26" s="7"/>
      <c r="WIJ26" s="7"/>
      <c r="WIK26" s="7"/>
      <c r="WIL26" s="7"/>
      <c r="WIM26" s="7"/>
      <c r="WIN26" s="7"/>
      <c r="WIO26" s="7"/>
      <c r="WIP26" s="7"/>
      <c r="WIQ26" s="7"/>
      <c r="WIR26" s="7"/>
      <c r="WIS26" s="7"/>
      <c r="WIT26" s="7"/>
      <c r="WIU26" s="7"/>
      <c r="WIV26" s="7"/>
      <c r="WIW26" s="7"/>
      <c r="WIX26" s="7"/>
      <c r="WIY26" s="7"/>
      <c r="WIZ26" s="7"/>
      <c r="WJA26" s="7"/>
      <c r="WJB26" s="7"/>
      <c r="WJC26" s="7"/>
      <c r="WJD26" s="7"/>
      <c r="WJE26" s="7"/>
      <c r="WJF26" s="7"/>
      <c r="WJG26" s="7"/>
      <c r="WJH26" s="7"/>
      <c r="WJI26" s="7"/>
      <c r="WJJ26" s="7"/>
      <c r="WJK26" s="7"/>
      <c r="WJL26" s="7"/>
      <c r="WJM26" s="7"/>
      <c r="WJN26" s="7"/>
      <c r="WJO26" s="7"/>
      <c r="WJP26" s="7"/>
      <c r="WJQ26" s="7"/>
      <c r="WJR26" s="7"/>
      <c r="WJS26" s="7"/>
      <c r="WJT26" s="7"/>
      <c r="WJU26" s="7"/>
      <c r="WJV26" s="7"/>
      <c r="WJW26" s="7"/>
      <c r="WJX26" s="7"/>
      <c r="WJY26" s="7"/>
      <c r="WJZ26" s="7"/>
      <c r="WKA26" s="7"/>
      <c r="WKB26" s="7"/>
      <c r="WKC26" s="7"/>
      <c r="WKD26" s="7"/>
      <c r="WKE26" s="7"/>
      <c r="WKF26" s="7"/>
      <c r="WKG26" s="7"/>
      <c r="WKH26" s="7"/>
      <c r="WKI26" s="7"/>
      <c r="WKJ26" s="7"/>
      <c r="WKK26" s="7"/>
      <c r="WKL26" s="7"/>
      <c r="WKM26" s="7"/>
      <c r="WKN26" s="7"/>
      <c r="WKO26" s="7"/>
      <c r="WKP26" s="7"/>
      <c r="WKQ26" s="7"/>
      <c r="WKR26" s="7"/>
      <c r="WKS26" s="7"/>
      <c r="WKT26" s="7"/>
      <c r="WKU26" s="7"/>
      <c r="WKV26" s="7"/>
      <c r="WKW26" s="7"/>
      <c r="WKX26" s="7"/>
      <c r="WKY26" s="7"/>
      <c r="WKZ26" s="7"/>
      <c r="WLA26" s="7"/>
      <c r="WLB26" s="7"/>
      <c r="WLC26" s="7"/>
      <c r="WLD26" s="7"/>
      <c r="WLE26" s="7"/>
      <c r="WLF26" s="7"/>
      <c r="WLG26" s="7"/>
      <c r="WLH26" s="7"/>
      <c r="WLI26" s="7"/>
      <c r="WLJ26" s="7"/>
      <c r="WLK26" s="7"/>
      <c r="WLL26" s="7"/>
      <c r="WLM26" s="7"/>
      <c r="WLN26" s="7"/>
      <c r="WLO26" s="7"/>
      <c r="WLP26" s="7"/>
      <c r="WLQ26" s="7"/>
      <c r="WLR26" s="7"/>
      <c r="WLS26" s="7"/>
      <c r="WLT26" s="7"/>
      <c r="WLU26" s="7"/>
      <c r="WLV26" s="7"/>
      <c r="WLW26" s="7"/>
      <c r="WLX26" s="7"/>
      <c r="WLY26" s="7"/>
      <c r="WLZ26" s="7"/>
      <c r="WMA26" s="7"/>
      <c r="WMB26" s="7"/>
      <c r="WMC26" s="7"/>
      <c r="WMD26" s="7"/>
      <c r="WME26" s="7"/>
      <c r="WMF26" s="7"/>
      <c r="WMG26" s="7"/>
      <c r="WMH26" s="7"/>
      <c r="WMI26" s="7"/>
      <c r="WMJ26" s="7"/>
      <c r="WMK26" s="7"/>
      <c r="WML26" s="7"/>
      <c r="WMM26" s="7"/>
      <c r="WMN26" s="7"/>
      <c r="WMO26" s="7"/>
      <c r="WMP26" s="7"/>
      <c r="WMQ26" s="7"/>
      <c r="WMR26" s="7"/>
      <c r="WMS26" s="7"/>
      <c r="WMT26" s="7"/>
      <c r="WMU26" s="7"/>
      <c r="WMV26" s="7"/>
      <c r="WMW26" s="7"/>
      <c r="WMX26" s="7"/>
      <c r="WMY26" s="7"/>
      <c r="WMZ26" s="7"/>
      <c r="WNA26" s="7"/>
      <c r="WNB26" s="7"/>
      <c r="WNC26" s="7"/>
      <c r="WND26" s="7"/>
      <c r="WNE26" s="7"/>
      <c r="WNF26" s="7"/>
      <c r="WNG26" s="7"/>
      <c r="WNH26" s="7"/>
      <c r="WNI26" s="7"/>
      <c r="WNJ26" s="7"/>
      <c r="WNK26" s="7"/>
      <c r="WNL26" s="7"/>
      <c r="WNM26" s="7"/>
      <c r="WNN26" s="7"/>
      <c r="WNO26" s="7"/>
      <c r="WNP26" s="7"/>
      <c r="WNQ26" s="7"/>
      <c r="WNR26" s="7"/>
      <c r="WNS26" s="7"/>
      <c r="WNT26" s="7"/>
      <c r="WNU26" s="7"/>
      <c r="WNV26" s="7"/>
      <c r="WNW26" s="7"/>
      <c r="WNX26" s="7"/>
      <c r="WNY26" s="7"/>
      <c r="WNZ26" s="7"/>
      <c r="WOA26" s="7"/>
      <c r="WOB26" s="7"/>
      <c r="WOC26" s="7"/>
      <c r="WOD26" s="7"/>
      <c r="WOE26" s="7"/>
      <c r="WOF26" s="7"/>
      <c r="WOG26" s="7"/>
      <c r="WOH26" s="7"/>
      <c r="WOI26" s="7"/>
      <c r="WOJ26" s="7"/>
      <c r="WOK26" s="7"/>
      <c r="WOL26" s="7"/>
      <c r="WOM26" s="7"/>
      <c r="WON26" s="7"/>
      <c r="WOO26" s="7"/>
      <c r="WOP26" s="7"/>
      <c r="WOQ26" s="7"/>
      <c r="WOR26" s="7"/>
      <c r="WOS26" s="7"/>
      <c r="WOT26" s="7"/>
      <c r="WOU26" s="7"/>
      <c r="WOV26" s="7"/>
      <c r="WOW26" s="7"/>
      <c r="WOX26" s="7"/>
      <c r="WOY26" s="7"/>
      <c r="WOZ26" s="7"/>
      <c r="WPA26" s="7"/>
      <c r="WPB26" s="7"/>
      <c r="WPC26" s="7"/>
      <c r="WPD26" s="7"/>
      <c r="WPE26" s="7"/>
      <c r="WPF26" s="7"/>
      <c r="WPG26" s="7"/>
      <c r="WPH26" s="7"/>
      <c r="WPI26" s="7"/>
      <c r="WPJ26" s="7"/>
      <c r="WPK26" s="7"/>
      <c r="WPL26" s="7"/>
      <c r="WPM26" s="7"/>
      <c r="WPN26" s="7"/>
      <c r="WPO26" s="7"/>
      <c r="WPP26" s="7"/>
      <c r="WPQ26" s="7"/>
      <c r="WPR26" s="7"/>
      <c r="WPS26" s="7"/>
      <c r="WPT26" s="7"/>
      <c r="WPU26" s="7"/>
      <c r="WPV26" s="7"/>
      <c r="WPW26" s="7"/>
      <c r="WPX26" s="7"/>
      <c r="WPY26" s="7"/>
      <c r="WPZ26" s="7"/>
      <c r="WQA26" s="7"/>
      <c r="WQB26" s="7"/>
      <c r="WQC26" s="7"/>
      <c r="WQD26" s="7"/>
      <c r="WQE26" s="7"/>
      <c r="WQF26" s="7"/>
      <c r="WQG26" s="7"/>
      <c r="WQH26" s="7"/>
      <c r="WQI26" s="7"/>
      <c r="WQJ26" s="7"/>
      <c r="WQK26" s="7"/>
      <c r="WQL26" s="7"/>
      <c r="WQM26" s="7"/>
      <c r="WQN26" s="7"/>
      <c r="WQO26" s="7"/>
      <c r="WQP26" s="7"/>
      <c r="WQQ26" s="7"/>
      <c r="WQR26" s="7"/>
      <c r="WQS26" s="7"/>
      <c r="WQT26" s="7"/>
      <c r="WQU26" s="7"/>
      <c r="WQV26" s="7"/>
      <c r="WQW26" s="7"/>
      <c r="WQX26" s="7"/>
      <c r="WQY26" s="7"/>
      <c r="WQZ26" s="7"/>
      <c r="WRA26" s="7"/>
      <c r="WRB26" s="7"/>
      <c r="WRC26" s="7"/>
      <c r="WRD26" s="7"/>
      <c r="WRE26" s="7"/>
      <c r="WRF26" s="7"/>
      <c r="WRG26" s="7"/>
      <c r="WRH26" s="7"/>
      <c r="WRI26" s="7"/>
      <c r="WRJ26" s="7"/>
      <c r="WRK26" s="7"/>
      <c r="WRL26" s="7"/>
      <c r="WRM26" s="7"/>
      <c r="WRN26" s="7"/>
      <c r="WRO26" s="7"/>
      <c r="WRP26" s="7"/>
      <c r="WRQ26" s="7"/>
      <c r="WRR26" s="7"/>
      <c r="WRS26" s="7"/>
      <c r="WRT26" s="7"/>
      <c r="WRU26" s="7"/>
      <c r="WRV26" s="7"/>
      <c r="WRW26" s="7"/>
      <c r="WRX26" s="7"/>
      <c r="WRY26" s="7"/>
      <c r="WRZ26" s="7"/>
      <c r="WSA26" s="7"/>
      <c r="WSB26" s="7"/>
      <c r="WSC26" s="7"/>
      <c r="WSD26" s="7"/>
      <c r="WSE26" s="7"/>
      <c r="WSF26" s="7"/>
      <c r="WSG26" s="7"/>
      <c r="WSH26" s="7"/>
      <c r="WSI26" s="7"/>
      <c r="WSJ26" s="7"/>
      <c r="WSK26" s="7"/>
      <c r="WSL26" s="7"/>
      <c r="WSM26" s="7"/>
      <c r="WSN26" s="7"/>
      <c r="WSO26" s="7"/>
      <c r="WSP26" s="7"/>
      <c r="WSQ26" s="7"/>
      <c r="WSR26" s="7"/>
      <c r="WSS26" s="7"/>
      <c r="WST26" s="7"/>
      <c r="WSU26" s="7"/>
      <c r="WSV26" s="7"/>
      <c r="WSW26" s="7"/>
      <c r="WSX26" s="7"/>
      <c r="WSY26" s="7"/>
      <c r="WSZ26" s="7"/>
      <c r="WTA26" s="7"/>
      <c r="WTB26" s="7"/>
      <c r="WTC26" s="7"/>
      <c r="WTD26" s="7"/>
      <c r="WTE26" s="7"/>
      <c r="WTF26" s="7"/>
      <c r="WTG26" s="7"/>
      <c r="WTH26" s="7"/>
      <c r="WTI26" s="7"/>
      <c r="WTJ26" s="7"/>
      <c r="WTK26" s="7"/>
      <c r="WTL26" s="7"/>
      <c r="WTM26" s="7"/>
      <c r="WTN26" s="7"/>
      <c r="WTO26" s="7"/>
      <c r="WTP26" s="7"/>
      <c r="WTQ26" s="7"/>
      <c r="WTR26" s="7"/>
      <c r="WTS26" s="7"/>
      <c r="WTT26" s="7"/>
      <c r="WTU26" s="7"/>
      <c r="WTV26" s="7"/>
      <c r="WTW26" s="7"/>
      <c r="WTX26" s="7"/>
      <c r="WTY26" s="7"/>
      <c r="WTZ26" s="7"/>
      <c r="WUA26" s="7"/>
      <c r="WUB26" s="7"/>
      <c r="WUC26" s="7"/>
      <c r="WUD26" s="7"/>
      <c r="WUE26" s="7"/>
      <c r="WUF26" s="7"/>
      <c r="WUG26" s="7"/>
      <c r="WUH26" s="7"/>
      <c r="WUI26" s="7"/>
      <c r="WUJ26" s="7"/>
      <c r="WUK26" s="7"/>
      <c r="WUL26" s="7"/>
      <c r="WUM26" s="7"/>
      <c r="WUN26" s="7"/>
      <c r="WUO26" s="7"/>
      <c r="WUP26" s="7"/>
      <c r="WUQ26" s="7"/>
      <c r="WUR26" s="7"/>
      <c r="WUS26" s="7"/>
      <c r="WUT26" s="7"/>
      <c r="WUU26" s="7"/>
      <c r="WUV26" s="7"/>
      <c r="WUW26" s="7"/>
      <c r="WUX26" s="7"/>
      <c r="WUY26" s="7"/>
      <c r="WUZ26" s="7"/>
      <c r="WVA26" s="7"/>
      <c r="WVB26" s="7"/>
      <c r="WVC26" s="7"/>
      <c r="WVD26" s="7"/>
      <c r="WVE26" s="7"/>
      <c r="WVF26" s="7"/>
      <c r="WVG26" s="7"/>
      <c r="WVH26" s="7"/>
      <c r="WVI26" s="7"/>
      <c r="WVJ26" s="7"/>
      <c r="WVK26" s="7"/>
      <c r="WVL26" s="7"/>
      <c r="WVM26" s="7"/>
      <c r="WVN26" s="7"/>
      <c r="WVO26" s="7"/>
      <c r="WVP26" s="7"/>
      <c r="WVQ26" s="7"/>
      <c r="WVR26" s="7"/>
      <c r="WVS26" s="7"/>
      <c r="WVT26" s="7"/>
      <c r="WVU26" s="7"/>
      <c r="WVV26" s="7"/>
      <c r="WVW26" s="7"/>
      <c r="WVX26" s="7"/>
      <c r="WVY26" s="7"/>
      <c r="WVZ26" s="7"/>
      <c r="WWA26" s="7"/>
      <c r="WWB26" s="7"/>
      <c r="WWC26" s="7"/>
      <c r="WWD26" s="7"/>
      <c r="WWE26" s="7"/>
      <c r="WWF26" s="7"/>
      <c r="WWG26" s="7"/>
      <c r="WWH26" s="7"/>
      <c r="WWI26" s="7"/>
      <c r="WWJ26" s="7"/>
      <c r="WWK26" s="7"/>
      <c r="WWL26" s="7"/>
      <c r="WWM26" s="7"/>
      <c r="WWN26" s="7"/>
      <c r="WWO26" s="7"/>
      <c r="WWP26" s="7"/>
      <c r="WWQ26" s="7"/>
      <c r="WWR26" s="7"/>
      <c r="WWS26" s="7"/>
      <c r="WWT26" s="7"/>
      <c r="WWU26" s="7"/>
      <c r="WWV26" s="7"/>
      <c r="WWW26" s="7"/>
      <c r="WWX26" s="7"/>
      <c r="WWY26" s="7"/>
      <c r="WWZ26" s="7"/>
      <c r="WXA26" s="7"/>
      <c r="WXB26" s="7"/>
      <c r="WXC26" s="7"/>
      <c r="WXD26" s="7"/>
      <c r="WXE26" s="7"/>
      <c r="WXF26" s="7"/>
      <c r="WXG26" s="7"/>
      <c r="WXH26" s="7"/>
      <c r="WXI26" s="7"/>
      <c r="WXJ26" s="7"/>
      <c r="WXK26" s="7"/>
      <c r="WXL26" s="7"/>
      <c r="WXM26" s="7"/>
      <c r="WXN26" s="7"/>
      <c r="WXO26" s="7"/>
      <c r="WXP26" s="7"/>
      <c r="WXQ26" s="7"/>
      <c r="WXR26" s="7"/>
      <c r="WXS26" s="7"/>
      <c r="WXT26" s="7"/>
      <c r="WXU26" s="7"/>
      <c r="WXV26" s="7"/>
      <c r="WXW26" s="7"/>
      <c r="WXX26" s="7"/>
      <c r="WXY26" s="7"/>
      <c r="WXZ26" s="7"/>
      <c r="WYA26" s="7"/>
      <c r="WYB26" s="7"/>
      <c r="WYC26" s="7"/>
      <c r="WYD26" s="7"/>
      <c r="WYE26" s="7"/>
      <c r="WYF26" s="7"/>
      <c r="WYG26" s="7"/>
      <c r="WYH26" s="7"/>
      <c r="WYI26" s="7"/>
      <c r="WYJ26" s="7"/>
      <c r="WYK26" s="7"/>
      <c r="WYL26" s="7"/>
      <c r="WYM26" s="7"/>
      <c r="WYN26" s="7"/>
      <c r="WYO26" s="7"/>
      <c r="WYP26" s="7"/>
      <c r="WYQ26" s="7"/>
      <c r="WYR26" s="7"/>
      <c r="WYS26" s="7"/>
      <c r="WYT26" s="7"/>
      <c r="WYU26" s="7"/>
      <c r="WYV26" s="7"/>
      <c r="WYW26" s="7"/>
      <c r="WYX26" s="7"/>
      <c r="WYY26" s="7"/>
      <c r="WYZ26" s="7"/>
      <c r="WZA26" s="7"/>
      <c r="WZB26" s="7"/>
      <c r="WZC26" s="7"/>
      <c r="WZD26" s="7"/>
      <c r="WZE26" s="7"/>
      <c r="WZF26" s="7"/>
      <c r="WZG26" s="7"/>
      <c r="WZH26" s="7"/>
      <c r="WZI26" s="7"/>
      <c r="WZJ26" s="7"/>
      <c r="WZK26" s="7"/>
      <c r="WZL26" s="7"/>
      <c r="WZM26" s="7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7"/>
      <c r="XBV26" s="7"/>
      <c r="XBW26" s="7"/>
      <c r="XBX26" s="7"/>
      <c r="XBY26" s="7"/>
      <c r="XBZ26" s="7"/>
      <c r="XCA26" s="7"/>
      <c r="XCB26" s="7"/>
      <c r="XCC26" s="7"/>
      <c r="XCD26" s="7"/>
      <c r="XCE26" s="7"/>
      <c r="XCF26" s="7"/>
      <c r="XCG26" s="7"/>
      <c r="XCH26" s="7"/>
      <c r="XCI26" s="7"/>
      <c r="XCJ26" s="7"/>
      <c r="XCK26" s="7"/>
      <c r="XCL26" s="7"/>
      <c r="XCM26" s="7"/>
      <c r="XCN26" s="7"/>
      <c r="XCO26" s="7"/>
      <c r="XCP26" s="7"/>
      <c r="XCQ26" s="7"/>
      <c r="XCR26" s="7"/>
      <c r="XCS26" s="7"/>
      <c r="XCT26" s="7"/>
      <c r="XCU26" s="7"/>
      <c r="XCV26" s="7"/>
      <c r="XCW26" s="7"/>
      <c r="XCX26" s="7"/>
      <c r="XCY26" s="7"/>
      <c r="XCZ26" s="7"/>
      <c r="XDA26" s="7"/>
      <c r="XDB26" s="7"/>
      <c r="XDC26" s="7"/>
      <c r="XDD26" s="7"/>
      <c r="XDE26" s="7"/>
      <c r="XDF26" s="7"/>
      <c r="XDG26" s="7"/>
      <c r="XDH26" s="7"/>
      <c r="XDI26" s="7"/>
      <c r="XDJ26" s="7"/>
      <c r="XDK26" s="7"/>
      <c r="XDL26" s="7"/>
      <c r="XDM26" s="7"/>
      <c r="XDN26" s="7"/>
      <c r="XDO26" s="7"/>
      <c r="XDP26" s="7"/>
      <c r="XDQ26" s="7"/>
      <c r="XDR26" s="7"/>
      <c r="XDS26" s="7"/>
      <c r="XDT26" s="7"/>
      <c r="XDU26" s="7"/>
      <c r="XDV26" s="7"/>
      <c r="XDW26" s="7"/>
      <c r="XDX26" s="7"/>
      <c r="XDY26" s="7"/>
      <c r="XDZ26" s="7"/>
      <c r="XEA26" s="7"/>
      <c r="XEB26" s="7"/>
      <c r="XEC26" s="7"/>
      <c r="XED26" s="7"/>
      <c r="XEE26" s="7"/>
      <c r="XEF26" s="7"/>
      <c r="XEG26" s="7"/>
      <c r="XEH26" s="7"/>
      <c r="XEI26" s="7"/>
      <c r="XEJ26" s="7"/>
      <c r="XEK26" s="7"/>
      <c r="XEL26" s="7"/>
      <c r="XEM26" s="7"/>
      <c r="XEN26" s="7"/>
      <c r="XEO26" s="7"/>
      <c r="XEP26" s="7"/>
      <c r="XEQ26" s="7"/>
      <c r="XER26" s="7"/>
      <c r="XES26" s="7"/>
      <c r="XET26" s="7"/>
      <c r="XEU26" s="7"/>
      <c r="XEV26" s="7"/>
      <c r="XEW26" s="7"/>
      <c r="XEX26" s="7"/>
      <c r="XEY26" s="7"/>
      <c r="XEZ26" s="7"/>
    </row>
    <row r="27" spans="1:16380" x14ac:dyDescent="0.2"/>
    <row r="28" spans="1:16380" x14ac:dyDescent="0.2"/>
    <row r="29" spans="1:16380" x14ac:dyDescent="0.2"/>
    <row r="30" spans="1:16380" x14ac:dyDescent="0.2">
      <c r="D30" s="252">
        <f>D5*F5</f>
        <v>0</v>
      </c>
      <c r="E30" s="253">
        <f>SUM(F30:Q30)</f>
        <v>0</v>
      </c>
      <c r="F30" s="254">
        <f>F5*H5</f>
        <v>0</v>
      </c>
      <c r="G30" s="254">
        <f>F5*I5</f>
        <v>0</v>
      </c>
      <c r="H30" s="254">
        <f>F5*J5</f>
        <v>0</v>
      </c>
      <c r="I30" s="254">
        <f>F5*K5</f>
        <v>0</v>
      </c>
      <c r="J30" s="254">
        <f>F5*L5</f>
        <v>0</v>
      </c>
      <c r="K30" s="250"/>
      <c r="L30" s="250"/>
    </row>
    <row r="31" spans="1:16380" x14ac:dyDescent="0.2">
      <c r="D31" s="252">
        <f t="shared" ref="D31:D46" si="6">D6*F6</f>
        <v>0</v>
      </c>
      <c r="E31" s="253">
        <f t="shared" ref="E31:E46" si="7">SUM(F31:Q31)</f>
        <v>0</v>
      </c>
      <c r="F31" s="254">
        <f t="shared" ref="F31:F46" si="8">F6*H6</f>
        <v>0</v>
      </c>
      <c r="G31" s="254">
        <f t="shared" ref="G31:G46" si="9">F6*I6</f>
        <v>0</v>
      </c>
      <c r="H31" s="254">
        <f t="shared" ref="H31:H46" si="10">F6*J6</f>
        <v>0</v>
      </c>
      <c r="I31" s="254">
        <f t="shared" ref="I31:I46" si="11">F6*K6</f>
        <v>0</v>
      </c>
      <c r="J31" s="254">
        <f t="shared" ref="J31:J46" si="12">F6*L6</f>
        <v>0</v>
      </c>
      <c r="K31" s="250"/>
      <c r="L31" s="250"/>
    </row>
    <row r="32" spans="1:16380" x14ac:dyDescent="0.2">
      <c r="D32" s="252">
        <f t="shared" si="6"/>
        <v>0</v>
      </c>
      <c r="E32" s="253">
        <f t="shared" si="7"/>
        <v>0</v>
      </c>
      <c r="F32" s="254">
        <f t="shared" si="8"/>
        <v>0</v>
      </c>
      <c r="G32" s="254">
        <f t="shared" si="9"/>
        <v>0</v>
      </c>
      <c r="H32" s="254">
        <f t="shared" si="10"/>
        <v>0</v>
      </c>
      <c r="I32" s="254">
        <f t="shared" si="11"/>
        <v>0</v>
      </c>
      <c r="J32" s="254">
        <f t="shared" si="12"/>
        <v>0</v>
      </c>
      <c r="K32" s="250"/>
      <c r="L32" s="250"/>
    </row>
    <row r="33" spans="4:19" x14ac:dyDescent="0.2">
      <c r="D33" s="252">
        <f t="shared" si="6"/>
        <v>0</v>
      </c>
      <c r="E33" s="253">
        <f t="shared" si="7"/>
        <v>0</v>
      </c>
      <c r="F33" s="254">
        <f t="shared" si="8"/>
        <v>0</v>
      </c>
      <c r="G33" s="254">
        <f t="shared" si="9"/>
        <v>0</v>
      </c>
      <c r="H33" s="254">
        <f t="shared" si="10"/>
        <v>0</v>
      </c>
      <c r="I33" s="254">
        <f t="shared" si="11"/>
        <v>0</v>
      </c>
      <c r="J33" s="254">
        <f t="shared" si="12"/>
        <v>0</v>
      </c>
      <c r="K33" s="250"/>
      <c r="L33" s="250"/>
    </row>
    <row r="34" spans="4:19" x14ac:dyDescent="0.2">
      <c r="D34" s="252">
        <f t="shared" si="6"/>
        <v>0</v>
      </c>
      <c r="E34" s="253">
        <f t="shared" si="7"/>
        <v>0</v>
      </c>
      <c r="F34" s="254">
        <f t="shared" si="8"/>
        <v>0</v>
      </c>
      <c r="G34" s="254">
        <f t="shared" si="9"/>
        <v>0</v>
      </c>
      <c r="H34" s="254">
        <f t="shared" si="10"/>
        <v>0</v>
      </c>
      <c r="I34" s="254">
        <f t="shared" si="11"/>
        <v>0</v>
      </c>
      <c r="J34" s="254">
        <f t="shared" si="12"/>
        <v>0</v>
      </c>
      <c r="K34" s="250"/>
      <c r="L34" s="250"/>
    </row>
    <row r="35" spans="4:19" x14ac:dyDescent="0.2">
      <c r="D35" s="252">
        <f t="shared" si="6"/>
        <v>0</v>
      </c>
      <c r="E35" s="253">
        <f t="shared" si="7"/>
        <v>0</v>
      </c>
      <c r="F35" s="254">
        <f t="shared" si="8"/>
        <v>0</v>
      </c>
      <c r="G35" s="254">
        <f t="shared" si="9"/>
        <v>0</v>
      </c>
      <c r="H35" s="254">
        <f t="shared" si="10"/>
        <v>0</v>
      </c>
      <c r="I35" s="254">
        <f t="shared" si="11"/>
        <v>0</v>
      </c>
      <c r="J35" s="254">
        <f t="shared" si="12"/>
        <v>0</v>
      </c>
      <c r="K35" s="250"/>
      <c r="L35" s="250"/>
    </row>
    <row r="36" spans="4:19" x14ac:dyDescent="0.2">
      <c r="D36" s="252">
        <f t="shared" si="6"/>
        <v>0</v>
      </c>
      <c r="E36" s="253">
        <f t="shared" si="7"/>
        <v>0</v>
      </c>
      <c r="F36" s="254">
        <f t="shared" si="8"/>
        <v>0</v>
      </c>
      <c r="G36" s="254">
        <f t="shared" si="9"/>
        <v>0</v>
      </c>
      <c r="H36" s="254">
        <f t="shared" si="10"/>
        <v>0</v>
      </c>
      <c r="I36" s="254">
        <f t="shared" si="11"/>
        <v>0</v>
      </c>
      <c r="J36" s="254">
        <f t="shared" si="12"/>
        <v>0</v>
      </c>
      <c r="K36" s="250"/>
      <c r="L36" s="250"/>
    </row>
    <row r="37" spans="4:19" x14ac:dyDescent="0.2">
      <c r="D37" s="252">
        <f t="shared" si="6"/>
        <v>0</v>
      </c>
      <c r="E37" s="253">
        <f t="shared" si="7"/>
        <v>0</v>
      </c>
      <c r="F37" s="254">
        <f t="shared" si="8"/>
        <v>0</v>
      </c>
      <c r="G37" s="254">
        <f t="shared" si="9"/>
        <v>0</v>
      </c>
      <c r="H37" s="254">
        <f t="shared" si="10"/>
        <v>0</v>
      </c>
      <c r="I37" s="254">
        <f t="shared" si="11"/>
        <v>0</v>
      </c>
      <c r="J37" s="254">
        <f t="shared" si="12"/>
        <v>0</v>
      </c>
      <c r="K37" s="250"/>
      <c r="L37" s="250"/>
    </row>
    <row r="38" spans="4:19" x14ac:dyDescent="0.2">
      <c r="D38" s="252">
        <f t="shared" si="6"/>
        <v>0</v>
      </c>
      <c r="E38" s="253">
        <f t="shared" si="7"/>
        <v>0</v>
      </c>
      <c r="F38" s="254">
        <f t="shared" si="8"/>
        <v>0</v>
      </c>
      <c r="G38" s="254">
        <f t="shared" si="9"/>
        <v>0</v>
      </c>
      <c r="H38" s="254">
        <f t="shared" si="10"/>
        <v>0</v>
      </c>
      <c r="I38" s="254">
        <f t="shared" si="11"/>
        <v>0</v>
      </c>
      <c r="J38" s="254">
        <f t="shared" si="12"/>
        <v>0</v>
      </c>
      <c r="K38" s="250"/>
      <c r="L38" s="250"/>
    </row>
    <row r="39" spans="4:19" x14ac:dyDescent="0.2">
      <c r="D39" s="252">
        <f t="shared" si="6"/>
        <v>0</v>
      </c>
      <c r="E39" s="253">
        <f t="shared" si="7"/>
        <v>0</v>
      </c>
      <c r="F39" s="254">
        <f t="shared" si="8"/>
        <v>0</v>
      </c>
      <c r="G39" s="254">
        <f t="shared" si="9"/>
        <v>0</v>
      </c>
      <c r="H39" s="254">
        <f t="shared" si="10"/>
        <v>0</v>
      </c>
      <c r="I39" s="254">
        <f t="shared" si="11"/>
        <v>0</v>
      </c>
      <c r="J39" s="254">
        <f t="shared" si="12"/>
        <v>0</v>
      </c>
      <c r="K39" s="250"/>
      <c r="L39" s="250"/>
    </row>
    <row r="40" spans="4:19" x14ac:dyDescent="0.2">
      <c r="D40" s="252">
        <f t="shared" si="6"/>
        <v>0</v>
      </c>
      <c r="E40" s="253">
        <f t="shared" si="7"/>
        <v>0</v>
      </c>
      <c r="F40" s="254">
        <f t="shared" si="8"/>
        <v>0</v>
      </c>
      <c r="G40" s="254">
        <f t="shared" si="9"/>
        <v>0</v>
      </c>
      <c r="H40" s="254">
        <f t="shared" si="10"/>
        <v>0</v>
      </c>
      <c r="I40" s="254">
        <f t="shared" si="11"/>
        <v>0</v>
      </c>
      <c r="J40" s="254">
        <f t="shared" si="12"/>
        <v>0</v>
      </c>
      <c r="K40" s="250"/>
      <c r="L40" s="250"/>
    </row>
    <row r="41" spans="4:19" x14ac:dyDescent="0.2">
      <c r="D41" s="252">
        <f t="shared" si="6"/>
        <v>0</v>
      </c>
      <c r="E41" s="253">
        <f t="shared" si="7"/>
        <v>0</v>
      </c>
      <c r="F41" s="254">
        <f t="shared" si="8"/>
        <v>0</v>
      </c>
      <c r="G41" s="254">
        <f t="shared" si="9"/>
        <v>0</v>
      </c>
      <c r="H41" s="254">
        <f t="shared" si="10"/>
        <v>0</v>
      </c>
      <c r="I41" s="254">
        <f t="shared" si="11"/>
        <v>0</v>
      </c>
      <c r="J41" s="254">
        <f t="shared" si="12"/>
        <v>0</v>
      </c>
      <c r="K41" s="250"/>
      <c r="L41" s="250"/>
    </row>
    <row r="42" spans="4:19" x14ac:dyDescent="0.2">
      <c r="D42" s="252">
        <f t="shared" si="6"/>
        <v>0</v>
      </c>
      <c r="E42" s="253">
        <f t="shared" si="7"/>
        <v>0</v>
      </c>
      <c r="F42" s="254">
        <f t="shared" si="8"/>
        <v>0</v>
      </c>
      <c r="G42" s="254">
        <f t="shared" si="9"/>
        <v>0</v>
      </c>
      <c r="H42" s="254">
        <f t="shared" si="10"/>
        <v>0</v>
      </c>
      <c r="I42" s="254">
        <f t="shared" si="11"/>
        <v>0</v>
      </c>
      <c r="J42" s="254">
        <f t="shared" si="12"/>
        <v>0</v>
      </c>
      <c r="K42" s="250"/>
      <c r="L42" s="250"/>
    </row>
    <row r="43" spans="4:19" x14ac:dyDescent="0.2">
      <c r="D43" s="252">
        <f t="shared" si="6"/>
        <v>0</v>
      </c>
      <c r="E43" s="253">
        <f t="shared" si="7"/>
        <v>0</v>
      </c>
      <c r="F43" s="254">
        <f t="shared" si="8"/>
        <v>0</v>
      </c>
      <c r="G43" s="254">
        <f t="shared" si="9"/>
        <v>0</v>
      </c>
      <c r="H43" s="254">
        <f t="shared" si="10"/>
        <v>0</v>
      </c>
      <c r="I43" s="254">
        <f t="shared" si="11"/>
        <v>0</v>
      </c>
      <c r="J43" s="254">
        <f t="shared" si="12"/>
        <v>0</v>
      </c>
      <c r="K43" s="250"/>
      <c r="L43" s="250"/>
    </row>
    <row r="44" spans="4:19" x14ac:dyDescent="0.2">
      <c r="D44" s="252">
        <f t="shared" si="6"/>
        <v>0</v>
      </c>
      <c r="E44" s="253">
        <f t="shared" si="7"/>
        <v>0</v>
      </c>
      <c r="F44" s="254">
        <f t="shared" si="8"/>
        <v>0</v>
      </c>
      <c r="G44" s="254">
        <f t="shared" si="9"/>
        <v>0</v>
      </c>
      <c r="H44" s="254">
        <f t="shared" si="10"/>
        <v>0</v>
      </c>
      <c r="I44" s="254">
        <f t="shared" si="11"/>
        <v>0</v>
      </c>
      <c r="J44" s="254">
        <f t="shared" si="12"/>
        <v>0</v>
      </c>
      <c r="K44" s="250"/>
      <c r="L44" s="250"/>
      <c r="M44" s="37"/>
      <c r="N44" s="37"/>
      <c r="O44" s="37"/>
      <c r="P44" s="37"/>
      <c r="Q44" s="37"/>
      <c r="R44" s="37"/>
      <c r="S44" s="37"/>
    </row>
    <row r="45" spans="4:19" x14ac:dyDescent="0.2">
      <c r="D45" s="252">
        <f>D20*F20</f>
        <v>0</v>
      </c>
      <c r="E45" s="253">
        <f t="shared" si="7"/>
        <v>0</v>
      </c>
      <c r="F45" s="254">
        <f t="shared" si="8"/>
        <v>0</v>
      </c>
      <c r="G45" s="254">
        <f t="shared" si="9"/>
        <v>0</v>
      </c>
      <c r="H45" s="254">
        <f t="shared" si="10"/>
        <v>0</v>
      </c>
      <c r="I45" s="254">
        <f t="shared" si="11"/>
        <v>0</v>
      </c>
      <c r="J45" s="254">
        <f t="shared" si="12"/>
        <v>0</v>
      </c>
      <c r="K45" s="248"/>
      <c r="L45" s="248"/>
      <c r="M45" s="37"/>
      <c r="N45" s="37"/>
      <c r="O45" s="37"/>
      <c r="P45" s="37"/>
      <c r="Q45" s="37"/>
      <c r="R45" s="37"/>
      <c r="S45" s="37"/>
    </row>
    <row r="46" spans="4:19" x14ac:dyDescent="0.2">
      <c r="D46" s="252">
        <f t="shared" si="6"/>
        <v>0</v>
      </c>
      <c r="E46" s="253">
        <f t="shared" si="7"/>
        <v>0</v>
      </c>
      <c r="F46" s="254">
        <f t="shared" si="8"/>
        <v>0</v>
      </c>
      <c r="G46" s="254">
        <f t="shared" si="9"/>
        <v>0</v>
      </c>
      <c r="H46" s="254">
        <f t="shared" si="10"/>
        <v>0</v>
      </c>
      <c r="I46" s="254">
        <f t="shared" si="11"/>
        <v>0</v>
      </c>
      <c r="J46" s="254">
        <f t="shared" si="12"/>
        <v>0</v>
      </c>
      <c r="K46" s="248"/>
      <c r="L46" s="248"/>
      <c r="M46" s="37"/>
      <c r="N46" s="37"/>
      <c r="O46" s="37"/>
      <c r="P46" s="37"/>
      <c r="Q46" s="37"/>
      <c r="R46" s="37"/>
      <c r="S46" s="37"/>
    </row>
    <row r="47" spans="4:19" x14ac:dyDescent="0.2">
      <c r="D47" s="248"/>
      <c r="E47" s="248"/>
      <c r="F47" s="248"/>
      <c r="G47" s="249"/>
      <c r="H47" s="250"/>
      <c r="I47" s="250"/>
      <c r="J47" s="250"/>
      <c r="K47" s="250"/>
      <c r="L47" s="250"/>
      <c r="M47" s="37"/>
      <c r="N47" s="37"/>
      <c r="O47" s="37"/>
      <c r="P47" s="37"/>
      <c r="Q47" s="37"/>
      <c r="R47" s="37"/>
      <c r="S47" s="37"/>
    </row>
    <row r="48" spans="4:19" x14ac:dyDescent="0.2">
      <c r="D48" s="248"/>
      <c r="E48" s="248"/>
      <c r="F48" s="251">
        <f>SUM(F30:F46)</f>
        <v>0</v>
      </c>
      <c r="G48" s="251">
        <f>SUM(G30:G46)</f>
        <v>0</v>
      </c>
      <c r="H48" s="251">
        <f>SUM(H30:H46)</f>
        <v>0</v>
      </c>
      <c r="I48" s="251">
        <f>SUM(I30:I46)</f>
        <v>0</v>
      </c>
      <c r="J48" s="251">
        <f>SUM(J30:J46)</f>
        <v>0</v>
      </c>
      <c r="K48" s="251"/>
      <c r="L48" s="251"/>
      <c r="M48" s="37"/>
      <c r="N48" s="37"/>
      <c r="O48" s="37"/>
      <c r="P48" s="37"/>
      <c r="Q48" s="37"/>
      <c r="R48" s="37"/>
      <c r="S48" s="37"/>
    </row>
    <row r="49" spans="6:19" x14ac:dyDescent="0.2">
      <c r="G49" s="246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</row>
    <row r="50" spans="6:19" x14ac:dyDescent="0.2">
      <c r="G50" s="246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</row>
    <row r="51" spans="6:19" ht="12.75" hidden="1" customHeight="1" x14ac:dyDescent="0.2">
      <c r="F51" s="5">
        <f t="shared" ref="F51:F58" si="13">D14*F14</f>
        <v>0</v>
      </c>
      <c r="G51" s="246">
        <f t="shared" ref="G51:G58" si="14">SUM(H51:S51)</f>
        <v>0</v>
      </c>
      <c r="H51" s="37">
        <f t="shared" ref="H51:S51" si="15">$F$15*H14</f>
        <v>0</v>
      </c>
      <c r="I51" s="37">
        <f t="shared" si="15"/>
        <v>0</v>
      </c>
      <c r="J51" s="37">
        <f t="shared" si="15"/>
        <v>0</v>
      </c>
      <c r="K51" s="37">
        <f t="shared" si="15"/>
        <v>0</v>
      </c>
      <c r="L51" s="37">
        <f t="shared" si="15"/>
        <v>0</v>
      </c>
      <c r="M51" s="37">
        <f t="shared" si="15"/>
        <v>0</v>
      </c>
      <c r="N51" s="37">
        <f t="shared" si="15"/>
        <v>0</v>
      </c>
      <c r="O51" s="37">
        <f t="shared" si="15"/>
        <v>0</v>
      </c>
      <c r="P51" s="37">
        <f t="shared" si="15"/>
        <v>0</v>
      </c>
      <c r="Q51" s="37">
        <f t="shared" si="15"/>
        <v>0</v>
      </c>
      <c r="R51" s="37">
        <f t="shared" si="15"/>
        <v>0</v>
      </c>
      <c r="S51" s="37">
        <f t="shared" si="15"/>
        <v>0</v>
      </c>
    </row>
    <row r="52" spans="6:19" ht="12.75" hidden="1" customHeight="1" x14ac:dyDescent="0.2">
      <c r="F52" s="5">
        <f t="shared" si="13"/>
        <v>0</v>
      </c>
      <c r="G52" s="246">
        <f t="shared" si="14"/>
        <v>0</v>
      </c>
      <c r="H52" s="37">
        <f t="shared" ref="H52:S52" si="16">$F$16*H15</f>
        <v>0</v>
      </c>
      <c r="I52" s="37">
        <f t="shared" si="16"/>
        <v>0</v>
      </c>
      <c r="J52" s="37">
        <f t="shared" si="16"/>
        <v>0</v>
      </c>
      <c r="K52" s="37">
        <f t="shared" si="16"/>
        <v>0</v>
      </c>
      <c r="L52" s="37">
        <f t="shared" si="16"/>
        <v>0</v>
      </c>
      <c r="M52" s="37">
        <f t="shared" si="16"/>
        <v>0</v>
      </c>
      <c r="N52" s="37">
        <f t="shared" si="16"/>
        <v>0</v>
      </c>
      <c r="O52" s="37">
        <f t="shared" si="16"/>
        <v>0</v>
      </c>
      <c r="P52" s="37">
        <f t="shared" si="16"/>
        <v>0</v>
      </c>
      <c r="Q52" s="37">
        <f t="shared" si="16"/>
        <v>0</v>
      </c>
      <c r="R52" s="37">
        <f t="shared" si="16"/>
        <v>0</v>
      </c>
      <c r="S52" s="37">
        <f t="shared" si="16"/>
        <v>0</v>
      </c>
    </row>
    <row r="53" spans="6:19" ht="12.75" hidden="1" customHeight="1" x14ac:dyDescent="0.2">
      <c r="F53" s="5">
        <f t="shared" si="13"/>
        <v>0</v>
      </c>
      <c r="G53" s="246">
        <f t="shared" si="14"/>
        <v>0</v>
      </c>
      <c r="H53" s="37">
        <f t="shared" ref="H53:S53" si="17">$F$17*H16</f>
        <v>0</v>
      </c>
      <c r="I53" s="37">
        <f t="shared" si="17"/>
        <v>0</v>
      </c>
      <c r="J53" s="37">
        <f t="shared" si="17"/>
        <v>0</v>
      </c>
      <c r="K53" s="37">
        <f t="shared" si="17"/>
        <v>0</v>
      </c>
      <c r="L53" s="37">
        <f t="shared" si="17"/>
        <v>0</v>
      </c>
      <c r="M53" s="37">
        <f t="shared" si="17"/>
        <v>0</v>
      </c>
      <c r="N53" s="37">
        <f t="shared" si="17"/>
        <v>0</v>
      </c>
      <c r="O53" s="37">
        <f t="shared" si="17"/>
        <v>0</v>
      </c>
      <c r="P53" s="37">
        <f t="shared" si="17"/>
        <v>0</v>
      </c>
      <c r="Q53" s="37">
        <f t="shared" si="17"/>
        <v>0</v>
      </c>
      <c r="R53" s="37">
        <f t="shared" si="17"/>
        <v>0</v>
      </c>
      <c r="S53" s="37">
        <f t="shared" si="17"/>
        <v>0</v>
      </c>
    </row>
    <row r="54" spans="6:19" ht="12.75" hidden="1" customHeight="1" x14ac:dyDescent="0.2">
      <c r="F54" s="5">
        <f t="shared" si="13"/>
        <v>0</v>
      </c>
      <c r="G54" s="246">
        <f t="shared" si="14"/>
        <v>0</v>
      </c>
      <c r="H54" s="37">
        <f t="shared" ref="H54:S54" si="18">$F$18*H17</f>
        <v>0</v>
      </c>
      <c r="I54" s="37">
        <f t="shared" si="18"/>
        <v>0</v>
      </c>
      <c r="J54" s="37">
        <f t="shared" si="18"/>
        <v>0</v>
      </c>
      <c r="K54" s="37">
        <f t="shared" si="18"/>
        <v>0</v>
      </c>
      <c r="L54" s="37">
        <f t="shared" si="18"/>
        <v>0</v>
      </c>
      <c r="M54" s="37">
        <f t="shared" si="18"/>
        <v>0</v>
      </c>
      <c r="N54" s="37">
        <f t="shared" si="18"/>
        <v>0</v>
      </c>
      <c r="O54" s="37">
        <f t="shared" si="18"/>
        <v>0</v>
      </c>
      <c r="P54" s="37">
        <f t="shared" si="18"/>
        <v>0</v>
      </c>
      <c r="Q54" s="37">
        <f t="shared" si="18"/>
        <v>0</v>
      </c>
      <c r="R54" s="37">
        <f t="shared" si="18"/>
        <v>0</v>
      </c>
      <c r="S54" s="37">
        <f t="shared" si="18"/>
        <v>0</v>
      </c>
    </row>
    <row r="55" spans="6:19" ht="12.75" hidden="1" customHeight="1" x14ac:dyDescent="0.2">
      <c r="F55" s="5">
        <f t="shared" si="13"/>
        <v>0</v>
      </c>
      <c r="G55" s="246">
        <f t="shared" si="14"/>
        <v>0</v>
      </c>
      <c r="H55" s="37">
        <f t="shared" ref="H55:S55" si="19">$F$19*H18</f>
        <v>0</v>
      </c>
      <c r="I55" s="37">
        <f t="shared" si="19"/>
        <v>0</v>
      </c>
      <c r="J55" s="37">
        <f t="shared" si="19"/>
        <v>0</v>
      </c>
      <c r="K55" s="37">
        <f t="shared" si="19"/>
        <v>0</v>
      </c>
      <c r="L55" s="37">
        <f t="shared" si="19"/>
        <v>0</v>
      </c>
      <c r="M55" s="37">
        <f t="shared" si="19"/>
        <v>0</v>
      </c>
      <c r="N55" s="37">
        <f t="shared" si="19"/>
        <v>0</v>
      </c>
      <c r="O55" s="37">
        <f t="shared" si="19"/>
        <v>0</v>
      </c>
      <c r="P55" s="37">
        <f t="shared" si="19"/>
        <v>0</v>
      </c>
      <c r="Q55" s="37">
        <f t="shared" si="19"/>
        <v>0</v>
      </c>
      <c r="R55" s="37">
        <f t="shared" si="19"/>
        <v>0</v>
      </c>
      <c r="S55" s="37">
        <f t="shared" si="19"/>
        <v>0</v>
      </c>
    </row>
    <row r="56" spans="6:19" ht="12.75" hidden="1" customHeight="1" x14ac:dyDescent="0.2">
      <c r="F56" s="5">
        <f t="shared" si="13"/>
        <v>0</v>
      </c>
      <c r="G56" s="246">
        <f t="shared" si="14"/>
        <v>0</v>
      </c>
      <c r="H56" s="37">
        <f t="shared" ref="H56:S56" si="20">$F$20*H19</f>
        <v>0</v>
      </c>
      <c r="I56" s="37">
        <f t="shared" si="20"/>
        <v>0</v>
      </c>
      <c r="J56" s="37">
        <f t="shared" si="20"/>
        <v>0</v>
      </c>
      <c r="K56" s="37">
        <f t="shared" si="20"/>
        <v>0</v>
      </c>
      <c r="L56" s="37">
        <f t="shared" si="20"/>
        <v>0</v>
      </c>
      <c r="M56" s="37">
        <f t="shared" si="20"/>
        <v>0</v>
      </c>
      <c r="N56" s="37">
        <f t="shared" si="20"/>
        <v>0</v>
      </c>
      <c r="O56" s="37">
        <f t="shared" si="20"/>
        <v>0</v>
      </c>
      <c r="P56" s="37">
        <f t="shared" si="20"/>
        <v>0</v>
      </c>
      <c r="Q56" s="37">
        <f t="shared" si="20"/>
        <v>0</v>
      </c>
      <c r="R56" s="37">
        <f t="shared" si="20"/>
        <v>0</v>
      </c>
      <c r="S56" s="37">
        <f t="shared" si="20"/>
        <v>0</v>
      </c>
    </row>
    <row r="57" spans="6:19" ht="12.75" hidden="1" customHeight="1" x14ac:dyDescent="0.2">
      <c r="F57" s="5">
        <f t="shared" si="13"/>
        <v>0</v>
      </c>
      <c r="G57" s="246">
        <f t="shared" si="14"/>
        <v>0</v>
      </c>
      <c r="H57" s="37">
        <f t="shared" ref="H57:S57" si="21">$F$21*H20</f>
        <v>0</v>
      </c>
      <c r="I57" s="37">
        <f t="shared" si="21"/>
        <v>0</v>
      </c>
      <c r="J57" s="37">
        <f t="shared" si="21"/>
        <v>0</v>
      </c>
      <c r="K57" s="37">
        <f t="shared" si="21"/>
        <v>0</v>
      </c>
      <c r="L57" s="37">
        <f t="shared" si="21"/>
        <v>0</v>
      </c>
      <c r="M57" s="37">
        <f t="shared" si="21"/>
        <v>0</v>
      </c>
      <c r="N57" s="37">
        <f t="shared" si="21"/>
        <v>0</v>
      </c>
      <c r="O57" s="37">
        <f t="shared" si="21"/>
        <v>0</v>
      </c>
      <c r="P57" s="37">
        <f t="shared" si="21"/>
        <v>0</v>
      </c>
      <c r="Q57" s="37">
        <f t="shared" si="21"/>
        <v>0</v>
      </c>
      <c r="R57" s="37">
        <f t="shared" si="21"/>
        <v>0</v>
      </c>
      <c r="S57" s="37">
        <f t="shared" si="21"/>
        <v>0</v>
      </c>
    </row>
    <row r="58" spans="6:19" ht="12.75" hidden="1" customHeight="1" x14ac:dyDescent="0.2">
      <c r="F58" s="5">
        <f t="shared" si="13"/>
        <v>0</v>
      </c>
      <c r="G58" s="246">
        <f t="shared" si="14"/>
        <v>0</v>
      </c>
      <c r="H58" s="37">
        <f t="shared" ref="H58:S58" si="22">$F$22*H21</f>
        <v>0</v>
      </c>
      <c r="I58" s="37">
        <f t="shared" si="22"/>
        <v>0</v>
      </c>
      <c r="J58" s="37">
        <f t="shared" si="22"/>
        <v>0</v>
      </c>
      <c r="K58" s="37">
        <f t="shared" si="22"/>
        <v>0</v>
      </c>
      <c r="L58" s="37">
        <f t="shared" si="22"/>
        <v>0</v>
      </c>
      <c r="M58" s="37">
        <f t="shared" si="22"/>
        <v>0</v>
      </c>
      <c r="N58" s="37">
        <f t="shared" si="22"/>
        <v>0</v>
      </c>
      <c r="O58" s="37">
        <f t="shared" si="22"/>
        <v>0</v>
      </c>
      <c r="P58" s="37">
        <f t="shared" si="22"/>
        <v>0</v>
      </c>
      <c r="Q58" s="37">
        <f t="shared" si="22"/>
        <v>0</v>
      </c>
      <c r="R58" s="37">
        <f t="shared" si="22"/>
        <v>0</v>
      </c>
      <c r="S58" s="37">
        <f t="shared" si="22"/>
        <v>0</v>
      </c>
    </row>
    <row r="59" spans="6:19" ht="12.75" hidden="1" customHeight="1" x14ac:dyDescent="0.2"/>
    <row r="60" spans="6:19" ht="12.75" hidden="1" customHeight="1" x14ac:dyDescent="0.2">
      <c r="H60" s="247">
        <f>SUM(H44:H59)</f>
        <v>0</v>
      </c>
      <c r="I60" s="247">
        <f t="shared" ref="I60:S60" si="23">SUM(I44:I59)</f>
        <v>0</v>
      </c>
      <c r="J60" s="247">
        <f t="shared" si="23"/>
        <v>0</v>
      </c>
      <c r="K60" s="247">
        <f t="shared" si="23"/>
        <v>0</v>
      </c>
      <c r="L60" s="247">
        <f t="shared" si="23"/>
        <v>0</v>
      </c>
      <c r="M60" s="247">
        <f t="shared" si="23"/>
        <v>0</v>
      </c>
      <c r="N60" s="247">
        <f t="shared" si="23"/>
        <v>0</v>
      </c>
      <c r="O60" s="247">
        <f t="shared" si="23"/>
        <v>0</v>
      </c>
      <c r="P60" s="247">
        <f t="shared" si="23"/>
        <v>0</v>
      </c>
      <c r="Q60" s="247">
        <f t="shared" si="23"/>
        <v>0</v>
      </c>
      <c r="R60" s="247">
        <f t="shared" si="23"/>
        <v>0</v>
      </c>
      <c r="S60" s="247">
        <f t="shared" si="23"/>
        <v>0</v>
      </c>
    </row>
    <row r="61" spans="6:19" ht="12.75" hidden="1" customHeight="1" x14ac:dyDescent="0.2"/>
  </sheetData>
  <mergeCells count="7">
    <mergeCell ref="O1:Q1"/>
    <mergeCell ref="O2:Q2"/>
    <mergeCell ref="A23:A24"/>
    <mergeCell ref="B23:B24"/>
    <mergeCell ref="A25:A26"/>
    <mergeCell ref="A1:N2"/>
    <mergeCell ref="G3:G4"/>
  </mergeCells>
  <printOptions horizontalCentered="1"/>
  <pageMargins left="0.78740157480314965" right="0.39370078740157483" top="0.78740157480314965" bottom="0.78740157480314965" header="0.31496062992125984" footer="0.31496062992125984"/>
  <pageSetup paperSize="9" scale="72" orientation="portrait" r:id="rId1"/>
  <rowBreaks count="1" manualBreakCount="1">
    <brk id="23" max="16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4">
    <pageSetUpPr fitToPage="1"/>
  </sheetPr>
  <dimension ref="A1:AB14"/>
  <sheetViews>
    <sheetView zoomScaleNormal="100" workbookViewId="0">
      <selection activeCell="F8" sqref="F8"/>
    </sheetView>
  </sheetViews>
  <sheetFormatPr defaultColWidth="0" defaultRowHeight="12.75" zeroHeight="1" x14ac:dyDescent="0.2"/>
  <cols>
    <col min="1" max="1" width="5.7109375" style="54" customWidth="1"/>
    <col min="2" max="2" width="25.7109375" style="5" customWidth="1"/>
    <col min="3" max="3" width="8.7109375" style="7" customWidth="1"/>
    <col min="4" max="15" width="4.7109375" style="5" customWidth="1"/>
    <col min="16" max="16" width="1.7109375" style="5" customWidth="1"/>
    <col min="17" max="17" width="6.7109375" style="5" hidden="1" customWidth="1"/>
    <col min="18" max="19" width="9.140625" style="5" hidden="1" customWidth="1"/>
    <col min="20" max="20" width="11.28515625" style="5" hidden="1" customWidth="1"/>
    <col min="21" max="21" width="6.7109375" style="5" hidden="1" customWidth="1"/>
    <col min="22" max="23" width="9.140625" style="5" hidden="1" customWidth="1"/>
    <col min="24" max="28" width="11.28515625" style="5" hidden="1" customWidth="1"/>
    <col min="29" max="16384" width="0" style="5" hidden="1"/>
  </cols>
  <sheetData>
    <row r="1" spans="1:15" ht="30" customHeight="1" x14ac:dyDescent="0.2">
      <c r="A1" s="419" t="s">
        <v>190</v>
      </c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</row>
    <row r="2" spans="1:15" ht="15" customHeight="1" x14ac:dyDescent="0.2">
      <c r="A2" s="11" t="s">
        <v>39</v>
      </c>
      <c r="B2" s="11" t="s">
        <v>188</v>
      </c>
      <c r="C2" s="147" t="s">
        <v>189</v>
      </c>
      <c r="D2" s="53">
        <v>1</v>
      </c>
      <c r="E2" s="53">
        <v>2</v>
      </c>
      <c r="F2" s="53">
        <v>3</v>
      </c>
      <c r="G2" s="53">
        <v>4</v>
      </c>
      <c r="H2" s="53">
        <v>5</v>
      </c>
      <c r="I2" s="53">
        <v>6</v>
      </c>
      <c r="J2" s="53">
        <v>7</v>
      </c>
      <c r="K2" s="53">
        <v>8</v>
      </c>
      <c r="L2" s="53">
        <v>9</v>
      </c>
      <c r="M2" s="53">
        <v>10</v>
      </c>
      <c r="N2" s="53">
        <v>11</v>
      </c>
      <c r="O2" s="53">
        <v>12</v>
      </c>
    </row>
    <row r="3" spans="1:15" ht="15" customHeight="1" x14ac:dyDescent="0.2">
      <c r="A3" s="52" t="s">
        <v>225</v>
      </c>
      <c r="B3" s="13" t="s">
        <v>220</v>
      </c>
      <c r="C3" s="148">
        <f t="shared" ref="C3:C7" si="0">SUM(D3:O3)</f>
        <v>2</v>
      </c>
      <c r="D3" s="33">
        <v>1</v>
      </c>
      <c r="E3" s="33">
        <v>1</v>
      </c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5" customHeight="1" x14ac:dyDescent="0.2">
      <c r="A4" s="52" t="s">
        <v>226</v>
      </c>
      <c r="B4" s="13" t="s">
        <v>221</v>
      </c>
      <c r="C4" s="148">
        <f t="shared" si="0"/>
        <v>3</v>
      </c>
      <c r="D4" s="33">
        <v>1</v>
      </c>
      <c r="E4" s="33">
        <v>1</v>
      </c>
      <c r="F4" s="33">
        <v>1</v>
      </c>
      <c r="G4" s="33"/>
      <c r="H4" s="33"/>
      <c r="I4" s="33"/>
      <c r="J4" s="33"/>
      <c r="K4" s="33"/>
      <c r="L4" s="33"/>
      <c r="M4" s="33"/>
      <c r="N4" s="33"/>
      <c r="O4" s="33"/>
    </row>
    <row r="5" spans="1:15" ht="15" customHeight="1" x14ac:dyDescent="0.2">
      <c r="A5" s="52" t="s">
        <v>227</v>
      </c>
      <c r="B5" s="13" t="s">
        <v>222</v>
      </c>
      <c r="C5" s="148">
        <f t="shared" si="0"/>
        <v>2</v>
      </c>
      <c r="D5" s="33"/>
      <c r="E5" s="33"/>
      <c r="F5" s="33">
        <v>1</v>
      </c>
      <c r="G5" s="33">
        <v>1</v>
      </c>
      <c r="H5" s="33"/>
      <c r="I5" s="33"/>
      <c r="J5" s="33"/>
      <c r="K5" s="33"/>
      <c r="L5" s="33"/>
      <c r="M5" s="33"/>
      <c r="N5" s="33"/>
      <c r="O5" s="33"/>
    </row>
    <row r="6" spans="1:15" ht="15" customHeight="1" x14ac:dyDescent="0.2">
      <c r="A6" s="52" t="s">
        <v>228</v>
      </c>
      <c r="B6" s="13" t="s">
        <v>223</v>
      </c>
      <c r="C6" s="148">
        <f t="shared" si="0"/>
        <v>4</v>
      </c>
      <c r="D6" s="33"/>
      <c r="E6" s="33"/>
      <c r="F6" s="33"/>
      <c r="G6" s="33"/>
      <c r="H6" s="33">
        <v>1</v>
      </c>
      <c r="I6" s="33">
        <v>1</v>
      </c>
      <c r="J6" s="33">
        <v>1</v>
      </c>
      <c r="K6" s="33">
        <v>1</v>
      </c>
      <c r="L6" s="33"/>
      <c r="M6" s="33"/>
      <c r="N6" s="33"/>
      <c r="O6" s="33"/>
    </row>
    <row r="7" spans="1:15" ht="15" customHeight="1" x14ac:dyDescent="0.2">
      <c r="A7" s="52" t="s">
        <v>229</v>
      </c>
      <c r="B7" s="13" t="s">
        <v>224</v>
      </c>
      <c r="C7" s="148">
        <f t="shared" si="0"/>
        <v>4</v>
      </c>
      <c r="D7" s="33"/>
      <c r="E7" s="33"/>
      <c r="F7" s="33"/>
      <c r="G7" s="33"/>
      <c r="H7" s="33"/>
      <c r="I7" s="33"/>
      <c r="J7" s="33"/>
      <c r="K7" s="33"/>
      <c r="L7" s="33">
        <v>1</v>
      </c>
      <c r="M7" s="33">
        <v>1</v>
      </c>
      <c r="N7" s="33">
        <v>1</v>
      </c>
      <c r="O7" s="33">
        <v>1</v>
      </c>
    </row>
    <row r="8" spans="1:15" ht="15" customHeight="1" x14ac:dyDescent="0.2">
      <c r="A8" s="52"/>
      <c r="B8" s="13"/>
      <c r="C8" s="148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</row>
    <row r="9" spans="1:15" ht="15" customHeight="1" x14ac:dyDescent="0.2">
      <c r="A9" s="52"/>
      <c r="B9" s="13"/>
      <c r="C9" s="148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</row>
    <row r="10" spans="1:15" ht="15" customHeight="1" x14ac:dyDescent="0.2">
      <c r="A10" s="52"/>
      <c r="B10" s="13"/>
      <c r="C10" s="148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</row>
    <row r="11" spans="1:15" ht="15" customHeight="1" x14ac:dyDescent="0.2">
      <c r="A11" s="52"/>
      <c r="B11" s="13"/>
      <c r="C11" s="148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</row>
    <row r="12" spans="1:15" ht="15" customHeight="1" x14ac:dyDescent="0.2">
      <c r="A12" s="52"/>
      <c r="B12" s="13"/>
      <c r="C12" s="148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</row>
    <row r="13" spans="1:15" ht="15" customHeight="1" x14ac:dyDescent="0.2"/>
    <row r="14" spans="1:15" x14ac:dyDescent="0.2"/>
  </sheetData>
  <mergeCells count="1">
    <mergeCell ref="A1:O1"/>
  </mergeCells>
  <phoneticPr fontId="10" type="noConversion"/>
  <printOptions horizontalCentered="1"/>
  <pageMargins left="0.78740157480314965" right="0.39370078740157483" top="0.78740157480314965" bottom="0.78740157480314965" header="0.31496062992125984" footer="0.31496062992125984"/>
  <pageSetup paperSize="9" scale="9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EB1B3-AAF4-4696-A5AF-CD34DC570054}">
  <sheetPr>
    <tabColor rgb="FF00B050"/>
  </sheetPr>
  <dimension ref="A1:AG87"/>
  <sheetViews>
    <sheetView showGridLines="0" view="pageBreakPreview" topLeftCell="A23" zoomScale="60" zoomScaleNormal="100" workbookViewId="0">
      <selection activeCell="D44" sqref="D44:D45"/>
    </sheetView>
  </sheetViews>
  <sheetFormatPr defaultColWidth="9" defaultRowHeight="15" x14ac:dyDescent="0.25"/>
  <cols>
    <col min="1" max="1" width="9" style="159"/>
    <col min="2" max="2" width="1.7109375" style="159" hidden="1" customWidth="1"/>
    <col min="3" max="3" width="88.28515625" style="159" customWidth="1"/>
    <col min="4" max="4" width="27.140625" style="159" customWidth="1"/>
    <col min="5" max="5" width="3.5703125" style="159" customWidth="1"/>
    <col min="6" max="6" width="28.5703125" style="159" customWidth="1"/>
    <col min="7" max="7" width="29.28515625" style="159" customWidth="1"/>
    <col min="8" max="8" width="28.42578125" style="159" customWidth="1"/>
    <col min="9" max="9" width="31" style="159" customWidth="1"/>
    <col min="10" max="10" width="5.28515625" style="159" customWidth="1"/>
    <col min="11" max="11" width="24.140625" style="159" customWidth="1"/>
    <col min="12" max="12" width="13.42578125" style="159" customWidth="1"/>
    <col min="13" max="18" width="11.42578125" style="159" bestFit="1" customWidth="1"/>
    <col min="19" max="20" width="12.85546875" style="159" customWidth="1"/>
    <col min="21" max="21" width="11.42578125" style="159" bestFit="1" customWidth="1"/>
    <col min="22" max="22" width="9" style="159"/>
    <col min="23" max="23" width="22.5703125" style="159" customWidth="1"/>
    <col min="24" max="24" width="14.140625" style="159" customWidth="1"/>
    <col min="25" max="25" width="13.85546875" style="159" customWidth="1"/>
    <col min="26" max="26" width="13.7109375" style="159" customWidth="1"/>
    <col min="27" max="27" width="13.28515625" style="159" customWidth="1"/>
    <col min="28" max="28" width="13.85546875" style="159" customWidth="1"/>
    <col min="29" max="29" width="14.140625" style="159" customWidth="1"/>
    <col min="30" max="30" width="14.42578125" style="159" customWidth="1"/>
    <col min="31" max="31" width="13.28515625" style="159" customWidth="1"/>
    <col min="32" max="32" width="12" style="159" customWidth="1"/>
    <col min="33" max="33" width="12.7109375" style="159" customWidth="1"/>
    <col min="34" max="16384" width="9" style="159"/>
  </cols>
  <sheetData>
    <row r="1" spans="1:33" ht="53.45" customHeight="1" thickBot="1" x14ac:dyDescent="0.3">
      <c r="C1" s="160"/>
      <c r="D1" s="161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</row>
    <row r="2" spans="1:33" ht="33.6" customHeight="1" thickBot="1" x14ac:dyDescent="0.3">
      <c r="A2" s="422" t="s">
        <v>283</v>
      </c>
      <c r="B2" s="423"/>
      <c r="C2" s="423"/>
      <c r="D2" s="424"/>
      <c r="F2" s="163" t="s">
        <v>284</v>
      </c>
    </row>
    <row r="3" spans="1:33" ht="26.45" customHeight="1" thickBot="1" x14ac:dyDescent="0.3">
      <c r="A3" s="164"/>
      <c r="B3" s="165">
        <v>45161</v>
      </c>
      <c r="C3" s="164" t="s">
        <v>285</v>
      </c>
      <c r="D3" s="165">
        <f ca="1">NOW()</f>
        <v>45576.401435648149</v>
      </c>
      <c r="F3" s="166" t="s">
        <v>286</v>
      </c>
      <c r="G3" s="166" t="s">
        <v>287</v>
      </c>
      <c r="H3" s="166" t="s">
        <v>288</v>
      </c>
      <c r="L3" s="166" t="s">
        <v>286</v>
      </c>
      <c r="M3" s="166" t="s">
        <v>287</v>
      </c>
      <c r="N3" s="166" t="s">
        <v>288</v>
      </c>
      <c r="X3" s="166" t="s">
        <v>286</v>
      </c>
      <c r="Y3" s="166" t="s">
        <v>287</v>
      </c>
      <c r="Z3" s="166" t="s">
        <v>288</v>
      </c>
    </row>
    <row r="4" spans="1:33" ht="27" customHeight="1" thickBot="1" x14ac:dyDescent="0.3">
      <c r="A4" s="425" t="s">
        <v>289</v>
      </c>
      <c r="B4" s="426"/>
      <c r="C4" s="426"/>
      <c r="D4" s="427"/>
      <c r="F4" s="167">
        <f>_xlfn.STDEV.S(F7:I7)/AVERAGE(F7:I7)</f>
        <v>7.854883368026698E-2</v>
      </c>
      <c r="G4" s="168">
        <f>AVERAGE(F7:I7)</f>
        <v>79932.75</v>
      </c>
      <c r="H4" s="168">
        <f>MEDIAN(F7:I7)</f>
        <v>79634</v>
      </c>
      <c r="K4" s="169"/>
      <c r="L4" s="170">
        <f>_xlfn.STDEV.S(M6:U6)/AVERAGE(M6:U6)</f>
        <v>0.20741334787574772</v>
      </c>
      <c r="M4" s="168">
        <f>AVERAGE(M6:U6)</f>
        <v>26.277777777777775</v>
      </c>
      <c r="N4" s="168">
        <f>MEDIAN(M6:U6)</f>
        <v>27.01</v>
      </c>
      <c r="W4" s="169"/>
      <c r="X4" s="170">
        <f>_xlfn.STDEV.S(Y6:AG6)/AVERAGE(Y6:AG6)</f>
        <v>0.20687913494487423</v>
      </c>
      <c r="Y4" s="168">
        <f>AVERAGE(Y6:AG6)</f>
        <v>310.91333333333336</v>
      </c>
      <c r="Z4" s="168">
        <f>MEDIAN(Y6:AG6)</f>
        <v>309.89999999999998</v>
      </c>
      <c r="AF4" s="171"/>
    </row>
    <row r="5" spans="1:33" ht="31.9" customHeight="1" thickBot="1" x14ac:dyDescent="0.3">
      <c r="A5" s="428" t="s">
        <v>290</v>
      </c>
      <c r="B5" s="429"/>
      <c r="C5" s="429"/>
      <c r="D5" s="172"/>
      <c r="F5" s="430" t="s">
        <v>291</v>
      </c>
      <c r="G5" s="431"/>
      <c r="H5" s="431"/>
      <c r="I5" s="432"/>
      <c r="K5" s="260" t="s">
        <v>292</v>
      </c>
      <c r="L5" s="261" t="s">
        <v>293</v>
      </c>
      <c r="M5" s="261" t="s">
        <v>294</v>
      </c>
      <c r="N5" s="262" t="s">
        <v>295</v>
      </c>
      <c r="O5" s="262" t="s">
        <v>296</v>
      </c>
      <c r="P5" s="262" t="s">
        <v>297</v>
      </c>
      <c r="Q5" s="262" t="s">
        <v>298</v>
      </c>
      <c r="R5" s="262" t="s">
        <v>299</v>
      </c>
      <c r="S5" s="262" t="s">
        <v>300</v>
      </c>
      <c r="T5" s="263" t="s">
        <v>301</v>
      </c>
      <c r="U5" s="263" t="s">
        <v>302</v>
      </c>
      <c r="V5" s="264"/>
      <c r="W5" s="265" t="s">
        <v>303</v>
      </c>
      <c r="X5" s="261" t="s">
        <v>293</v>
      </c>
      <c r="Y5" s="265" t="s">
        <v>294</v>
      </c>
      <c r="Z5" s="265" t="s">
        <v>295</v>
      </c>
      <c r="AA5" s="265" t="s">
        <v>296</v>
      </c>
      <c r="AB5" s="265" t="s">
        <v>297</v>
      </c>
      <c r="AC5" s="265" t="s">
        <v>298</v>
      </c>
      <c r="AD5" s="265" t="s">
        <v>299</v>
      </c>
      <c r="AE5" s="265" t="s">
        <v>300</v>
      </c>
      <c r="AF5" s="265" t="s">
        <v>301</v>
      </c>
      <c r="AG5" s="265" t="s">
        <v>302</v>
      </c>
    </row>
    <row r="6" spans="1:33" ht="39.6" customHeight="1" thickBot="1" x14ac:dyDescent="0.3">
      <c r="A6" s="433" t="s">
        <v>304</v>
      </c>
      <c r="B6" s="433"/>
      <c r="C6" s="433"/>
      <c r="D6" s="433"/>
      <c r="F6" s="173" t="s">
        <v>305</v>
      </c>
      <c r="G6" s="174" t="s">
        <v>306</v>
      </c>
      <c r="H6" s="173" t="s">
        <v>307</v>
      </c>
      <c r="I6" s="175" t="s">
        <v>308</v>
      </c>
      <c r="K6" s="266" t="s">
        <v>309</v>
      </c>
      <c r="L6" s="267">
        <f>SMALL(M4:N4,1)</f>
        <v>26.277777777777775</v>
      </c>
      <c r="M6" s="268">
        <v>27.01</v>
      </c>
      <c r="N6" s="268">
        <v>32.92</v>
      </c>
      <c r="O6" s="268">
        <v>24.6</v>
      </c>
      <c r="P6" s="268">
        <v>13.25</v>
      </c>
      <c r="Q6" s="268">
        <v>30.35</v>
      </c>
      <c r="R6" s="268">
        <v>27.29</v>
      </c>
      <c r="S6" s="268">
        <v>27.9</v>
      </c>
      <c r="T6" s="268">
        <v>26.7</v>
      </c>
      <c r="U6" s="268">
        <v>26.48</v>
      </c>
      <c r="V6" s="257"/>
      <c r="W6" s="269" t="s">
        <v>310</v>
      </c>
      <c r="X6" s="267">
        <f>SMALL(Y4:Z4,1)</f>
        <v>309.89999999999998</v>
      </c>
      <c r="Y6" s="258">
        <v>309.89999999999998</v>
      </c>
      <c r="Z6" s="258">
        <f>1499/4</f>
        <v>374.75</v>
      </c>
      <c r="AA6" s="258">
        <v>295.55</v>
      </c>
      <c r="AB6" s="259">
        <f>749/2</f>
        <v>374.5</v>
      </c>
      <c r="AC6" s="259">
        <v>289</v>
      </c>
      <c r="AD6" s="259">
        <v>164.8</v>
      </c>
      <c r="AE6" s="259">
        <v>319.89999999999998</v>
      </c>
      <c r="AF6" s="259">
        <f>727.8/2</f>
        <v>363.9</v>
      </c>
      <c r="AG6" s="259">
        <v>305.92</v>
      </c>
    </row>
    <row r="7" spans="1:33" ht="20.100000000000001" customHeight="1" thickBot="1" x14ac:dyDescent="0.35">
      <c r="C7" s="178" t="s">
        <v>311</v>
      </c>
      <c r="D7" s="179">
        <f>D49</f>
        <v>0</v>
      </c>
      <c r="F7" s="180">
        <v>73067</v>
      </c>
      <c r="G7" s="180">
        <v>82395</v>
      </c>
      <c r="H7" s="180">
        <v>87396</v>
      </c>
      <c r="I7" s="181">
        <v>76873</v>
      </c>
      <c r="K7" s="182"/>
      <c r="L7" s="183" t="s">
        <v>312</v>
      </c>
      <c r="M7" s="182"/>
    </row>
    <row r="8" spans="1:33" ht="20.100000000000001" customHeight="1" x14ac:dyDescent="0.3">
      <c r="C8" s="178" t="s">
        <v>313</v>
      </c>
      <c r="D8" s="179">
        <f>D7/22</f>
        <v>0</v>
      </c>
      <c r="I8" s="184"/>
    </row>
    <row r="9" spans="1:33" ht="20.100000000000001" customHeight="1" x14ac:dyDescent="0.3">
      <c r="C9" s="178" t="s">
        <v>314</v>
      </c>
      <c r="D9" s="179">
        <f>D7/176</f>
        <v>0</v>
      </c>
      <c r="I9" s="184"/>
    </row>
    <row r="10" spans="1:33" ht="20.100000000000001" customHeight="1" thickBot="1" x14ac:dyDescent="0.35">
      <c r="C10" s="178" t="s">
        <v>315</v>
      </c>
      <c r="D10" s="179" t="e">
        <f>D7/D23</f>
        <v>#DIV/0!</v>
      </c>
      <c r="I10" s="184"/>
    </row>
    <row r="11" spans="1:33" ht="20.100000000000001" customHeight="1" thickBot="1" x14ac:dyDescent="0.35">
      <c r="A11" s="185" t="s">
        <v>12</v>
      </c>
      <c r="B11" s="186"/>
      <c r="C11" s="187" t="s">
        <v>231</v>
      </c>
      <c r="D11" s="188"/>
    </row>
    <row r="12" spans="1:33" ht="20.100000000000001" customHeight="1" thickBot="1" x14ac:dyDescent="0.35">
      <c r="A12" s="185" t="s">
        <v>9</v>
      </c>
      <c r="B12" s="186"/>
      <c r="C12" s="189" t="s">
        <v>316</v>
      </c>
      <c r="D12" s="190"/>
    </row>
    <row r="13" spans="1:33" ht="20.100000000000001" customHeight="1" thickBot="1" x14ac:dyDescent="0.35">
      <c r="A13" s="185" t="s">
        <v>10</v>
      </c>
      <c r="B13" s="186"/>
      <c r="C13" s="189" t="s">
        <v>232</v>
      </c>
      <c r="D13" s="188">
        <v>36</v>
      </c>
    </row>
    <row r="14" spans="1:33" ht="20.100000000000001" customHeight="1" thickBot="1" x14ac:dyDescent="0.35">
      <c r="A14" s="185" t="s">
        <v>11</v>
      </c>
      <c r="B14" s="186"/>
      <c r="C14" s="189" t="s">
        <v>317</v>
      </c>
      <c r="D14" s="191">
        <v>0.4</v>
      </c>
    </row>
    <row r="15" spans="1:33" ht="20.100000000000001" customHeight="1" thickBot="1" x14ac:dyDescent="0.35">
      <c r="A15" s="185" t="s">
        <v>20</v>
      </c>
      <c r="B15" s="186"/>
      <c r="C15" s="189" t="s">
        <v>233</v>
      </c>
      <c r="D15" s="192">
        <f>(D12-(D14*D12))/D13</f>
        <v>0</v>
      </c>
      <c r="I15" s="169"/>
    </row>
    <row r="16" spans="1:33" ht="20.100000000000001" customHeight="1" thickBot="1" x14ac:dyDescent="0.35">
      <c r="A16" s="185" t="s">
        <v>26</v>
      </c>
      <c r="B16" s="186"/>
      <c r="C16" s="187" t="s">
        <v>234</v>
      </c>
      <c r="D16" s="188"/>
    </row>
    <row r="17" spans="1:9" ht="20.100000000000001" customHeight="1" thickBot="1" x14ac:dyDescent="0.35">
      <c r="A17" s="185" t="s">
        <v>235</v>
      </c>
      <c r="B17" s="186"/>
      <c r="C17" s="189" t="s">
        <v>318</v>
      </c>
      <c r="D17" s="193">
        <f>POWER(1+D56,1/12)-1</f>
        <v>7.5518871888013983E-4</v>
      </c>
      <c r="H17" s="194"/>
    </row>
    <row r="18" spans="1:9" ht="20.100000000000001" customHeight="1" thickBot="1" x14ac:dyDescent="0.35">
      <c r="A18" s="185" t="s">
        <v>236</v>
      </c>
      <c r="B18" s="186"/>
      <c r="C18" s="189" t="s">
        <v>237</v>
      </c>
      <c r="D18" s="192">
        <f>D17*D15</f>
        <v>0</v>
      </c>
      <c r="G18" s="195"/>
    </row>
    <row r="19" spans="1:9" ht="20.100000000000001" customHeight="1" thickBot="1" x14ac:dyDescent="0.35">
      <c r="A19" s="185" t="s">
        <v>7</v>
      </c>
      <c r="B19" s="186"/>
      <c r="C19" s="187" t="s">
        <v>319</v>
      </c>
      <c r="D19" s="188">
        <v>0.75</v>
      </c>
    </row>
    <row r="20" spans="1:9" ht="20.100000000000001" customHeight="1" thickBot="1" x14ac:dyDescent="0.35">
      <c r="A20" s="185" t="s">
        <v>29</v>
      </c>
      <c r="B20" s="186"/>
      <c r="C20" s="189" t="s">
        <v>238</v>
      </c>
      <c r="D20" s="188">
        <f>D19</f>
        <v>0.75</v>
      </c>
    </row>
    <row r="21" spans="1:9" ht="20.100000000000001" customHeight="1" thickBot="1" x14ac:dyDescent="0.35">
      <c r="A21" s="185" t="s">
        <v>30</v>
      </c>
      <c r="B21" s="186"/>
      <c r="C21" s="189" t="s">
        <v>239</v>
      </c>
      <c r="D21" s="192">
        <f>D20*D15</f>
        <v>0</v>
      </c>
      <c r="E21" s="196"/>
    </row>
    <row r="22" spans="1:9" ht="20.100000000000001" customHeight="1" thickBot="1" x14ac:dyDescent="0.35">
      <c r="A22" s="185" t="s">
        <v>32</v>
      </c>
      <c r="B22" s="186"/>
      <c r="C22" s="187" t="s">
        <v>240</v>
      </c>
      <c r="D22" s="188"/>
      <c r="G22" s="197"/>
      <c r="H22" s="197"/>
      <c r="I22" s="197"/>
    </row>
    <row r="23" spans="1:9" ht="20.100000000000001" customHeight="1" thickBot="1" x14ac:dyDescent="0.35">
      <c r="A23" s="185" t="s">
        <v>34</v>
      </c>
      <c r="B23" s="186"/>
      <c r="C23" s="189" t="s">
        <v>241</v>
      </c>
      <c r="D23" s="198"/>
      <c r="G23" s="197"/>
      <c r="H23" s="197"/>
      <c r="I23" s="197"/>
    </row>
    <row r="24" spans="1:9" ht="20.100000000000001" customHeight="1" thickBot="1" x14ac:dyDescent="0.35">
      <c r="A24" s="185" t="s">
        <v>36</v>
      </c>
      <c r="B24" s="186"/>
      <c r="C24" s="189" t="s">
        <v>320</v>
      </c>
      <c r="D24" s="199"/>
    </row>
    <row r="25" spans="1:9" ht="20.100000000000001" customHeight="1" thickBot="1" x14ac:dyDescent="0.35">
      <c r="A25" s="185" t="s">
        <v>242</v>
      </c>
      <c r="B25" s="186"/>
      <c r="C25" s="189" t="s">
        <v>243</v>
      </c>
      <c r="D25" s="198">
        <f>(12.8+13.3+15.3+15)/4</f>
        <v>14.100000000000001</v>
      </c>
    </row>
    <row r="26" spans="1:9" ht="20.100000000000001" customHeight="1" thickBot="1" x14ac:dyDescent="0.35">
      <c r="A26" s="185" t="s">
        <v>244</v>
      </c>
      <c r="B26" s="186"/>
      <c r="C26" s="189" t="s">
        <v>245</v>
      </c>
      <c r="D26" s="188">
        <f>(D23/D25)*D24</f>
        <v>0</v>
      </c>
    </row>
    <row r="27" spans="1:9" ht="20.100000000000001" customHeight="1" thickBot="1" x14ac:dyDescent="0.35">
      <c r="A27" s="185" t="s">
        <v>246</v>
      </c>
      <c r="B27" s="186"/>
      <c r="C27" s="187" t="s">
        <v>247</v>
      </c>
      <c r="D27" s="188"/>
    </row>
    <row r="28" spans="1:9" ht="20.100000000000001" customHeight="1" thickBot="1" x14ac:dyDescent="0.35">
      <c r="A28" s="185" t="s">
        <v>225</v>
      </c>
      <c r="B28" s="186"/>
      <c r="C28" s="189" t="s">
        <v>321</v>
      </c>
      <c r="D28" s="188">
        <f>D23*36</f>
        <v>0</v>
      </c>
    </row>
    <row r="29" spans="1:9" ht="20.100000000000001" customHeight="1" thickBot="1" x14ac:dyDescent="0.35">
      <c r="A29" s="185" t="s">
        <v>226</v>
      </c>
      <c r="B29" s="186"/>
      <c r="C29" s="189" t="s">
        <v>249</v>
      </c>
      <c r="D29" s="188">
        <v>10000</v>
      </c>
    </row>
    <row r="30" spans="1:9" ht="20.100000000000001" customHeight="1" thickBot="1" x14ac:dyDescent="0.35">
      <c r="A30" s="185" t="s">
        <v>227</v>
      </c>
      <c r="B30" s="186"/>
      <c r="C30" s="189" t="s">
        <v>322</v>
      </c>
      <c r="D30" s="190"/>
    </row>
    <row r="31" spans="1:9" ht="20.100000000000001" customHeight="1" thickBot="1" x14ac:dyDescent="0.35">
      <c r="A31" s="185" t="s">
        <v>228</v>
      </c>
      <c r="B31" s="186"/>
      <c r="C31" s="189" t="s">
        <v>278</v>
      </c>
      <c r="D31" s="188">
        <v>4</v>
      </c>
      <c r="H31" s="200"/>
    </row>
    <row r="32" spans="1:9" ht="20.100000000000001" customHeight="1" thickBot="1" x14ac:dyDescent="0.35">
      <c r="A32" s="185" t="s">
        <v>229</v>
      </c>
      <c r="B32" s="186"/>
      <c r="C32" s="189" t="s">
        <v>250</v>
      </c>
      <c r="D32" s="188">
        <f>365*3</f>
        <v>1095</v>
      </c>
    </row>
    <row r="33" spans="1:22" ht="20.100000000000001" customHeight="1" thickBot="1" x14ac:dyDescent="0.35">
      <c r="A33" s="185" t="s">
        <v>251</v>
      </c>
      <c r="B33" s="186"/>
      <c r="C33" s="189" t="s">
        <v>252</v>
      </c>
      <c r="D33" s="201">
        <f>(D28*D30*D31*30)/(D29*D32)</f>
        <v>0</v>
      </c>
    </row>
    <row r="34" spans="1:22" ht="20.100000000000001" customHeight="1" thickBot="1" x14ac:dyDescent="0.35">
      <c r="A34" s="185" t="s">
        <v>253</v>
      </c>
      <c r="B34" s="186"/>
      <c r="C34" s="187" t="s">
        <v>254</v>
      </c>
      <c r="D34" s="189"/>
      <c r="F34" s="196"/>
    </row>
    <row r="35" spans="1:22" ht="20.100000000000001" customHeight="1" thickBot="1" x14ac:dyDescent="0.35">
      <c r="A35" s="185" t="s">
        <v>255</v>
      </c>
      <c r="B35" s="186"/>
      <c r="C35" s="189" t="s">
        <v>248</v>
      </c>
      <c r="D35" s="188">
        <f>D28</f>
        <v>0</v>
      </c>
    </row>
    <row r="36" spans="1:22" ht="20.100000000000001" customHeight="1" thickBot="1" x14ac:dyDescent="0.35">
      <c r="A36" s="185" t="s">
        <v>256</v>
      </c>
      <c r="B36" s="186"/>
      <c r="C36" s="189" t="s">
        <v>257</v>
      </c>
      <c r="D36" s="188">
        <v>45000</v>
      </c>
    </row>
    <row r="37" spans="1:22" ht="20.100000000000001" customHeight="1" thickBot="1" x14ac:dyDescent="0.35">
      <c r="A37" s="185" t="s">
        <v>258</v>
      </c>
      <c r="B37" s="186"/>
      <c r="C37" s="189" t="s">
        <v>259</v>
      </c>
      <c r="D37" s="202">
        <v>5</v>
      </c>
    </row>
    <row r="38" spans="1:22" ht="20.100000000000001" customHeight="1" thickBot="1" x14ac:dyDescent="0.35">
      <c r="A38" s="185" t="s">
        <v>260</v>
      </c>
      <c r="B38" s="186"/>
      <c r="C38" s="189" t="s">
        <v>261</v>
      </c>
      <c r="D38" s="190"/>
    </row>
    <row r="39" spans="1:22" ht="20.100000000000001" customHeight="1" thickBot="1" x14ac:dyDescent="0.35">
      <c r="A39" s="185" t="s">
        <v>262</v>
      </c>
      <c r="B39" s="186"/>
      <c r="C39" s="189" t="s">
        <v>263</v>
      </c>
      <c r="D39" s="202">
        <f>D32</f>
        <v>1095</v>
      </c>
      <c r="K39" s="203" t="s">
        <v>323</v>
      </c>
    </row>
    <row r="40" spans="1:22" ht="19.5" thickBot="1" x14ac:dyDescent="0.35">
      <c r="A40" s="185" t="s">
        <v>264</v>
      </c>
      <c r="B40" s="186"/>
      <c r="C40" s="189" t="s">
        <v>265</v>
      </c>
      <c r="D40" s="204"/>
      <c r="K40" s="205"/>
    </row>
    <row r="41" spans="1:22" ht="20.100000000000001" customHeight="1" thickBot="1" x14ac:dyDescent="0.35">
      <c r="A41" s="185" t="s">
        <v>266</v>
      </c>
      <c r="B41" s="186"/>
      <c r="C41" s="187" t="s">
        <v>267</v>
      </c>
      <c r="D41" s="188"/>
    </row>
    <row r="42" spans="1:22" ht="20.100000000000001" customHeight="1" thickBot="1" x14ac:dyDescent="0.35">
      <c r="A42" s="185" t="s">
        <v>268</v>
      </c>
      <c r="B42" s="186"/>
      <c r="C42" s="189" t="s">
        <v>269</v>
      </c>
      <c r="D42" s="206"/>
    </row>
    <row r="43" spans="1:22" ht="20.100000000000001" customHeight="1" thickBot="1" x14ac:dyDescent="0.35">
      <c r="A43" s="185" t="s">
        <v>270</v>
      </c>
      <c r="B43" s="186"/>
      <c r="C43" s="187" t="s">
        <v>271</v>
      </c>
      <c r="D43" s="202" t="s">
        <v>230</v>
      </c>
      <c r="V43" s="207" t="s">
        <v>324</v>
      </c>
    </row>
    <row r="44" spans="1:22" ht="20.100000000000001" customHeight="1" thickBot="1" x14ac:dyDescent="0.35">
      <c r="A44" s="185"/>
      <c r="B44" s="186"/>
      <c r="C44" s="189" t="s">
        <v>325</v>
      </c>
      <c r="D44" s="204"/>
    </row>
    <row r="45" spans="1:22" ht="20.100000000000001" customHeight="1" thickBot="1" x14ac:dyDescent="0.35">
      <c r="A45" s="185"/>
      <c r="B45" s="186"/>
      <c r="C45" s="189" t="s">
        <v>326</v>
      </c>
      <c r="D45" s="204"/>
    </row>
    <row r="46" spans="1:22" ht="20.100000000000001" customHeight="1" thickBot="1" x14ac:dyDescent="0.35">
      <c r="A46" s="185" t="s">
        <v>274</v>
      </c>
      <c r="B46" s="186"/>
      <c r="C46" s="187" t="s">
        <v>327</v>
      </c>
      <c r="D46" s="176"/>
    </row>
    <row r="47" spans="1:22" ht="20.100000000000001" customHeight="1" thickBot="1" x14ac:dyDescent="0.35">
      <c r="A47" s="185"/>
      <c r="B47" s="186"/>
      <c r="C47" s="189" t="s">
        <v>272</v>
      </c>
      <c r="D47" s="177" t="e">
        <f>D44/D23</f>
        <v>#DIV/0!</v>
      </c>
    </row>
    <row r="48" spans="1:22" ht="20.100000000000001" customHeight="1" thickBot="1" x14ac:dyDescent="0.35">
      <c r="A48" s="185"/>
      <c r="B48" s="186"/>
      <c r="C48" s="189" t="s">
        <v>273</v>
      </c>
      <c r="D48" s="177" t="e">
        <f>D45/D23</f>
        <v>#DIV/0!</v>
      </c>
    </row>
    <row r="49" spans="1:30" ht="20.100000000000001" customHeight="1" thickBot="1" x14ac:dyDescent="0.35">
      <c r="A49" s="185" t="s">
        <v>328</v>
      </c>
      <c r="B49" s="186"/>
      <c r="C49" s="187" t="s">
        <v>329</v>
      </c>
      <c r="D49" s="204">
        <f>D44*(1+D5)</f>
        <v>0</v>
      </c>
    </row>
    <row r="50" spans="1:30" ht="20.100000000000001" customHeight="1" thickBot="1" x14ac:dyDescent="0.35">
      <c r="A50" s="208" t="s">
        <v>330</v>
      </c>
      <c r="B50" s="209"/>
      <c r="C50" s="210" t="s">
        <v>272</v>
      </c>
      <c r="D50" s="211">
        <f>D49</f>
        <v>0</v>
      </c>
      <c r="F50" s="184"/>
      <c r="H50" s="194"/>
    </row>
    <row r="51" spans="1:30" ht="22.15" customHeight="1" thickBot="1" x14ac:dyDescent="0.35">
      <c r="A51" s="208" t="s">
        <v>331</v>
      </c>
      <c r="B51" s="209"/>
      <c r="C51" s="210" t="s">
        <v>273</v>
      </c>
      <c r="D51" s="212">
        <f>D45</f>
        <v>0</v>
      </c>
      <c r="H51" s="194"/>
      <c r="J51" s="421"/>
      <c r="K51" s="434"/>
      <c r="L51" s="434"/>
      <c r="M51" s="434"/>
      <c r="N51" s="434"/>
      <c r="O51" s="434"/>
      <c r="P51" s="434"/>
      <c r="Q51" s="434"/>
      <c r="R51" s="434"/>
      <c r="S51" s="434"/>
      <c r="T51" s="434"/>
      <c r="U51" s="434"/>
      <c r="V51" s="421"/>
      <c r="W51" s="421"/>
      <c r="X51" s="421"/>
      <c r="Y51" s="421"/>
      <c r="Z51" s="421"/>
      <c r="AA51" s="421"/>
      <c r="AB51" s="421"/>
      <c r="AC51" s="421"/>
      <c r="AD51" s="213"/>
    </row>
    <row r="52" spans="1:30" ht="13.15" customHeight="1" x14ac:dyDescent="0.3">
      <c r="A52" s="214"/>
      <c r="B52" s="215"/>
      <c r="C52" s="216"/>
      <c r="D52" s="217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V52" s="213"/>
      <c r="W52" s="213"/>
      <c r="X52" s="213"/>
      <c r="Y52" s="213"/>
      <c r="Z52" s="213"/>
      <c r="AA52" s="213"/>
      <c r="AB52" s="213"/>
      <c r="AC52" s="213"/>
      <c r="AD52" s="213"/>
    </row>
    <row r="53" spans="1:30" ht="13.15" customHeight="1" x14ac:dyDescent="0.3">
      <c r="A53" s="214"/>
      <c r="B53" s="215"/>
      <c r="C53" s="218" t="s">
        <v>332</v>
      </c>
      <c r="D53" s="217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V53" s="213"/>
      <c r="W53" s="213"/>
      <c r="X53" s="213"/>
      <c r="Y53" s="213"/>
      <c r="Z53" s="213"/>
      <c r="AA53" s="213"/>
      <c r="AB53" s="213"/>
      <c r="AC53" s="213"/>
      <c r="AD53" s="213"/>
    </row>
    <row r="54" spans="1:30" ht="18.75" x14ac:dyDescent="0.3">
      <c r="A54" s="219"/>
      <c r="B54" s="215"/>
      <c r="C54" s="220" t="s">
        <v>333</v>
      </c>
      <c r="D54" s="221">
        <v>130</v>
      </c>
    </row>
    <row r="55" spans="1:30" ht="18.75" x14ac:dyDescent="0.3">
      <c r="A55" s="214" t="s">
        <v>334</v>
      </c>
      <c r="B55" s="222"/>
      <c r="C55" s="223" t="s">
        <v>335</v>
      </c>
      <c r="D55" s="224"/>
    </row>
    <row r="56" spans="1:30" x14ac:dyDescent="0.25">
      <c r="A56" s="225"/>
      <c r="C56" s="257" t="s">
        <v>575</v>
      </c>
      <c r="D56" s="195">
        <v>9.1000000000000004E-3</v>
      </c>
    </row>
    <row r="57" spans="1:30" x14ac:dyDescent="0.25">
      <c r="A57" s="225"/>
      <c r="D57" s="195"/>
    </row>
    <row r="58" spans="1:30" ht="18.75" x14ac:dyDescent="0.25">
      <c r="A58" s="226" t="s">
        <v>336</v>
      </c>
      <c r="B58" s="227"/>
      <c r="C58" s="228" t="s">
        <v>337</v>
      </c>
    </row>
    <row r="59" spans="1:30" x14ac:dyDescent="0.25">
      <c r="C59" s="159" t="s">
        <v>338</v>
      </c>
    </row>
    <row r="60" spans="1:30" x14ac:dyDescent="0.25">
      <c r="C60" s="159" t="s">
        <v>339</v>
      </c>
    </row>
    <row r="61" spans="1:30" x14ac:dyDescent="0.25">
      <c r="C61" s="159" t="s">
        <v>340</v>
      </c>
    </row>
    <row r="87" spans="6:6" x14ac:dyDescent="0.25">
      <c r="F87" s="229" t="s">
        <v>341</v>
      </c>
    </row>
  </sheetData>
  <mergeCells count="7">
    <mergeCell ref="V51:AC51"/>
    <mergeCell ref="A2:D2"/>
    <mergeCell ref="A4:D4"/>
    <mergeCell ref="A5:C5"/>
    <mergeCell ref="F5:I5"/>
    <mergeCell ref="A6:D6"/>
    <mergeCell ref="J51:U51"/>
  </mergeCells>
  <hyperlinks>
    <hyperlink ref="V43" r:id="rId1" display="https://www.google.com/search?q=Pneu+185%2F65+R14&amp;sa=X&amp;hl=pt-BR&amp;biw=1600&amp;bih=757&amp;tbm=shop&amp;sxsrf=AJOqlzVJW-LYM1ZPHImwhsD-4UwyAvTluQ%3A1677158863331&amp;ei=z2n3Y-uxE-zT1sQP0r-OmAs&amp;ved=0ahUKEwir1Z7S36v9AhXsqZUCHdKfA7MQ4dUDCAg&amp;uact=5&amp;oq=Pneu+185%2F65+R14&amp;gs_lcp=Cgtwcm9kdWN0cy1jYxADMgsIABCABBCxAxCDATIFCAAQgAQyBQgAEIAEMgUIABCABDIFCAAQgAQyBQgAEIAEMgUIABCABDIFCAAQgAQyBQgAEIAEMgUIABCABEoECEEYAFD5A1jGCWC1EGgAcAB4AIABrQmIAdcbkgEHNS0yLjAuMpgBAKABAcABAQ&amp;sclient=products-cc" xr:uid="{38D18C58-B070-493B-83BD-1DD8A3D2E126}"/>
    <hyperlink ref="F87" r:id="rId2" xr:uid="{29184235-20E9-4F47-ADD3-84636C96E537}"/>
    <hyperlink ref="K39" r:id="rId3" display="https://www.google.com/search?q=lubrificante+15w40+1l&amp;sa=X&amp;biw=1600&amp;bih=757&amp;tbm=shop&amp;sxsrf=AJOqlzUezMM_9i0M4NKjKqAMycLuOygp_g%3A1677158931166&amp;ei=E2r3Y5e2CcH31sQPsK67CA&amp;ved=0ahUKEwjXi8vy36v9AhXBu5UCHTDXDgEQ4dUDCAg&amp;uact=5&amp;oq=lubrificante+15w40+1l&amp;gs_lcp=Cgtwcm9kdWN0cy1jYxADMgsIABAWEB4Q8QQQGDoICAAQgAQQsAM6CQgAEAcQHhCwAzoJCAAQCBAeELADOgkIABAeELADEBg6DggAEAUQHhDxBBCwAxAYOgUIABCABDoGCAAQFhAeOggIABAWEB4QGEoECEEYAVDeBFi3DWD0D2gBcAB4AIABpQWIAZAIkgEHMy0xLjAuMZgBAKABAcgBCsABAQ&amp;sclient=products-cc" xr:uid="{946B59E7-7996-4757-A593-93871D592B1D}"/>
    <hyperlink ref="F2" r:id="rId4" location="carro" xr:uid="{B81E985F-59D0-429E-859A-892402D5ECC7}"/>
  </hyperlinks>
  <printOptions horizontalCentered="1"/>
  <pageMargins left="0.39370078740157483" right="0.39370078740157483" top="0.39370078740157483" bottom="0.39370078740157483" header="0.31496062992125984" footer="0.31496062992125984"/>
  <pageSetup paperSize="9" scale="54" orientation="portrait" r:id="rId5"/>
  <rowBreaks count="1" manualBreakCount="1">
    <brk id="61" max="32" man="1"/>
  </rowBreaks>
  <colBreaks count="3" manualBreakCount="3">
    <brk id="4" max="84" man="1"/>
    <brk id="9" max="84" man="1"/>
    <brk id="21" max="84" man="1"/>
  </colBreaks>
  <drawing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6303F-9F1E-4A63-B394-8FB326773266}">
  <dimension ref="B1:AB114"/>
  <sheetViews>
    <sheetView view="pageBreakPreview" topLeftCell="A55" zoomScale="140" zoomScaleNormal="85" zoomScaleSheetLayoutView="140" workbookViewId="0">
      <selection activeCell="D16" sqref="D16"/>
    </sheetView>
  </sheetViews>
  <sheetFormatPr defaultColWidth="15.7109375" defaultRowHeight="19.899999999999999" customHeight="1" x14ac:dyDescent="0.15"/>
  <cols>
    <col min="1" max="1" width="1.7109375" style="230" customWidth="1"/>
    <col min="2" max="2" width="0.140625" style="230" customWidth="1"/>
    <col min="3" max="3" width="6.7109375" style="230" customWidth="1"/>
    <col min="4" max="4" width="13.28515625" style="230" customWidth="1"/>
    <col min="5" max="5" width="4.5703125" style="230" customWidth="1"/>
    <col min="6" max="6" width="8.7109375" style="230" bestFit="1" customWidth="1"/>
    <col min="7" max="8" width="6.28515625" style="230" customWidth="1"/>
    <col min="9" max="9" width="5" style="230" customWidth="1"/>
    <col min="10" max="10" width="5.42578125" style="230" customWidth="1"/>
    <col min="11" max="11" width="5.42578125" style="230" bestFit="1" customWidth="1"/>
    <col min="12" max="12" width="4.85546875" style="230" bestFit="1" customWidth="1"/>
    <col min="13" max="13" width="4" style="230" customWidth="1"/>
    <col min="14" max="14" width="4.140625" style="230" bestFit="1" customWidth="1"/>
    <col min="15" max="15" width="5.42578125" style="230" bestFit="1" customWidth="1"/>
    <col min="16" max="16" width="4.7109375" style="230" customWidth="1"/>
    <col min="17" max="17" width="4.28515625" style="230" customWidth="1"/>
    <col min="18" max="18" width="4.140625" style="230" bestFit="1" customWidth="1"/>
    <col min="19" max="19" width="5.42578125" style="230" bestFit="1" customWidth="1"/>
    <col min="20" max="20" width="4.140625" style="230" bestFit="1" customWidth="1"/>
    <col min="21" max="21" width="6.28515625" style="230" bestFit="1" customWidth="1"/>
    <col min="22" max="22" width="4.85546875" style="230" customWidth="1"/>
    <col min="23" max="23" width="4.140625" style="230" customWidth="1"/>
    <col min="24" max="24" width="3.42578125" style="230" customWidth="1"/>
    <col min="25" max="25" width="4" style="230" customWidth="1"/>
    <col min="26" max="26" width="5.42578125" style="230" customWidth="1"/>
    <col min="27" max="27" width="7.140625" style="230" customWidth="1"/>
    <col min="28" max="28" width="15.85546875" style="230" bestFit="1" customWidth="1"/>
    <col min="29" max="16384" width="15.7109375" style="230"/>
  </cols>
  <sheetData>
    <row r="1" spans="2:28" ht="28.35" customHeight="1" x14ac:dyDescent="0.15"/>
    <row r="2" spans="2:28" ht="36" customHeight="1" x14ac:dyDescent="0.15">
      <c r="B2" s="441" t="s">
        <v>558</v>
      </c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  <c r="N2" s="441"/>
      <c r="O2" s="441"/>
      <c r="P2" s="441"/>
      <c r="Q2" s="441"/>
      <c r="R2" s="441"/>
      <c r="S2" s="441"/>
      <c r="T2" s="441"/>
      <c r="U2" s="441"/>
      <c r="V2" s="441"/>
    </row>
    <row r="3" spans="2:28" ht="28.35" customHeight="1" x14ac:dyDescent="0.15"/>
    <row r="4" spans="2:28" s="232" customFormat="1" ht="28.35" customHeight="1" x14ac:dyDescent="0.2">
      <c r="C4" s="436" t="s">
        <v>342</v>
      </c>
      <c r="D4" s="443" t="s">
        <v>343</v>
      </c>
      <c r="E4" s="443" t="s">
        <v>344</v>
      </c>
      <c r="F4" s="443" t="s">
        <v>345</v>
      </c>
      <c r="G4" s="435" t="s">
        <v>346</v>
      </c>
      <c r="H4" s="436"/>
      <c r="I4" s="439" t="s">
        <v>347</v>
      </c>
      <c r="J4" s="446"/>
      <c r="K4" s="446"/>
      <c r="L4" s="446"/>
      <c r="M4" s="446"/>
      <c r="N4" s="446"/>
      <c r="O4" s="446"/>
      <c r="P4" s="446"/>
      <c r="Q4" s="446"/>
      <c r="R4" s="440"/>
      <c r="S4" s="439" t="s">
        <v>348</v>
      </c>
      <c r="T4" s="446"/>
      <c r="U4" s="446"/>
      <c r="V4" s="446"/>
      <c r="W4" s="446"/>
      <c r="X4" s="440"/>
      <c r="Y4" s="435" t="s">
        <v>349</v>
      </c>
      <c r="Z4" s="436"/>
      <c r="AA4" s="435" t="s">
        <v>350</v>
      </c>
    </row>
    <row r="5" spans="2:28" s="231" customFormat="1" ht="28.35" customHeight="1" x14ac:dyDescent="0.2">
      <c r="C5" s="442"/>
      <c r="D5" s="444"/>
      <c r="E5" s="444"/>
      <c r="F5" s="445"/>
      <c r="G5" s="437"/>
      <c r="H5" s="438"/>
      <c r="I5" s="439" t="s">
        <v>351</v>
      </c>
      <c r="J5" s="440"/>
      <c r="K5" s="439" t="s">
        <v>352</v>
      </c>
      <c r="L5" s="440"/>
      <c r="M5" s="439" t="s">
        <v>353</v>
      </c>
      <c r="N5" s="440"/>
      <c r="O5" s="439" t="s">
        <v>354</v>
      </c>
      <c r="P5" s="440"/>
      <c r="Q5" s="439" t="s">
        <v>355</v>
      </c>
      <c r="R5" s="440"/>
      <c r="S5" s="439" t="s">
        <v>356</v>
      </c>
      <c r="T5" s="440"/>
      <c r="U5" s="439" t="s">
        <v>357</v>
      </c>
      <c r="V5" s="440"/>
      <c r="W5" s="439" t="s">
        <v>358</v>
      </c>
      <c r="X5" s="440"/>
      <c r="Y5" s="437"/>
      <c r="Z5" s="438"/>
      <c r="AA5" s="437"/>
    </row>
    <row r="6" spans="2:28" ht="28.35" customHeight="1" x14ac:dyDescent="0.15">
      <c r="C6" s="438"/>
      <c r="D6" s="445"/>
      <c r="E6" s="445"/>
      <c r="F6" s="234" t="s">
        <v>14</v>
      </c>
      <c r="G6" s="234" t="s">
        <v>13</v>
      </c>
      <c r="H6" s="234" t="s">
        <v>14</v>
      </c>
      <c r="I6" s="234" t="s">
        <v>13</v>
      </c>
      <c r="J6" s="234" t="s">
        <v>14</v>
      </c>
      <c r="K6" s="234" t="s">
        <v>13</v>
      </c>
      <c r="L6" s="234" t="s">
        <v>14</v>
      </c>
      <c r="M6" s="234" t="s">
        <v>13</v>
      </c>
      <c r="N6" s="234" t="s">
        <v>14</v>
      </c>
      <c r="O6" s="234" t="s">
        <v>13</v>
      </c>
      <c r="P6" s="234" t="s">
        <v>14</v>
      </c>
      <c r="Q6" s="234" t="s">
        <v>13</v>
      </c>
      <c r="R6" s="234" t="s">
        <v>14</v>
      </c>
      <c r="S6" s="234" t="s">
        <v>13</v>
      </c>
      <c r="T6" s="234" t="s">
        <v>14</v>
      </c>
      <c r="U6" s="234" t="s">
        <v>13</v>
      </c>
      <c r="V6" s="234" t="s">
        <v>14</v>
      </c>
      <c r="W6" s="234" t="s">
        <v>13</v>
      </c>
      <c r="X6" s="234" t="s">
        <v>14</v>
      </c>
      <c r="Y6" s="234" t="s">
        <v>13</v>
      </c>
      <c r="Z6" s="234" t="s">
        <v>14</v>
      </c>
      <c r="AA6" s="233" t="s">
        <v>14</v>
      </c>
    </row>
    <row r="7" spans="2:28" ht="28.35" customHeight="1" x14ac:dyDescent="0.15">
      <c r="C7" s="238" t="s">
        <v>359</v>
      </c>
      <c r="D7" s="239" t="s">
        <v>360</v>
      </c>
      <c r="E7" s="240" t="s">
        <v>57</v>
      </c>
      <c r="F7" s="241">
        <v>4530.07</v>
      </c>
      <c r="G7" s="242">
        <v>0.79290000000000005</v>
      </c>
      <c r="H7" s="241">
        <v>3591.89</v>
      </c>
      <c r="I7" s="242">
        <v>0.1552</v>
      </c>
      <c r="J7" s="241">
        <v>702.89</v>
      </c>
      <c r="K7" s="242">
        <v>5.4999999999999997E-3</v>
      </c>
      <c r="L7" s="241">
        <v>24.99</v>
      </c>
      <c r="M7" s="242">
        <v>0</v>
      </c>
      <c r="N7" s="241">
        <v>0</v>
      </c>
      <c r="O7" s="242">
        <v>0</v>
      </c>
      <c r="P7" s="241">
        <v>0</v>
      </c>
      <c r="Q7" s="242">
        <v>5.9999999999999995E-4</v>
      </c>
      <c r="R7" s="241">
        <v>2.83</v>
      </c>
      <c r="S7" s="242">
        <v>0</v>
      </c>
      <c r="T7" s="241">
        <v>0</v>
      </c>
      <c r="U7" s="242">
        <v>6.3899999999999998E-2</v>
      </c>
      <c r="V7" s="241">
        <v>289.39</v>
      </c>
      <c r="W7" s="242">
        <v>2.2000000000000001E-3</v>
      </c>
      <c r="X7" s="241">
        <v>9.98</v>
      </c>
      <c r="Y7" s="242">
        <v>1.0203</v>
      </c>
      <c r="Z7" s="241">
        <v>4621.9799999999996</v>
      </c>
      <c r="AA7" s="243">
        <v>9152.0499999999993</v>
      </c>
      <c r="AB7" s="235">
        <f>Z7-H7</f>
        <v>1030.0899999999997</v>
      </c>
    </row>
    <row r="8" spans="2:28" ht="28.35" customHeight="1" x14ac:dyDescent="0.15">
      <c r="C8" s="238" t="s">
        <v>361</v>
      </c>
      <c r="D8" s="239" t="s">
        <v>362</v>
      </c>
      <c r="E8" s="240" t="s">
        <v>57</v>
      </c>
      <c r="F8" s="241">
        <v>6040.1</v>
      </c>
      <c r="G8" s="242">
        <v>0.79290000000000005</v>
      </c>
      <c r="H8" s="241">
        <v>4789.1899999999996</v>
      </c>
      <c r="I8" s="242">
        <v>0.1164</v>
      </c>
      <c r="J8" s="241">
        <v>702.89</v>
      </c>
      <c r="K8" s="242">
        <v>4.1000000000000003E-3</v>
      </c>
      <c r="L8" s="241">
        <v>24.99</v>
      </c>
      <c r="M8" s="242">
        <v>0</v>
      </c>
      <c r="N8" s="241">
        <v>0</v>
      </c>
      <c r="O8" s="242">
        <v>0</v>
      </c>
      <c r="P8" s="241">
        <v>0</v>
      </c>
      <c r="Q8" s="242">
        <v>5.0000000000000001E-4</v>
      </c>
      <c r="R8" s="241">
        <v>2.83</v>
      </c>
      <c r="S8" s="242">
        <v>0</v>
      </c>
      <c r="T8" s="241">
        <v>0</v>
      </c>
      <c r="U8" s="242">
        <v>4.7899999999999998E-2</v>
      </c>
      <c r="V8" s="241">
        <v>289.39</v>
      </c>
      <c r="W8" s="242">
        <v>1.6999999999999999E-3</v>
      </c>
      <c r="X8" s="241">
        <v>9.98</v>
      </c>
      <c r="Y8" s="242">
        <v>0.96340000000000003</v>
      </c>
      <c r="Z8" s="241">
        <v>5819.27</v>
      </c>
      <c r="AA8" s="243">
        <v>11859.37</v>
      </c>
      <c r="AB8" s="235">
        <f t="shared" ref="AB8:AB71" si="0">Z8-H8</f>
        <v>1030.0800000000008</v>
      </c>
    </row>
    <row r="9" spans="2:28" ht="28.35" customHeight="1" x14ac:dyDescent="0.15">
      <c r="C9" s="238" t="s">
        <v>363</v>
      </c>
      <c r="D9" s="239" t="s">
        <v>364</v>
      </c>
      <c r="E9" s="240" t="s">
        <v>57</v>
      </c>
      <c r="F9" s="241">
        <v>11150.15</v>
      </c>
      <c r="G9" s="242">
        <v>0.79290000000000005</v>
      </c>
      <c r="H9" s="241">
        <v>8840.9500000000007</v>
      </c>
      <c r="I9" s="242">
        <v>6.3E-2</v>
      </c>
      <c r="J9" s="241">
        <v>702.89</v>
      </c>
      <c r="K9" s="242">
        <v>2.2000000000000001E-3</v>
      </c>
      <c r="L9" s="241">
        <v>24.99</v>
      </c>
      <c r="M9" s="242">
        <v>0</v>
      </c>
      <c r="N9" s="241">
        <v>0</v>
      </c>
      <c r="O9" s="242">
        <v>0</v>
      </c>
      <c r="P9" s="241">
        <v>0</v>
      </c>
      <c r="Q9" s="242">
        <v>2.9999999999999997E-4</v>
      </c>
      <c r="R9" s="241">
        <v>2.83</v>
      </c>
      <c r="S9" s="242">
        <v>0</v>
      </c>
      <c r="T9" s="241">
        <v>0</v>
      </c>
      <c r="U9" s="242">
        <v>2.5999999999999999E-2</v>
      </c>
      <c r="V9" s="241">
        <v>289.39</v>
      </c>
      <c r="W9" s="242">
        <v>8.9999999999999998E-4</v>
      </c>
      <c r="X9" s="241">
        <v>9.98</v>
      </c>
      <c r="Y9" s="242">
        <v>0.88529999999999998</v>
      </c>
      <c r="Z9" s="241">
        <v>9871.0300000000007</v>
      </c>
      <c r="AA9" s="243">
        <v>21021.18</v>
      </c>
      <c r="AB9" s="235">
        <f t="shared" si="0"/>
        <v>1030.08</v>
      </c>
    </row>
    <row r="10" spans="2:28" ht="37.5" customHeight="1" x14ac:dyDescent="0.15">
      <c r="C10" s="238" t="s">
        <v>365</v>
      </c>
      <c r="D10" s="239" t="s">
        <v>366</v>
      </c>
      <c r="E10" s="240" t="s">
        <v>57</v>
      </c>
      <c r="F10" s="241">
        <v>4761.5</v>
      </c>
      <c r="G10" s="242">
        <v>0.79600000000000004</v>
      </c>
      <c r="H10" s="241">
        <v>3790.16</v>
      </c>
      <c r="I10" s="242">
        <v>0.14760000000000001</v>
      </c>
      <c r="J10" s="241">
        <v>702.89</v>
      </c>
      <c r="K10" s="242">
        <v>0</v>
      </c>
      <c r="L10" s="241">
        <v>0</v>
      </c>
      <c r="M10" s="242">
        <v>0</v>
      </c>
      <c r="N10" s="241">
        <v>0</v>
      </c>
      <c r="O10" s="242">
        <v>0</v>
      </c>
      <c r="P10" s="241">
        <v>0</v>
      </c>
      <c r="Q10" s="242">
        <v>8.0000000000000004E-4</v>
      </c>
      <c r="R10" s="241">
        <v>3.69</v>
      </c>
      <c r="S10" s="242">
        <v>0</v>
      </c>
      <c r="T10" s="241">
        <v>0</v>
      </c>
      <c r="U10" s="242">
        <v>6.08E-2</v>
      </c>
      <c r="V10" s="241">
        <v>289.39</v>
      </c>
      <c r="W10" s="242">
        <v>2.0999999999999999E-3</v>
      </c>
      <c r="X10" s="241">
        <v>9.98</v>
      </c>
      <c r="Y10" s="242">
        <v>1.0073000000000001</v>
      </c>
      <c r="Z10" s="241">
        <v>4796.1099999999997</v>
      </c>
      <c r="AA10" s="243">
        <v>9557.61</v>
      </c>
      <c r="AB10" s="235">
        <f t="shared" si="0"/>
        <v>1005.9499999999998</v>
      </c>
    </row>
    <row r="11" spans="2:28" ht="42" customHeight="1" x14ac:dyDescent="0.15">
      <c r="C11" s="238" t="s">
        <v>367</v>
      </c>
      <c r="D11" s="239" t="s">
        <v>368</v>
      </c>
      <c r="E11" s="240" t="s">
        <v>57</v>
      </c>
      <c r="F11" s="241">
        <v>5587.15</v>
      </c>
      <c r="G11" s="242">
        <v>0.79600000000000004</v>
      </c>
      <c r="H11" s="241">
        <v>4447.37</v>
      </c>
      <c r="I11" s="242">
        <v>0.1258</v>
      </c>
      <c r="J11" s="241">
        <v>702.89</v>
      </c>
      <c r="K11" s="242">
        <v>0</v>
      </c>
      <c r="L11" s="241">
        <v>0</v>
      </c>
      <c r="M11" s="242">
        <v>0</v>
      </c>
      <c r="N11" s="241">
        <v>0</v>
      </c>
      <c r="O11" s="242">
        <v>0</v>
      </c>
      <c r="P11" s="241">
        <v>0</v>
      </c>
      <c r="Q11" s="242">
        <v>6.9999999999999999E-4</v>
      </c>
      <c r="R11" s="241">
        <v>3.69</v>
      </c>
      <c r="S11" s="242">
        <v>0</v>
      </c>
      <c r="T11" s="241">
        <v>0</v>
      </c>
      <c r="U11" s="242">
        <v>5.1799999999999999E-2</v>
      </c>
      <c r="V11" s="241">
        <v>289.39</v>
      </c>
      <c r="W11" s="242">
        <v>1.8E-3</v>
      </c>
      <c r="X11" s="241">
        <v>9.98</v>
      </c>
      <c r="Y11" s="242">
        <v>0.97599999999999998</v>
      </c>
      <c r="Z11" s="241">
        <v>5453.33</v>
      </c>
      <c r="AA11" s="243">
        <v>11040.48</v>
      </c>
      <c r="AB11" s="235">
        <f t="shared" si="0"/>
        <v>1005.96</v>
      </c>
    </row>
    <row r="12" spans="2:28" ht="36" customHeight="1" x14ac:dyDescent="0.15">
      <c r="C12" s="238" t="s">
        <v>369</v>
      </c>
      <c r="D12" s="239" t="s">
        <v>370</v>
      </c>
      <c r="E12" s="240" t="s">
        <v>57</v>
      </c>
      <c r="F12" s="241">
        <v>9769.36</v>
      </c>
      <c r="G12" s="242">
        <v>0.79600000000000004</v>
      </c>
      <c r="H12" s="241">
        <v>7776.41</v>
      </c>
      <c r="I12" s="242">
        <v>7.1900000000000006E-2</v>
      </c>
      <c r="J12" s="241">
        <v>702.89</v>
      </c>
      <c r="K12" s="242">
        <v>0</v>
      </c>
      <c r="L12" s="241">
        <v>0</v>
      </c>
      <c r="M12" s="242">
        <v>0</v>
      </c>
      <c r="N12" s="241">
        <v>0</v>
      </c>
      <c r="O12" s="242">
        <v>0</v>
      </c>
      <c r="P12" s="241">
        <v>0</v>
      </c>
      <c r="Q12" s="242">
        <v>4.0000000000000002E-4</v>
      </c>
      <c r="R12" s="241">
        <v>3.69</v>
      </c>
      <c r="S12" s="242">
        <v>0</v>
      </c>
      <c r="T12" s="241">
        <v>0</v>
      </c>
      <c r="U12" s="242">
        <v>2.9600000000000001E-2</v>
      </c>
      <c r="V12" s="241">
        <v>289.39</v>
      </c>
      <c r="W12" s="242">
        <v>1E-3</v>
      </c>
      <c r="X12" s="241">
        <v>9.98</v>
      </c>
      <c r="Y12" s="242">
        <v>0.89900000000000002</v>
      </c>
      <c r="Z12" s="241">
        <v>8782.3700000000008</v>
      </c>
      <c r="AA12" s="243">
        <v>18551.73</v>
      </c>
      <c r="AB12" s="235">
        <f t="shared" si="0"/>
        <v>1005.9600000000009</v>
      </c>
    </row>
    <row r="13" spans="2:28" ht="28.35" customHeight="1" x14ac:dyDescent="0.15">
      <c r="C13" s="238" t="s">
        <v>371</v>
      </c>
      <c r="D13" s="239" t="s">
        <v>372</v>
      </c>
      <c r="E13" s="240" t="s">
        <v>57</v>
      </c>
      <c r="F13" s="241">
        <v>12002</v>
      </c>
      <c r="G13" s="242">
        <v>0.79349999999999998</v>
      </c>
      <c r="H13" s="241">
        <v>9523.59</v>
      </c>
      <c r="I13" s="242">
        <v>5.8599999999999999E-2</v>
      </c>
      <c r="J13" s="241">
        <v>702.89</v>
      </c>
      <c r="K13" s="242">
        <v>2.0999999999999999E-3</v>
      </c>
      <c r="L13" s="241">
        <v>24.99</v>
      </c>
      <c r="M13" s="242">
        <v>0</v>
      </c>
      <c r="N13" s="241">
        <v>0</v>
      </c>
      <c r="O13" s="242">
        <v>0</v>
      </c>
      <c r="P13" s="241">
        <v>0</v>
      </c>
      <c r="Q13" s="242">
        <v>2.0000000000000001E-4</v>
      </c>
      <c r="R13" s="241">
        <v>2.66</v>
      </c>
      <c r="S13" s="242">
        <v>0</v>
      </c>
      <c r="T13" s="241">
        <v>0</v>
      </c>
      <c r="U13" s="242">
        <v>2.41E-2</v>
      </c>
      <c r="V13" s="241">
        <v>289.39</v>
      </c>
      <c r="W13" s="242">
        <v>8.0000000000000004E-4</v>
      </c>
      <c r="X13" s="241">
        <v>9.98</v>
      </c>
      <c r="Y13" s="242">
        <v>0.87929999999999997</v>
      </c>
      <c r="Z13" s="241">
        <v>10553.5</v>
      </c>
      <c r="AA13" s="243">
        <v>22555.5</v>
      </c>
      <c r="AB13" s="235">
        <f t="shared" si="0"/>
        <v>1029.9099999999999</v>
      </c>
    </row>
    <row r="14" spans="2:28" ht="28.35" customHeight="1" x14ac:dyDescent="0.15">
      <c r="C14" s="238" t="s">
        <v>373</v>
      </c>
      <c r="D14" s="239" t="s">
        <v>374</v>
      </c>
      <c r="E14" s="240" t="s">
        <v>57</v>
      </c>
      <c r="F14" s="241">
        <v>12275.9</v>
      </c>
      <c r="G14" s="242">
        <v>0.79349999999999998</v>
      </c>
      <c r="H14" s="241">
        <v>9740.92</v>
      </c>
      <c r="I14" s="242">
        <v>5.7299999999999997E-2</v>
      </c>
      <c r="J14" s="241">
        <v>702.89</v>
      </c>
      <c r="K14" s="242">
        <v>2E-3</v>
      </c>
      <c r="L14" s="241">
        <v>24.99</v>
      </c>
      <c r="M14" s="242">
        <v>0</v>
      </c>
      <c r="N14" s="241">
        <v>0</v>
      </c>
      <c r="O14" s="242">
        <v>0</v>
      </c>
      <c r="P14" s="241">
        <v>0</v>
      </c>
      <c r="Q14" s="242">
        <v>2.0000000000000001E-4</v>
      </c>
      <c r="R14" s="241">
        <v>2.66</v>
      </c>
      <c r="S14" s="242">
        <v>0</v>
      </c>
      <c r="T14" s="241">
        <v>0</v>
      </c>
      <c r="U14" s="242">
        <v>2.3599999999999999E-2</v>
      </c>
      <c r="V14" s="241">
        <v>289.39</v>
      </c>
      <c r="W14" s="242">
        <v>8.0000000000000004E-4</v>
      </c>
      <c r="X14" s="241">
        <v>9.98</v>
      </c>
      <c r="Y14" s="242">
        <v>0.87739999999999996</v>
      </c>
      <c r="Z14" s="241">
        <v>10770.84</v>
      </c>
      <c r="AA14" s="243">
        <v>23046.73</v>
      </c>
      <c r="AB14" s="235">
        <f t="shared" si="0"/>
        <v>1029.92</v>
      </c>
    </row>
    <row r="15" spans="2:28" ht="28.35" customHeight="1" x14ac:dyDescent="0.15">
      <c r="C15" s="238" t="s">
        <v>375</v>
      </c>
      <c r="D15" s="239" t="s">
        <v>376</v>
      </c>
      <c r="E15" s="240" t="s">
        <v>57</v>
      </c>
      <c r="F15" s="241">
        <v>14951.37</v>
      </c>
      <c r="G15" s="242">
        <v>0.79349999999999998</v>
      </c>
      <c r="H15" s="241">
        <v>11863.91</v>
      </c>
      <c r="I15" s="242">
        <v>4.7E-2</v>
      </c>
      <c r="J15" s="241">
        <v>702.89</v>
      </c>
      <c r="K15" s="242">
        <v>1.6999999999999999E-3</v>
      </c>
      <c r="L15" s="241">
        <v>24.99</v>
      </c>
      <c r="M15" s="242">
        <v>0</v>
      </c>
      <c r="N15" s="241">
        <v>0</v>
      </c>
      <c r="O15" s="242">
        <v>0</v>
      </c>
      <c r="P15" s="241">
        <v>0</v>
      </c>
      <c r="Q15" s="242">
        <v>2.0000000000000001E-4</v>
      </c>
      <c r="R15" s="241">
        <v>2.66</v>
      </c>
      <c r="S15" s="242">
        <v>0</v>
      </c>
      <c r="T15" s="241">
        <v>0</v>
      </c>
      <c r="U15" s="242">
        <v>1.9400000000000001E-2</v>
      </c>
      <c r="V15" s="241">
        <v>289.39</v>
      </c>
      <c r="W15" s="242">
        <v>6.9999999999999999E-4</v>
      </c>
      <c r="X15" s="241">
        <v>9.98</v>
      </c>
      <c r="Y15" s="242">
        <v>0.86240000000000006</v>
      </c>
      <c r="Z15" s="241">
        <v>12893.82</v>
      </c>
      <c r="AA15" s="243">
        <v>27845.18</v>
      </c>
      <c r="AB15" s="235">
        <f t="shared" si="0"/>
        <v>1029.9099999999999</v>
      </c>
    </row>
    <row r="16" spans="2:28" ht="28.35" customHeight="1" x14ac:dyDescent="0.15">
      <c r="C16" s="238" t="s">
        <v>377</v>
      </c>
      <c r="D16" s="239" t="s">
        <v>378</v>
      </c>
      <c r="E16" s="240" t="s">
        <v>57</v>
      </c>
      <c r="F16" s="241">
        <v>3183.32</v>
      </c>
      <c r="G16" s="242">
        <v>0.80200000000000005</v>
      </c>
      <c r="H16" s="241">
        <v>2553.0300000000002</v>
      </c>
      <c r="I16" s="242">
        <v>0.2208</v>
      </c>
      <c r="J16" s="241">
        <v>702.89</v>
      </c>
      <c r="K16" s="242">
        <v>7.7999999999999996E-3</v>
      </c>
      <c r="L16" s="241">
        <v>24.99</v>
      </c>
      <c r="M16" s="242">
        <v>0</v>
      </c>
      <c r="N16" s="241">
        <v>0</v>
      </c>
      <c r="O16" s="242">
        <v>8.8000000000000005E-3</v>
      </c>
      <c r="P16" s="241">
        <v>28.03</v>
      </c>
      <c r="Q16" s="242">
        <v>1.4E-3</v>
      </c>
      <c r="R16" s="241">
        <v>4.51</v>
      </c>
      <c r="S16" s="242">
        <v>0</v>
      </c>
      <c r="T16" s="241">
        <v>0</v>
      </c>
      <c r="U16" s="242">
        <v>9.0899999999999995E-2</v>
      </c>
      <c r="V16" s="241">
        <v>289.39</v>
      </c>
      <c r="W16" s="242">
        <v>3.0999999999999999E-3</v>
      </c>
      <c r="X16" s="241">
        <v>9.98</v>
      </c>
      <c r="Y16" s="242">
        <v>1.1349</v>
      </c>
      <c r="Z16" s="241">
        <v>3612.82</v>
      </c>
      <c r="AA16" s="243">
        <v>6796.14</v>
      </c>
      <c r="AB16" s="235">
        <f t="shared" si="0"/>
        <v>1059.79</v>
      </c>
    </row>
    <row r="17" spans="3:28" ht="28.35" customHeight="1" x14ac:dyDescent="0.15">
      <c r="C17" s="238" t="s">
        <v>379</v>
      </c>
      <c r="D17" s="239" t="s">
        <v>380</v>
      </c>
      <c r="E17" s="240" t="s">
        <v>57</v>
      </c>
      <c r="F17" s="241">
        <v>4244.43</v>
      </c>
      <c r="G17" s="242">
        <v>0.80200000000000005</v>
      </c>
      <c r="H17" s="241">
        <v>3404.03</v>
      </c>
      <c r="I17" s="242">
        <v>0.1656</v>
      </c>
      <c r="J17" s="241">
        <v>702.89</v>
      </c>
      <c r="K17" s="242">
        <v>5.8999999999999999E-3</v>
      </c>
      <c r="L17" s="241">
        <v>24.99</v>
      </c>
      <c r="M17" s="242">
        <v>0</v>
      </c>
      <c r="N17" s="241">
        <v>0</v>
      </c>
      <c r="O17" s="242">
        <v>0</v>
      </c>
      <c r="P17" s="241">
        <v>0</v>
      </c>
      <c r="Q17" s="242">
        <v>1.1000000000000001E-3</v>
      </c>
      <c r="R17" s="241">
        <v>4.51</v>
      </c>
      <c r="S17" s="242">
        <v>0</v>
      </c>
      <c r="T17" s="241">
        <v>0</v>
      </c>
      <c r="U17" s="242">
        <v>6.8199999999999997E-2</v>
      </c>
      <c r="V17" s="241">
        <v>289.39</v>
      </c>
      <c r="W17" s="242">
        <v>2.3999999999999998E-3</v>
      </c>
      <c r="X17" s="241">
        <v>9.98</v>
      </c>
      <c r="Y17" s="242">
        <v>1.0450999999999999</v>
      </c>
      <c r="Z17" s="241">
        <v>4435.79</v>
      </c>
      <c r="AA17" s="243">
        <v>8680.23</v>
      </c>
      <c r="AB17" s="235">
        <f t="shared" si="0"/>
        <v>1031.7599999999998</v>
      </c>
    </row>
    <row r="18" spans="3:28" ht="28.35" customHeight="1" x14ac:dyDescent="0.15">
      <c r="C18" s="238" t="s">
        <v>381</v>
      </c>
      <c r="D18" s="239" t="s">
        <v>382</v>
      </c>
      <c r="E18" s="240" t="s">
        <v>57</v>
      </c>
      <c r="F18" s="241">
        <v>7054.37</v>
      </c>
      <c r="G18" s="242">
        <v>0.80200000000000005</v>
      </c>
      <c r="H18" s="241">
        <v>5657.6</v>
      </c>
      <c r="I18" s="242">
        <v>9.9599999999999994E-2</v>
      </c>
      <c r="J18" s="241">
        <v>702.89</v>
      </c>
      <c r="K18" s="242">
        <v>3.5000000000000001E-3</v>
      </c>
      <c r="L18" s="241">
        <v>24.99</v>
      </c>
      <c r="M18" s="242">
        <v>0</v>
      </c>
      <c r="N18" s="241">
        <v>0</v>
      </c>
      <c r="O18" s="242">
        <v>0</v>
      </c>
      <c r="P18" s="241">
        <v>0</v>
      </c>
      <c r="Q18" s="242">
        <v>5.9999999999999995E-4</v>
      </c>
      <c r="R18" s="241">
        <v>4.51</v>
      </c>
      <c r="S18" s="242">
        <v>0</v>
      </c>
      <c r="T18" s="241">
        <v>0</v>
      </c>
      <c r="U18" s="242">
        <v>4.1000000000000002E-2</v>
      </c>
      <c r="V18" s="241">
        <v>289.39</v>
      </c>
      <c r="W18" s="242">
        <v>1.4E-3</v>
      </c>
      <c r="X18" s="241">
        <v>9.98</v>
      </c>
      <c r="Y18" s="242">
        <v>0.94830000000000003</v>
      </c>
      <c r="Z18" s="241">
        <v>6689.36</v>
      </c>
      <c r="AA18" s="243">
        <v>13743.73</v>
      </c>
      <c r="AB18" s="235">
        <f t="shared" si="0"/>
        <v>1031.7599999999993</v>
      </c>
    </row>
    <row r="19" spans="3:28" ht="28.35" customHeight="1" x14ac:dyDescent="0.15">
      <c r="C19" s="238" t="s">
        <v>383</v>
      </c>
      <c r="D19" s="239" t="s">
        <v>384</v>
      </c>
      <c r="E19" s="240" t="s">
        <v>57</v>
      </c>
      <c r="F19" s="241">
        <v>1554.37</v>
      </c>
      <c r="G19" s="242">
        <v>0.81469999999999998</v>
      </c>
      <c r="H19" s="241">
        <v>1266.3399999999999</v>
      </c>
      <c r="I19" s="242">
        <v>0.45219999999999999</v>
      </c>
      <c r="J19" s="241">
        <v>702.89</v>
      </c>
      <c r="K19" s="242">
        <v>1.9599999999999999E-2</v>
      </c>
      <c r="L19" s="241">
        <v>30.42</v>
      </c>
      <c r="M19" s="242">
        <v>1E-3</v>
      </c>
      <c r="N19" s="241">
        <v>1.56</v>
      </c>
      <c r="O19" s="242">
        <v>8.09E-2</v>
      </c>
      <c r="P19" s="241">
        <v>125.77</v>
      </c>
      <c r="Q19" s="242">
        <v>4.0000000000000001E-3</v>
      </c>
      <c r="R19" s="241">
        <v>6.15</v>
      </c>
      <c r="S19" s="242">
        <v>0</v>
      </c>
      <c r="T19" s="241">
        <v>0</v>
      </c>
      <c r="U19" s="242">
        <v>0.1862</v>
      </c>
      <c r="V19" s="241">
        <v>289.39</v>
      </c>
      <c r="W19" s="242">
        <v>6.4000000000000003E-3</v>
      </c>
      <c r="X19" s="241">
        <v>9.98</v>
      </c>
      <c r="Y19" s="242">
        <v>1.5649</v>
      </c>
      <c r="Z19" s="241">
        <v>2432.5100000000002</v>
      </c>
      <c r="AA19" s="243">
        <v>3986.88</v>
      </c>
      <c r="AB19" s="235">
        <f t="shared" si="0"/>
        <v>1166.1700000000003</v>
      </c>
    </row>
    <row r="20" spans="3:28" ht="28.35" customHeight="1" x14ac:dyDescent="0.15">
      <c r="C20" s="238" t="s">
        <v>210</v>
      </c>
      <c r="D20" s="239" t="s">
        <v>208</v>
      </c>
      <c r="E20" s="240" t="s">
        <v>57</v>
      </c>
      <c r="F20" s="241">
        <v>1842.36</v>
      </c>
      <c r="G20" s="242">
        <v>0.80179999999999996</v>
      </c>
      <c r="H20" s="241">
        <v>1477.2</v>
      </c>
      <c r="I20" s="242">
        <v>0.38150000000000001</v>
      </c>
      <c r="J20" s="241">
        <v>702.89</v>
      </c>
      <c r="K20" s="242">
        <v>0</v>
      </c>
      <c r="L20" s="241">
        <v>0</v>
      </c>
      <c r="M20" s="242">
        <v>0</v>
      </c>
      <c r="N20" s="241">
        <v>0</v>
      </c>
      <c r="O20" s="242">
        <v>5.8900000000000001E-2</v>
      </c>
      <c r="P20" s="241">
        <v>108.49</v>
      </c>
      <c r="Q20" s="242">
        <v>2E-3</v>
      </c>
      <c r="R20" s="241">
        <v>3.75</v>
      </c>
      <c r="S20" s="242">
        <v>0</v>
      </c>
      <c r="T20" s="241">
        <v>0</v>
      </c>
      <c r="U20" s="242">
        <v>0.15709999999999999</v>
      </c>
      <c r="V20" s="241">
        <v>289.39</v>
      </c>
      <c r="W20" s="242">
        <v>5.4000000000000003E-3</v>
      </c>
      <c r="X20" s="241">
        <v>9.98</v>
      </c>
      <c r="Y20" s="242">
        <v>1.4067000000000001</v>
      </c>
      <c r="Z20" s="241">
        <v>2591.71</v>
      </c>
      <c r="AA20" s="243">
        <v>4434.07</v>
      </c>
      <c r="AB20" s="235">
        <f t="shared" si="0"/>
        <v>1114.51</v>
      </c>
    </row>
    <row r="21" spans="3:28" ht="28.35" customHeight="1" x14ac:dyDescent="0.15">
      <c r="C21" s="238" t="s">
        <v>205</v>
      </c>
      <c r="D21" s="239" t="s">
        <v>385</v>
      </c>
      <c r="E21" s="240" t="s">
        <v>57</v>
      </c>
      <c r="F21" s="241">
        <v>1721.24</v>
      </c>
      <c r="G21" s="242">
        <v>0.80389999999999995</v>
      </c>
      <c r="H21" s="241">
        <v>1383.71</v>
      </c>
      <c r="I21" s="242">
        <v>0.40839999999999999</v>
      </c>
      <c r="J21" s="241">
        <v>702.89</v>
      </c>
      <c r="K21" s="242">
        <v>1.77E-2</v>
      </c>
      <c r="L21" s="241">
        <v>30.42</v>
      </c>
      <c r="M21" s="242">
        <v>1.9E-3</v>
      </c>
      <c r="N21" s="241">
        <v>3.21</v>
      </c>
      <c r="O21" s="242">
        <v>6.7299999999999999E-2</v>
      </c>
      <c r="P21" s="241">
        <v>115.76</v>
      </c>
      <c r="Q21" s="242">
        <v>2.3E-3</v>
      </c>
      <c r="R21" s="241">
        <v>4.01</v>
      </c>
      <c r="S21" s="242">
        <v>0</v>
      </c>
      <c r="T21" s="241">
        <v>0</v>
      </c>
      <c r="U21" s="242">
        <v>0.1681</v>
      </c>
      <c r="V21" s="241">
        <v>289.39</v>
      </c>
      <c r="W21" s="242">
        <v>5.7999999999999996E-3</v>
      </c>
      <c r="X21" s="241">
        <v>9.98</v>
      </c>
      <c r="Y21" s="242">
        <v>1.4753000000000001</v>
      </c>
      <c r="Z21" s="241">
        <v>2539.37</v>
      </c>
      <c r="AA21" s="243">
        <v>4260.6099999999997</v>
      </c>
      <c r="AB21" s="235">
        <f t="shared" si="0"/>
        <v>1155.6599999999999</v>
      </c>
    </row>
    <row r="22" spans="3:28" ht="28.35" customHeight="1" x14ac:dyDescent="0.15">
      <c r="C22" s="238" t="s">
        <v>386</v>
      </c>
      <c r="D22" s="239" t="s">
        <v>387</v>
      </c>
      <c r="E22" s="240" t="s">
        <v>57</v>
      </c>
      <c r="F22" s="241">
        <v>1554.37</v>
      </c>
      <c r="G22" s="242">
        <v>0.80669999999999997</v>
      </c>
      <c r="H22" s="241">
        <v>1253.9100000000001</v>
      </c>
      <c r="I22" s="242">
        <v>0.45219999999999999</v>
      </c>
      <c r="J22" s="241">
        <v>702.89</v>
      </c>
      <c r="K22" s="242">
        <v>1.9599999999999999E-2</v>
      </c>
      <c r="L22" s="241">
        <v>30.42</v>
      </c>
      <c r="M22" s="242">
        <v>8.9999999999999998E-4</v>
      </c>
      <c r="N22" s="241">
        <v>1.36</v>
      </c>
      <c r="O22" s="242">
        <v>8.09E-2</v>
      </c>
      <c r="P22" s="241">
        <v>125.77</v>
      </c>
      <c r="Q22" s="242">
        <v>2.8E-3</v>
      </c>
      <c r="R22" s="241">
        <v>4.3899999999999997</v>
      </c>
      <c r="S22" s="242">
        <v>0</v>
      </c>
      <c r="T22" s="241">
        <v>0</v>
      </c>
      <c r="U22" s="242">
        <v>0.1862</v>
      </c>
      <c r="V22" s="241">
        <v>289.39</v>
      </c>
      <c r="W22" s="242">
        <v>6.4000000000000003E-3</v>
      </c>
      <c r="X22" s="241">
        <v>9.98</v>
      </c>
      <c r="Y22" s="242">
        <v>1.5557000000000001</v>
      </c>
      <c r="Z22" s="241">
        <v>2418.11</v>
      </c>
      <c r="AA22" s="243">
        <v>3972.48</v>
      </c>
      <c r="AB22" s="235">
        <f t="shared" si="0"/>
        <v>1164.2</v>
      </c>
    </row>
    <row r="23" spans="3:28" ht="28.35" customHeight="1" x14ac:dyDescent="0.15">
      <c r="C23" s="238" t="s">
        <v>280</v>
      </c>
      <c r="D23" s="239" t="s">
        <v>281</v>
      </c>
      <c r="E23" s="240" t="s">
        <v>57</v>
      </c>
      <c r="F23" s="241">
        <v>3234.91</v>
      </c>
      <c r="G23" s="242">
        <v>0.79710000000000003</v>
      </c>
      <c r="H23" s="241">
        <v>2578.5500000000002</v>
      </c>
      <c r="I23" s="242">
        <v>0.21729999999999999</v>
      </c>
      <c r="J23" s="241">
        <v>702.89</v>
      </c>
      <c r="K23" s="242">
        <v>7.7000000000000002E-3</v>
      </c>
      <c r="L23" s="241">
        <v>24.99</v>
      </c>
      <c r="M23" s="242">
        <v>0</v>
      </c>
      <c r="N23" s="241">
        <v>0</v>
      </c>
      <c r="O23" s="242">
        <v>7.7000000000000002E-3</v>
      </c>
      <c r="P23" s="241">
        <v>24.94</v>
      </c>
      <c r="Q23" s="242">
        <v>1.1000000000000001E-3</v>
      </c>
      <c r="R23" s="241">
        <v>3.67</v>
      </c>
      <c r="S23" s="242">
        <v>0</v>
      </c>
      <c r="T23" s="241">
        <v>0</v>
      </c>
      <c r="U23" s="242">
        <v>8.9499999999999996E-2</v>
      </c>
      <c r="V23" s="241">
        <v>289.39</v>
      </c>
      <c r="W23" s="242">
        <v>3.0999999999999999E-3</v>
      </c>
      <c r="X23" s="241">
        <v>9.98</v>
      </c>
      <c r="Y23" s="242">
        <v>1.1234999999999999</v>
      </c>
      <c r="Z23" s="241">
        <v>3634.41</v>
      </c>
      <c r="AA23" s="243">
        <v>6869.32</v>
      </c>
      <c r="AB23" s="235">
        <f t="shared" si="0"/>
        <v>1055.8599999999997</v>
      </c>
    </row>
    <row r="24" spans="3:28" ht="28.35" customHeight="1" x14ac:dyDescent="0.15">
      <c r="C24" s="238" t="s">
        <v>388</v>
      </c>
      <c r="D24" s="239" t="s">
        <v>389</v>
      </c>
      <c r="E24" s="240" t="s">
        <v>57</v>
      </c>
      <c r="F24" s="241">
        <v>4313.22</v>
      </c>
      <c r="G24" s="242">
        <v>0.79710000000000003</v>
      </c>
      <c r="H24" s="241">
        <v>3438.07</v>
      </c>
      <c r="I24" s="242">
        <v>0.16300000000000001</v>
      </c>
      <c r="J24" s="241">
        <v>702.89</v>
      </c>
      <c r="K24" s="242">
        <v>5.7999999999999996E-3</v>
      </c>
      <c r="L24" s="241">
        <v>24.99</v>
      </c>
      <c r="M24" s="242">
        <v>0</v>
      </c>
      <c r="N24" s="241">
        <v>0</v>
      </c>
      <c r="O24" s="242">
        <v>0</v>
      </c>
      <c r="P24" s="241">
        <v>0</v>
      </c>
      <c r="Q24" s="242">
        <v>8.9999999999999998E-4</v>
      </c>
      <c r="R24" s="241">
        <v>3.67</v>
      </c>
      <c r="S24" s="242">
        <v>0</v>
      </c>
      <c r="T24" s="241">
        <v>0</v>
      </c>
      <c r="U24" s="242">
        <v>6.7100000000000007E-2</v>
      </c>
      <c r="V24" s="241">
        <v>289.39</v>
      </c>
      <c r="W24" s="242">
        <v>2.3E-3</v>
      </c>
      <c r="X24" s="241">
        <v>9.98</v>
      </c>
      <c r="Y24" s="242">
        <v>1.0361</v>
      </c>
      <c r="Z24" s="241">
        <v>4468.99</v>
      </c>
      <c r="AA24" s="243">
        <v>8782.2099999999991</v>
      </c>
      <c r="AB24" s="235">
        <f t="shared" si="0"/>
        <v>1030.9199999999996</v>
      </c>
    </row>
    <row r="25" spans="3:28" ht="28.35" customHeight="1" x14ac:dyDescent="0.15">
      <c r="C25" s="238" t="s">
        <v>390</v>
      </c>
      <c r="D25" s="239" t="s">
        <v>391</v>
      </c>
      <c r="E25" s="240" t="s">
        <v>57</v>
      </c>
      <c r="F25" s="241">
        <v>7635.07</v>
      </c>
      <c r="G25" s="242">
        <v>0.79710000000000003</v>
      </c>
      <c r="H25" s="241">
        <v>6085.92</v>
      </c>
      <c r="I25" s="242">
        <v>9.2100000000000001E-2</v>
      </c>
      <c r="J25" s="241">
        <v>702.89</v>
      </c>
      <c r="K25" s="242">
        <v>3.3E-3</v>
      </c>
      <c r="L25" s="241">
        <v>24.99</v>
      </c>
      <c r="M25" s="242">
        <v>0</v>
      </c>
      <c r="N25" s="241">
        <v>0</v>
      </c>
      <c r="O25" s="242">
        <v>0</v>
      </c>
      <c r="P25" s="241">
        <v>0</v>
      </c>
      <c r="Q25" s="242">
        <v>5.0000000000000001E-4</v>
      </c>
      <c r="R25" s="241">
        <v>3.67</v>
      </c>
      <c r="S25" s="242">
        <v>0</v>
      </c>
      <c r="T25" s="241">
        <v>0</v>
      </c>
      <c r="U25" s="242">
        <v>3.7900000000000003E-2</v>
      </c>
      <c r="V25" s="241">
        <v>289.39</v>
      </c>
      <c r="W25" s="242">
        <v>1.2999999999999999E-3</v>
      </c>
      <c r="X25" s="241">
        <v>9.98</v>
      </c>
      <c r="Y25" s="242">
        <v>0.93210000000000004</v>
      </c>
      <c r="Z25" s="241">
        <v>7116.84</v>
      </c>
      <c r="AA25" s="243">
        <v>14751.92</v>
      </c>
      <c r="AB25" s="235">
        <f t="shared" si="0"/>
        <v>1030.92</v>
      </c>
    </row>
    <row r="26" spans="3:28" ht="28.35" customHeight="1" x14ac:dyDescent="0.15">
      <c r="C26" s="238" t="s">
        <v>209</v>
      </c>
      <c r="D26" s="239" t="s">
        <v>207</v>
      </c>
      <c r="E26" s="240" t="s">
        <v>57</v>
      </c>
      <c r="F26" s="241">
        <v>3358.49</v>
      </c>
      <c r="G26" s="242">
        <v>0.79400000000000004</v>
      </c>
      <c r="H26" s="241">
        <v>2666.64</v>
      </c>
      <c r="I26" s="242">
        <v>0.20930000000000001</v>
      </c>
      <c r="J26" s="241">
        <v>702.89</v>
      </c>
      <c r="K26" s="242">
        <v>0</v>
      </c>
      <c r="L26" s="241">
        <v>0</v>
      </c>
      <c r="M26" s="242">
        <v>0</v>
      </c>
      <c r="N26" s="241">
        <v>0</v>
      </c>
      <c r="O26" s="242">
        <v>5.1999999999999998E-3</v>
      </c>
      <c r="P26" s="241">
        <v>17.52</v>
      </c>
      <c r="Q26" s="242">
        <v>8.9999999999999998E-4</v>
      </c>
      <c r="R26" s="241">
        <v>3.01</v>
      </c>
      <c r="S26" s="242">
        <v>0</v>
      </c>
      <c r="T26" s="241">
        <v>0</v>
      </c>
      <c r="U26" s="242">
        <v>8.6199999999999999E-2</v>
      </c>
      <c r="V26" s="241">
        <v>289.39</v>
      </c>
      <c r="W26" s="242">
        <v>3.0000000000000001E-3</v>
      </c>
      <c r="X26" s="241">
        <v>9.98</v>
      </c>
      <c r="Y26" s="242">
        <v>1.0985</v>
      </c>
      <c r="Z26" s="241">
        <v>3689.44</v>
      </c>
      <c r="AA26" s="243">
        <v>7047.93</v>
      </c>
      <c r="AB26" s="235">
        <f t="shared" si="0"/>
        <v>1022.8000000000002</v>
      </c>
    </row>
    <row r="27" spans="3:28" ht="28.35" customHeight="1" x14ac:dyDescent="0.15">
      <c r="C27" s="238" t="s">
        <v>392</v>
      </c>
      <c r="D27" s="239" t="s">
        <v>393</v>
      </c>
      <c r="E27" s="240" t="s">
        <v>57</v>
      </c>
      <c r="F27" s="241">
        <v>4154.33</v>
      </c>
      <c r="G27" s="242">
        <v>0.79320000000000002</v>
      </c>
      <c r="H27" s="241">
        <v>3295.22</v>
      </c>
      <c r="I27" s="242">
        <v>0.16919999999999999</v>
      </c>
      <c r="J27" s="241">
        <v>702.89</v>
      </c>
      <c r="K27" s="242">
        <v>0</v>
      </c>
      <c r="L27" s="241">
        <v>0</v>
      </c>
      <c r="M27" s="242">
        <v>0</v>
      </c>
      <c r="N27" s="241">
        <v>0</v>
      </c>
      <c r="O27" s="242">
        <v>0</v>
      </c>
      <c r="P27" s="241">
        <v>0</v>
      </c>
      <c r="Q27" s="242">
        <v>5.9999999999999995E-4</v>
      </c>
      <c r="R27" s="241">
        <v>2.57</v>
      </c>
      <c r="S27" s="242">
        <v>0</v>
      </c>
      <c r="T27" s="241">
        <v>0</v>
      </c>
      <c r="U27" s="242">
        <v>6.9699999999999998E-2</v>
      </c>
      <c r="V27" s="241">
        <v>289.39</v>
      </c>
      <c r="W27" s="242">
        <v>2.3999999999999998E-3</v>
      </c>
      <c r="X27" s="241">
        <v>9.98</v>
      </c>
      <c r="Y27" s="242">
        <v>1.0350999999999999</v>
      </c>
      <c r="Z27" s="241">
        <v>4300.05</v>
      </c>
      <c r="AA27" s="243">
        <v>8454.3799999999992</v>
      </c>
      <c r="AB27" s="235">
        <f t="shared" si="0"/>
        <v>1004.8300000000004</v>
      </c>
    </row>
    <row r="28" spans="3:28" ht="28.35" customHeight="1" x14ac:dyDescent="0.15">
      <c r="C28" s="238" t="s">
        <v>394</v>
      </c>
      <c r="D28" s="239" t="s">
        <v>395</v>
      </c>
      <c r="E28" s="240" t="s">
        <v>57</v>
      </c>
      <c r="F28" s="241">
        <v>5539.11</v>
      </c>
      <c r="G28" s="242">
        <v>0.79320000000000002</v>
      </c>
      <c r="H28" s="241">
        <v>4393.62</v>
      </c>
      <c r="I28" s="242">
        <v>0.12690000000000001</v>
      </c>
      <c r="J28" s="241">
        <v>702.89</v>
      </c>
      <c r="K28" s="242">
        <v>0</v>
      </c>
      <c r="L28" s="241">
        <v>0</v>
      </c>
      <c r="M28" s="242">
        <v>0</v>
      </c>
      <c r="N28" s="241">
        <v>0</v>
      </c>
      <c r="O28" s="242">
        <v>0</v>
      </c>
      <c r="P28" s="241">
        <v>0</v>
      </c>
      <c r="Q28" s="242">
        <v>5.0000000000000001E-4</v>
      </c>
      <c r="R28" s="241">
        <v>2.57</v>
      </c>
      <c r="S28" s="242">
        <v>0</v>
      </c>
      <c r="T28" s="241">
        <v>0</v>
      </c>
      <c r="U28" s="242">
        <v>5.2200000000000003E-2</v>
      </c>
      <c r="V28" s="241">
        <v>289.39</v>
      </c>
      <c r="W28" s="242">
        <v>1.8E-3</v>
      </c>
      <c r="X28" s="241">
        <v>9.98</v>
      </c>
      <c r="Y28" s="242">
        <v>0.97460000000000002</v>
      </c>
      <c r="Z28" s="241">
        <v>5398.45</v>
      </c>
      <c r="AA28" s="243">
        <v>10937.56</v>
      </c>
      <c r="AB28" s="235">
        <f t="shared" si="0"/>
        <v>1004.8299999999999</v>
      </c>
    </row>
    <row r="29" spans="3:28" ht="28.35" customHeight="1" x14ac:dyDescent="0.15">
      <c r="C29" s="238" t="s">
        <v>396</v>
      </c>
      <c r="D29" s="239" t="s">
        <v>397</v>
      </c>
      <c r="E29" s="240" t="s">
        <v>57</v>
      </c>
      <c r="F29" s="241">
        <v>10620.57</v>
      </c>
      <c r="G29" s="242">
        <v>0.79320000000000002</v>
      </c>
      <c r="H29" s="241">
        <v>8424.24</v>
      </c>
      <c r="I29" s="242">
        <v>6.6199999999999995E-2</v>
      </c>
      <c r="J29" s="241">
        <v>702.89</v>
      </c>
      <c r="K29" s="242">
        <v>0</v>
      </c>
      <c r="L29" s="241">
        <v>0</v>
      </c>
      <c r="M29" s="242">
        <v>0</v>
      </c>
      <c r="N29" s="241">
        <v>0</v>
      </c>
      <c r="O29" s="242">
        <v>0</v>
      </c>
      <c r="P29" s="241">
        <v>0</v>
      </c>
      <c r="Q29" s="242">
        <v>2.0000000000000001E-4</v>
      </c>
      <c r="R29" s="241">
        <v>2.57</v>
      </c>
      <c r="S29" s="242">
        <v>0</v>
      </c>
      <c r="T29" s="241">
        <v>0</v>
      </c>
      <c r="U29" s="242">
        <v>2.7199999999999998E-2</v>
      </c>
      <c r="V29" s="241">
        <v>289.39</v>
      </c>
      <c r="W29" s="242">
        <v>8.9999999999999998E-4</v>
      </c>
      <c r="X29" s="241">
        <v>9.98</v>
      </c>
      <c r="Y29" s="242">
        <v>0.88780000000000003</v>
      </c>
      <c r="Z29" s="241">
        <v>9429.07</v>
      </c>
      <c r="AA29" s="243">
        <v>20049.64</v>
      </c>
      <c r="AB29" s="235">
        <f t="shared" si="0"/>
        <v>1004.8299999999999</v>
      </c>
    </row>
    <row r="30" spans="3:28" ht="28.35" customHeight="1" x14ac:dyDescent="0.15">
      <c r="C30" s="238" t="s">
        <v>398</v>
      </c>
      <c r="D30" s="239" t="s">
        <v>399</v>
      </c>
      <c r="E30" s="240" t="s">
        <v>57</v>
      </c>
      <c r="F30" s="241">
        <v>18522.37</v>
      </c>
      <c r="G30" s="242">
        <v>0.79579999999999995</v>
      </c>
      <c r="H30" s="241">
        <v>14740.1</v>
      </c>
      <c r="I30" s="242">
        <v>3.7900000000000003E-2</v>
      </c>
      <c r="J30" s="241">
        <v>702.89</v>
      </c>
      <c r="K30" s="242">
        <v>1.1999999999999999E-3</v>
      </c>
      <c r="L30" s="241">
        <v>22.82</v>
      </c>
      <c r="M30" s="242">
        <v>0</v>
      </c>
      <c r="N30" s="241">
        <v>0</v>
      </c>
      <c r="O30" s="242">
        <v>0</v>
      </c>
      <c r="P30" s="241">
        <v>0</v>
      </c>
      <c r="Q30" s="242">
        <v>2.0000000000000001E-4</v>
      </c>
      <c r="R30" s="241">
        <v>3.19</v>
      </c>
      <c r="S30" s="242">
        <v>0</v>
      </c>
      <c r="T30" s="241">
        <v>0</v>
      </c>
      <c r="U30" s="242">
        <v>1.5599999999999999E-2</v>
      </c>
      <c r="V30" s="241">
        <v>289.39</v>
      </c>
      <c r="W30" s="242">
        <v>5.0000000000000001E-4</v>
      </c>
      <c r="X30" s="241">
        <v>9.98</v>
      </c>
      <c r="Y30" s="242">
        <v>0.85129999999999995</v>
      </c>
      <c r="Z30" s="241">
        <v>15768.37</v>
      </c>
      <c r="AA30" s="243">
        <v>34290.74</v>
      </c>
      <c r="AB30" s="235">
        <f t="shared" si="0"/>
        <v>1028.2700000000004</v>
      </c>
    </row>
    <row r="31" spans="3:28" ht="28.35" customHeight="1" x14ac:dyDescent="0.15">
      <c r="C31" s="238" t="s">
        <v>400</v>
      </c>
      <c r="D31" s="239" t="s">
        <v>401</v>
      </c>
      <c r="E31" s="240" t="s">
        <v>57</v>
      </c>
      <c r="F31" s="241">
        <v>4742.07</v>
      </c>
      <c r="G31" s="242">
        <v>0.78610000000000002</v>
      </c>
      <c r="H31" s="241">
        <v>3727.74</v>
      </c>
      <c r="I31" s="242">
        <v>0.1482</v>
      </c>
      <c r="J31" s="241">
        <v>702.89</v>
      </c>
      <c r="K31" s="242">
        <v>0</v>
      </c>
      <c r="L31" s="241">
        <v>0</v>
      </c>
      <c r="M31" s="242">
        <v>0</v>
      </c>
      <c r="N31" s="241">
        <v>0</v>
      </c>
      <c r="O31" s="242">
        <v>0</v>
      </c>
      <c r="P31" s="241">
        <v>0</v>
      </c>
      <c r="Q31" s="242">
        <v>4.0000000000000002E-4</v>
      </c>
      <c r="R31" s="241">
        <v>1.82</v>
      </c>
      <c r="S31" s="242">
        <v>0</v>
      </c>
      <c r="T31" s="241">
        <v>0</v>
      </c>
      <c r="U31" s="242">
        <v>6.0999999999999999E-2</v>
      </c>
      <c r="V31" s="241">
        <v>289.39</v>
      </c>
      <c r="W31" s="242">
        <v>2.0999999999999999E-3</v>
      </c>
      <c r="X31" s="241">
        <v>9.98</v>
      </c>
      <c r="Y31" s="242">
        <v>0.99780000000000002</v>
      </c>
      <c r="Z31" s="241">
        <v>4731.83</v>
      </c>
      <c r="AA31" s="243">
        <v>9473.9</v>
      </c>
      <c r="AB31" s="235">
        <f t="shared" si="0"/>
        <v>1004.0900000000001</v>
      </c>
    </row>
    <row r="32" spans="3:28" ht="28.35" customHeight="1" x14ac:dyDescent="0.15">
      <c r="C32" s="238" t="s">
        <v>402</v>
      </c>
      <c r="D32" s="239" t="s">
        <v>403</v>
      </c>
      <c r="E32" s="240" t="s">
        <v>57</v>
      </c>
      <c r="F32" s="241">
        <v>6322.76</v>
      </c>
      <c r="G32" s="242">
        <v>0.78610000000000002</v>
      </c>
      <c r="H32" s="241">
        <v>4970.32</v>
      </c>
      <c r="I32" s="242">
        <v>0.11119999999999999</v>
      </c>
      <c r="J32" s="241">
        <v>702.89</v>
      </c>
      <c r="K32" s="242">
        <v>0</v>
      </c>
      <c r="L32" s="241">
        <v>0</v>
      </c>
      <c r="M32" s="242">
        <v>0</v>
      </c>
      <c r="N32" s="241">
        <v>0</v>
      </c>
      <c r="O32" s="242">
        <v>0</v>
      </c>
      <c r="P32" s="241">
        <v>0</v>
      </c>
      <c r="Q32" s="242">
        <v>2.9999999999999997E-4</v>
      </c>
      <c r="R32" s="241">
        <v>1.82</v>
      </c>
      <c r="S32" s="242">
        <v>0</v>
      </c>
      <c r="T32" s="241">
        <v>0</v>
      </c>
      <c r="U32" s="242">
        <v>4.58E-2</v>
      </c>
      <c r="V32" s="241">
        <v>289.39</v>
      </c>
      <c r="W32" s="242">
        <v>1.6000000000000001E-3</v>
      </c>
      <c r="X32" s="241">
        <v>9.98</v>
      </c>
      <c r="Y32" s="242">
        <v>0.94489999999999996</v>
      </c>
      <c r="Z32" s="241">
        <v>5974.41</v>
      </c>
      <c r="AA32" s="243">
        <v>12297.17</v>
      </c>
      <c r="AB32" s="235">
        <f t="shared" si="0"/>
        <v>1004.0900000000001</v>
      </c>
    </row>
    <row r="33" spans="3:28" ht="28.35" customHeight="1" x14ac:dyDescent="0.15">
      <c r="C33" s="238" t="s">
        <v>404</v>
      </c>
      <c r="D33" s="239" t="s">
        <v>405</v>
      </c>
      <c r="E33" s="240" t="s">
        <v>57</v>
      </c>
      <c r="F33" s="241">
        <v>10619.55</v>
      </c>
      <c r="G33" s="242">
        <v>0.78610000000000002</v>
      </c>
      <c r="H33" s="241">
        <v>8348.0300000000007</v>
      </c>
      <c r="I33" s="242">
        <v>6.6199999999999995E-2</v>
      </c>
      <c r="J33" s="241">
        <v>702.89</v>
      </c>
      <c r="K33" s="242">
        <v>0</v>
      </c>
      <c r="L33" s="241">
        <v>0</v>
      </c>
      <c r="M33" s="242">
        <v>0</v>
      </c>
      <c r="N33" s="241">
        <v>0</v>
      </c>
      <c r="O33" s="242">
        <v>0</v>
      </c>
      <c r="P33" s="241">
        <v>0</v>
      </c>
      <c r="Q33" s="242">
        <v>2.0000000000000001E-4</v>
      </c>
      <c r="R33" s="241">
        <v>1.82</v>
      </c>
      <c r="S33" s="242">
        <v>0</v>
      </c>
      <c r="T33" s="241">
        <v>0</v>
      </c>
      <c r="U33" s="242">
        <v>2.7300000000000001E-2</v>
      </c>
      <c r="V33" s="241">
        <v>289.39</v>
      </c>
      <c r="W33" s="242">
        <v>8.9999999999999998E-4</v>
      </c>
      <c r="X33" s="241">
        <v>9.98</v>
      </c>
      <c r="Y33" s="242">
        <v>0.88070000000000004</v>
      </c>
      <c r="Z33" s="241">
        <v>9352.11</v>
      </c>
      <c r="AA33" s="243">
        <v>19971.669999999998</v>
      </c>
      <c r="AB33" s="235">
        <f t="shared" si="0"/>
        <v>1004.0799999999999</v>
      </c>
    </row>
    <row r="34" spans="3:28" ht="28.35" customHeight="1" x14ac:dyDescent="0.15">
      <c r="C34" s="238" t="s">
        <v>406</v>
      </c>
      <c r="D34" s="239" t="s">
        <v>407</v>
      </c>
      <c r="E34" s="240" t="s">
        <v>57</v>
      </c>
      <c r="F34" s="241">
        <v>12002</v>
      </c>
      <c r="G34" s="242">
        <v>0.79010000000000002</v>
      </c>
      <c r="H34" s="241">
        <v>9482.7800000000007</v>
      </c>
      <c r="I34" s="242">
        <v>5.8599999999999999E-2</v>
      </c>
      <c r="J34" s="241">
        <v>702.89</v>
      </c>
      <c r="K34" s="242">
        <v>2.0999999999999999E-3</v>
      </c>
      <c r="L34" s="241">
        <v>24.99</v>
      </c>
      <c r="M34" s="242">
        <v>0</v>
      </c>
      <c r="N34" s="241">
        <v>0</v>
      </c>
      <c r="O34" s="242">
        <v>0</v>
      </c>
      <c r="P34" s="241">
        <v>0</v>
      </c>
      <c r="Q34" s="242">
        <v>2.0000000000000001E-4</v>
      </c>
      <c r="R34" s="241">
        <v>2.44</v>
      </c>
      <c r="S34" s="242">
        <v>0</v>
      </c>
      <c r="T34" s="241">
        <v>0</v>
      </c>
      <c r="U34" s="242">
        <v>2.41E-2</v>
      </c>
      <c r="V34" s="241">
        <v>289.39</v>
      </c>
      <c r="W34" s="242">
        <v>8.0000000000000004E-4</v>
      </c>
      <c r="X34" s="241">
        <v>9.98</v>
      </c>
      <c r="Y34" s="242">
        <v>0.87590000000000001</v>
      </c>
      <c r="Z34" s="241">
        <v>10512.47</v>
      </c>
      <c r="AA34" s="243">
        <v>22514.47</v>
      </c>
      <c r="AB34" s="235">
        <f t="shared" si="0"/>
        <v>1029.6899999999987</v>
      </c>
    </row>
    <row r="35" spans="3:28" ht="28.35" customHeight="1" x14ac:dyDescent="0.15">
      <c r="C35" s="238" t="s">
        <v>408</v>
      </c>
      <c r="D35" s="239" t="s">
        <v>409</v>
      </c>
      <c r="E35" s="240" t="s">
        <v>57</v>
      </c>
      <c r="F35" s="241">
        <v>12137.3</v>
      </c>
      <c r="G35" s="242">
        <v>0.79010000000000002</v>
      </c>
      <c r="H35" s="241">
        <v>9589.68</v>
      </c>
      <c r="I35" s="242">
        <v>5.79E-2</v>
      </c>
      <c r="J35" s="241">
        <v>702.89</v>
      </c>
      <c r="K35" s="242">
        <v>2.0999999999999999E-3</v>
      </c>
      <c r="L35" s="241">
        <v>24.99</v>
      </c>
      <c r="M35" s="242">
        <v>0</v>
      </c>
      <c r="N35" s="241">
        <v>0</v>
      </c>
      <c r="O35" s="242">
        <v>0</v>
      </c>
      <c r="P35" s="241">
        <v>0</v>
      </c>
      <c r="Q35" s="242">
        <v>2.0000000000000001E-4</v>
      </c>
      <c r="R35" s="241">
        <v>2.44</v>
      </c>
      <c r="S35" s="242">
        <v>0</v>
      </c>
      <c r="T35" s="241">
        <v>0</v>
      </c>
      <c r="U35" s="242">
        <v>2.3800000000000002E-2</v>
      </c>
      <c r="V35" s="241">
        <v>289.39</v>
      </c>
      <c r="W35" s="242">
        <v>8.0000000000000004E-4</v>
      </c>
      <c r="X35" s="241">
        <v>9.98</v>
      </c>
      <c r="Y35" s="242">
        <v>0.87490000000000001</v>
      </c>
      <c r="Z35" s="241">
        <v>10619.38</v>
      </c>
      <c r="AA35" s="243">
        <v>22756.68</v>
      </c>
      <c r="AB35" s="235">
        <f t="shared" si="0"/>
        <v>1029.6999999999989</v>
      </c>
    </row>
    <row r="36" spans="3:28" ht="28.35" customHeight="1" x14ac:dyDescent="0.15">
      <c r="C36" s="238" t="s">
        <v>410</v>
      </c>
      <c r="D36" s="239" t="s">
        <v>411</v>
      </c>
      <c r="E36" s="240" t="s">
        <v>57</v>
      </c>
      <c r="F36" s="241">
        <v>13689.19</v>
      </c>
      <c r="G36" s="242">
        <v>0.79010000000000002</v>
      </c>
      <c r="H36" s="241">
        <v>10815.83</v>
      </c>
      <c r="I36" s="242">
        <v>5.1299999999999998E-2</v>
      </c>
      <c r="J36" s="241">
        <v>702.89</v>
      </c>
      <c r="K36" s="242">
        <v>1.8E-3</v>
      </c>
      <c r="L36" s="241">
        <v>24.99</v>
      </c>
      <c r="M36" s="242">
        <v>0</v>
      </c>
      <c r="N36" s="241">
        <v>0</v>
      </c>
      <c r="O36" s="242">
        <v>0</v>
      </c>
      <c r="P36" s="241">
        <v>0</v>
      </c>
      <c r="Q36" s="242">
        <v>2.0000000000000001E-4</v>
      </c>
      <c r="R36" s="241">
        <v>2.44</v>
      </c>
      <c r="S36" s="242">
        <v>0</v>
      </c>
      <c r="T36" s="241">
        <v>0</v>
      </c>
      <c r="U36" s="242">
        <v>2.1100000000000001E-2</v>
      </c>
      <c r="V36" s="241">
        <v>289.39</v>
      </c>
      <c r="W36" s="242">
        <v>6.9999999999999999E-4</v>
      </c>
      <c r="X36" s="241">
        <v>9.98</v>
      </c>
      <c r="Y36" s="242">
        <v>0.86529999999999996</v>
      </c>
      <c r="Z36" s="241">
        <v>11845.52</v>
      </c>
      <c r="AA36" s="243">
        <v>25534.71</v>
      </c>
      <c r="AB36" s="235">
        <f t="shared" si="0"/>
        <v>1029.6900000000005</v>
      </c>
    </row>
    <row r="37" spans="3:28" ht="28.35" customHeight="1" x14ac:dyDescent="0.15">
      <c r="C37" s="238" t="s">
        <v>219</v>
      </c>
      <c r="D37" s="239" t="s">
        <v>216</v>
      </c>
      <c r="E37" s="240" t="s">
        <v>57</v>
      </c>
      <c r="F37" s="241">
        <v>12002</v>
      </c>
      <c r="G37" s="242">
        <v>0.79690000000000005</v>
      </c>
      <c r="H37" s="241">
        <v>9564.39</v>
      </c>
      <c r="I37" s="242">
        <v>5.8599999999999999E-2</v>
      </c>
      <c r="J37" s="241">
        <v>702.89</v>
      </c>
      <c r="K37" s="242">
        <v>2.0999999999999999E-3</v>
      </c>
      <c r="L37" s="241">
        <v>24.99</v>
      </c>
      <c r="M37" s="242">
        <v>0</v>
      </c>
      <c r="N37" s="241">
        <v>0</v>
      </c>
      <c r="O37" s="242">
        <v>0</v>
      </c>
      <c r="P37" s="241">
        <v>0</v>
      </c>
      <c r="Q37" s="242">
        <v>2.9999999999999997E-4</v>
      </c>
      <c r="R37" s="241">
        <v>3.6</v>
      </c>
      <c r="S37" s="242">
        <v>0</v>
      </c>
      <c r="T37" s="241">
        <v>0</v>
      </c>
      <c r="U37" s="242">
        <v>2.41E-2</v>
      </c>
      <c r="V37" s="241">
        <v>289.39</v>
      </c>
      <c r="W37" s="242">
        <v>8.0000000000000004E-4</v>
      </c>
      <c r="X37" s="241">
        <v>9.98</v>
      </c>
      <c r="Y37" s="242">
        <v>0.88280000000000003</v>
      </c>
      <c r="Z37" s="241">
        <v>10595.25</v>
      </c>
      <c r="AA37" s="243">
        <v>22597.25</v>
      </c>
      <c r="AB37" s="235">
        <f t="shared" si="0"/>
        <v>1030.8600000000006</v>
      </c>
    </row>
    <row r="38" spans="3:28" ht="28.35" customHeight="1" x14ac:dyDescent="0.15">
      <c r="C38" s="238" t="s">
        <v>412</v>
      </c>
      <c r="D38" s="239" t="s">
        <v>413</v>
      </c>
      <c r="E38" s="240" t="s">
        <v>57</v>
      </c>
      <c r="F38" s="241">
        <v>13319.39</v>
      </c>
      <c r="G38" s="242">
        <v>0.79690000000000005</v>
      </c>
      <c r="H38" s="241">
        <v>10614.22</v>
      </c>
      <c r="I38" s="242">
        <v>5.28E-2</v>
      </c>
      <c r="J38" s="241">
        <v>702.89</v>
      </c>
      <c r="K38" s="242">
        <v>1.9E-3</v>
      </c>
      <c r="L38" s="241">
        <v>24.99</v>
      </c>
      <c r="M38" s="242">
        <v>0</v>
      </c>
      <c r="N38" s="241">
        <v>0</v>
      </c>
      <c r="O38" s="242">
        <v>0</v>
      </c>
      <c r="P38" s="241">
        <v>0</v>
      </c>
      <c r="Q38" s="242">
        <v>2.9999999999999997E-4</v>
      </c>
      <c r="R38" s="241">
        <v>3.6</v>
      </c>
      <c r="S38" s="242">
        <v>0</v>
      </c>
      <c r="T38" s="241">
        <v>0</v>
      </c>
      <c r="U38" s="242">
        <v>2.1700000000000001E-2</v>
      </c>
      <c r="V38" s="241">
        <v>289.39</v>
      </c>
      <c r="W38" s="242">
        <v>6.9999999999999999E-4</v>
      </c>
      <c r="X38" s="241">
        <v>9.98</v>
      </c>
      <c r="Y38" s="242">
        <v>0.87429999999999997</v>
      </c>
      <c r="Z38" s="241">
        <v>11645.07</v>
      </c>
      <c r="AA38" s="243">
        <v>24964.47</v>
      </c>
      <c r="AB38" s="235">
        <f t="shared" si="0"/>
        <v>1030.8500000000004</v>
      </c>
    </row>
    <row r="39" spans="3:28" ht="28.35" customHeight="1" x14ac:dyDescent="0.15">
      <c r="C39" s="238" t="s">
        <v>414</v>
      </c>
      <c r="D39" s="239" t="s">
        <v>415</v>
      </c>
      <c r="E39" s="240" t="s">
        <v>57</v>
      </c>
      <c r="F39" s="241">
        <v>14636.78</v>
      </c>
      <c r="G39" s="242">
        <v>0.79690000000000005</v>
      </c>
      <c r="H39" s="241">
        <v>11664.05</v>
      </c>
      <c r="I39" s="242">
        <v>4.8000000000000001E-2</v>
      </c>
      <c r="J39" s="241">
        <v>702.89</v>
      </c>
      <c r="K39" s="242">
        <v>1.6999999999999999E-3</v>
      </c>
      <c r="L39" s="241">
        <v>24.99</v>
      </c>
      <c r="M39" s="242">
        <v>0</v>
      </c>
      <c r="N39" s="241">
        <v>0</v>
      </c>
      <c r="O39" s="242">
        <v>0</v>
      </c>
      <c r="P39" s="241">
        <v>0</v>
      </c>
      <c r="Q39" s="242">
        <v>2.0000000000000001E-4</v>
      </c>
      <c r="R39" s="241">
        <v>3.6</v>
      </c>
      <c r="S39" s="242">
        <v>0</v>
      </c>
      <c r="T39" s="241">
        <v>0</v>
      </c>
      <c r="U39" s="242">
        <v>1.9800000000000002E-2</v>
      </c>
      <c r="V39" s="241">
        <v>289.39</v>
      </c>
      <c r="W39" s="242">
        <v>6.9999999999999999E-4</v>
      </c>
      <c r="X39" s="241">
        <v>9.98</v>
      </c>
      <c r="Y39" s="242">
        <v>0.86729999999999996</v>
      </c>
      <c r="Z39" s="241">
        <v>12694.9</v>
      </c>
      <c r="AA39" s="243">
        <v>27331.69</v>
      </c>
      <c r="AB39" s="235">
        <f t="shared" si="0"/>
        <v>1030.8500000000004</v>
      </c>
    </row>
    <row r="40" spans="3:28" ht="28.35" customHeight="1" x14ac:dyDescent="0.15">
      <c r="C40" s="238" t="s">
        <v>416</v>
      </c>
      <c r="D40" s="239" t="s">
        <v>417</v>
      </c>
      <c r="E40" s="240" t="s">
        <v>57</v>
      </c>
      <c r="F40" s="241">
        <v>21440.03</v>
      </c>
      <c r="G40" s="242">
        <v>0.79700000000000004</v>
      </c>
      <c r="H40" s="241">
        <v>17087.71</v>
      </c>
      <c r="I40" s="242">
        <v>3.2800000000000003E-2</v>
      </c>
      <c r="J40" s="241">
        <v>702.89</v>
      </c>
      <c r="K40" s="242">
        <v>1.1000000000000001E-3</v>
      </c>
      <c r="L40" s="241">
        <v>22.82</v>
      </c>
      <c r="M40" s="242">
        <v>0</v>
      </c>
      <c r="N40" s="241">
        <v>0</v>
      </c>
      <c r="O40" s="242">
        <v>0</v>
      </c>
      <c r="P40" s="241">
        <v>0</v>
      </c>
      <c r="Q40" s="242">
        <v>2.0000000000000001E-4</v>
      </c>
      <c r="R40" s="241">
        <v>3.98</v>
      </c>
      <c r="S40" s="242">
        <v>0</v>
      </c>
      <c r="T40" s="241">
        <v>0</v>
      </c>
      <c r="U40" s="242">
        <v>1.35E-2</v>
      </c>
      <c r="V40" s="241">
        <v>289.39</v>
      </c>
      <c r="W40" s="242">
        <v>5.0000000000000001E-4</v>
      </c>
      <c r="X40" s="241">
        <v>9.98</v>
      </c>
      <c r="Y40" s="242">
        <v>0.84499999999999997</v>
      </c>
      <c r="Z40" s="241">
        <v>18116.77</v>
      </c>
      <c r="AA40" s="243">
        <v>39556.800000000003</v>
      </c>
      <c r="AB40" s="235">
        <f t="shared" si="0"/>
        <v>1029.0600000000013</v>
      </c>
    </row>
    <row r="41" spans="3:28" ht="28.35" customHeight="1" x14ac:dyDescent="0.15">
      <c r="C41" s="238" t="s">
        <v>194</v>
      </c>
      <c r="D41" s="239" t="s">
        <v>418</v>
      </c>
      <c r="E41" s="240" t="s">
        <v>57</v>
      </c>
      <c r="F41" s="241">
        <v>17866.689999999999</v>
      </c>
      <c r="G41" s="242">
        <v>0.79700000000000004</v>
      </c>
      <c r="H41" s="241">
        <v>14239.76</v>
      </c>
      <c r="I41" s="242">
        <v>3.9300000000000002E-2</v>
      </c>
      <c r="J41" s="241">
        <v>702.89</v>
      </c>
      <c r="K41" s="242">
        <v>1.2999999999999999E-3</v>
      </c>
      <c r="L41" s="241">
        <v>22.82</v>
      </c>
      <c r="M41" s="242">
        <v>0</v>
      </c>
      <c r="N41" s="241">
        <v>0</v>
      </c>
      <c r="O41" s="242">
        <v>0</v>
      </c>
      <c r="P41" s="241">
        <v>0</v>
      </c>
      <c r="Q41" s="242">
        <v>2.0000000000000001E-4</v>
      </c>
      <c r="R41" s="241">
        <v>3.98</v>
      </c>
      <c r="S41" s="242">
        <v>0</v>
      </c>
      <c r="T41" s="241">
        <v>0</v>
      </c>
      <c r="U41" s="242">
        <v>1.6199999999999999E-2</v>
      </c>
      <c r="V41" s="241">
        <v>289.39</v>
      </c>
      <c r="W41" s="242">
        <v>5.9999999999999995E-4</v>
      </c>
      <c r="X41" s="241">
        <v>9.98</v>
      </c>
      <c r="Y41" s="242">
        <v>0.85460000000000003</v>
      </c>
      <c r="Z41" s="241">
        <v>15268.82</v>
      </c>
      <c r="AA41" s="243">
        <v>33135.51</v>
      </c>
      <c r="AB41" s="235">
        <f t="shared" si="0"/>
        <v>1029.0599999999995</v>
      </c>
    </row>
    <row r="42" spans="3:28" ht="28.35" customHeight="1" x14ac:dyDescent="0.15">
      <c r="C42" s="238" t="s">
        <v>419</v>
      </c>
      <c r="D42" s="239" t="s">
        <v>420</v>
      </c>
      <c r="E42" s="240" t="s">
        <v>57</v>
      </c>
      <c r="F42" s="241">
        <v>12002</v>
      </c>
      <c r="G42" s="242">
        <v>0.80289999999999995</v>
      </c>
      <c r="H42" s="241">
        <v>9636.41</v>
      </c>
      <c r="I42" s="242">
        <v>5.8599999999999999E-2</v>
      </c>
      <c r="J42" s="241">
        <v>702.89</v>
      </c>
      <c r="K42" s="242">
        <v>2.0999999999999999E-3</v>
      </c>
      <c r="L42" s="241">
        <v>24.99</v>
      </c>
      <c r="M42" s="242">
        <v>0</v>
      </c>
      <c r="N42" s="241">
        <v>0</v>
      </c>
      <c r="O42" s="242">
        <v>0</v>
      </c>
      <c r="P42" s="241">
        <v>0</v>
      </c>
      <c r="Q42" s="242">
        <v>4.0000000000000002E-4</v>
      </c>
      <c r="R42" s="241">
        <v>4.3899999999999997</v>
      </c>
      <c r="S42" s="242">
        <v>0</v>
      </c>
      <c r="T42" s="241">
        <v>0</v>
      </c>
      <c r="U42" s="242">
        <v>2.41E-2</v>
      </c>
      <c r="V42" s="241">
        <v>289.39</v>
      </c>
      <c r="W42" s="242">
        <v>8.0000000000000004E-4</v>
      </c>
      <c r="X42" s="241">
        <v>9.98</v>
      </c>
      <c r="Y42" s="242">
        <v>0.88890000000000002</v>
      </c>
      <c r="Z42" s="241">
        <v>10668.05</v>
      </c>
      <c r="AA42" s="243">
        <v>22670.05</v>
      </c>
      <c r="AB42" s="235">
        <f t="shared" si="0"/>
        <v>1031.6399999999994</v>
      </c>
    </row>
    <row r="43" spans="3:28" ht="28.35" customHeight="1" x14ac:dyDescent="0.15">
      <c r="C43" s="238" t="s">
        <v>421</v>
      </c>
      <c r="D43" s="239" t="s">
        <v>422</v>
      </c>
      <c r="E43" s="240" t="s">
        <v>57</v>
      </c>
      <c r="F43" s="241">
        <v>12623.69</v>
      </c>
      <c r="G43" s="242">
        <v>0.80289999999999995</v>
      </c>
      <c r="H43" s="241">
        <v>10135.56</v>
      </c>
      <c r="I43" s="242">
        <v>5.57E-2</v>
      </c>
      <c r="J43" s="241">
        <v>702.89</v>
      </c>
      <c r="K43" s="242">
        <v>2E-3</v>
      </c>
      <c r="L43" s="241">
        <v>24.99</v>
      </c>
      <c r="M43" s="242">
        <v>0</v>
      </c>
      <c r="N43" s="241">
        <v>0</v>
      </c>
      <c r="O43" s="242">
        <v>0</v>
      </c>
      <c r="P43" s="241">
        <v>0</v>
      </c>
      <c r="Q43" s="242">
        <v>2.9999999999999997E-4</v>
      </c>
      <c r="R43" s="241">
        <v>4.3899999999999997</v>
      </c>
      <c r="S43" s="242">
        <v>0</v>
      </c>
      <c r="T43" s="241">
        <v>0</v>
      </c>
      <c r="U43" s="242">
        <v>2.29E-2</v>
      </c>
      <c r="V43" s="241">
        <v>289.39</v>
      </c>
      <c r="W43" s="242">
        <v>8.0000000000000004E-4</v>
      </c>
      <c r="X43" s="241">
        <v>9.98</v>
      </c>
      <c r="Y43" s="242">
        <v>0.88460000000000005</v>
      </c>
      <c r="Z43" s="241">
        <v>11167.2</v>
      </c>
      <c r="AA43" s="243">
        <v>23790.89</v>
      </c>
      <c r="AB43" s="235">
        <f t="shared" si="0"/>
        <v>1031.6400000000012</v>
      </c>
    </row>
    <row r="44" spans="3:28" ht="28.35" customHeight="1" x14ac:dyDescent="0.15">
      <c r="C44" s="238" t="s">
        <v>423</v>
      </c>
      <c r="D44" s="239" t="s">
        <v>424</v>
      </c>
      <c r="E44" s="240" t="s">
        <v>57</v>
      </c>
      <c r="F44" s="241">
        <v>16283.3</v>
      </c>
      <c r="G44" s="242">
        <v>0.80289999999999995</v>
      </c>
      <c r="H44" s="241">
        <v>13073.86</v>
      </c>
      <c r="I44" s="242">
        <v>4.3200000000000002E-2</v>
      </c>
      <c r="J44" s="241">
        <v>702.89</v>
      </c>
      <c r="K44" s="242">
        <v>1.5E-3</v>
      </c>
      <c r="L44" s="241">
        <v>24.99</v>
      </c>
      <c r="M44" s="242">
        <v>0</v>
      </c>
      <c r="N44" s="241">
        <v>0</v>
      </c>
      <c r="O44" s="242">
        <v>0</v>
      </c>
      <c r="P44" s="241">
        <v>0</v>
      </c>
      <c r="Q44" s="242">
        <v>2.9999999999999997E-4</v>
      </c>
      <c r="R44" s="241">
        <v>4.3899999999999997</v>
      </c>
      <c r="S44" s="242">
        <v>0</v>
      </c>
      <c r="T44" s="241">
        <v>0</v>
      </c>
      <c r="U44" s="242">
        <v>1.78E-2</v>
      </c>
      <c r="V44" s="241">
        <v>289.39</v>
      </c>
      <c r="W44" s="242">
        <v>5.9999999999999995E-4</v>
      </c>
      <c r="X44" s="241">
        <v>9.98</v>
      </c>
      <c r="Y44" s="242">
        <v>0.86629999999999996</v>
      </c>
      <c r="Z44" s="241">
        <v>14105.5</v>
      </c>
      <c r="AA44" s="243">
        <v>30388.799999999999</v>
      </c>
      <c r="AB44" s="235">
        <f t="shared" si="0"/>
        <v>1031.6399999999994</v>
      </c>
    </row>
    <row r="45" spans="3:28" ht="28.35" customHeight="1" x14ac:dyDescent="0.15">
      <c r="C45" s="238" t="s">
        <v>196</v>
      </c>
      <c r="D45" s="239" t="s">
        <v>195</v>
      </c>
      <c r="E45" s="240" t="s">
        <v>57</v>
      </c>
      <c r="F45" s="241">
        <v>12002</v>
      </c>
      <c r="G45" s="242">
        <v>0.79700000000000004</v>
      </c>
      <c r="H45" s="241">
        <v>9565.59</v>
      </c>
      <c r="I45" s="242">
        <v>5.8599999999999999E-2</v>
      </c>
      <c r="J45" s="241">
        <v>702.89</v>
      </c>
      <c r="K45" s="242">
        <v>2.0999999999999999E-3</v>
      </c>
      <c r="L45" s="241">
        <v>24.99</v>
      </c>
      <c r="M45" s="242">
        <v>0</v>
      </c>
      <c r="N45" s="241">
        <v>0</v>
      </c>
      <c r="O45" s="242">
        <v>0</v>
      </c>
      <c r="P45" s="241">
        <v>0</v>
      </c>
      <c r="Q45" s="242">
        <v>2.9999999999999997E-4</v>
      </c>
      <c r="R45" s="241">
        <v>3.98</v>
      </c>
      <c r="S45" s="242">
        <v>0</v>
      </c>
      <c r="T45" s="241">
        <v>0</v>
      </c>
      <c r="U45" s="242">
        <v>2.41E-2</v>
      </c>
      <c r="V45" s="241">
        <v>289.39</v>
      </c>
      <c r="W45" s="242">
        <v>8.0000000000000004E-4</v>
      </c>
      <c r="X45" s="241">
        <v>9.98</v>
      </c>
      <c r="Y45" s="242">
        <v>0.88290000000000002</v>
      </c>
      <c r="Z45" s="241">
        <v>10596.82</v>
      </c>
      <c r="AA45" s="243">
        <v>22598.82</v>
      </c>
      <c r="AB45" s="235">
        <f t="shared" si="0"/>
        <v>1031.2299999999996</v>
      </c>
    </row>
    <row r="46" spans="3:28" ht="28.35" customHeight="1" x14ac:dyDescent="0.15">
      <c r="C46" s="238" t="s">
        <v>214</v>
      </c>
      <c r="D46" s="239" t="s">
        <v>215</v>
      </c>
      <c r="E46" s="240" t="s">
        <v>57</v>
      </c>
      <c r="F46" s="241">
        <v>12379.96</v>
      </c>
      <c r="G46" s="242">
        <v>0.79700000000000004</v>
      </c>
      <c r="H46" s="241">
        <v>9866.83</v>
      </c>
      <c r="I46" s="242">
        <v>5.6800000000000003E-2</v>
      </c>
      <c r="J46" s="241">
        <v>702.89</v>
      </c>
      <c r="K46" s="242">
        <v>2E-3</v>
      </c>
      <c r="L46" s="241">
        <v>24.99</v>
      </c>
      <c r="M46" s="242">
        <v>0</v>
      </c>
      <c r="N46" s="241">
        <v>0</v>
      </c>
      <c r="O46" s="242">
        <v>0</v>
      </c>
      <c r="P46" s="241">
        <v>0</v>
      </c>
      <c r="Q46" s="242">
        <v>2.9999999999999997E-4</v>
      </c>
      <c r="R46" s="241">
        <v>3.98</v>
      </c>
      <c r="S46" s="242">
        <v>0</v>
      </c>
      <c r="T46" s="241">
        <v>0</v>
      </c>
      <c r="U46" s="242">
        <v>2.3400000000000001E-2</v>
      </c>
      <c r="V46" s="241">
        <v>289.39</v>
      </c>
      <c r="W46" s="242">
        <v>8.0000000000000004E-4</v>
      </c>
      <c r="X46" s="241">
        <v>9.98</v>
      </c>
      <c r="Y46" s="242">
        <v>0.88029999999999997</v>
      </c>
      <c r="Z46" s="241">
        <v>10898.06</v>
      </c>
      <c r="AA46" s="243">
        <v>23278.02</v>
      </c>
      <c r="AB46" s="235">
        <f t="shared" si="0"/>
        <v>1031.2299999999996</v>
      </c>
    </row>
    <row r="47" spans="3:28" ht="28.35" customHeight="1" x14ac:dyDescent="0.15">
      <c r="C47" s="238" t="s">
        <v>201</v>
      </c>
      <c r="D47" s="239" t="s">
        <v>425</v>
      </c>
      <c r="E47" s="240" t="s">
        <v>57</v>
      </c>
      <c r="F47" s="241">
        <v>15564.54</v>
      </c>
      <c r="G47" s="242">
        <v>0.79700000000000004</v>
      </c>
      <c r="H47" s="241">
        <v>12404.93</v>
      </c>
      <c r="I47" s="242">
        <v>4.5199999999999997E-2</v>
      </c>
      <c r="J47" s="241">
        <v>702.89</v>
      </c>
      <c r="K47" s="242">
        <v>1.6000000000000001E-3</v>
      </c>
      <c r="L47" s="241">
        <v>24.99</v>
      </c>
      <c r="M47" s="242">
        <v>0</v>
      </c>
      <c r="N47" s="241">
        <v>0</v>
      </c>
      <c r="O47" s="242">
        <v>0</v>
      </c>
      <c r="P47" s="241">
        <v>0</v>
      </c>
      <c r="Q47" s="242">
        <v>2.9999999999999997E-4</v>
      </c>
      <c r="R47" s="241">
        <v>3.98</v>
      </c>
      <c r="S47" s="242">
        <v>0</v>
      </c>
      <c r="T47" s="241">
        <v>0</v>
      </c>
      <c r="U47" s="242">
        <v>1.8599999999999998E-2</v>
      </c>
      <c r="V47" s="241">
        <v>289.39</v>
      </c>
      <c r="W47" s="242">
        <v>5.9999999999999995E-4</v>
      </c>
      <c r="X47" s="241">
        <v>9.98</v>
      </c>
      <c r="Y47" s="242">
        <v>0.86329999999999996</v>
      </c>
      <c r="Z47" s="241">
        <v>13436.16</v>
      </c>
      <c r="AA47" s="243">
        <v>29000.7</v>
      </c>
      <c r="AB47" s="235">
        <f t="shared" si="0"/>
        <v>1031.2299999999996</v>
      </c>
    </row>
    <row r="48" spans="3:28" ht="28.35" customHeight="1" x14ac:dyDescent="0.15">
      <c r="C48" s="238" t="s">
        <v>426</v>
      </c>
      <c r="D48" s="239" t="s">
        <v>427</v>
      </c>
      <c r="E48" s="240" t="s">
        <v>57</v>
      </c>
      <c r="F48" s="241">
        <v>12002</v>
      </c>
      <c r="G48" s="242">
        <v>0.80289999999999995</v>
      </c>
      <c r="H48" s="241">
        <v>9636.41</v>
      </c>
      <c r="I48" s="242">
        <v>5.8599999999999999E-2</v>
      </c>
      <c r="J48" s="241">
        <v>702.89</v>
      </c>
      <c r="K48" s="242">
        <v>2.0999999999999999E-3</v>
      </c>
      <c r="L48" s="241">
        <v>24.99</v>
      </c>
      <c r="M48" s="242">
        <v>0</v>
      </c>
      <c r="N48" s="241">
        <v>0</v>
      </c>
      <c r="O48" s="242">
        <v>0</v>
      </c>
      <c r="P48" s="241">
        <v>0</v>
      </c>
      <c r="Q48" s="242">
        <v>4.0000000000000002E-4</v>
      </c>
      <c r="R48" s="241">
        <v>4.3899999999999997</v>
      </c>
      <c r="S48" s="242">
        <v>0</v>
      </c>
      <c r="T48" s="241">
        <v>0</v>
      </c>
      <c r="U48" s="242">
        <v>2.41E-2</v>
      </c>
      <c r="V48" s="241">
        <v>289.39</v>
      </c>
      <c r="W48" s="242">
        <v>8.0000000000000004E-4</v>
      </c>
      <c r="X48" s="241">
        <v>9.98</v>
      </c>
      <c r="Y48" s="242">
        <v>0.88890000000000002</v>
      </c>
      <c r="Z48" s="241">
        <v>10668.05</v>
      </c>
      <c r="AA48" s="243">
        <v>22670.05</v>
      </c>
      <c r="AB48" s="235">
        <f t="shared" si="0"/>
        <v>1031.6399999999994</v>
      </c>
    </row>
    <row r="49" spans="3:28" ht="28.35" customHeight="1" x14ac:dyDescent="0.15">
      <c r="C49" s="238" t="s">
        <v>428</v>
      </c>
      <c r="D49" s="239" t="s">
        <v>429</v>
      </c>
      <c r="E49" s="240" t="s">
        <v>57</v>
      </c>
      <c r="F49" s="241">
        <v>12623.69</v>
      </c>
      <c r="G49" s="242">
        <v>0.80289999999999995</v>
      </c>
      <c r="H49" s="241">
        <v>10135.56</v>
      </c>
      <c r="I49" s="242">
        <v>5.57E-2</v>
      </c>
      <c r="J49" s="241">
        <v>702.89</v>
      </c>
      <c r="K49" s="242">
        <v>2E-3</v>
      </c>
      <c r="L49" s="241">
        <v>24.99</v>
      </c>
      <c r="M49" s="242">
        <v>0</v>
      </c>
      <c r="N49" s="241">
        <v>0</v>
      </c>
      <c r="O49" s="242">
        <v>0</v>
      </c>
      <c r="P49" s="241">
        <v>0</v>
      </c>
      <c r="Q49" s="242">
        <v>2.9999999999999997E-4</v>
      </c>
      <c r="R49" s="241">
        <v>4.3899999999999997</v>
      </c>
      <c r="S49" s="242">
        <v>0</v>
      </c>
      <c r="T49" s="241">
        <v>0</v>
      </c>
      <c r="U49" s="242">
        <v>2.29E-2</v>
      </c>
      <c r="V49" s="241">
        <v>289.39</v>
      </c>
      <c r="W49" s="242">
        <v>8.0000000000000004E-4</v>
      </c>
      <c r="X49" s="241">
        <v>9.98</v>
      </c>
      <c r="Y49" s="242">
        <v>0.88460000000000005</v>
      </c>
      <c r="Z49" s="241">
        <v>11167.2</v>
      </c>
      <c r="AA49" s="243">
        <v>23790.89</v>
      </c>
      <c r="AB49" s="235">
        <f t="shared" si="0"/>
        <v>1031.6400000000012</v>
      </c>
    </row>
    <row r="50" spans="3:28" ht="28.35" customHeight="1" x14ac:dyDescent="0.15">
      <c r="C50" s="238" t="s">
        <v>430</v>
      </c>
      <c r="D50" s="239" t="s">
        <v>431</v>
      </c>
      <c r="E50" s="240" t="s">
        <v>57</v>
      </c>
      <c r="F50" s="241">
        <v>16283.3</v>
      </c>
      <c r="G50" s="242">
        <v>0.80289999999999995</v>
      </c>
      <c r="H50" s="241">
        <v>13073.86</v>
      </c>
      <c r="I50" s="242">
        <v>4.3200000000000002E-2</v>
      </c>
      <c r="J50" s="241">
        <v>702.89</v>
      </c>
      <c r="K50" s="242">
        <v>1.5E-3</v>
      </c>
      <c r="L50" s="241">
        <v>24.99</v>
      </c>
      <c r="M50" s="242">
        <v>0</v>
      </c>
      <c r="N50" s="241">
        <v>0</v>
      </c>
      <c r="O50" s="242">
        <v>0</v>
      </c>
      <c r="P50" s="241">
        <v>0</v>
      </c>
      <c r="Q50" s="242">
        <v>2.9999999999999997E-4</v>
      </c>
      <c r="R50" s="241">
        <v>4.3899999999999997</v>
      </c>
      <c r="S50" s="242">
        <v>0</v>
      </c>
      <c r="T50" s="241">
        <v>0</v>
      </c>
      <c r="U50" s="242">
        <v>1.78E-2</v>
      </c>
      <c r="V50" s="241">
        <v>289.39</v>
      </c>
      <c r="W50" s="242">
        <v>5.9999999999999995E-4</v>
      </c>
      <c r="X50" s="241">
        <v>9.98</v>
      </c>
      <c r="Y50" s="242">
        <v>0.86629999999999996</v>
      </c>
      <c r="Z50" s="241">
        <v>14105.5</v>
      </c>
      <c r="AA50" s="243">
        <v>30388.799999999999</v>
      </c>
      <c r="AB50" s="235">
        <f t="shared" si="0"/>
        <v>1031.6399999999994</v>
      </c>
    </row>
    <row r="51" spans="3:28" ht="28.35" customHeight="1" x14ac:dyDescent="0.15">
      <c r="C51" s="238" t="s">
        <v>432</v>
      </c>
      <c r="D51" s="239" t="s">
        <v>433</v>
      </c>
      <c r="E51" s="240" t="s">
        <v>57</v>
      </c>
      <c r="F51" s="241">
        <v>10004.5</v>
      </c>
      <c r="G51" s="242">
        <v>0.8014</v>
      </c>
      <c r="H51" s="241">
        <v>8017.61</v>
      </c>
      <c r="I51" s="242">
        <v>7.0300000000000001E-2</v>
      </c>
      <c r="J51" s="241">
        <v>702.89</v>
      </c>
      <c r="K51" s="242">
        <v>2.5000000000000001E-3</v>
      </c>
      <c r="L51" s="241">
        <v>24.99</v>
      </c>
      <c r="M51" s="242">
        <v>0</v>
      </c>
      <c r="N51" s="241">
        <v>0</v>
      </c>
      <c r="O51" s="242">
        <v>0</v>
      </c>
      <c r="P51" s="241">
        <v>0</v>
      </c>
      <c r="Q51" s="242">
        <v>2.9999999999999997E-4</v>
      </c>
      <c r="R51" s="241">
        <v>3.44</v>
      </c>
      <c r="S51" s="242">
        <v>0</v>
      </c>
      <c r="T51" s="241">
        <v>0</v>
      </c>
      <c r="U51" s="242">
        <v>2.8899999999999999E-2</v>
      </c>
      <c r="V51" s="241">
        <v>289.39</v>
      </c>
      <c r="W51" s="242">
        <v>1E-3</v>
      </c>
      <c r="X51" s="241">
        <v>9.98</v>
      </c>
      <c r="Y51" s="242">
        <v>0.90439999999999998</v>
      </c>
      <c r="Z51" s="241">
        <v>9048.2999999999993</v>
      </c>
      <c r="AA51" s="243">
        <v>19052.8</v>
      </c>
      <c r="AB51" s="235">
        <f t="shared" si="0"/>
        <v>1030.6899999999996</v>
      </c>
    </row>
    <row r="52" spans="3:28" ht="28.35" customHeight="1" x14ac:dyDescent="0.15">
      <c r="C52" s="238" t="s">
        <v>434</v>
      </c>
      <c r="D52" s="239" t="s">
        <v>435</v>
      </c>
      <c r="E52" s="240" t="s">
        <v>57</v>
      </c>
      <c r="F52" s="241">
        <v>11840.54</v>
      </c>
      <c r="G52" s="242">
        <v>0.8014</v>
      </c>
      <c r="H52" s="241">
        <v>9489.01</v>
      </c>
      <c r="I52" s="242">
        <v>5.9400000000000001E-2</v>
      </c>
      <c r="J52" s="241">
        <v>702.89</v>
      </c>
      <c r="K52" s="242">
        <v>2.0999999999999999E-3</v>
      </c>
      <c r="L52" s="241">
        <v>24.99</v>
      </c>
      <c r="M52" s="242">
        <v>0</v>
      </c>
      <c r="N52" s="241">
        <v>0</v>
      </c>
      <c r="O52" s="242">
        <v>0</v>
      </c>
      <c r="P52" s="241">
        <v>0</v>
      </c>
      <c r="Q52" s="242">
        <v>2.9999999999999997E-4</v>
      </c>
      <c r="R52" s="241">
        <v>3.44</v>
      </c>
      <c r="S52" s="242">
        <v>0</v>
      </c>
      <c r="T52" s="241">
        <v>0</v>
      </c>
      <c r="U52" s="242">
        <v>2.4400000000000002E-2</v>
      </c>
      <c r="V52" s="241">
        <v>289.39</v>
      </c>
      <c r="W52" s="242">
        <v>8.0000000000000004E-4</v>
      </c>
      <c r="X52" s="241">
        <v>9.98</v>
      </c>
      <c r="Y52" s="242">
        <v>0.88839999999999997</v>
      </c>
      <c r="Z52" s="241">
        <v>10519.7</v>
      </c>
      <c r="AA52" s="243">
        <v>22360.25</v>
      </c>
      <c r="AB52" s="235">
        <f t="shared" si="0"/>
        <v>1030.6900000000005</v>
      </c>
    </row>
    <row r="53" spans="3:28" ht="28.35" customHeight="1" x14ac:dyDescent="0.15">
      <c r="C53" s="238" t="s">
        <v>436</v>
      </c>
      <c r="D53" s="239" t="s">
        <v>437</v>
      </c>
      <c r="E53" s="240" t="s">
        <v>57</v>
      </c>
      <c r="F53" s="241">
        <v>13676.59</v>
      </c>
      <c r="G53" s="242">
        <v>0.8014</v>
      </c>
      <c r="H53" s="241">
        <v>10960.42</v>
      </c>
      <c r="I53" s="242">
        <v>5.1400000000000001E-2</v>
      </c>
      <c r="J53" s="241">
        <v>702.89</v>
      </c>
      <c r="K53" s="242">
        <v>1.8E-3</v>
      </c>
      <c r="L53" s="241">
        <v>24.99</v>
      </c>
      <c r="M53" s="242">
        <v>0</v>
      </c>
      <c r="N53" s="241">
        <v>0</v>
      </c>
      <c r="O53" s="242">
        <v>0</v>
      </c>
      <c r="P53" s="241">
        <v>0</v>
      </c>
      <c r="Q53" s="242">
        <v>2.9999999999999997E-4</v>
      </c>
      <c r="R53" s="241">
        <v>3.44</v>
      </c>
      <c r="S53" s="242">
        <v>0</v>
      </c>
      <c r="T53" s="241">
        <v>0</v>
      </c>
      <c r="U53" s="242">
        <v>2.12E-2</v>
      </c>
      <c r="V53" s="241">
        <v>289.39</v>
      </c>
      <c r="W53" s="242">
        <v>6.9999999999999999E-4</v>
      </c>
      <c r="X53" s="241">
        <v>9.98</v>
      </c>
      <c r="Y53" s="242">
        <v>0.87680000000000002</v>
      </c>
      <c r="Z53" s="241">
        <v>11991.11</v>
      </c>
      <c r="AA53" s="243">
        <v>25667.7</v>
      </c>
      <c r="AB53" s="235">
        <f t="shared" si="0"/>
        <v>1030.6900000000005</v>
      </c>
    </row>
    <row r="54" spans="3:28" ht="28.35" customHeight="1" x14ac:dyDescent="0.15">
      <c r="C54" s="238" t="s">
        <v>438</v>
      </c>
      <c r="D54" s="239" t="s">
        <v>439</v>
      </c>
      <c r="E54" s="240" t="s">
        <v>57</v>
      </c>
      <c r="F54" s="241">
        <v>3004.28</v>
      </c>
      <c r="G54" s="242">
        <v>0.79579999999999995</v>
      </c>
      <c r="H54" s="241">
        <v>2390.81</v>
      </c>
      <c r="I54" s="242">
        <v>0.23400000000000001</v>
      </c>
      <c r="J54" s="241">
        <v>702.89</v>
      </c>
      <c r="K54" s="242">
        <v>8.3000000000000001E-3</v>
      </c>
      <c r="L54" s="241">
        <v>24.99</v>
      </c>
      <c r="M54" s="242">
        <v>0</v>
      </c>
      <c r="N54" s="241">
        <v>0</v>
      </c>
      <c r="O54" s="242">
        <v>1.29E-2</v>
      </c>
      <c r="P54" s="241">
        <v>38.78</v>
      </c>
      <c r="Q54" s="242">
        <v>8.9999999999999998E-4</v>
      </c>
      <c r="R54" s="241">
        <v>2.74</v>
      </c>
      <c r="S54" s="242">
        <v>0</v>
      </c>
      <c r="T54" s="241">
        <v>0</v>
      </c>
      <c r="U54" s="242">
        <v>9.6299999999999997E-2</v>
      </c>
      <c r="V54" s="241">
        <v>289.39</v>
      </c>
      <c r="W54" s="242">
        <v>3.3E-3</v>
      </c>
      <c r="X54" s="241">
        <v>9.98</v>
      </c>
      <c r="Y54" s="242">
        <v>1.1515</v>
      </c>
      <c r="Z54" s="241">
        <v>3459.58</v>
      </c>
      <c r="AA54" s="243">
        <v>6463.86</v>
      </c>
      <c r="AB54" s="235">
        <f t="shared" si="0"/>
        <v>1068.77</v>
      </c>
    </row>
    <row r="55" spans="3:28" ht="28.35" customHeight="1" x14ac:dyDescent="0.15">
      <c r="C55" s="238" t="s">
        <v>440</v>
      </c>
      <c r="D55" s="239" t="s">
        <v>441</v>
      </c>
      <c r="E55" s="240" t="s">
        <v>57</v>
      </c>
      <c r="F55" s="241">
        <v>4005.71</v>
      </c>
      <c r="G55" s="242">
        <v>0.79579999999999995</v>
      </c>
      <c r="H55" s="241">
        <v>3187.74</v>
      </c>
      <c r="I55" s="242">
        <v>0.17549999999999999</v>
      </c>
      <c r="J55" s="241">
        <v>702.89</v>
      </c>
      <c r="K55" s="242">
        <v>6.1999999999999998E-3</v>
      </c>
      <c r="L55" s="241">
        <v>24.99</v>
      </c>
      <c r="M55" s="242">
        <v>0</v>
      </c>
      <c r="N55" s="241">
        <v>0</v>
      </c>
      <c r="O55" s="242">
        <v>0</v>
      </c>
      <c r="P55" s="241">
        <v>0</v>
      </c>
      <c r="Q55" s="242">
        <v>6.9999999999999999E-4</v>
      </c>
      <c r="R55" s="241">
        <v>2.74</v>
      </c>
      <c r="S55" s="242">
        <v>0</v>
      </c>
      <c r="T55" s="241">
        <v>0</v>
      </c>
      <c r="U55" s="242">
        <v>7.22E-2</v>
      </c>
      <c r="V55" s="241">
        <v>289.39</v>
      </c>
      <c r="W55" s="242">
        <v>2.5000000000000001E-3</v>
      </c>
      <c r="X55" s="241">
        <v>9.98</v>
      </c>
      <c r="Y55" s="242">
        <v>1.0528999999999999</v>
      </c>
      <c r="Z55" s="241">
        <v>4217.74</v>
      </c>
      <c r="AA55" s="243">
        <v>8223.4500000000007</v>
      </c>
      <c r="AB55" s="235">
        <f t="shared" si="0"/>
        <v>1030</v>
      </c>
    </row>
    <row r="56" spans="3:28" ht="28.35" customHeight="1" x14ac:dyDescent="0.15">
      <c r="C56" s="238" t="s">
        <v>442</v>
      </c>
      <c r="D56" s="239" t="s">
        <v>443</v>
      </c>
      <c r="E56" s="240" t="s">
        <v>57</v>
      </c>
      <c r="F56" s="241">
        <v>7743.99</v>
      </c>
      <c r="G56" s="242">
        <v>0.79579999999999995</v>
      </c>
      <c r="H56" s="241">
        <v>6162.67</v>
      </c>
      <c r="I56" s="242">
        <v>9.0800000000000006E-2</v>
      </c>
      <c r="J56" s="241">
        <v>702.89</v>
      </c>
      <c r="K56" s="242">
        <v>3.2000000000000002E-3</v>
      </c>
      <c r="L56" s="241">
        <v>24.99</v>
      </c>
      <c r="M56" s="242">
        <v>0</v>
      </c>
      <c r="N56" s="241">
        <v>0</v>
      </c>
      <c r="O56" s="242">
        <v>0</v>
      </c>
      <c r="P56" s="241">
        <v>0</v>
      </c>
      <c r="Q56" s="242">
        <v>4.0000000000000002E-4</v>
      </c>
      <c r="R56" s="241">
        <v>2.74</v>
      </c>
      <c r="S56" s="242">
        <v>0</v>
      </c>
      <c r="T56" s="241">
        <v>0</v>
      </c>
      <c r="U56" s="242">
        <v>3.7400000000000003E-2</v>
      </c>
      <c r="V56" s="241">
        <v>289.39</v>
      </c>
      <c r="W56" s="242">
        <v>1.2999999999999999E-3</v>
      </c>
      <c r="X56" s="241">
        <v>9.98</v>
      </c>
      <c r="Y56" s="242">
        <v>0.92879999999999996</v>
      </c>
      <c r="Z56" s="241">
        <v>7192.67</v>
      </c>
      <c r="AA56" s="243">
        <v>14936.66</v>
      </c>
      <c r="AB56" s="235">
        <f t="shared" si="0"/>
        <v>1030</v>
      </c>
    </row>
    <row r="57" spans="3:28" ht="28.35" customHeight="1" x14ac:dyDescent="0.15">
      <c r="C57" s="238" t="s">
        <v>206</v>
      </c>
      <c r="D57" s="239" t="s">
        <v>199</v>
      </c>
      <c r="E57" s="240" t="s">
        <v>57</v>
      </c>
      <c r="F57" s="241">
        <v>2294.9899999999998</v>
      </c>
      <c r="G57" s="242">
        <v>0.80389999999999995</v>
      </c>
      <c r="H57" s="241">
        <v>1844.94</v>
      </c>
      <c r="I57" s="242">
        <v>0.30630000000000002</v>
      </c>
      <c r="J57" s="241">
        <v>702.89</v>
      </c>
      <c r="K57" s="242">
        <v>1.2200000000000001E-2</v>
      </c>
      <c r="L57" s="241">
        <v>28.01</v>
      </c>
      <c r="M57" s="242">
        <v>0</v>
      </c>
      <c r="N57" s="241">
        <v>0</v>
      </c>
      <c r="O57" s="242">
        <v>3.5400000000000001E-2</v>
      </c>
      <c r="P57" s="241">
        <v>81.33</v>
      </c>
      <c r="Q57" s="242">
        <v>1.6999999999999999E-3</v>
      </c>
      <c r="R57" s="241">
        <v>4.01</v>
      </c>
      <c r="S57" s="242">
        <v>0</v>
      </c>
      <c r="T57" s="241">
        <v>0</v>
      </c>
      <c r="U57" s="242">
        <v>0.12609999999999999</v>
      </c>
      <c r="V57" s="241">
        <v>289.39</v>
      </c>
      <c r="W57" s="242">
        <v>4.3E-3</v>
      </c>
      <c r="X57" s="241">
        <v>9.98</v>
      </c>
      <c r="Y57" s="242">
        <v>1.29</v>
      </c>
      <c r="Z57" s="241">
        <v>2960.56</v>
      </c>
      <c r="AA57" s="243">
        <v>5255.55</v>
      </c>
      <c r="AB57" s="235">
        <f t="shared" si="0"/>
        <v>1115.6199999999999</v>
      </c>
    </row>
    <row r="58" spans="3:28" ht="28.35" customHeight="1" x14ac:dyDescent="0.15">
      <c r="C58" s="238" t="s">
        <v>444</v>
      </c>
      <c r="D58" s="239" t="s">
        <v>445</v>
      </c>
      <c r="E58" s="240" t="s">
        <v>57</v>
      </c>
      <c r="F58" s="241">
        <v>12002</v>
      </c>
      <c r="G58" s="242">
        <v>0.7913</v>
      </c>
      <c r="H58" s="241">
        <v>9497.18</v>
      </c>
      <c r="I58" s="242">
        <v>5.8599999999999999E-2</v>
      </c>
      <c r="J58" s="241">
        <v>702.89</v>
      </c>
      <c r="K58" s="242">
        <v>2.0999999999999999E-3</v>
      </c>
      <c r="L58" s="241">
        <v>24.99</v>
      </c>
      <c r="M58" s="242">
        <v>0</v>
      </c>
      <c r="N58" s="241">
        <v>0</v>
      </c>
      <c r="O58" s="242">
        <v>0</v>
      </c>
      <c r="P58" s="241">
        <v>0</v>
      </c>
      <c r="Q58" s="242">
        <v>2.0000000000000001E-4</v>
      </c>
      <c r="R58" s="241">
        <v>2.21</v>
      </c>
      <c r="S58" s="242">
        <v>0</v>
      </c>
      <c r="T58" s="241">
        <v>0</v>
      </c>
      <c r="U58" s="242">
        <v>2.41E-2</v>
      </c>
      <c r="V58" s="241">
        <v>289.39</v>
      </c>
      <c r="W58" s="242">
        <v>8.0000000000000004E-4</v>
      </c>
      <c r="X58" s="241">
        <v>9.98</v>
      </c>
      <c r="Y58" s="242">
        <v>0.87709999999999999</v>
      </c>
      <c r="Z58" s="241">
        <v>10526.65</v>
      </c>
      <c r="AA58" s="243">
        <v>22528.65</v>
      </c>
      <c r="AB58" s="235">
        <f t="shared" si="0"/>
        <v>1029.4699999999993</v>
      </c>
    </row>
    <row r="59" spans="3:28" ht="28.35" customHeight="1" x14ac:dyDescent="0.15">
      <c r="C59" s="238" t="s">
        <v>446</v>
      </c>
      <c r="D59" s="239" t="s">
        <v>447</v>
      </c>
      <c r="E59" s="240" t="s">
        <v>57</v>
      </c>
      <c r="F59" s="241">
        <v>5290.59</v>
      </c>
      <c r="G59" s="242">
        <v>0.79220000000000002</v>
      </c>
      <c r="H59" s="241">
        <v>4191.21</v>
      </c>
      <c r="I59" s="242">
        <v>0.13289999999999999</v>
      </c>
      <c r="J59" s="241">
        <v>702.89</v>
      </c>
      <c r="K59" s="242">
        <v>4.7000000000000002E-3</v>
      </c>
      <c r="L59" s="241">
        <v>24.99</v>
      </c>
      <c r="M59" s="242">
        <v>0</v>
      </c>
      <c r="N59" s="241">
        <v>0</v>
      </c>
      <c r="O59" s="242">
        <v>0</v>
      </c>
      <c r="P59" s="241">
        <v>0</v>
      </c>
      <c r="Q59" s="242">
        <v>5.0000000000000001E-4</v>
      </c>
      <c r="R59" s="241">
        <v>2.4700000000000002</v>
      </c>
      <c r="S59" s="242">
        <v>0</v>
      </c>
      <c r="T59" s="241">
        <v>0</v>
      </c>
      <c r="U59" s="242">
        <v>5.4699999999999999E-2</v>
      </c>
      <c r="V59" s="241">
        <v>289.39</v>
      </c>
      <c r="W59" s="242">
        <v>1.9E-3</v>
      </c>
      <c r="X59" s="241">
        <v>9.98</v>
      </c>
      <c r="Y59" s="242">
        <v>0.98680000000000001</v>
      </c>
      <c r="Z59" s="241">
        <v>5220.92</v>
      </c>
      <c r="AA59" s="243">
        <v>10511.51</v>
      </c>
      <c r="AB59" s="235">
        <f t="shared" si="0"/>
        <v>1029.71</v>
      </c>
    </row>
    <row r="60" spans="3:28" ht="28.35" customHeight="1" x14ac:dyDescent="0.15">
      <c r="C60" s="238" t="s">
        <v>448</v>
      </c>
      <c r="D60" s="239" t="s">
        <v>449</v>
      </c>
      <c r="E60" s="240" t="s">
        <v>57</v>
      </c>
      <c r="F60" s="241">
        <v>7054.12</v>
      </c>
      <c r="G60" s="242">
        <v>0.79220000000000002</v>
      </c>
      <c r="H60" s="241">
        <v>5588.27</v>
      </c>
      <c r="I60" s="242">
        <v>9.9599999999999994E-2</v>
      </c>
      <c r="J60" s="241">
        <v>702.89</v>
      </c>
      <c r="K60" s="242">
        <v>3.5000000000000001E-3</v>
      </c>
      <c r="L60" s="241">
        <v>24.99</v>
      </c>
      <c r="M60" s="242">
        <v>0</v>
      </c>
      <c r="N60" s="241">
        <v>0</v>
      </c>
      <c r="O60" s="242">
        <v>0</v>
      </c>
      <c r="P60" s="241">
        <v>0</v>
      </c>
      <c r="Q60" s="242">
        <v>2.9999999999999997E-4</v>
      </c>
      <c r="R60" s="241">
        <v>2.4700000000000002</v>
      </c>
      <c r="S60" s="242">
        <v>0</v>
      </c>
      <c r="T60" s="241">
        <v>0</v>
      </c>
      <c r="U60" s="242">
        <v>4.1000000000000002E-2</v>
      </c>
      <c r="V60" s="241">
        <v>289.39</v>
      </c>
      <c r="W60" s="242">
        <v>1.4E-3</v>
      </c>
      <c r="X60" s="241">
        <v>9.98</v>
      </c>
      <c r="Y60" s="242">
        <v>0.93820000000000003</v>
      </c>
      <c r="Z60" s="241">
        <v>6617.99</v>
      </c>
      <c r="AA60" s="243">
        <v>13672.11</v>
      </c>
      <c r="AB60" s="235">
        <f t="shared" si="0"/>
        <v>1029.7199999999993</v>
      </c>
    </row>
    <row r="61" spans="3:28" ht="28.35" customHeight="1" x14ac:dyDescent="0.15">
      <c r="C61" s="238" t="s">
        <v>450</v>
      </c>
      <c r="D61" s="239" t="s">
        <v>451</v>
      </c>
      <c r="E61" s="240" t="s">
        <v>57</v>
      </c>
      <c r="F61" s="241">
        <v>11877.06</v>
      </c>
      <c r="G61" s="242">
        <v>0.79220000000000002</v>
      </c>
      <c r="H61" s="241">
        <v>9409</v>
      </c>
      <c r="I61" s="242">
        <v>5.9200000000000003E-2</v>
      </c>
      <c r="J61" s="241">
        <v>702.89</v>
      </c>
      <c r="K61" s="242">
        <v>2.0999999999999999E-3</v>
      </c>
      <c r="L61" s="241">
        <v>24.99</v>
      </c>
      <c r="M61" s="242">
        <v>0</v>
      </c>
      <c r="N61" s="241">
        <v>0</v>
      </c>
      <c r="O61" s="242">
        <v>0</v>
      </c>
      <c r="P61" s="241">
        <v>0</v>
      </c>
      <c r="Q61" s="242">
        <v>2.0000000000000001E-4</v>
      </c>
      <c r="R61" s="241">
        <v>2.4700000000000002</v>
      </c>
      <c r="S61" s="242">
        <v>0</v>
      </c>
      <c r="T61" s="241">
        <v>0</v>
      </c>
      <c r="U61" s="242">
        <v>2.4400000000000002E-2</v>
      </c>
      <c r="V61" s="241">
        <v>289.39</v>
      </c>
      <c r="W61" s="242">
        <v>8.0000000000000004E-4</v>
      </c>
      <c r="X61" s="241">
        <v>9.98</v>
      </c>
      <c r="Y61" s="242">
        <v>0.87890000000000001</v>
      </c>
      <c r="Z61" s="241">
        <v>10438.719999999999</v>
      </c>
      <c r="AA61" s="243">
        <v>22315.78</v>
      </c>
      <c r="AB61" s="235">
        <f t="shared" si="0"/>
        <v>1029.7199999999993</v>
      </c>
    </row>
    <row r="62" spans="3:28" ht="28.35" customHeight="1" x14ac:dyDescent="0.15">
      <c r="C62" s="238" t="s">
        <v>452</v>
      </c>
      <c r="D62" s="239" t="s">
        <v>453</v>
      </c>
      <c r="E62" s="240" t="s">
        <v>57</v>
      </c>
      <c r="F62" s="241">
        <v>2285.67</v>
      </c>
      <c r="G62" s="242">
        <v>0.80620000000000003</v>
      </c>
      <c r="H62" s="241">
        <v>1842.71</v>
      </c>
      <c r="I62" s="242">
        <v>0.3075</v>
      </c>
      <c r="J62" s="241">
        <v>702.89</v>
      </c>
      <c r="K62" s="242">
        <v>1.3299999999999999E-2</v>
      </c>
      <c r="L62" s="241">
        <v>30.42</v>
      </c>
      <c r="M62" s="242">
        <v>0</v>
      </c>
      <c r="N62" s="241">
        <v>0</v>
      </c>
      <c r="O62" s="242">
        <v>3.5799999999999998E-2</v>
      </c>
      <c r="P62" s="241">
        <v>81.89</v>
      </c>
      <c r="Q62" s="242">
        <v>1.9E-3</v>
      </c>
      <c r="R62" s="241">
        <v>4.2699999999999996</v>
      </c>
      <c r="S62" s="242">
        <v>0</v>
      </c>
      <c r="T62" s="241">
        <v>0</v>
      </c>
      <c r="U62" s="242">
        <v>0.12659999999999999</v>
      </c>
      <c r="V62" s="241">
        <v>289.39</v>
      </c>
      <c r="W62" s="242">
        <v>4.4000000000000003E-3</v>
      </c>
      <c r="X62" s="241">
        <v>9.98</v>
      </c>
      <c r="Y62" s="242">
        <v>1.2957000000000001</v>
      </c>
      <c r="Z62" s="241">
        <v>2961.55</v>
      </c>
      <c r="AA62" s="243">
        <v>5247.22</v>
      </c>
      <c r="AB62" s="235">
        <f t="shared" si="0"/>
        <v>1118.8400000000001</v>
      </c>
    </row>
    <row r="63" spans="3:28" ht="28.35" customHeight="1" x14ac:dyDescent="0.15">
      <c r="C63" s="238" t="s">
        <v>454</v>
      </c>
      <c r="D63" s="239" t="s">
        <v>455</v>
      </c>
      <c r="E63" s="240" t="s">
        <v>57</v>
      </c>
      <c r="F63" s="241">
        <v>2024.72</v>
      </c>
      <c r="G63" s="242">
        <v>0.80200000000000005</v>
      </c>
      <c r="H63" s="241">
        <v>1623.83</v>
      </c>
      <c r="I63" s="242">
        <v>0.34720000000000001</v>
      </c>
      <c r="J63" s="241">
        <v>702.89</v>
      </c>
      <c r="K63" s="242">
        <v>1.4999999999999999E-2</v>
      </c>
      <c r="L63" s="241">
        <v>30.42</v>
      </c>
      <c r="M63" s="242">
        <v>0</v>
      </c>
      <c r="N63" s="241">
        <v>0</v>
      </c>
      <c r="O63" s="242">
        <v>4.82E-2</v>
      </c>
      <c r="P63" s="241">
        <v>97.55</v>
      </c>
      <c r="Q63" s="242">
        <v>1.9E-3</v>
      </c>
      <c r="R63" s="241">
        <v>3.86</v>
      </c>
      <c r="S63" s="242">
        <v>0</v>
      </c>
      <c r="T63" s="241">
        <v>0</v>
      </c>
      <c r="U63" s="242">
        <v>0.1429</v>
      </c>
      <c r="V63" s="241">
        <v>289.39</v>
      </c>
      <c r="W63" s="242">
        <v>4.8999999999999998E-3</v>
      </c>
      <c r="X63" s="241">
        <v>9.98</v>
      </c>
      <c r="Y63" s="242">
        <v>1.3621000000000001</v>
      </c>
      <c r="Z63" s="241">
        <v>2757.92</v>
      </c>
      <c r="AA63" s="243">
        <v>4782.6400000000003</v>
      </c>
      <c r="AB63" s="235">
        <f t="shared" si="0"/>
        <v>1134.0900000000001</v>
      </c>
    </row>
    <row r="64" spans="3:28" ht="28.35" customHeight="1" x14ac:dyDescent="0.15">
      <c r="C64" s="238" t="s">
        <v>456</v>
      </c>
      <c r="D64" s="239" t="s">
        <v>457</v>
      </c>
      <c r="E64" s="240" t="s">
        <v>57</v>
      </c>
      <c r="F64" s="241">
        <v>4943.07</v>
      </c>
      <c r="G64" s="242">
        <v>0.80259999999999998</v>
      </c>
      <c r="H64" s="241">
        <v>3967.31</v>
      </c>
      <c r="I64" s="242">
        <v>0.14219999999999999</v>
      </c>
      <c r="J64" s="241">
        <v>702.89</v>
      </c>
      <c r="K64" s="242">
        <v>5.1000000000000004E-3</v>
      </c>
      <c r="L64" s="241">
        <v>24.99</v>
      </c>
      <c r="M64" s="242">
        <v>0</v>
      </c>
      <c r="N64" s="241">
        <v>0</v>
      </c>
      <c r="O64" s="242">
        <v>0</v>
      </c>
      <c r="P64" s="241">
        <v>0</v>
      </c>
      <c r="Q64" s="242">
        <v>8.0000000000000004E-4</v>
      </c>
      <c r="R64" s="241">
        <v>4.07</v>
      </c>
      <c r="S64" s="242">
        <v>0</v>
      </c>
      <c r="T64" s="241">
        <v>0</v>
      </c>
      <c r="U64" s="242">
        <v>5.8500000000000003E-2</v>
      </c>
      <c r="V64" s="241">
        <v>289.39</v>
      </c>
      <c r="W64" s="242">
        <v>2E-3</v>
      </c>
      <c r="X64" s="241">
        <v>9.98</v>
      </c>
      <c r="Y64" s="242">
        <v>1.0112000000000001</v>
      </c>
      <c r="Z64" s="241">
        <v>4998.63</v>
      </c>
      <c r="AA64" s="243">
        <v>9941.7000000000007</v>
      </c>
      <c r="AB64" s="235">
        <f t="shared" si="0"/>
        <v>1031.3200000000002</v>
      </c>
    </row>
    <row r="65" spans="3:28" ht="28.35" customHeight="1" x14ac:dyDescent="0.15">
      <c r="C65" s="238" t="s">
        <v>458</v>
      </c>
      <c r="D65" s="239" t="s">
        <v>459</v>
      </c>
      <c r="E65" s="240" t="s">
        <v>57</v>
      </c>
      <c r="F65" s="241">
        <v>6590.76</v>
      </c>
      <c r="G65" s="242">
        <v>0.80259999999999998</v>
      </c>
      <c r="H65" s="241">
        <v>5289.75</v>
      </c>
      <c r="I65" s="242">
        <v>0.1066</v>
      </c>
      <c r="J65" s="241">
        <v>702.89</v>
      </c>
      <c r="K65" s="242">
        <v>3.8E-3</v>
      </c>
      <c r="L65" s="241">
        <v>24.99</v>
      </c>
      <c r="M65" s="242">
        <v>0</v>
      </c>
      <c r="N65" s="241">
        <v>0</v>
      </c>
      <c r="O65" s="242">
        <v>0</v>
      </c>
      <c r="P65" s="241">
        <v>0</v>
      </c>
      <c r="Q65" s="242">
        <v>5.9999999999999995E-4</v>
      </c>
      <c r="R65" s="241">
        <v>4.07</v>
      </c>
      <c r="S65" s="242">
        <v>0</v>
      </c>
      <c r="T65" s="241">
        <v>0</v>
      </c>
      <c r="U65" s="242">
        <v>4.3900000000000002E-2</v>
      </c>
      <c r="V65" s="241">
        <v>289.39</v>
      </c>
      <c r="W65" s="242">
        <v>1.5E-3</v>
      </c>
      <c r="X65" s="241">
        <v>9.98</v>
      </c>
      <c r="Y65" s="242">
        <v>0.95909999999999995</v>
      </c>
      <c r="Z65" s="241">
        <v>6321.07</v>
      </c>
      <c r="AA65" s="243">
        <v>12911.83</v>
      </c>
      <c r="AB65" s="235">
        <f t="shared" si="0"/>
        <v>1031.3199999999997</v>
      </c>
    </row>
    <row r="66" spans="3:28" ht="28.35" customHeight="1" x14ac:dyDescent="0.15">
      <c r="C66" s="238" t="s">
        <v>460</v>
      </c>
      <c r="D66" s="239" t="s">
        <v>461</v>
      </c>
      <c r="E66" s="240" t="s">
        <v>57</v>
      </c>
      <c r="F66" s="241">
        <v>12409.57</v>
      </c>
      <c r="G66" s="242">
        <v>0.80259999999999998</v>
      </c>
      <c r="H66" s="241">
        <v>9959.92</v>
      </c>
      <c r="I66" s="242">
        <v>5.6599999999999998E-2</v>
      </c>
      <c r="J66" s="241">
        <v>702.89</v>
      </c>
      <c r="K66" s="242">
        <v>2E-3</v>
      </c>
      <c r="L66" s="241">
        <v>24.99</v>
      </c>
      <c r="M66" s="242">
        <v>0</v>
      </c>
      <c r="N66" s="241">
        <v>0</v>
      </c>
      <c r="O66" s="242">
        <v>0</v>
      </c>
      <c r="P66" s="241">
        <v>0</v>
      </c>
      <c r="Q66" s="242">
        <v>2.9999999999999997E-4</v>
      </c>
      <c r="R66" s="241">
        <v>4.07</v>
      </c>
      <c r="S66" s="242">
        <v>0</v>
      </c>
      <c r="T66" s="241">
        <v>0</v>
      </c>
      <c r="U66" s="242">
        <v>2.3300000000000001E-2</v>
      </c>
      <c r="V66" s="241">
        <v>289.39</v>
      </c>
      <c r="W66" s="242">
        <v>8.0000000000000004E-4</v>
      </c>
      <c r="X66" s="241">
        <v>9.98</v>
      </c>
      <c r="Y66" s="242">
        <v>0.88570000000000004</v>
      </c>
      <c r="Z66" s="241">
        <v>10991.24</v>
      </c>
      <c r="AA66" s="243">
        <v>23400.81</v>
      </c>
      <c r="AB66" s="235">
        <f t="shared" si="0"/>
        <v>1031.3199999999997</v>
      </c>
    </row>
    <row r="67" spans="3:28" ht="28.35" customHeight="1" x14ac:dyDescent="0.15">
      <c r="C67" s="238" t="s">
        <v>462</v>
      </c>
      <c r="D67" s="239" t="s">
        <v>463</v>
      </c>
      <c r="E67" s="240" t="s">
        <v>57</v>
      </c>
      <c r="F67" s="241">
        <v>2381.06</v>
      </c>
      <c r="G67" s="242">
        <v>0.84530000000000005</v>
      </c>
      <c r="H67" s="241">
        <v>2012.71</v>
      </c>
      <c r="I67" s="242">
        <v>0.29520000000000002</v>
      </c>
      <c r="J67" s="241">
        <v>702.89</v>
      </c>
      <c r="K67" s="242">
        <v>1.0500000000000001E-2</v>
      </c>
      <c r="L67" s="241">
        <v>24.99</v>
      </c>
      <c r="M67" s="242">
        <v>0</v>
      </c>
      <c r="N67" s="241">
        <v>0</v>
      </c>
      <c r="O67" s="242">
        <v>3.2000000000000001E-2</v>
      </c>
      <c r="P67" s="241">
        <v>76.17</v>
      </c>
      <c r="Q67" s="242">
        <v>4.0000000000000001E-3</v>
      </c>
      <c r="R67" s="241">
        <v>9.57</v>
      </c>
      <c r="S67" s="242">
        <v>0</v>
      </c>
      <c r="T67" s="241">
        <v>0</v>
      </c>
      <c r="U67" s="242">
        <v>0.1215</v>
      </c>
      <c r="V67" s="241">
        <v>289.39</v>
      </c>
      <c r="W67" s="242">
        <v>4.1999999999999997E-3</v>
      </c>
      <c r="X67" s="241">
        <v>9.98</v>
      </c>
      <c r="Y67" s="242">
        <v>1.3127</v>
      </c>
      <c r="Z67" s="241">
        <v>3125.7</v>
      </c>
      <c r="AA67" s="243">
        <v>5506.75</v>
      </c>
      <c r="AB67" s="235">
        <f t="shared" si="0"/>
        <v>1112.9899999999998</v>
      </c>
    </row>
    <row r="68" spans="3:28" ht="28.35" customHeight="1" x14ac:dyDescent="0.15">
      <c r="C68" s="238" t="s">
        <v>464</v>
      </c>
      <c r="D68" s="239" t="s">
        <v>465</v>
      </c>
      <c r="E68" s="240" t="s">
        <v>57</v>
      </c>
      <c r="F68" s="241">
        <v>3174.74</v>
      </c>
      <c r="G68" s="242">
        <v>0.84530000000000005</v>
      </c>
      <c r="H68" s="241">
        <v>2683.61</v>
      </c>
      <c r="I68" s="242">
        <v>0.22140000000000001</v>
      </c>
      <c r="J68" s="241">
        <v>702.89</v>
      </c>
      <c r="K68" s="242">
        <v>7.9000000000000008E-3</v>
      </c>
      <c r="L68" s="241">
        <v>24.99</v>
      </c>
      <c r="M68" s="242">
        <v>0</v>
      </c>
      <c r="N68" s="241">
        <v>0</v>
      </c>
      <c r="O68" s="242">
        <v>8.9999999999999993E-3</v>
      </c>
      <c r="P68" s="241">
        <v>28.55</v>
      </c>
      <c r="Q68" s="242">
        <v>3.0000000000000001E-3</v>
      </c>
      <c r="R68" s="241">
        <v>9.57</v>
      </c>
      <c r="S68" s="242">
        <v>0</v>
      </c>
      <c r="T68" s="241">
        <v>0</v>
      </c>
      <c r="U68" s="242">
        <v>9.1200000000000003E-2</v>
      </c>
      <c r="V68" s="241">
        <v>289.39</v>
      </c>
      <c r="W68" s="242">
        <v>3.0999999999999999E-3</v>
      </c>
      <c r="X68" s="241">
        <v>9.98</v>
      </c>
      <c r="Y68" s="242">
        <v>1.1809000000000001</v>
      </c>
      <c r="Z68" s="241">
        <v>3748.98</v>
      </c>
      <c r="AA68" s="243">
        <v>6923.72</v>
      </c>
      <c r="AB68" s="235">
        <f t="shared" si="0"/>
        <v>1065.3699999999999</v>
      </c>
    </row>
    <row r="69" spans="3:28" ht="28.35" customHeight="1" x14ac:dyDescent="0.15">
      <c r="C69" s="238" t="s">
        <v>466</v>
      </c>
      <c r="D69" s="239" t="s">
        <v>467</v>
      </c>
      <c r="E69" s="240" t="s">
        <v>57</v>
      </c>
      <c r="F69" s="241">
        <v>4728.95</v>
      </c>
      <c r="G69" s="242">
        <v>0.84530000000000005</v>
      </c>
      <c r="H69" s="241">
        <v>3997.38</v>
      </c>
      <c r="I69" s="242">
        <v>0.14860000000000001</v>
      </c>
      <c r="J69" s="241">
        <v>702.89</v>
      </c>
      <c r="K69" s="242">
        <v>5.3E-3</v>
      </c>
      <c r="L69" s="241">
        <v>24.99</v>
      </c>
      <c r="M69" s="242">
        <v>0</v>
      </c>
      <c r="N69" s="241">
        <v>0</v>
      </c>
      <c r="O69" s="242">
        <v>0</v>
      </c>
      <c r="P69" s="241">
        <v>0</v>
      </c>
      <c r="Q69" s="242">
        <v>2E-3</v>
      </c>
      <c r="R69" s="241">
        <v>9.57</v>
      </c>
      <c r="S69" s="242">
        <v>0</v>
      </c>
      <c r="T69" s="241">
        <v>0</v>
      </c>
      <c r="U69" s="242">
        <v>6.1199999999999997E-2</v>
      </c>
      <c r="V69" s="241">
        <v>289.39</v>
      </c>
      <c r="W69" s="242">
        <v>2.0999999999999999E-3</v>
      </c>
      <c r="X69" s="241">
        <v>9.98</v>
      </c>
      <c r="Y69" s="242">
        <v>1.0646</v>
      </c>
      <c r="Z69" s="241">
        <v>5034.2</v>
      </c>
      <c r="AA69" s="243">
        <v>9763.15</v>
      </c>
      <c r="AB69" s="235">
        <f t="shared" si="0"/>
        <v>1036.8199999999997</v>
      </c>
    </row>
    <row r="70" spans="3:28" ht="28.35" customHeight="1" x14ac:dyDescent="0.15">
      <c r="C70" s="238" t="s">
        <v>468</v>
      </c>
      <c r="D70" s="239" t="s">
        <v>469</v>
      </c>
      <c r="E70" s="240" t="s">
        <v>57</v>
      </c>
      <c r="F70" s="241">
        <v>2604.7800000000002</v>
      </c>
      <c r="G70" s="242">
        <v>0.79759999999999998</v>
      </c>
      <c r="H70" s="241">
        <v>2077.5700000000002</v>
      </c>
      <c r="I70" s="242">
        <v>0.26979999999999998</v>
      </c>
      <c r="J70" s="241">
        <v>702.89</v>
      </c>
      <c r="K70" s="242">
        <v>0</v>
      </c>
      <c r="L70" s="241">
        <v>0</v>
      </c>
      <c r="M70" s="242">
        <v>0</v>
      </c>
      <c r="N70" s="241">
        <v>0</v>
      </c>
      <c r="O70" s="242">
        <v>2.41E-2</v>
      </c>
      <c r="P70" s="241">
        <v>62.75</v>
      </c>
      <c r="Q70" s="242">
        <v>1.4E-3</v>
      </c>
      <c r="R70" s="241">
        <v>3.6</v>
      </c>
      <c r="S70" s="242">
        <v>0</v>
      </c>
      <c r="T70" s="241">
        <v>0</v>
      </c>
      <c r="U70" s="242">
        <v>0.1111</v>
      </c>
      <c r="V70" s="241">
        <v>289.39</v>
      </c>
      <c r="W70" s="242">
        <v>3.8E-3</v>
      </c>
      <c r="X70" s="241">
        <v>9.98</v>
      </c>
      <c r="Y70" s="242">
        <v>1.2079</v>
      </c>
      <c r="Z70" s="241">
        <v>3146.18</v>
      </c>
      <c r="AA70" s="243">
        <v>5750.97</v>
      </c>
      <c r="AB70" s="235">
        <f t="shared" si="0"/>
        <v>1068.6099999999997</v>
      </c>
    </row>
    <row r="71" spans="3:28" ht="28.35" customHeight="1" x14ac:dyDescent="0.15">
      <c r="C71" s="238" t="s">
        <v>470</v>
      </c>
      <c r="D71" s="239" t="s">
        <v>471</v>
      </c>
      <c r="E71" s="240" t="s">
        <v>57</v>
      </c>
      <c r="F71" s="241">
        <v>1989.67</v>
      </c>
      <c r="G71" s="242">
        <v>0.80010000000000003</v>
      </c>
      <c r="H71" s="241">
        <v>1591.94</v>
      </c>
      <c r="I71" s="242">
        <v>0.3533</v>
      </c>
      <c r="J71" s="241">
        <v>702.89</v>
      </c>
      <c r="K71" s="242">
        <v>1.41E-2</v>
      </c>
      <c r="L71" s="241">
        <v>28.01</v>
      </c>
      <c r="M71" s="242">
        <v>0</v>
      </c>
      <c r="N71" s="241">
        <v>0</v>
      </c>
      <c r="O71" s="242">
        <v>5.0099999999999999E-2</v>
      </c>
      <c r="P71" s="241">
        <v>99.65</v>
      </c>
      <c r="Q71" s="242">
        <v>2.3E-3</v>
      </c>
      <c r="R71" s="241">
        <v>4.57</v>
      </c>
      <c r="S71" s="242">
        <v>0</v>
      </c>
      <c r="T71" s="241">
        <v>0</v>
      </c>
      <c r="U71" s="242">
        <v>0.1454</v>
      </c>
      <c r="V71" s="241">
        <v>289.39</v>
      </c>
      <c r="W71" s="242">
        <v>5.0000000000000001E-3</v>
      </c>
      <c r="X71" s="241">
        <v>9.98</v>
      </c>
      <c r="Y71" s="242">
        <v>1.3703000000000001</v>
      </c>
      <c r="Z71" s="241">
        <v>2726.43</v>
      </c>
      <c r="AA71" s="243">
        <v>4716.1000000000004</v>
      </c>
      <c r="AB71" s="235">
        <f t="shared" si="0"/>
        <v>1134.4899999999998</v>
      </c>
    </row>
    <row r="72" spans="3:28" ht="28.35" customHeight="1" x14ac:dyDescent="0.15">
      <c r="C72" s="238" t="s">
        <v>472</v>
      </c>
      <c r="D72" s="239" t="s">
        <v>473</v>
      </c>
      <c r="E72" s="240" t="s">
        <v>57</v>
      </c>
      <c r="F72" s="241">
        <v>2831.37</v>
      </c>
      <c r="G72" s="242">
        <v>0.80710000000000004</v>
      </c>
      <c r="H72" s="241">
        <v>2285.1999999999998</v>
      </c>
      <c r="I72" s="242">
        <v>0.24829999999999999</v>
      </c>
      <c r="J72" s="241">
        <v>702.89</v>
      </c>
      <c r="K72" s="242">
        <v>9.9000000000000008E-3</v>
      </c>
      <c r="L72" s="241">
        <v>28.01</v>
      </c>
      <c r="M72" s="242">
        <v>0</v>
      </c>
      <c r="N72" s="241">
        <v>0</v>
      </c>
      <c r="O72" s="242">
        <v>1.7399999999999999E-2</v>
      </c>
      <c r="P72" s="241">
        <v>49.15</v>
      </c>
      <c r="Q72" s="242">
        <v>1.6999999999999999E-3</v>
      </c>
      <c r="R72" s="241">
        <v>4.9000000000000004</v>
      </c>
      <c r="S72" s="242">
        <v>0</v>
      </c>
      <c r="T72" s="241">
        <v>0</v>
      </c>
      <c r="U72" s="242">
        <v>0.1022</v>
      </c>
      <c r="V72" s="241">
        <v>289.39</v>
      </c>
      <c r="W72" s="242">
        <v>3.5000000000000001E-3</v>
      </c>
      <c r="X72" s="241">
        <v>9.98</v>
      </c>
      <c r="Y72" s="242">
        <v>1.1900999999999999</v>
      </c>
      <c r="Z72" s="241">
        <v>3369.53</v>
      </c>
      <c r="AA72" s="243">
        <v>6200.9</v>
      </c>
      <c r="AB72" s="235">
        <f t="shared" ref="AB72:AB114" si="1">Z72-H72</f>
        <v>1084.3300000000004</v>
      </c>
    </row>
    <row r="73" spans="3:28" ht="28.35" customHeight="1" x14ac:dyDescent="0.15">
      <c r="C73" s="238" t="s">
        <v>474</v>
      </c>
      <c r="D73" s="239" t="s">
        <v>475</v>
      </c>
      <c r="E73" s="240" t="s">
        <v>57</v>
      </c>
      <c r="F73" s="241">
        <v>3167.62</v>
      </c>
      <c r="G73" s="242">
        <v>0.80210000000000004</v>
      </c>
      <c r="H73" s="241">
        <v>2540.75</v>
      </c>
      <c r="I73" s="242">
        <v>0.22189999999999999</v>
      </c>
      <c r="J73" s="241">
        <v>702.89</v>
      </c>
      <c r="K73" s="242">
        <v>8.8000000000000005E-3</v>
      </c>
      <c r="L73" s="241">
        <v>28.01</v>
      </c>
      <c r="M73" s="242">
        <v>0</v>
      </c>
      <c r="N73" s="241">
        <v>0</v>
      </c>
      <c r="O73" s="242">
        <v>9.1000000000000004E-3</v>
      </c>
      <c r="P73" s="241">
        <v>28.97</v>
      </c>
      <c r="Q73" s="242">
        <v>1.1999999999999999E-3</v>
      </c>
      <c r="R73" s="241">
        <v>3.79</v>
      </c>
      <c r="S73" s="242">
        <v>0</v>
      </c>
      <c r="T73" s="241">
        <v>0</v>
      </c>
      <c r="U73" s="242">
        <v>9.1399999999999995E-2</v>
      </c>
      <c r="V73" s="241">
        <v>289.39</v>
      </c>
      <c r="W73" s="242">
        <v>3.2000000000000002E-3</v>
      </c>
      <c r="X73" s="241">
        <v>9.98</v>
      </c>
      <c r="Y73" s="242">
        <v>1.1376999999999999</v>
      </c>
      <c r="Z73" s="241">
        <v>3603.79</v>
      </c>
      <c r="AA73" s="243">
        <v>6771.41</v>
      </c>
      <c r="AB73" s="235">
        <f t="shared" si="1"/>
        <v>1063.04</v>
      </c>
    </row>
    <row r="74" spans="3:28" ht="28.35" customHeight="1" x14ac:dyDescent="0.15">
      <c r="C74" s="238" t="s">
        <v>476</v>
      </c>
      <c r="D74" s="239" t="s">
        <v>477</v>
      </c>
      <c r="E74" s="240" t="s">
        <v>57</v>
      </c>
      <c r="F74" s="241">
        <v>4457.84</v>
      </c>
      <c r="G74" s="242">
        <v>0.8095</v>
      </c>
      <c r="H74" s="241">
        <v>3608.62</v>
      </c>
      <c r="I74" s="242">
        <v>0.15770000000000001</v>
      </c>
      <c r="J74" s="241">
        <v>702.89</v>
      </c>
      <c r="K74" s="242">
        <v>6.3E-3</v>
      </c>
      <c r="L74" s="241">
        <v>28.01</v>
      </c>
      <c r="M74" s="242">
        <v>0</v>
      </c>
      <c r="N74" s="241">
        <v>0</v>
      </c>
      <c r="O74" s="242">
        <v>0</v>
      </c>
      <c r="P74" s="241">
        <v>0</v>
      </c>
      <c r="Q74" s="242">
        <v>1E-3</v>
      </c>
      <c r="R74" s="241">
        <v>4.68</v>
      </c>
      <c r="S74" s="242">
        <v>0</v>
      </c>
      <c r="T74" s="241">
        <v>0</v>
      </c>
      <c r="U74" s="242">
        <v>6.4899999999999999E-2</v>
      </c>
      <c r="V74" s="241">
        <v>289.39</v>
      </c>
      <c r="W74" s="242">
        <v>2.2000000000000001E-3</v>
      </c>
      <c r="X74" s="241">
        <v>9.98</v>
      </c>
      <c r="Y74" s="242">
        <v>1.0417000000000001</v>
      </c>
      <c r="Z74" s="241">
        <v>4643.57</v>
      </c>
      <c r="AA74" s="243">
        <v>9101.41</v>
      </c>
      <c r="AB74" s="235">
        <f t="shared" si="1"/>
        <v>1034.9499999999998</v>
      </c>
    </row>
    <row r="75" spans="3:28" ht="28.35" customHeight="1" x14ac:dyDescent="0.15">
      <c r="C75" s="238" t="s">
        <v>478</v>
      </c>
      <c r="D75" s="239" t="s">
        <v>479</v>
      </c>
      <c r="E75" s="240" t="s">
        <v>57</v>
      </c>
      <c r="F75" s="241">
        <v>2801.45</v>
      </c>
      <c r="G75" s="242">
        <v>0.7974</v>
      </c>
      <c r="H75" s="241">
        <v>2233.88</v>
      </c>
      <c r="I75" s="242">
        <v>0.25090000000000001</v>
      </c>
      <c r="J75" s="241">
        <v>702.89</v>
      </c>
      <c r="K75" s="242">
        <v>0.01</v>
      </c>
      <c r="L75" s="241">
        <v>28.01</v>
      </c>
      <c r="M75" s="242">
        <v>0</v>
      </c>
      <c r="N75" s="241">
        <v>0</v>
      </c>
      <c r="O75" s="242">
        <v>1.8200000000000001E-2</v>
      </c>
      <c r="P75" s="241">
        <v>50.94</v>
      </c>
      <c r="Q75" s="242">
        <v>1.2999999999999999E-3</v>
      </c>
      <c r="R75" s="241">
        <v>3.73</v>
      </c>
      <c r="S75" s="242">
        <v>0</v>
      </c>
      <c r="T75" s="241">
        <v>0</v>
      </c>
      <c r="U75" s="242">
        <v>0.1033</v>
      </c>
      <c r="V75" s="241">
        <v>289.39</v>
      </c>
      <c r="W75" s="242">
        <v>3.5999999999999999E-3</v>
      </c>
      <c r="X75" s="241">
        <v>9.98</v>
      </c>
      <c r="Y75" s="242">
        <v>1.1847000000000001</v>
      </c>
      <c r="Z75" s="241">
        <v>3318.83</v>
      </c>
      <c r="AA75" s="243">
        <v>6120.29</v>
      </c>
      <c r="AB75" s="235">
        <f t="shared" si="1"/>
        <v>1084.9499999999998</v>
      </c>
    </row>
    <row r="76" spans="3:28" ht="28.35" customHeight="1" x14ac:dyDescent="0.15">
      <c r="C76" s="238" t="s">
        <v>480</v>
      </c>
      <c r="D76" s="239" t="s">
        <v>481</v>
      </c>
      <c r="E76" s="240" t="s">
        <v>57</v>
      </c>
      <c r="F76" s="241">
        <v>4761.5</v>
      </c>
      <c r="G76" s="242">
        <v>0.80149999999999999</v>
      </c>
      <c r="H76" s="241">
        <v>3816.34</v>
      </c>
      <c r="I76" s="242">
        <v>0.14760000000000001</v>
      </c>
      <c r="J76" s="241">
        <v>702.89</v>
      </c>
      <c r="K76" s="242">
        <v>0</v>
      </c>
      <c r="L76" s="241">
        <v>0</v>
      </c>
      <c r="M76" s="242">
        <v>0</v>
      </c>
      <c r="N76" s="241">
        <v>0</v>
      </c>
      <c r="O76" s="242">
        <v>0</v>
      </c>
      <c r="P76" s="241">
        <v>0</v>
      </c>
      <c r="Q76" s="242">
        <v>8.0000000000000004E-4</v>
      </c>
      <c r="R76" s="241">
        <v>3.61</v>
      </c>
      <c r="S76" s="242">
        <v>0</v>
      </c>
      <c r="T76" s="241">
        <v>0</v>
      </c>
      <c r="U76" s="242">
        <v>6.08E-2</v>
      </c>
      <c r="V76" s="241">
        <v>289.39</v>
      </c>
      <c r="W76" s="242">
        <v>2.0999999999999999E-3</v>
      </c>
      <c r="X76" s="241">
        <v>9.98</v>
      </c>
      <c r="Y76" s="242">
        <v>1.0127999999999999</v>
      </c>
      <c r="Z76" s="241">
        <v>4822.22</v>
      </c>
      <c r="AA76" s="243">
        <v>9583.7199999999993</v>
      </c>
      <c r="AB76" s="235">
        <f t="shared" si="1"/>
        <v>1005.8800000000001</v>
      </c>
    </row>
    <row r="77" spans="3:28" ht="28.35" customHeight="1" x14ac:dyDescent="0.15">
      <c r="C77" s="238" t="s">
        <v>198</v>
      </c>
      <c r="D77" s="239" t="s">
        <v>197</v>
      </c>
      <c r="E77" s="240" t="s">
        <v>57</v>
      </c>
      <c r="F77" s="241">
        <v>2390.63</v>
      </c>
      <c r="G77" s="242">
        <v>0.80669999999999997</v>
      </c>
      <c r="H77" s="241">
        <v>1928.52</v>
      </c>
      <c r="I77" s="242">
        <v>0.29399999999999998</v>
      </c>
      <c r="J77" s="241">
        <v>702.89</v>
      </c>
      <c r="K77" s="242">
        <v>1.17E-2</v>
      </c>
      <c r="L77" s="241">
        <v>28.01</v>
      </c>
      <c r="M77" s="242">
        <v>0</v>
      </c>
      <c r="N77" s="241">
        <v>0</v>
      </c>
      <c r="O77" s="242">
        <v>3.1600000000000003E-2</v>
      </c>
      <c r="P77" s="241">
        <v>75.59</v>
      </c>
      <c r="Q77" s="242">
        <v>1.8E-3</v>
      </c>
      <c r="R77" s="241">
        <v>4.3899999999999997</v>
      </c>
      <c r="S77" s="242">
        <v>0</v>
      </c>
      <c r="T77" s="241">
        <v>0</v>
      </c>
      <c r="U77" s="242">
        <v>0.1211</v>
      </c>
      <c r="V77" s="241">
        <v>289.39</v>
      </c>
      <c r="W77" s="242">
        <v>4.1999999999999997E-3</v>
      </c>
      <c r="X77" s="241">
        <v>9.98</v>
      </c>
      <c r="Y77" s="242">
        <v>1.2710999999999999</v>
      </c>
      <c r="Z77" s="241">
        <v>3038.78</v>
      </c>
      <c r="AA77" s="243">
        <v>5429.4</v>
      </c>
      <c r="AB77" s="235">
        <f t="shared" si="1"/>
        <v>1110.2600000000002</v>
      </c>
    </row>
    <row r="78" spans="3:28" ht="28.35" customHeight="1" x14ac:dyDescent="0.15">
      <c r="C78" s="238" t="s">
        <v>482</v>
      </c>
      <c r="D78" s="239" t="s">
        <v>483</v>
      </c>
      <c r="E78" s="240" t="s">
        <v>57</v>
      </c>
      <c r="F78" s="241">
        <v>2378.02</v>
      </c>
      <c r="G78" s="242">
        <v>0.80020000000000002</v>
      </c>
      <c r="H78" s="241">
        <v>1902.89</v>
      </c>
      <c r="I78" s="242">
        <v>0.29559999999999997</v>
      </c>
      <c r="J78" s="241">
        <v>702.89</v>
      </c>
      <c r="K78" s="242">
        <v>0</v>
      </c>
      <c r="L78" s="241">
        <v>0</v>
      </c>
      <c r="M78" s="242">
        <v>0</v>
      </c>
      <c r="N78" s="241">
        <v>0</v>
      </c>
      <c r="O78" s="242">
        <v>3.2099999999999997E-2</v>
      </c>
      <c r="P78" s="241">
        <v>76.349999999999994</v>
      </c>
      <c r="Q78" s="242">
        <v>1.4E-3</v>
      </c>
      <c r="R78" s="241">
        <v>3.25</v>
      </c>
      <c r="S78" s="242">
        <v>0</v>
      </c>
      <c r="T78" s="241">
        <v>0</v>
      </c>
      <c r="U78" s="242">
        <v>0.1217</v>
      </c>
      <c r="V78" s="241">
        <v>289.39</v>
      </c>
      <c r="W78" s="242">
        <v>4.1999999999999997E-3</v>
      </c>
      <c r="X78" s="241">
        <v>9.98</v>
      </c>
      <c r="Y78" s="242">
        <v>1.2551000000000001</v>
      </c>
      <c r="Z78" s="241">
        <v>2984.76</v>
      </c>
      <c r="AA78" s="243">
        <v>5362.77</v>
      </c>
      <c r="AB78" s="235">
        <f t="shared" si="1"/>
        <v>1081.8700000000001</v>
      </c>
    </row>
    <row r="79" spans="3:28" ht="28.35" customHeight="1" x14ac:dyDescent="0.15">
      <c r="C79" s="238" t="s">
        <v>484</v>
      </c>
      <c r="D79" s="239" t="s">
        <v>485</v>
      </c>
      <c r="E79" s="240" t="s">
        <v>57</v>
      </c>
      <c r="F79" s="241">
        <v>3170.69</v>
      </c>
      <c r="G79" s="242">
        <v>0.80020000000000002</v>
      </c>
      <c r="H79" s="241">
        <v>2537.19</v>
      </c>
      <c r="I79" s="242">
        <v>0.22170000000000001</v>
      </c>
      <c r="J79" s="241">
        <v>702.89</v>
      </c>
      <c r="K79" s="242">
        <v>0</v>
      </c>
      <c r="L79" s="241">
        <v>0</v>
      </c>
      <c r="M79" s="242">
        <v>0</v>
      </c>
      <c r="N79" s="241">
        <v>0</v>
      </c>
      <c r="O79" s="242">
        <v>9.1000000000000004E-3</v>
      </c>
      <c r="P79" s="241">
        <v>28.79</v>
      </c>
      <c r="Q79" s="242">
        <v>1E-3</v>
      </c>
      <c r="R79" s="241">
        <v>3.25</v>
      </c>
      <c r="S79" s="242">
        <v>0</v>
      </c>
      <c r="T79" s="241">
        <v>0</v>
      </c>
      <c r="U79" s="242">
        <v>9.1300000000000006E-2</v>
      </c>
      <c r="V79" s="241">
        <v>289.39</v>
      </c>
      <c r="W79" s="242">
        <v>3.0999999999999999E-3</v>
      </c>
      <c r="X79" s="241">
        <v>9.98</v>
      </c>
      <c r="Y79" s="242">
        <v>1.1264000000000001</v>
      </c>
      <c r="Z79" s="241">
        <v>3571.49</v>
      </c>
      <c r="AA79" s="243">
        <v>6742.18</v>
      </c>
      <c r="AB79" s="235">
        <f t="shared" si="1"/>
        <v>1034.2999999999997</v>
      </c>
    </row>
    <row r="80" spans="3:28" ht="28.35" customHeight="1" x14ac:dyDescent="0.15">
      <c r="C80" s="238" t="s">
        <v>486</v>
      </c>
      <c r="D80" s="239" t="s">
        <v>487</v>
      </c>
      <c r="E80" s="240" t="s">
        <v>57</v>
      </c>
      <c r="F80" s="241">
        <v>5052.6400000000003</v>
      </c>
      <c r="G80" s="242">
        <v>0.80020000000000002</v>
      </c>
      <c r="H80" s="241">
        <v>4043.13</v>
      </c>
      <c r="I80" s="242">
        <v>0.1391</v>
      </c>
      <c r="J80" s="241">
        <v>702.89</v>
      </c>
      <c r="K80" s="242">
        <v>0</v>
      </c>
      <c r="L80" s="241">
        <v>0</v>
      </c>
      <c r="M80" s="242">
        <v>0</v>
      </c>
      <c r="N80" s="241">
        <v>0</v>
      </c>
      <c r="O80" s="242">
        <v>0</v>
      </c>
      <c r="P80" s="241">
        <v>0</v>
      </c>
      <c r="Q80" s="242">
        <v>5.9999999999999995E-4</v>
      </c>
      <c r="R80" s="241">
        <v>3.25</v>
      </c>
      <c r="S80" s="242">
        <v>0</v>
      </c>
      <c r="T80" s="241">
        <v>0</v>
      </c>
      <c r="U80" s="242">
        <v>5.7299999999999997E-2</v>
      </c>
      <c r="V80" s="241">
        <v>289.39</v>
      </c>
      <c r="W80" s="242">
        <v>2E-3</v>
      </c>
      <c r="X80" s="241">
        <v>9.98</v>
      </c>
      <c r="Y80" s="242">
        <v>0.99919999999999998</v>
      </c>
      <c r="Z80" s="241">
        <v>5048.6400000000003</v>
      </c>
      <c r="AA80" s="243">
        <v>10101.290000000001</v>
      </c>
      <c r="AB80" s="235">
        <f t="shared" si="1"/>
        <v>1005.5100000000002</v>
      </c>
    </row>
    <row r="81" spans="3:28" ht="28.35" customHeight="1" x14ac:dyDescent="0.15">
      <c r="C81" s="238" t="s">
        <v>488</v>
      </c>
      <c r="D81" s="239" t="s">
        <v>489</v>
      </c>
      <c r="E81" s="240" t="s">
        <v>57</v>
      </c>
      <c r="F81" s="241">
        <v>3268.41</v>
      </c>
      <c r="G81" s="242">
        <v>0.79790000000000005</v>
      </c>
      <c r="H81" s="241">
        <v>2607.86</v>
      </c>
      <c r="I81" s="242">
        <v>0.21510000000000001</v>
      </c>
      <c r="J81" s="241">
        <v>702.89</v>
      </c>
      <c r="K81" s="242">
        <v>0</v>
      </c>
      <c r="L81" s="241">
        <v>0</v>
      </c>
      <c r="M81" s="242">
        <v>0</v>
      </c>
      <c r="N81" s="241">
        <v>0</v>
      </c>
      <c r="O81" s="242">
        <v>7.0000000000000001E-3</v>
      </c>
      <c r="P81" s="241">
        <v>22.93</v>
      </c>
      <c r="Q81" s="242">
        <v>1.1000000000000001E-3</v>
      </c>
      <c r="R81" s="241">
        <v>3.71</v>
      </c>
      <c r="S81" s="242">
        <v>0</v>
      </c>
      <c r="T81" s="241">
        <v>0</v>
      </c>
      <c r="U81" s="242">
        <v>8.8499999999999995E-2</v>
      </c>
      <c r="V81" s="241">
        <v>289.39</v>
      </c>
      <c r="W81" s="242">
        <v>3.0999999999999999E-3</v>
      </c>
      <c r="X81" s="241">
        <v>9.98</v>
      </c>
      <c r="Y81" s="242">
        <v>1.1127</v>
      </c>
      <c r="Z81" s="241">
        <v>3636.77</v>
      </c>
      <c r="AA81" s="243">
        <v>6905.18</v>
      </c>
      <c r="AB81" s="235">
        <f t="shared" si="1"/>
        <v>1028.9099999999999</v>
      </c>
    </row>
    <row r="82" spans="3:28" ht="28.35" customHeight="1" x14ac:dyDescent="0.15">
      <c r="C82" s="238" t="s">
        <v>490</v>
      </c>
      <c r="D82" s="239" t="s">
        <v>491</v>
      </c>
      <c r="E82" s="240" t="s">
        <v>57</v>
      </c>
      <c r="F82" s="241">
        <v>4357.88</v>
      </c>
      <c r="G82" s="242">
        <v>0.79790000000000005</v>
      </c>
      <c r="H82" s="241">
        <v>3477.15</v>
      </c>
      <c r="I82" s="242">
        <v>0.1613</v>
      </c>
      <c r="J82" s="241">
        <v>702.89</v>
      </c>
      <c r="K82" s="242">
        <v>0</v>
      </c>
      <c r="L82" s="241">
        <v>0</v>
      </c>
      <c r="M82" s="242">
        <v>0</v>
      </c>
      <c r="N82" s="241">
        <v>0</v>
      </c>
      <c r="O82" s="242">
        <v>0</v>
      </c>
      <c r="P82" s="241">
        <v>0</v>
      </c>
      <c r="Q82" s="242">
        <v>8.9999999999999998E-4</v>
      </c>
      <c r="R82" s="241">
        <v>3.71</v>
      </c>
      <c r="S82" s="242">
        <v>0</v>
      </c>
      <c r="T82" s="241">
        <v>0</v>
      </c>
      <c r="U82" s="242">
        <v>6.6400000000000001E-2</v>
      </c>
      <c r="V82" s="241">
        <v>289.39</v>
      </c>
      <c r="W82" s="242">
        <v>2.3E-3</v>
      </c>
      <c r="X82" s="241">
        <v>9.98</v>
      </c>
      <c r="Y82" s="242">
        <v>1.0286999999999999</v>
      </c>
      <c r="Z82" s="241">
        <v>4483.13</v>
      </c>
      <c r="AA82" s="243">
        <v>8841.01</v>
      </c>
      <c r="AB82" s="235">
        <f t="shared" si="1"/>
        <v>1005.98</v>
      </c>
    </row>
    <row r="83" spans="3:28" ht="28.35" customHeight="1" x14ac:dyDescent="0.15">
      <c r="C83" s="238" t="s">
        <v>492</v>
      </c>
      <c r="D83" s="239" t="s">
        <v>493</v>
      </c>
      <c r="E83" s="240" t="s">
        <v>57</v>
      </c>
      <c r="F83" s="241">
        <v>7766</v>
      </c>
      <c r="G83" s="242">
        <v>0.79790000000000005</v>
      </c>
      <c r="H83" s="241">
        <v>6196.49</v>
      </c>
      <c r="I83" s="242">
        <v>9.0499999999999997E-2</v>
      </c>
      <c r="J83" s="241">
        <v>702.89</v>
      </c>
      <c r="K83" s="242">
        <v>0</v>
      </c>
      <c r="L83" s="241">
        <v>0</v>
      </c>
      <c r="M83" s="242">
        <v>0</v>
      </c>
      <c r="N83" s="241">
        <v>0</v>
      </c>
      <c r="O83" s="242">
        <v>0</v>
      </c>
      <c r="P83" s="241">
        <v>0</v>
      </c>
      <c r="Q83" s="242">
        <v>5.0000000000000001E-4</v>
      </c>
      <c r="R83" s="241">
        <v>3.71</v>
      </c>
      <c r="S83" s="242">
        <v>0</v>
      </c>
      <c r="T83" s="241">
        <v>0</v>
      </c>
      <c r="U83" s="242">
        <v>3.73E-2</v>
      </c>
      <c r="V83" s="241">
        <v>289.39</v>
      </c>
      <c r="W83" s="242">
        <v>1.2999999999999999E-3</v>
      </c>
      <c r="X83" s="241">
        <v>9.98</v>
      </c>
      <c r="Y83" s="242">
        <v>0.9274</v>
      </c>
      <c r="Z83" s="241">
        <v>7202.46</v>
      </c>
      <c r="AA83" s="243">
        <v>14968.46</v>
      </c>
      <c r="AB83" s="235">
        <f t="shared" si="1"/>
        <v>1005.9700000000003</v>
      </c>
    </row>
    <row r="84" spans="3:28" ht="28.35" customHeight="1" x14ac:dyDescent="0.15">
      <c r="C84" s="238" t="s">
        <v>494</v>
      </c>
      <c r="D84" s="239" t="s">
        <v>495</v>
      </c>
      <c r="E84" s="240" t="s">
        <v>57</v>
      </c>
      <c r="F84" s="241">
        <v>12002</v>
      </c>
      <c r="G84" s="242">
        <v>0.79820000000000002</v>
      </c>
      <c r="H84" s="241">
        <v>9580</v>
      </c>
      <c r="I84" s="242">
        <v>5.8599999999999999E-2</v>
      </c>
      <c r="J84" s="241">
        <v>702.89</v>
      </c>
      <c r="K84" s="242">
        <v>2.0999999999999999E-3</v>
      </c>
      <c r="L84" s="241">
        <v>24.99</v>
      </c>
      <c r="M84" s="242">
        <v>0</v>
      </c>
      <c r="N84" s="241">
        <v>0</v>
      </c>
      <c r="O84" s="242">
        <v>0</v>
      </c>
      <c r="P84" s="241">
        <v>0</v>
      </c>
      <c r="Q84" s="242">
        <v>2.9999999999999997E-4</v>
      </c>
      <c r="R84" s="241">
        <v>4.17</v>
      </c>
      <c r="S84" s="242">
        <v>0</v>
      </c>
      <c r="T84" s="241">
        <v>0</v>
      </c>
      <c r="U84" s="242">
        <v>2.41E-2</v>
      </c>
      <c r="V84" s="241">
        <v>289.39</v>
      </c>
      <c r="W84" s="242">
        <v>8.0000000000000004E-4</v>
      </c>
      <c r="X84" s="241">
        <v>9.98</v>
      </c>
      <c r="Y84" s="242">
        <v>0.8841</v>
      </c>
      <c r="Z84" s="241">
        <v>10611.41</v>
      </c>
      <c r="AA84" s="243">
        <v>22613.41</v>
      </c>
      <c r="AB84" s="235">
        <f t="shared" si="1"/>
        <v>1031.4099999999999</v>
      </c>
    </row>
    <row r="85" spans="3:28" ht="28.35" customHeight="1" x14ac:dyDescent="0.15">
      <c r="C85" s="238" t="s">
        <v>496</v>
      </c>
      <c r="D85" s="239" t="s">
        <v>497</v>
      </c>
      <c r="E85" s="240" t="s">
        <v>57</v>
      </c>
      <c r="F85" s="241">
        <v>13020.37</v>
      </c>
      <c r="G85" s="242">
        <v>0.79820000000000002</v>
      </c>
      <c r="H85" s="241">
        <v>10392.86</v>
      </c>
      <c r="I85" s="242">
        <v>5.3999999999999999E-2</v>
      </c>
      <c r="J85" s="241">
        <v>702.89</v>
      </c>
      <c r="K85" s="242">
        <v>1.9E-3</v>
      </c>
      <c r="L85" s="241">
        <v>24.99</v>
      </c>
      <c r="M85" s="242">
        <v>0</v>
      </c>
      <c r="N85" s="241">
        <v>0</v>
      </c>
      <c r="O85" s="242">
        <v>0</v>
      </c>
      <c r="P85" s="241">
        <v>0</v>
      </c>
      <c r="Q85" s="242">
        <v>2.9999999999999997E-4</v>
      </c>
      <c r="R85" s="241">
        <v>4.17</v>
      </c>
      <c r="S85" s="242">
        <v>0</v>
      </c>
      <c r="T85" s="241">
        <v>0</v>
      </c>
      <c r="U85" s="242">
        <v>2.2200000000000001E-2</v>
      </c>
      <c r="V85" s="241">
        <v>289.39</v>
      </c>
      <c r="W85" s="242">
        <v>8.0000000000000004E-4</v>
      </c>
      <c r="X85" s="241">
        <v>9.98</v>
      </c>
      <c r="Y85" s="242">
        <v>0.87739999999999996</v>
      </c>
      <c r="Z85" s="241">
        <v>11424.28</v>
      </c>
      <c r="AA85" s="243">
        <v>24444.65</v>
      </c>
      <c r="AB85" s="235">
        <f t="shared" si="1"/>
        <v>1031.42</v>
      </c>
    </row>
    <row r="86" spans="3:28" ht="28.35" customHeight="1" x14ac:dyDescent="0.15">
      <c r="C86" s="238" t="s">
        <v>498</v>
      </c>
      <c r="D86" s="239" t="s">
        <v>499</v>
      </c>
      <c r="E86" s="240" t="s">
        <v>57</v>
      </c>
      <c r="F86" s="241">
        <v>14038.74</v>
      </c>
      <c r="G86" s="242">
        <v>0.79820000000000002</v>
      </c>
      <c r="H86" s="241">
        <v>11205.72</v>
      </c>
      <c r="I86" s="242">
        <v>5.0099999999999999E-2</v>
      </c>
      <c r="J86" s="241">
        <v>702.89</v>
      </c>
      <c r="K86" s="242">
        <v>1.8E-3</v>
      </c>
      <c r="L86" s="241">
        <v>24.99</v>
      </c>
      <c r="M86" s="242">
        <v>0</v>
      </c>
      <c r="N86" s="241">
        <v>0</v>
      </c>
      <c r="O86" s="242">
        <v>0</v>
      </c>
      <c r="P86" s="241">
        <v>0</v>
      </c>
      <c r="Q86" s="242">
        <v>2.9999999999999997E-4</v>
      </c>
      <c r="R86" s="241">
        <v>4.17</v>
      </c>
      <c r="S86" s="242">
        <v>0</v>
      </c>
      <c r="T86" s="241">
        <v>0</v>
      </c>
      <c r="U86" s="242">
        <v>2.06E-2</v>
      </c>
      <c r="V86" s="241">
        <v>289.39</v>
      </c>
      <c r="W86" s="242">
        <v>6.9999999999999999E-4</v>
      </c>
      <c r="X86" s="241">
        <v>9.98</v>
      </c>
      <c r="Y86" s="242">
        <v>0.87170000000000003</v>
      </c>
      <c r="Z86" s="241">
        <v>12237.14</v>
      </c>
      <c r="AA86" s="243">
        <v>26275.88</v>
      </c>
      <c r="AB86" s="235">
        <f t="shared" si="1"/>
        <v>1031.42</v>
      </c>
    </row>
    <row r="87" spans="3:28" ht="28.35" customHeight="1" x14ac:dyDescent="0.15">
      <c r="C87" s="238" t="s">
        <v>500</v>
      </c>
      <c r="D87" s="239" t="s">
        <v>501</v>
      </c>
      <c r="E87" s="240" t="s">
        <v>57</v>
      </c>
      <c r="F87" s="241">
        <v>3842.9</v>
      </c>
      <c r="G87" s="242">
        <v>0.79679999999999995</v>
      </c>
      <c r="H87" s="241">
        <v>3062.02</v>
      </c>
      <c r="I87" s="242">
        <v>0.18290000000000001</v>
      </c>
      <c r="J87" s="241">
        <v>702.89</v>
      </c>
      <c r="K87" s="242">
        <v>6.4999999999999997E-3</v>
      </c>
      <c r="L87" s="241">
        <v>24.99</v>
      </c>
      <c r="M87" s="242">
        <v>0</v>
      </c>
      <c r="N87" s="241">
        <v>0</v>
      </c>
      <c r="O87" s="242">
        <v>0</v>
      </c>
      <c r="P87" s="241">
        <v>0</v>
      </c>
      <c r="Q87" s="242">
        <v>8.0000000000000004E-4</v>
      </c>
      <c r="R87" s="241">
        <v>3.25</v>
      </c>
      <c r="S87" s="242">
        <v>0</v>
      </c>
      <c r="T87" s="241">
        <v>0</v>
      </c>
      <c r="U87" s="242">
        <v>7.5300000000000006E-2</v>
      </c>
      <c r="V87" s="241">
        <v>289.39</v>
      </c>
      <c r="W87" s="242">
        <v>2.5999999999999999E-3</v>
      </c>
      <c r="X87" s="241">
        <v>9.98</v>
      </c>
      <c r="Y87" s="242">
        <v>1.0649999999999999</v>
      </c>
      <c r="Z87" s="241">
        <v>4092.52</v>
      </c>
      <c r="AA87" s="243">
        <v>7935.42</v>
      </c>
      <c r="AB87" s="235">
        <f t="shared" si="1"/>
        <v>1030.5</v>
      </c>
    </row>
    <row r="88" spans="3:28" ht="28.35" customHeight="1" x14ac:dyDescent="0.15">
      <c r="C88" s="238" t="s">
        <v>502</v>
      </c>
      <c r="D88" s="239" t="s">
        <v>503</v>
      </c>
      <c r="E88" s="240" t="s">
        <v>57</v>
      </c>
      <c r="F88" s="241">
        <v>5123.87</v>
      </c>
      <c r="G88" s="242">
        <v>0.79679999999999995</v>
      </c>
      <c r="H88" s="241">
        <v>4082.7</v>
      </c>
      <c r="I88" s="242">
        <v>0.13719999999999999</v>
      </c>
      <c r="J88" s="241">
        <v>702.89</v>
      </c>
      <c r="K88" s="242">
        <v>4.8999999999999998E-3</v>
      </c>
      <c r="L88" s="241">
        <v>24.99</v>
      </c>
      <c r="M88" s="242">
        <v>0</v>
      </c>
      <c r="N88" s="241">
        <v>0</v>
      </c>
      <c r="O88" s="242">
        <v>0</v>
      </c>
      <c r="P88" s="241">
        <v>0</v>
      </c>
      <c r="Q88" s="242">
        <v>5.9999999999999995E-4</v>
      </c>
      <c r="R88" s="241">
        <v>3.25</v>
      </c>
      <c r="S88" s="242">
        <v>0</v>
      </c>
      <c r="T88" s="241">
        <v>0</v>
      </c>
      <c r="U88" s="242">
        <v>5.6500000000000002E-2</v>
      </c>
      <c r="V88" s="241">
        <v>289.39</v>
      </c>
      <c r="W88" s="242">
        <v>1.9E-3</v>
      </c>
      <c r="X88" s="241">
        <v>9.98</v>
      </c>
      <c r="Y88" s="242">
        <v>0.99790000000000001</v>
      </c>
      <c r="Z88" s="241">
        <v>5113.2</v>
      </c>
      <c r="AA88" s="243">
        <v>10237.07</v>
      </c>
      <c r="AB88" s="235">
        <f t="shared" si="1"/>
        <v>1030.5</v>
      </c>
    </row>
    <row r="89" spans="3:28" ht="28.35" customHeight="1" x14ac:dyDescent="0.15">
      <c r="C89" s="238" t="s">
        <v>504</v>
      </c>
      <c r="D89" s="239" t="s">
        <v>505</v>
      </c>
      <c r="E89" s="240" t="s">
        <v>57</v>
      </c>
      <c r="F89" s="241">
        <v>9831.81</v>
      </c>
      <c r="G89" s="242">
        <v>0.79679999999999995</v>
      </c>
      <c r="H89" s="241">
        <v>7833.99</v>
      </c>
      <c r="I89" s="242">
        <v>7.1499999999999994E-2</v>
      </c>
      <c r="J89" s="241">
        <v>702.89</v>
      </c>
      <c r="K89" s="242">
        <v>2.5000000000000001E-3</v>
      </c>
      <c r="L89" s="241">
        <v>24.99</v>
      </c>
      <c r="M89" s="242">
        <v>0</v>
      </c>
      <c r="N89" s="241">
        <v>0</v>
      </c>
      <c r="O89" s="242">
        <v>0</v>
      </c>
      <c r="P89" s="241">
        <v>0</v>
      </c>
      <c r="Q89" s="242">
        <v>2.9999999999999997E-4</v>
      </c>
      <c r="R89" s="241">
        <v>3.25</v>
      </c>
      <c r="S89" s="242">
        <v>0</v>
      </c>
      <c r="T89" s="241">
        <v>0</v>
      </c>
      <c r="U89" s="242">
        <v>2.9399999999999999E-2</v>
      </c>
      <c r="V89" s="241">
        <v>289.39</v>
      </c>
      <c r="W89" s="242">
        <v>1E-3</v>
      </c>
      <c r="X89" s="241">
        <v>9.98</v>
      </c>
      <c r="Y89" s="242">
        <v>0.90159999999999996</v>
      </c>
      <c r="Z89" s="241">
        <v>8864.49</v>
      </c>
      <c r="AA89" s="243">
        <v>18696.3</v>
      </c>
      <c r="AB89" s="235">
        <f t="shared" si="1"/>
        <v>1030.5</v>
      </c>
    </row>
    <row r="90" spans="3:28" ht="28.35" customHeight="1" x14ac:dyDescent="0.15">
      <c r="C90" s="238" t="s">
        <v>506</v>
      </c>
      <c r="D90" s="239" t="s">
        <v>507</v>
      </c>
      <c r="E90" s="240" t="s">
        <v>57</v>
      </c>
      <c r="F90" s="241">
        <v>2946.19</v>
      </c>
      <c r="G90" s="242">
        <v>0.81679999999999997</v>
      </c>
      <c r="H90" s="241">
        <v>2406.4499999999998</v>
      </c>
      <c r="I90" s="242">
        <v>0.23860000000000001</v>
      </c>
      <c r="J90" s="241">
        <v>702.89</v>
      </c>
      <c r="K90" s="242">
        <v>8.5000000000000006E-3</v>
      </c>
      <c r="L90" s="241">
        <v>24.99</v>
      </c>
      <c r="M90" s="242">
        <v>0</v>
      </c>
      <c r="N90" s="241">
        <v>0</v>
      </c>
      <c r="O90" s="242">
        <v>1.43E-2</v>
      </c>
      <c r="P90" s="241">
        <v>42.26</v>
      </c>
      <c r="Q90" s="242">
        <v>1.8E-3</v>
      </c>
      <c r="R90" s="241">
        <v>5.32</v>
      </c>
      <c r="S90" s="242">
        <v>0</v>
      </c>
      <c r="T90" s="241">
        <v>0</v>
      </c>
      <c r="U90" s="242">
        <v>9.8199999999999996E-2</v>
      </c>
      <c r="V90" s="241">
        <v>289.39</v>
      </c>
      <c r="W90" s="242">
        <v>3.3999999999999998E-3</v>
      </c>
      <c r="X90" s="241">
        <v>9.98</v>
      </c>
      <c r="Y90" s="242">
        <v>1.1816</v>
      </c>
      <c r="Z90" s="241">
        <v>3481.28</v>
      </c>
      <c r="AA90" s="243">
        <v>6427.47</v>
      </c>
      <c r="AB90" s="235">
        <f t="shared" si="1"/>
        <v>1074.8300000000004</v>
      </c>
    </row>
    <row r="91" spans="3:28" ht="28.35" customHeight="1" x14ac:dyDescent="0.15">
      <c r="C91" s="238" t="s">
        <v>508</v>
      </c>
      <c r="D91" s="239" t="s">
        <v>509</v>
      </c>
      <c r="E91" s="240" t="s">
        <v>57</v>
      </c>
      <c r="F91" s="241">
        <v>3928.26</v>
      </c>
      <c r="G91" s="242">
        <v>0.81679999999999997</v>
      </c>
      <c r="H91" s="241">
        <v>3208.6</v>
      </c>
      <c r="I91" s="242">
        <v>0.1789</v>
      </c>
      <c r="J91" s="241">
        <v>702.89</v>
      </c>
      <c r="K91" s="242">
        <v>6.4000000000000003E-3</v>
      </c>
      <c r="L91" s="241">
        <v>24.99</v>
      </c>
      <c r="M91" s="242">
        <v>0</v>
      </c>
      <c r="N91" s="241">
        <v>0</v>
      </c>
      <c r="O91" s="242">
        <v>0</v>
      </c>
      <c r="P91" s="241">
        <v>0</v>
      </c>
      <c r="Q91" s="242">
        <v>1.4E-3</v>
      </c>
      <c r="R91" s="241">
        <v>5.32</v>
      </c>
      <c r="S91" s="242">
        <v>0</v>
      </c>
      <c r="T91" s="241">
        <v>0</v>
      </c>
      <c r="U91" s="242">
        <v>7.3700000000000002E-2</v>
      </c>
      <c r="V91" s="241">
        <v>289.39</v>
      </c>
      <c r="W91" s="242">
        <v>2.5000000000000001E-3</v>
      </c>
      <c r="X91" s="241">
        <v>9.98</v>
      </c>
      <c r="Y91" s="242">
        <v>1.0797000000000001</v>
      </c>
      <c r="Z91" s="241">
        <v>4241.17</v>
      </c>
      <c r="AA91" s="243">
        <v>8169.43</v>
      </c>
      <c r="AB91" s="235">
        <f t="shared" si="1"/>
        <v>1032.5700000000002</v>
      </c>
    </row>
    <row r="92" spans="3:28" ht="28.35" customHeight="1" x14ac:dyDescent="0.15">
      <c r="C92" s="238" t="s">
        <v>510</v>
      </c>
      <c r="D92" s="239" t="s">
        <v>511</v>
      </c>
      <c r="E92" s="240" t="s">
        <v>57</v>
      </c>
      <c r="F92" s="241">
        <v>5873.81</v>
      </c>
      <c r="G92" s="242">
        <v>0.81679999999999997</v>
      </c>
      <c r="H92" s="241">
        <v>4797.7299999999996</v>
      </c>
      <c r="I92" s="242">
        <v>0.1197</v>
      </c>
      <c r="J92" s="241">
        <v>702.89</v>
      </c>
      <c r="K92" s="242">
        <v>4.3E-3</v>
      </c>
      <c r="L92" s="241">
        <v>24.99</v>
      </c>
      <c r="M92" s="242">
        <v>0</v>
      </c>
      <c r="N92" s="241">
        <v>0</v>
      </c>
      <c r="O92" s="242">
        <v>0</v>
      </c>
      <c r="P92" s="241">
        <v>0</v>
      </c>
      <c r="Q92" s="242">
        <v>8.9999999999999998E-4</v>
      </c>
      <c r="R92" s="241">
        <v>5.32</v>
      </c>
      <c r="S92" s="242">
        <v>0</v>
      </c>
      <c r="T92" s="241">
        <v>0</v>
      </c>
      <c r="U92" s="242">
        <v>4.9299999999999997E-2</v>
      </c>
      <c r="V92" s="241">
        <v>289.39</v>
      </c>
      <c r="W92" s="242">
        <v>1.6999999999999999E-3</v>
      </c>
      <c r="X92" s="241">
        <v>9.98</v>
      </c>
      <c r="Y92" s="242">
        <v>0.99260000000000004</v>
      </c>
      <c r="Z92" s="241">
        <v>5830.3</v>
      </c>
      <c r="AA92" s="243">
        <v>11704.11</v>
      </c>
      <c r="AB92" s="235">
        <f t="shared" si="1"/>
        <v>1032.5700000000006</v>
      </c>
    </row>
    <row r="93" spans="3:28" ht="28.35" customHeight="1" x14ac:dyDescent="0.15">
      <c r="C93" s="238" t="s">
        <v>512</v>
      </c>
      <c r="D93" s="239" t="s">
        <v>513</v>
      </c>
      <c r="E93" s="240" t="s">
        <v>57</v>
      </c>
      <c r="F93" s="241">
        <v>2738.44</v>
      </c>
      <c r="G93" s="242">
        <v>0.79869999999999997</v>
      </c>
      <c r="H93" s="241">
        <v>2187.19</v>
      </c>
      <c r="I93" s="242">
        <v>0.25669999999999998</v>
      </c>
      <c r="J93" s="241">
        <v>702.89</v>
      </c>
      <c r="K93" s="242">
        <v>9.1000000000000004E-3</v>
      </c>
      <c r="L93" s="241">
        <v>24.99</v>
      </c>
      <c r="M93" s="242">
        <v>0</v>
      </c>
      <c r="N93" s="241">
        <v>0</v>
      </c>
      <c r="O93" s="242">
        <v>0.02</v>
      </c>
      <c r="P93" s="241">
        <v>54.73</v>
      </c>
      <c r="Q93" s="242">
        <v>1.4E-3</v>
      </c>
      <c r="R93" s="241">
        <v>3.74</v>
      </c>
      <c r="S93" s="242">
        <v>0</v>
      </c>
      <c r="T93" s="241">
        <v>0</v>
      </c>
      <c r="U93" s="242">
        <v>0.1057</v>
      </c>
      <c r="V93" s="241">
        <v>289.39</v>
      </c>
      <c r="W93" s="242">
        <v>3.5999999999999999E-3</v>
      </c>
      <c r="X93" s="241">
        <v>9.98</v>
      </c>
      <c r="Y93" s="242">
        <v>1.1952</v>
      </c>
      <c r="Z93" s="241">
        <v>3272.9</v>
      </c>
      <c r="AA93" s="243">
        <v>6011.34</v>
      </c>
      <c r="AB93" s="235">
        <f t="shared" si="1"/>
        <v>1085.71</v>
      </c>
    </row>
    <row r="94" spans="3:28" ht="28.35" customHeight="1" x14ac:dyDescent="0.15">
      <c r="C94" s="238" t="s">
        <v>514</v>
      </c>
      <c r="D94" s="239" t="s">
        <v>515</v>
      </c>
      <c r="E94" s="240" t="s">
        <v>57</v>
      </c>
      <c r="F94" s="241">
        <v>3651.25</v>
      </c>
      <c r="G94" s="242">
        <v>0.79869999999999997</v>
      </c>
      <c r="H94" s="241">
        <v>2916.26</v>
      </c>
      <c r="I94" s="242">
        <v>0.1925</v>
      </c>
      <c r="J94" s="241">
        <v>702.89</v>
      </c>
      <c r="K94" s="242">
        <v>6.7999999999999996E-3</v>
      </c>
      <c r="L94" s="241">
        <v>24.99</v>
      </c>
      <c r="M94" s="242">
        <v>0</v>
      </c>
      <c r="N94" s="241">
        <v>0</v>
      </c>
      <c r="O94" s="242">
        <v>0</v>
      </c>
      <c r="P94" s="241">
        <v>0</v>
      </c>
      <c r="Q94" s="242">
        <v>1E-3</v>
      </c>
      <c r="R94" s="241">
        <v>3.74</v>
      </c>
      <c r="S94" s="242">
        <v>0</v>
      </c>
      <c r="T94" s="241">
        <v>0</v>
      </c>
      <c r="U94" s="242">
        <v>7.9299999999999995E-2</v>
      </c>
      <c r="V94" s="241">
        <v>289.39</v>
      </c>
      <c r="W94" s="242">
        <v>2.7000000000000001E-3</v>
      </c>
      <c r="X94" s="241">
        <v>9.98</v>
      </c>
      <c r="Y94" s="242">
        <v>1.0810999999999999</v>
      </c>
      <c r="Z94" s="241">
        <v>3947.24</v>
      </c>
      <c r="AA94" s="243">
        <v>7598.5</v>
      </c>
      <c r="AB94" s="235">
        <f t="shared" si="1"/>
        <v>1030.9799999999996</v>
      </c>
    </row>
    <row r="95" spans="3:28" ht="28.35" customHeight="1" x14ac:dyDescent="0.15">
      <c r="C95" s="238" t="s">
        <v>516</v>
      </c>
      <c r="D95" s="239" t="s">
        <v>517</v>
      </c>
      <c r="E95" s="240" t="s">
        <v>57</v>
      </c>
      <c r="F95" s="241">
        <v>5503.01</v>
      </c>
      <c r="G95" s="242">
        <v>0.79869999999999997</v>
      </c>
      <c r="H95" s="241">
        <v>4395.25</v>
      </c>
      <c r="I95" s="242">
        <v>0.12770000000000001</v>
      </c>
      <c r="J95" s="241">
        <v>702.89</v>
      </c>
      <c r="K95" s="242">
        <v>4.4999999999999997E-3</v>
      </c>
      <c r="L95" s="241">
        <v>24.99</v>
      </c>
      <c r="M95" s="242">
        <v>0</v>
      </c>
      <c r="N95" s="241">
        <v>0</v>
      </c>
      <c r="O95" s="242">
        <v>0</v>
      </c>
      <c r="P95" s="241">
        <v>0</v>
      </c>
      <c r="Q95" s="242">
        <v>6.9999999999999999E-4</v>
      </c>
      <c r="R95" s="241">
        <v>3.74</v>
      </c>
      <c r="S95" s="242">
        <v>0</v>
      </c>
      <c r="T95" s="241">
        <v>0</v>
      </c>
      <c r="U95" s="242">
        <v>5.2600000000000001E-2</v>
      </c>
      <c r="V95" s="241">
        <v>289.39</v>
      </c>
      <c r="W95" s="242">
        <v>1.8E-3</v>
      </c>
      <c r="X95" s="241">
        <v>9.98</v>
      </c>
      <c r="Y95" s="242">
        <v>0.98609999999999998</v>
      </c>
      <c r="Z95" s="241">
        <v>5426.24</v>
      </c>
      <c r="AA95" s="243">
        <v>10929.24</v>
      </c>
      <c r="AB95" s="235">
        <f t="shared" si="1"/>
        <v>1030.9899999999998</v>
      </c>
    </row>
    <row r="96" spans="3:28" ht="28.35" customHeight="1" x14ac:dyDescent="0.15">
      <c r="C96" s="238" t="s">
        <v>518</v>
      </c>
      <c r="D96" s="239" t="s">
        <v>519</v>
      </c>
      <c r="E96" s="240" t="s">
        <v>57</v>
      </c>
      <c r="F96" s="241">
        <v>3935.94</v>
      </c>
      <c r="G96" s="242">
        <v>0.80330000000000001</v>
      </c>
      <c r="H96" s="241">
        <v>3161.74</v>
      </c>
      <c r="I96" s="242">
        <v>0.17860000000000001</v>
      </c>
      <c r="J96" s="241">
        <v>702.89</v>
      </c>
      <c r="K96" s="242">
        <v>6.3E-3</v>
      </c>
      <c r="L96" s="241">
        <v>24.99</v>
      </c>
      <c r="M96" s="242">
        <v>0</v>
      </c>
      <c r="N96" s="241">
        <v>0</v>
      </c>
      <c r="O96" s="242">
        <v>0</v>
      </c>
      <c r="P96" s="241">
        <v>0</v>
      </c>
      <c r="Q96" s="242">
        <v>8.9999999999999998E-4</v>
      </c>
      <c r="R96" s="241">
        <v>3.7</v>
      </c>
      <c r="S96" s="242">
        <v>0</v>
      </c>
      <c r="T96" s="241">
        <v>0</v>
      </c>
      <c r="U96" s="242">
        <v>7.3499999999999996E-2</v>
      </c>
      <c r="V96" s="241">
        <v>289.39</v>
      </c>
      <c r="W96" s="242">
        <v>2.5000000000000001E-3</v>
      </c>
      <c r="X96" s="241">
        <v>9.98</v>
      </c>
      <c r="Y96" s="242">
        <v>1.0651999999999999</v>
      </c>
      <c r="Z96" s="241">
        <v>4192.6899999999996</v>
      </c>
      <c r="AA96" s="243">
        <v>8128.63</v>
      </c>
      <c r="AB96" s="235">
        <f t="shared" si="1"/>
        <v>1030.9499999999998</v>
      </c>
    </row>
    <row r="97" spans="3:28" ht="28.35" customHeight="1" x14ac:dyDescent="0.15">
      <c r="C97" s="238" t="s">
        <v>520</v>
      </c>
      <c r="D97" s="239" t="s">
        <v>521</v>
      </c>
      <c r="E97" s="240" t="s">
        <v>57</v>
      </c>
      <c r="F97" s="241">
        <v>5247.92</v>
      </c>
      <c r="G97" s="242">
        <v>0.80330000000000001</v>
      </c>
      <c r="H97" s="241">
        <v>4215.66</v>
      </c>
      <c r="I97" s="242">
        <v>0.13389999999999999</v>
      </c>
      <c r="J97" s="241">
        <v>702.89</v>
      </c>
      <c r="K97" s="242">
        <v>4.7999999999999996E-3</v>
      </c>
      <c r="L97" s="241">
        <v>24.99</v>
      </c>
      <c r="M97" s="242">
        <v>0</v>
      </c>
      <c r="N97" s="241">
        <v>0</v>
      </c>
      <c r="O97" s="242">
        <v>0</v>
      </c>
      <c r="P97" s="241">
        <v>0</v>
      </c>
      <c r="Q97" s="242">
        <v>6.9999999999999999E-4</v>
      </c>
      <c r="R97" s="241">
        <v>3.7</v>
      </c>
      <c r="S97" s="242">
        <v>0</v>
      </c>
      <c r="T97" s="241">
        <v>0</v>
      </c>
      <c r="U97" s="242">
        <v>5.5100000000000003E-2</v>
      </c>
      <c r="V97" s="241">
        <v>289.39</v>
      </c>
      <c r="W97" s="242">
        <v>1.9E-3</v>
      </c>
      <c r="X97" s="241">
        <v>9.98</v>
      </c>
      <c r="Y97" s="242">
        <v>0.99970000000000003</v>
      </c>
      <c r="Z97" s="241">
        <v>5246.6</v>
      </c>
      <c r="AA97" s="243">
        <v>10494.53</v>
      </c>
      <c r="AB97" s="235">
        <f t="shared" si="1"/>
        <v>1030.9400000000005</v>
      </c>
    </row>
    <row r="98" spans="3:28" ht="28.35" customHeight="1" x14ac:dyDescent="0.15">
      <c r="C98" s="238" t="s">
        <v>522</v>
      </c>
      <c r="D98" s="239" t="s">
        <v>523</v>
      </c>
      <c r="E98" s="240" t="s">
        <v>57</v>
      </c>
      <c r="F98" s="241">
        <v>8467.7999999999993</v>
      </c>
      <c r="G98" s="242">
        <v>0.80330000000000001</v>
      </c>
      <c r="H98" s="241">
        <v>6802.19</v>
      </c>
      <c r="I98" s="242">
        <v>8.3000000000000004E-2</v>
      </c>
      <c r="J98" s="241">
        <v>702.89</v>
      </c>
      <c r="K98" s="242">
        <v>3.0000000000000001E-3</v>
      </c>
      <c r="L98" s="241">
        <v>24.99</v>
      </c>
      <c r="M98" s="242">
        <v>0</v>
      </c>
      <c r="N98" s="241">
        <v>0</v>
      </c>
      <c r="O98" s="242">
        <v>0</v>
      </c>
      <c r="P98" s="241">
        <v>0</v>
      </c>
      <c r="Q98" s="242">
        <v>4.0000000000000002E-4</v>
      </c>
      <c r="R98" s="241">
        <v>3.7</v>
      </c>
      <c r="S98" s="242">
        <v>0</v>
      </c>
      <c r="T98" s="241">
        <v>0</v>
      </c>
      <c r="U98" s="242">
        <v>3.4200000000000001E-2</v>
      </c>
      <c r="V98" s="241">
        <v>289.39</v>
      </c>
      <c r="W98" s="242">
        <v>1.1999999999999999E-3</v>
      </c>
      <c r="X98" s="241">
        <v>9.98</v>
      </c>
      <c r="Y98" s="242">
        <v>0.92500000000000004</v>
      </c>
      <c r="Z98" s="241">
        <v>7833.13</v>
      </c>
      <c r="AA98" s="243">
        <v>16300.93</v>
      </c>
      <c r="AB98" s="235">
        <f t="shared" si="1"/>
        <v>1030.9400000000005</v>
      </c>
    </row>
    <row r="99" spans="3:28" ht="28.35" customHeight="1" x14ac:dyDescent="0.15">
      <c r="C99" s="238" t="s">
        <v>524</v>
      </c>
      <c r="D99" s="239" t="s">
        <v>525</v>
      </c>
      <c r="E99" s="240" t="s">
        <v>57</v>
      </c>
      <c r="F99" s="241">
        <v>2946.19</v>
      </c>
      <c r="G99" s="242">
        <v>0.81679999999999997</v>
      </c>
      <c r="H99" s="241">
        <v>2406.4499999999998</v>
      </c>
      <c r="I99" s="242">
        <v>0.23860000000000001</v>
      </c>
      <c r="J99" s="241">
        <v>702.89</v>
      </c>
      <c r="K99" s="242">
        <v>8.5000000000000006E-3</v>
      </c>
      <c r="L99" s="241">
        <v>24.99</v>
      </c>
      <c r="M99" s="242">
        <v>0</v>
      </c>
      <c r="N99" s="241">
        <v>0</v>
      </c>
      <c r="O99" s="242">
        <v>1.43E-2</v>
      </c>
      <c r="P99" s="241">
        <v>42.26</v>
      </c>
      <c r="Q99" s="242">
        <v>1.8E-3</v>
      </c>
      <c r="R99" s="241">
        <v>5.32</v>
      </c>
      <c r="S99" s="242">
        <v>0</v>
      </c>
      <c r="T99" s="241">
        <v>0</v>
      </c>
      <c r="U99" s="242">
        <v>9.8199999999999996E-2</v>
      </c>
      <c r="V99" s="241">
        <v>289.39</v>
      </c>
      <c r="W99" s="242">
        <v>3.3999999999999998E-3</v>
      </c>
      <c r="X99" s="241">
        <v>9.98</v>
      </c>
      <c r="Y99" s="242">
        <v>1.1816</v>
      </c>
      <c r="Z99" s="241">
        <v>3481.28</v>
      </c>
      <c r="AA99" s="243">
        <v>6427.47</v>
      </c>
      <c r="AB99" s="235">
        <f t="shared" si="1"/>
        <v>1074.8300000000004</v>
      </c>
    </row>
    <row r="100" spans="3:28" ht="28.35" customHeight="1" x14ac:dyDescent="0.15">
      <c r="C100" s="238" t="s">
        <v>526</v>
      </c>
      <c r="D100" s="239" t="s">
        <v>527</v>
      </c>
      <c r="E100" s="240" t="s">
        <v>57</v>
      </c>
      <c r="F100" s="241">
        <v>3928.26</v>
      </c>
      <c r="G100" s="242">
        <v>0.81679999999999997</v>
      </c>
      <c r="H100" s="241">
        <v>3208.6</v>
      </c>
      <c r="I100" s="242">
        <v>0.1789</v>
      </c>
      <c r="J100" s="241">
        <v>702.89</v>
      </c>
      <c r="K100" s="242">
        <v>6.4000000000000003E-3</v>
      </c>
      <c r="L100" s="241">
        <v>24.99</v>
      </c>
      <c r="M100" s="242">
        <v>0</v>
      </c>
      <c r="N100" s="241">
        <v>0</v>
      </c>
      <c r="O100" s="242">
        <v>0</v>
      </c>
      <c r="P100" s="241">
        <v>0</v>
      </c>
      <c r="Q100" s="242">
        <v>1.4E-3</v>
      </c>
      <c r="R100" s="241">
        <v>5.32</v>
      </c>
      <c r="S100" s="242">
        <v>0</v>
      </c>
      <c r="T100" s="241">
        <v>0</v>
      </c>
      <c r="U100" s="242">
        <v>7.3700000000000002E-2</v>
      </c>
      <c r="V100" s="241">
        <v>289.39</v>
      </c>
      <c r="W100" s="242">
        <v>2.5000000000000001E-3</v>
      </c>
      <c r="X100" s="241">
        <v>9.98</v>
      </c>
      <c r="Y100" s="242">
        <v>1.0797000000000001</v>
      </c>
      <c r="Z100" s="241">
        <v>4241.17</v>
      </c>
      <c r="AA100" s="243">
        <v>8169.43</v>
      </c>
      <c r="AB100" s="235">
        <f t="shared" si="1"/>
        <v>1032.5700000000002</v>
      </c>
    </row>
    <row r="101" spans="3:28" ht="28.35" customHeight="1" x14ac:dyDescent="0.15">
      <c r="C101" s="238" t="s">
        <v>528</v>
      </c>
      <c r="D101" s="239" t="s">
        <v>529</v>
      </c>
      <c r="E101" s="240" t="s">
        <v>57</v>
      </c>
      <c r="F101" s="241">
        <v>5873.81</v>
      </c>
      <c r="G101" s="242">
        <v>0.81679999999999997</v>
      </c>
      <c r="H101" s="241">
        <v>4797.7299999999996</v>
      </c>
      <c r="I101" s="242">
        <v>0.1197</v>
      </c>
      <c r="J101" s="241">
        <v>702.89</v>
      </c>
      <c r="K101" s="242">
        <v>4.3E-3</v>
      </c>
      <c r="L101" s="241">
        <v>24.99</v>
      </c>
      <c r="M101" s="242">
        <v>0</v>
      </c>
      <c r="N101" s="241">
        <v>0</v>
      </c>
      <c r="O101" s="242">
        <v>0</v>
      </c>
      <c r="P101" s="241">
        <v>0</v>
      </c>
      <c r="Q101" s="242">
        <v>8.9999999999999998E-4</v>
      </c>
      <c r="R101" s="241">
        <v>5.32</v>
      </c>
      <c r="S101" s="242">
        <v>0</v>
      </c>
      <c r="T101" s="241">
        <v>0</v>
      </c>
      <c r="U101" s="242">
        <v>4.9299999999999997E-2</v>
      </c>
      <c r="V101" s="241">
        <v>289.39</v>
      </c>
      <c r="W101" s="242">
        <v>1.6999999999999999E-3</v>
      </c>
      <c r="X101" s="241">
        <v>9.98</v>
      </c>
      <c r="Y101" s="242">
        <v>0.99260000000000004</v>
      </c>
      <c r="Z101" s="241">
        <v>5830.3</v>
      </c>
      <c r="AA101" s="243">
        <v>11704.11</v>
      </c>
      <c r="AB101" s="235">
        <f t="shared" si="1"/>
        <v>1032.5700000000006</v>
      </c>
    </row>
    <row r="102" spans="3:28" ht="28.35" customHeight="1" x14ac:dyDescent="0.15">
      <c r="C102" s="238" t="s">
        <v>530</v>
      </c>
      <c r="D102" s="239" t="s">
        <v>531</v>
      </c>
      <c r="E102" s="240" t="s">
        <v>57</v>
      </c>
      <c r="F102" s="241">
        <v>4060.7</v>
      </c>
      <c r="G102" s="242">
        <v>0.80330000000000001</v>
      </c>
      <c r="H102" s="241">
        <v>3261.96</v>
      </c>
      <c r="I102" s="242">
        <v>0.1731</v>
      </c>
      <c r="J102" s="241">
        <v>702.89</v>
      </c>
      <c r="K102" s="242">
        <v>6.1999999999999998E-3</v>
      </c>
      <c r="L102" s="241">
        <v>24.99</v>
      </c>
      <c r="M102" s="242">
        <v>0</v>
      </c>
      <c r="N102" s="241">
        <v>0</v>
      </c>
      <c r="O102" s="242">
        <v>0</v>
      </c>
      <c r="P102" s="241">
        <v>0</v>
      </c>
      <c r="Q102" s="242">
        <v>8.9999999999999998E-4</v>
      </c>
      <c r="R102" s="241">
        <v>3.7</v>
      </c>
      <c r="S102" s="242">
        <v>0</v>
      </c>
      <c r="T102" s="241">
        <v>0</v>
      </c>
      <c r="U102" s="242">
        <v>7.1300000000000002E-2</v>
      </c>
      <c r="V102" s="241">
        <v>289.39</v>
      </c>
      <c r="W102" s="242">
        <v>2.5000000000000001E-3</v>
      </c>
      <c r="X102" s="241">
        <v>9.98</v>
      </c>
      <c r="Y102" s="242">
        <v>1.0571999999999999</v>
      </c>
      <c r="Z102" s="241">
        <v>4292.91</v>
      </c>
      <c r="AA102" s="243">
        <v>8353.6</v>
      </c>
      <c r="AB102" s="235">
        <f t="shared" si="1"/>
        <v>1030.9499999999998</v>
      </c>
    </row>
    <row r="103" spans="3:28" ht="8.25" x14ac:dyDescent="0.15">
      <c r="C103" s="238" t="s">
        <v>532</v>
      </c>
      <c r="D103" s="239" t="s">
        <v>533</v>
      </c>
      <c r="E103" s="240" t="s">
        <v>57</v>
      </c>
      <c r="F103" s="241">
        <v>5414.26</v>
      </c>
      <c r="G103" s="242">
        <v>0.80330000000000001</v>
      </c>
      <c r="H103" s="241">
        <v>4349.28</v>
      </c>
      <c r="I103" s="242">
        <v>0.1298</v>
      </c>
      <c r="J103" s="241">
        <v>702.89</v>
      </c>
      <c r="K103" s="242">
        <v>4.5999999999999999E-3</v>
      </c>
      <c r="L103" s="241">
        <v>24.99</v>
      </c>
      <c r="M103" s="242">
        <v>0</v>
      </c>
      <c r="N103" s="241">
        <v>0</v>
      </c>
      <c r="O103" s="242">
        <v>0</v>
      </c>
      <c r="P103" s="241">
        <v>0</v>
      </c>
      <c r="Q103" s="242">
        <v>6.9999999999999999E-4</v>
      </c>
      <c r="R103" s="241">
        <v>3.7</v>
      </c>
      <c r="S103" s="242">
        <v>0</v>
      </c>
      <c r="T103" s="241">
        <v>0</v>
      </c>
      <c r="U103" s="242">
        <v>5.3400000000000003E-2</v>
      </c>
      <c r="V103" s="241">
        <v>289.39</v>
      </c>
      <c r="W103" s="242">
        <v>1.8E-3</v>
      </c>
      <c r="X103" s="241">
        <v>9.98</v>
      </c>
      <c r="Y103" s="242">
        <v>0.99370000000000003</v>
      </c>
      <c r="Z103" s="241">
        <v>5380.23</v>
      </c>
      <c r="AA103" s="243">
        <v>10794.49</v>
      </c>
      <c r="AB103" s="235">
        <f t="shared" si="1"/>
        <v>1030.9499999999998</v>
      </c>
    </row>
    <row r="104" spans="3:28" ht="8.25" x14ac:dyDescent="0.15">
      <c r="C104" s="238" t="s">
        <v>534</v>
      </c>
      <c r="D104" s="239" t="s">
        <v>535</v>
      </c>
      <c r="E104" s="240" t="s">
        <v>57</v>
      </c>
      <c r="F104" s="241">
        <v>8587.73</v>
      </c>
      <c r="G104" s="242">
        <v>0.80330000000000001</v>
      </c>
      <c r="H104" s="241">
        <v>6898.53</v>
      </c>
      <c r="I104" s="242">
        <v>8.1799999999999998E-2</v>
      </c>
      <c r="J104" s="241">
        <v>702.89</v>
      </c>
      <c r="K104" s="242">
        <v>2.8999999999999998E-3</v>
      </c>
      <c r="L104" s="241">
        <v>24.99</v>
      </c>
      <c r="M104" s="242">
        <v>0</v>
      </c>
      <c r="N104" s="241">
        <v>0</v>
      </c>
      <c r="O104" s="242">
        <v>0</v>
      </c>
      <c r="P104" s="241">
        <v>0</v>
      </c>
      <c r="Q104" s="242">
        <v>4.0000000000000002E-4</v>
      </c>
      <c r="R104" s="241">
        <v>3.7</v>
      </c>
      <c r="S104" s="242">
        <v>0</v>
      </c>
      <c r="T104" s="241">
        <v>0</v>
      </c>
      <c r="U104" s="242">
        <v>3.3700000000000001E-2</v>
      </c>
      <c r="V104" s="241">
        <v>289.39</v>
      </c>
      <c r="W104" s="242">
        <v>1.1999999999999999E-3</v>
      </c>
      <c r="X104" s="241">
        <v>9.98</v>
      </c>
      <c r="Y104" s="242">
        <v>0.92330000000000001</v>
      </c>
      <c r="Z104" s="241">
        <v>7929.47</v>
      </c>
      <c r="AA104" s="243">
        <v>16517.21</v>
      </c>
      <c r="AB104" s="235">
        <f>Z104-H104</f>
        <v>1030.9400000000005</v>
      </c>
    </row>
    <row r="105" spans="3:28" ht="19.899999999999999" customHeight="1" x14ac:dyDescent="0.15">
      <c r="C105" s="244" t="s">
        <v>541</v>
      </c>
      <c r="D105" s="245"/>
      <c r="E105" s="245"/>
      <c r="F105" s="245"/>
      <c r="G105" s="245"/>
      <c r="H105" s="245"/>
      <c r="I105" s="245"/>
      <c r="J105" s="245"/>
      <c r="K105" s="245"/>
      <c r="L105" s="245"/>
      <c r="M105" s="245"/>
      <c r="N105" s="245"/>
      <c r="O105" s="245"/>
      <c r="P105" s="245"/>
      <c r="Q105" s="245"/>
      <c r="R105" s="245"/>
      <c r="S105" s="245"/>
      <c r="T105" s="245"/>
      <c r="U105" s="245"/>
      <c r="V105" s="245"/>
      <c r="W105" s="245"/>
      <c r="X105" s="245"/>
      <c r="Y105" s="245"/>
      <c r="Z105" s="245"/>
      <c r="AA105" s="245"/>
      <c r="AB105" s="235"/>
    </row>
    <row r="106" spans="3:28" ht="19.899999999999999" customHeight="1" x14ac:dyDescent="0.15">
      <c r="C106" s="238" t="s">
        <v>542</v>
      </c>
      <c r="D106" s="239" t="s">
        <v>543</v>
      </c>
      <c r="E106" s="240" t="s">
        <v>538</v>
      </c>
      <c r="F106" s="241">
        <v>7.07</v>
      </c>
      <c r="G106" s="242">
        <v>1.1323000000000001</v>
      </c>
      <c r="H106" s="241">
        <v>8</v>
      </c>
      <c r="I106" s="242">
        <v>0.54520000000000002</v>
      </c>
      <c r="J106" s="241">
        <v>3.85</v>
      </c>
      <c r="K106" s="242">
        <v>2.3599999999999999E-2</v>
      </c>
      <c r="L106" s="241">
        <v>0.17</v>
      </c>
      <c r="M106" s="242">
        <v>1.1999999999999999E-3</v>
      </c>
      <c r="N106" s="241">
        <v>0.01</v>
      </c>
      <c r="O106" s="242">
        <v>9.7500000000000003E-2</v>
      </c>
      <c r="P106" s="241">
        <v>0.69</v>
      </c>
      <c r="Q106" s="242">
        <v>4.7999999999999996E-3</v>
      </c>
      <c r="R106" s="241">
        <v>0.03</v>
      </c>
      <c r="S106" s="242">
        <v>0</v>
      </c>
      <c r="T106" s="241">
        <v>0</v>
      </c>
      <c r="U106" s="242">
        <v>0.22439999999999999</v>
      </c>
      <c r="V106" s="241">
        <v>1.59</v>
      </c>
      <c r="W106" s="242">
        <v>7.7000000000000002E-3</v>
      </c>
      <c r="X106" s="241">
        <v>0.05</v>
      </c>
      <c r="Y106" s="242">
        <v>2.0367999999999999</v>
      </c>
      <c r="Z106" s="241">
        <v>14.39</v>
      </c>
      <c r="AA106" s="243">
        <v>21.46</v>
      </c>
      <c r="AB106" s="235">
        <f>Z106-H106</f>
        <v>6.3900000000000006</v>
      </c>
    </row>
    <row r="107" spans="3:28" ht="19.899999999999999" customHeight="1" x14ac:dyDescent="0.15">
      <c r="C107" s="238" t="s">
        <v>544</v>
      </c>
      <c r="D107" s="239" t="s">
        <v>545</v>
      </c>
      <c r="E107" s="240" t="s">
        <v>538</v>
      </c>
      <c r="F107" s="241">
        <v>7.82</v>
      </c>
      <c r="G107" s="242">
        <v>1.1316999999999999</v>
      </c>
      <c r="H107" s="241">
        <v>8.85</v>
      </c>
      <c r="I107" s="242">
        <v>0.49230000000000002</v>
      </c>
      <c r="J107" s="241">
        <v>3.85</v>
      </c>
      <c r="K107" s="242">
        <v>2.1299999999999999E-2</v>
      </c>
      <c r="L107" s="241">
        <v>0.17</v>
      </c>
      <c r="M107" s="242">
        <v>2.3E-3</v>
      </c>
      <c r="N107" s="241">
        <v>0.02</v>
      </c>
      <c r="O107" s="242">
        <v>8.1100000000000005E-2</v>
      </c>
      <c r="P107" s="241">
        <v>0.63</v>
      </c>
      <c r="Q107" s="242">
        <v>2.8E-3</v>
      </c>
      <c r="R107" s="241">
        <v>0.02</v>
      </c>
      <c r="S107" s="242">
        <v>0</v>
      </c>
      <c r="T107" s="241">
        <v>0</v>
      </c>
      <c r="U107" s="242">
        <v>0.20269999999999999</v>
      </c>
      <c r="V107" s="241">
        <v>1.59</v>
      </c>
      <c r="W107" s="242">
        <v>7.0000000000000001E-3</v>
      </c>
      <c r="X107" s="241">
        <v>0.05</v>
      </c>
      <c r="Y107" s="242">
        <v>1.9411</v>
      </c>
      <c r="Z107" s="241">
        <v>15.19</v>
      </c>
      <c r="AA107" s="243">
        <v>23.01</v>
      </c>
      <c r="AB107" s="235">
        <f t="shared" si="1"/>
        <v>6.34</v>
      </c>
    </row>
    <row r="108" spans="3:28" ht="19.899999999999999" customHeight="1" x14ac:dyDescent="0.15">
      <c r="C108" s="238" t="s">
        <v>546</v>
      </c>
      <c r="D108" s="239" t="s">
        <v>547</v>
      </c>
      <c r="E108" s="240" t="s">
        <v>538</v>
      </c>
      <c r="F108" s="241">
        <v>54.55</v>
      </c>
      <c r="G108" s="242">
        <v>1.1314</v>
      </c>
      <c r="H108" s="241">
        <v>61.72</v>
      </c>
      <c r="I108" s="242">
        <v>7.0599999999999996E-2</v>
      </c>
      <c r="J108" s="241">
        <v>3.85</v>
      </c>
      <c r="K108" s="242">
        <v>2.5000000000000001E-3</v>
      </c>
      <c r="L108" s="241">
        <v>0.14000000000000001</v>
      </c>
      <c r="M108" s="242">
        <v>0</v>
      </c>
      <c r="N108" s="241">
        <v>0</v>
      </c>
      <c r="O108" s="242">
        <v>0</v>
      </c>
      <c r="P108" s="241">
        <v>0</v>
      </c>
      <c r="Q108" s="242">
        <v>4.0000000000000002E-4</v>
      </c>
      <c r="R108" s="241">
        <v>0.02</v>
      </c>
      <c r="S108" s="242">
        <v>0</v>
      </c>
      <c r="T108" s="241">
        <v>0</v>
      </c>
      <c r="U108" s="242">
        <v>2.9100000000000001E-2</v>
      </c>
      <c r="V108" s="241">
        <v>1.59</v>
      </c>
      <c r="W108" s="242">
        <v>1E-3</v>
      </c>
      <c r="X108" s="241">
        <v>0.05</v>
      </c>
      <c r="Y108" s="242">
        <v>1.2350000000000001</v>
      </c>
      <c r="Z108" s="241">
        <v>67.37</v>
      </c>
      <c r="AA108" s="243">
        <v>121.93</v>
      </c>
      <c r="AB108" s="235">
        <f t="shared" si="1"/>
        <v>5.6500000000000057</v>
      </c>
    </row>
    <row r="109" spans="3:28" ht="19.899999999999999" customHeight="1" x14ac:dyDescent="0.15">
      <c r="C109" s="238" t="s">
        <v>548</v>
      </c>
      <c r="D109" s="239" t="s">
        <v>549</v>
      </c>
      <c r="E109" s="240" t="s">
        <v>538</v>
      </c>
      <c r="F109" s="241">
        <v>56.27</v>
      </c>
      <c r="G109" s="242">
        <v>1.1314</v>
      </c>
      <c r="H109" s="241">
        <v>63.67</v>
      </c>
      <c r="I109" s="242">
        <v>6.8400000000000002E-2</v>
      </c>
      <c r="J109" s="241">
        <v>3.85</v>
      </c>
      <c r="K109" s="242">
        <v>2.3999999999999998E-3</v>
      </c>
      <c r="L109" s="241">
        <v>0.14000000000000001</v>
      </c>
      <c r="M109" s="242">
        <v>0</v>
      </c>
      <c r="N109" s="241">
        <v>0</v>
      </c>
      <c r="O109" s="242">
        <v>0</v>
      </c>
      <c r="P109" s="241">
        <v>0</v>
      </c>
      <c r="Q109" s="242">
        <v>4.0000000000000002E-4</v>
      </c>
      <c r="R109" s="241">
        <v>0.02</v>
      </c>
      <c r="S109" s="242">
        <v>0</v>
      </c>
      <c r="T109" s="241">
        <v>0</v>
      </c>
      <c r="U109" s="242">
        <v>2.8199999999999999E-2</v>
      </c>
      <c r="V109" s="241">
        <v>1.59</v>
      </c>
      <c r="W109" s="242">
        <v>1E-3</v>
      </c>
      <c r="X109" s="241">
        <v>0.05</v>
      </c>
      <c r="Y109" s="242">
        <v>1.2318</v>
      </c>
      <c r="Z109" s="241">
        <v>69.319999999999993</v>
      </c>
      <c r="AA109" s="243">
        <v>125.59</v>
      </c>
      <c r="AB109" s="235">
        <f t="shared" si="1"/>
        <v>5.6499999999999915</v>
      </c>
    </row>
    <row r="110" spans="3:28" ht="19.899999999999999" customHeight="1" x14ac:dyDescent="0.15">
      <c r="C110" s="238" t="s">
        <v>550</v>
      </c>
      <c r="D110" s="239" t="s">
        <v>551</v>
      </c>
      <c r="E110" s="240" t="s">
        <v>538</v>
      </c>
      <c r="F110" s="241">
        <v>10.43</v>
      </c>
      <c r="G110" s="242">
        <v>1.1316999999999999</v>
      </c>
      <c r="H110" s="241">
        <v>11.81</v>
      </c>
      <c r="I110" s="242">
        <v>0.36919999999999997</v>
      </c>
      <c r="J110" s="241">
        <v>3.85</v>
      </c>
      <c r="K110" s="242">
        <v>1.47E-2</v>
      </c>
      <c r="L110" s="241">
        <v>0.15</v>
      </c>
      <c r="M110" s="242">
        <v>0</v>
      </c>
      <c r="N110" s="241">
        <v>0</v>
      </c>
      <c r="O110" s="242">
        <v>4.2700000000000002E-2</v>
      </c>
      <c r="P110" s="241">
        <v>0.45</v>
      </c>
      <c r="Q110" s="242">
        <v>2.0999999999999999E-3</v>
      </c>
      <c r="R110" s="241">
        <v>0.02</v>
      </c>
      <c r="S110" s="242">
        <v>0</v>
      </c>
      <c r="T110" s="241">
        <v>0</v>
      </c>
      <c r="U110" s="242">
        <v>0.152</v>
      </c>
      <c r="V110" s="241">
        <v>1.59</v>
      </c>
      <c r="W110" s="242">
        <v>5.1999999999999998E-3</v>
      </c>
      <c r="X110" s="241">
        <v>0.05</v>
      </c>
      <c r="Y110" s="242">
        <v>1.7177</v>
      </c>
      <c r="Z110" s="241">
        <v>17.920000000000002</v>
      </c>
      <c r="AA110" s="243">
        <v>28.35</v>
      </c>
      <c r="AB110" s="235">
        <f t="shared" si="1"/>
        <v>6.1100000000000012</v>
      </c>
    </row>
    <row r="111" spans="3:28" ht="19.899999999999999" customHeight="1" x14ac:dyDescent="0.15">
      <c r="C111" s="238" t="s">
        <v>552</v>
      </c>
      <c r="D111" s="239" t="s">
        <v>553</v>
      </c>
      <c r="E111" s="240" t="s">
        <v>538</v>
      </c>
      <c r="F111" s="241">
        <v>10.39</v>
      </c>
      <c r="G111" s="242">
        <v>1.1326000000000001</v>
      </c>
      <c r="H111" s="241">
        <v>11.77</v>
      </c>
      <c r="I111" s="242">
        <v>0.37069999999999997</v>
      </c>
      <c r="J111" s="241">
        <v>3.85</v>
      </c>
      <c r="K111" s="242">
        <v>1.6E-2</v>
      </c>
      <c r="L111" s="241">
        <v>0.17</v>
      </c>
      <c r="M111" s="242">
        <v>0</v>
      </c>
      <c r="N111" s="241">
        <v>0</v>
      </c>
      <c r="O111" s="242">
        <v>4.3200000000000002E-2</v>
      </c>
      <c r="P111" s="241">
        <v>0.45</v>
      </c>
      <c r="Q111" s="242">
        <v>2.3E-3</v>
      </c>
      <c r="R111" s="241">
        <v>0.02</v>
      </c>
      <c r="S111" s="242">
        <v>0</v>
      </c>
      <c r="T111" s="241">
        <v>0</v>
      </c>
      <c r="U111" s="242">
        <v>0.15260000000000001</v>
      </c>
      <c r="V111" s="241">
        <v>1.59</v>
      </c>
      <c r="W111" s="242">
        <v>5.3E-3</v>
      </c>
      <c r="X111" s="241">
        <v>0.05</v>
      </c>
      <c r="Y111" s="242">
        <v>1.7226999999999999</v>
      </c>
      <c r="Z111" s="241">
        <v>17.899999999999999</v>
      </c>
      <c r="AA111" s="243">
        <v>28.29</v>
      </c>
      <c r="AB111" s="235">
        <f t="shared" si="1"/>
        <v>6.129999999999999</v>
      </c>
    </row>
    <row r="112" spans="3:28" ht="19.899999999999999" customHeight="1" x14ac:dyDescent="0.15">
      <c r="C112" s="238" t="s">
        <v>536</v>
      </c>
      <c r="D112" s="239" t="s">
        <v>537</v>
      </c>
      <c r="E112" s="240" t="s">
        <v>538</v>
      </c>
      <c r="F112" s="241">
        <v>9.1999999999999993</v>
      </c>
      <c r="G112" s="242">
        <v>1.1317999999999999</v>
      </c>
      <c r="H112" s="241">
        <v>10.42</v>
      </c>
      <c r="I112" s="242">
        <v>0.41849999999999998</v>
      </c>
      <c r="J112" s="241">
        <v>3.85</v>
      </c>
      <c r="K112" s="242">
        <v>1.8100000000000002E-2</v>
      </c>
      <c r="L112" s="241">
        <v>0.17</v>
      </c>
      <c r="M112" s="242">
        <v>0</v>
      </c>
      <c r="N112" s="241">
        <v>0</v>
      </c>
      <c r="O112" s="242">
        <v>5.8099999999999999E-2</v>
      </c>
      <c r="P112" s="241">
        <v>0.53</v>
      </c>
      <c r="Q112" s="242">
        <v>2.3E-3</v>
      </c>
      <c r="R112" s="241">
        <v>0.02</v>
      </c>
      <c r="S112" s="242">
        <v>0</v>
      </c>
      <c r="T112" s="241">
        <v>0</v>
      </c>
      <c r="U112" s="242">
        <v>0.17230000000000001</v>
      </c>
      <c r="V112" s="241">
        <v>1.59</v>
      </c>
      <c r="W112" s="242">
        <v>5.8999999999999999E-3</v>
      </c>
      <c r="X112" s="241">
        <v>0.05</v>
      </c>
      <c r="Y112" s="242">
        <v>1.8070999999999999</v>
      </c>
      <c r="Z112" s="241">
        <v>16.63</v>
      </c>
      <c r="AA112" s="243">
        <v>25.83</v>
      </c>
      <c r="AB112" s="235">
        <f t="shared" si="1"/>
        <v>6.2099999999999991</v>
      </c>
    </row>
    <row r="113" spans="3:28" ht="19.899999999999999" customHeight="1" x14ac:dyDescent="0.15">
      <c r="C113" s="238" t="s">
        <v>554</v>
      </c>
      <c r="D113" s="239" t="s">
        <v>555</v>
      </c>
      <c r="E113" s="240" t="s">
        <v>538</v>
      </c>
      <c r="F113" s="241">
        <v>9.0399999999999991</v>
      </c>
      <c r="G113" s="242">
        <v>1.1315999999999999</v>
      </c>
      <c r="H113" s="241">
        <v>10.23</v>
      </c>
      <c r="I113" s="242">
        <v>0.4259</v>
      </c>
      <c r="J113" s="241">
        <v>3.85</v>
      </c>
      <c r="K113" s="242">
        <v>1.7000000000000001E-2</v>
      </c>
      <c r="L113" s="241">
        <v>0.15</v>
      </c>
      <c r="M113" s="242">
        <v>0</v>
      </c>
      <c r="N113" s="241">
        <v>0</v>
      </c>
      <c r="O113" s="242">
        <v>6.0400000000000002E-2</v>
      </c>
      <c r="P113" s="241">
        <v>0.55000000000000004</v>
      </c>
      <c r="Q113" s="242">
        <v>2.8E-3</v>
      </c>
      <c r="R113" s="241">
        <v>0.03</v>
      </c>
      <c r="S113" s="242">
        <v>0</v>
      </c>
      <c r="T113" s="241">
        <v>0</v>
      </c>
      <c r="U113" s="242">
        <v>0.17530000000000001</v>
      </c>
      <c r="V113" s="241">
        <v>1.59</v>
      </c>
      <c r="W113" s="242">
        <v>6.0000000000000001E-3</v>
      </c>
      <c r="X113" s="241">
        <v>0.05</v>
      </c>
      <c r="Y113" s="242">
        <v>1.819</v>
      </c>
      <c r="Z113" s="241">
        <v>16.45</v>
      </c>
      <c r="AA113" s="243">
        <v>25.49</v>
      </c>
      <c r="AB113" s="235">
        <f t="shared" si="1"/>
        <v>6.2199999999999989</v>
      </c>
    </row>
    <row r="114" spans="3:28" ht="19.899999999999999" customHeight="1" x14ac:dyDescent="0.15">
      <c r="C114" s="238" t="s">
        <v>556</v>
      </c>
      <c r="D114" s="239" t="s">
        <v>557</v>
      </c>
      <c r="E114" s="240" t="s">
        <v>538</v>
      </c>
      <c r="F114" s="241">
        <v>14.4</v>
      </c>
      <c r="G114" s="242">
        <v>1.1312</v>
      </c>
      <c r="H114" s="241">
        <v>16.29</v>
      </c>
      <c r="I114" s="242">
        <v>0.26750000000000002</v>
      </c>
      <c r="J114" s="241">
        <v>3.85</v>
      </c>
      <c r="K114" s="242">
        <v>1.0699999999999999E-2</v>
      </c>
      <c r="L114" s="241">
        <v>0.15</v>
      </c>
      <c r="M114" s="242">
        <v>0</v>
      </c>
      <c r="N114" s="241">
        <v>0</v>
      </c>
      <c r="O114" s="242">
        <v>1.0999999999999999E-2</v>
      </c>
      <c r="P114" s="241">
        <v>0.16</v>
      </c>
      <c r="Q114" s="242">
        <v>1.4E-3</v>
      </c>
      <c r="R114" s="241">
        <v>0.02</v>
      </c>
      <c r="S114" s="242">
        <v>0</v>
      </c>
      <c r="T114" s="241">
        <v>0</v>
      </c>
      <c r="U114" s="242">
        <v>0.1101</v>
      </c>
      <c r="V114" s="241">
        <v>1.59</v>
      </c>
      <c r="W114" s="242">
        <v>3.8E-3</v>
      </c>
      <c r="X114" s="241">
        <v>0.05</v>
      </c>
      <c r="Y114" s="242">
        <v>1.5358000000000001</v>
      </c>
      <c r="Z114" s="241">
        <v>22.11</v>
      </c>
      <c r="AA114" s="243">
        <v>36.51</v>
      </c>
      <c r="AB114" s="235">
        <f t="shared" si="1"/>
        <v>5.82</v>
      </c>
    </row>
  </sheetData>
  <mergeCells count="18">
    <mergeCell ref="B2:V2"/>
    <mergeCell ref="C4:C6"/>
    <mergeCell ref="D4:D6"/>
    <mergeCell ref="E4:E6"/>
    <mergeCell ref="F4:F5"/>
    <mergeCell ref="G4:H5"/>
    <mergeCell ref="I4:R4"/>
    <mergeCell ref="S4:X4"/>
    <mergeCell ref="Y4:Z5"/>
    <mergeCell ref="AA4:AA5"/>
    <mergeCell ref="I5:J5"/>
    <mergeCell ref="K5:L5"/>
    <mergeCell ref="M5:N5"/>
    <mergeCell ref="O5:P5"/>
    <mergeCell ref="Q5:R5"/>
    <mergeCell ref="S5:T5"/>
    <mergeCell ref="U5:V5"/>
    <mergeCell ref="W5:X5"/>
  </mergeCells>
  <pageMargins left="0.511811024" right="0.511811024" top="0.78740157499999996" bottom="0.78740157499999996" header="0.31496062000000002" footer="0.31496062000000002"/>
  <pageSetup paperSize="9" scale="6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8</vt:i4>
      </vt:variant>
    </vt:vector>
  </HeadingPairs>
  <TitlesOfParts>
    <vt:vector size="18" baseType="lpstr">
      <vt:lpstr>PFP</vt:lpstr>
      <vt:lpstr>PFP1.1_Topo</vt:lpstr>
      <vt:lpstr>PFP1.2_Geo</vt:lpstr>
      <vt:lpstr>PFP2.1_FatorKa</vt:lpstr>
      <vt:lpstr>PFP2.2_FatorKb</vt:lpstr>
      <vt:lpstr>PFP3_FatorKc</vt:lpstr>
      <vt:lpstr>CRO1_Ins-Pro</vt:lpstr>
      <vt:lpstr>CRO2_Pro-Mes</vt:lpstr>
      <vt:lpstr>CPU-VEICULO_Leve</vt:lpstr>
      <vt:lpstr>AUX-Mão de obra</vt:lpstr>
      <vt:lpstr>'AUX-Mão de obra'!Area_de_impressao</vt:lpstr>
      <vt:lpstr>'CPU-VEICULO_Leve'!Area_de_impressao</vt:lpstr>
      <vt:lpstr>'CRO1_Ins-Pro'!Area_de_impressao</vt:lpstr>
      <vt:lpstr>'CRO2_Pro-Mes'!Area_de_impressao</vt:lpstr>
      <vt:lpstr>PFP!Area_de_impressao</vt:lpstr>
      <vt:lpstr>PFP1.1_Topo!Area_de_impressao</vt:lpstr>
      <vt:lpstr>PFP1.2_Geo!Area_de_impressao</vt:lpstr>
      <vt:lpstr>'CPU-VEICULO_Leve'!Titulos_de_impressao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emilio.santos@codevasf.gov.br</dc:creator>
  <cp:lastModifiedBy>Isabela Beatriz Macedo dos Santos</cp:lastModifiedBy>
  <cp:lastPrinted>2024-09-04T17:52:57Z</cp:lastPrinted>
  <dcterms:created xsi:type="dcterms:W3CDTF">2011-10-17T16:35:11Z</dcterms:created>
  <dcterms:modified xsi:type="dcterms:W3CDTF">2024-10-11T12:38:13Z</dcterms:modified>
</cp:coreProperties>
</file>