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DFS_GRS_ULF\TR - CONTRATAÇÃO DE APOIO\APOIO TÉCNICO - SRP hd\"/>
    </mc:Choice>
  </mc:AlternateContent>
  <xr:revisionPtr revIDLastSave="0" documentId="13_ncr:1_{AEAFE23B-485C-4F4F-807F-A274DDCB4CA5}" xr6:coauthVersionLast="47" xr6:coauthVersionMax="47" xr10:uidLastSave="{00000000-0000-0000-0000-000000000000}"/>
  <bookViews>
    <workbookView xWindow="-120" yWindow="-120" windowWidth="29040" windowHeight="15840" tabRatio="896" activeTab="2" xr2:uid="{00000000-000D-0000-FFFF-FFFF00000000}"/>
  </bookViews>
  <sheets>
    <sheet name="RESUMO" sheetId="251" r:id="rId1"/>
    <sheet name="Cronograma Fisico Financeiro" sheetId="510" r:id="rId2"/>
    <sheet name="P1" sheetId="512" r:id="rId3"/>
    <sheet name="FatorKa" sheetId="496" r:id="rId4"/>
    <sheet name="FatorKb" sheetId="497" r:id="rId5"/>
    <sheet name="FatorKc" sheetId="498" r:id="rId6"/>
    <sheet name="PFP3_FatorKd" sheetId="499" r:id="rId7"/>
    <sheet name="CPU-VEICULO_Leve" sheetId="509" r:id="rId8"/>
    <sheet name="CPU mobiliário" sheetId="511" r:id="rId9"/>
    <sheet name="AUX-Equipamentos" sheetId="228" r:id="rId10"/>
    <sheet name="AUX-Mão de obra" sheetId="269" r:id="rId11"/>
    <sheet name="AUX-Demais Custos" sheetId="27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__\i" localSheetId="7">#REF!</definedName>
    <definedName name="___\i">#REF!</definedName>
    <definedName name="__________________OUT98" localSheetId="8" hidden="1">{#N/A,#N/A,TRUE,"Serviços"}</definedName>
    <definedName name="__________________OUT98" localSheetId="1" hidden="1">{#N/A,#N/A,TRUE,"Serviços"}</definedName>
    <definedName name="__________________OUT98" localSheetId="2" hidden="1">{#N/A,#N/A,TRUE,"Serviços"}</definedName>
    <definedName name="__________________OUT98" hidden="1">{#N/A,#N/A,TRUE,"Serviços"}</definedName>
    <definedName name="_____________OUT98" localSheetId="9" hidden="1">{#N/A,#N/A,TRUE,"Serviços"}</definedName>
    <definedName name="_____________OUT98" localSheetId="8" hidden="1">{#N/A,#N/A,TRUE,"Serviços"}</definedName>
    <definedName name="_____________OUT98" localSheetId="1" hidden="1">{#N/A,#N/A,TRUE,"Serviços"}</definedName>
    <definedName name="_____________OUT98" localSheetId="2" hidden="1">{#N/A,#N/A,TRUE,"Serviços"}</definedName>
    <definedName name="_____________OUT98" hidden="1">{#N/A,#N/A,TRUE,"Serviços"}</definedName>
    <definedName name="____________OUT98" localSheetId="9" hidden="1">{#N/A,#N/A,TRUE,"Serviços"}</definedName>
    <definedName name="____________OUT98" localSheetId="8" hidden="1">{#N/A,#N/A,TRUE,"Serviços"}</definedName>
    <definedName name="____________OUT98" localSheetId="1" hidden="1">{#N/A,#N/A,TRUE,"Serviços"}</definedName>
    <definedName name="____________OUT98" localSheetId="2" hidden="1">{#N/A,#N/A,TRUE,"Serviços"}</definedName>
    <definedName name="____________OUT98" hidden="1">{#N/A,#N/A,TRUE,"Serviços"}</definedName>
    <definedName name="____________OUT988" localSheetId="9" hidden="1">{#N/A,#N/A,TRUE,"Serviços"}</definedName>
    <definedName name="____________OUT988" localSheetId="8" hidden="1">{#N/A,#N/A,TRUE,"Serviços"}</definedName>
    <definedName name="____________OUT988" localSheetId="1" hidden="1">{#N/A,#N/A,TRUE,"Serviços"}</definedName>
    <definedName name="____________OUT988" localSheetId="2" hidden="1">{#N/A,#N/A,TRUE,"Serviços"}</definedName>
    <definedName name="____________OUT988" hidden="1">{#N/A,#N/A,TRUE,"Serviços"}</definedName>
    <definedName name="___________OUT98" localSheetId="9" hidden="1">{#N/A,#N/A,TRUE,"Serviços"}</definedName>
    <definedName name="___________OUT98" localSheetId="8" hidden="1">{#N/A,#N/A,TRUE,"Serviços"}</definedName>
    <definedName name="___________OUT98" localSheetId="1" hidden="1">{#N/A,#N/A,TRUE,"Serviços"}</definedName>
    <definedName name="___________OUT98" localSheetId="2" hidden="1">{#N/A,#N/A,TRUE,"Serviços"}</definedName>
    <definedName name="___________OUT98" hidden="1">{#N/A,#N/A,TRUE,"Serviços"}</definedName>
    <definedName name="___________OUT988" localSheetId="9" hidden="1">{#N/A,#N/A,TRUE,"Serviços"}</definedName>
    <definedName name="___________OUT988" localSheetId="8" hidden="1">{#N/A,#N/A,TRUE,"Serviços"}</definedName>
    <definedName name="___________OUT988" localSheetId="1" hidden="1">{#N/A,#N/A,TRUE,"Serviços"}</definedName>
    <definedName name="___________OUT988" localSheetId="2" hidden="1">{#N/A,#N/A,TRUE,"Serviços"}</definedName>
    <definedName name="___________OUT988" hidden="1">{#N/A,#N/A,TRUE,"Serviços"}</definedName>
    <definedName name="___________OUT9888" localSheetId="9" hidden="1">{#N/A,#N/A,TRUE,"Serviços"}</definedName>
    <definedName name="___________OUT9888" localSheetId="8" hidden="1">{#N/A,#N/A,TRUE,"Serviços"}</definedName>
    <definedName name="___________OUT9888" localSheetId="1" hidden="1">{#N/A,#N/A,TRUE,"Serviços"}</definedName>
    <definedName name="___________OUT9888" localSheetId="2" hidden="1">{#N/A,#N/A,TRUE,"Serviços"}</definedName>
    <definedName name="___________OUT9888" hidden="1">{#N/A,#N/A,TRUE,"Serviços"}</definedName>
    <definedName name="__________OUT98" localSheetId="9" hidden="1">{#N/A,#N/A,TRUE,"Serviços"}</definedName>
    <definedName name="__________OUT98" localSheetId="8" hidden="1">{#N/A,#N/A,TRUE,"Serviços"}</definedName>
    <definedName name="__________OUT98" localSheetId="1" hidden="1">{#N/A,#N/A,TRUE,"Serviços"}</definedName>
    <definedName name="__________OUT98" localSheetId="2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9" hidden="1">{#N/A,#N/A,TRUE,"Serviços"}</definedName>
    <definedName name="_________OUT98" localSheetId="8" hidden="1">{#N/A,#N/A,TRUE,"Serviços"}</definedName>
    <definedName name="_________OUT98" localSheetId="1" hidden="1">{#N/A,#N/A,TRUE,"Serviços"}</definedName>
    <definedName name="_________OUT98" localSheetId="2" hidden="1">{#N/A,#N/A,TRUE,"Serviços"}</definedName>
    <definedName name="_________OUT98" hidden="1">{#N/A,#N/A,TRUE,"Serviços"}</definedName>
    <definedName name="_________OUTT98" localSheetId="9" hidden="1">{#N/A,#N/A,TRUE,"Serviços"}</definedName>
    <definedName name="_________OUTT98" localSheetId="8" hidden="1">{#N/A,#N/A,TRUE,"Serviços"}</definedName>
    <definedName name="_________OUTT98" localSheetId="1" hidden="1">{#N/A,#N/A,TRUE,"Serviços"}</definedName>
    <definedName name="_________OUTT98" localSheetId="2" hidden="1">{#N/A,#N/A,TRUE,"Serviços"}</definedName>
    <definedName name="_________OUTT98" hidden="1">{#N/A,#N/A,TRUE,"Serviços"}</definedName>
    <definedName name="_________OUTT988" localSheetId="9" hidden="1">{#N/A,#N/A,TRUE,"Serviços"}</definedName>
    <definedName name="_________OUTT988" localSheetId="8" hidden="1">{#N/A,#N/A,TRUE,"Serviços"}</definedName>
    <definedName name="_________OUTT988" localSheetId="1" hidden="1">{#N/A,#N/A,TRUE,"Serviços"}</definedName>
    <definedName name="_________OUTT988" localSheetId="2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9" hidden="1">{#N/A,#N/A,TRUE,"Serviços"}</definedName>
    <definedName name="________OUT98" localSheetId="8" hidden="1">{#N/A,#N/A,TRUE,"Serviços"}</definedName>
    <definedName name="________OUT98" localSheetId="1" hidden="1">{#N/A,#N/A,TRUE,"Serviços"}</definedName>
    <definedName name="________OUT98" localSheetId="2" hidden="1">{#N/A,#N/A,TRUE,"Serviços"}</definedName>
    <definedName name="________OUT98" hidden="1">{#N/A,#N/A,TRUE,"Serviços"}</definedName>
    <definedName name="________OUTTT98" localSheetId="9" hidden="1">{#N/A,#N/A,TRUE,"Serviços"}</definedName>
    <definedName name="________OUTTT98" localSheetId="8" hidden="1">{#N/A,#N/A,TRUE,"Serviços"}</definedName>
    <definedName name="________OUTTT98" localSheetId="1" hidden="1">{#N/A,#N/A,TRUE,"Serviços"}</definedName>
    <definedName name="________OUTTT98" localSheetId="2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9" hidden="1">{#N/A,#N/A,TRUE,"Serviços"}</definedName>
    <definedName name="_______OUT98" localSheetId="8" hidden="1">{#N/A,#N/A,TRUE,"Serviços"}</definedName>
    <definedName name="_______OUT98" localSheetId="1" hidden="1">{#N/A,#N/A,TRUE,"Serviços"}</definedName>
    <definedName name="_______OUT98" localSheetId="2" hidden="1">{#N/A,#N/A,TRUE,"Serviços"}</definedName>
    <definedName name="_______OUT98" hidden="1">{#N/A,#N/A,TRUE,"Serviços"}</definedName>
    <definedName name="_______OUT9888" localSheetId="9" hidden="1">{#N/A,#N/A,TRUE,"Serviços"}</definedName>
    <definedName name="_______OUT9888" localSheetId="8" hidden="1">{#N/A,#N/A,TRUE,"Serviços"}</definedName>
    <definedName name="_______OUT9888" localSheetId="1" hidden="1">{#N/A,#N/A,TRUE,"Serviços"}</definedName>
    <definedName name="_______OUT9888" localSheetId="2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9" hidden="1">{#N/A,#N/A,TRUE,"Serviços"}</definedName>
    <definedName name="______OUT98" localSheetId="8" hidden="1">{#N/A,#N/A,TRUE,"Serviços"}</definedName>
    <definedName name="______OUT98" localSheetId="1" hidden="1">{#N/A,#N/A,TRUE,"Serviços"}</definedName>
    <definedName name="______OUT98" localSheetId="2" hidden="1">{#N/A,#N/A,TRUE,"Serviços"}</definedName>
    <definedName name="______OUT98" hidden="1">{#N/A,#N/A,TRUE,"Serviços"}</definedName>
    <definedName name="______OUTT98888" localSheetId="9" hidden="1">{#N/A,#N/A,TRUE,"Serviços"}</definedName>
    <definedName name="______OUTT98888" localSheetId="8" hidden="1">{#N/A,#N/A,TRUE,"Serviços"}</definedName>
    <definedName name="______OUTT98888" localSheetId="1" hidden="1">{#N/A,#N/A,TRUE,"Serviços"}</definedName>
    <definedName name="______OUTT98888" localSheetId="2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9" hidden="1">{#N/A,#N/A,TRUE,"Serviços"}</definedName>
    <definedName name="_____OUT98" localSheetId="8" hidden="1">{#N/A,#N/A,TRUE,"Serviços"}</definedName>
    <definedName name="_____OUT98" localSheetId="1" hidden="1">{#N/A,#N/A,TRUE,"Serviços"}</definedName>
    <definedName name="_____OUT98" localSheetId="2" hidden="1">{#N/A,#N/A,TRUE,"Serviços"}</definedName>
    <definedName name="_____OUT98" hidden="1">{#N/A,#N/A,TRUE,"Serviços"}</definedName>
    <definedName name="_____OUTTT988" localSheetId="9" hidden="1">{#N/A,#N/A,TRUE,"Serviços"}</definedName>
    <definedName name="_____OUTTT988" localSheetId="8" hidden="1">{#N/A,#N/A,TRUE,"Serviços"}</definedName>
    <definedName name="_____OUTTT988" localSheetId="1" hidden="1">{#N/A,#N/A,TRUE,"Serviços"}</definedName>
    <definedName name="_____OUTTT988" localSheetId="2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7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7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7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9" hidden="1">{#N/A,#N/A,TRUE,"Serviços"}</definedName>
    <definedName name="____OUT98" localSheetId="8" hidden="1">{#N/A,#N/A,TRUE,"Serviços"}</definedName>
    <definedName name="____OUT98" localSheetId="1" hidden="1">{#N/A,#N/A,TRUE,"Serviços"}</definedName>
    <definedName name="____OUT98" localSheetId="2" hidden="1">{#N/A,#N/A,TRUE,"Serviços"}</definedName>
    <definedName name="____OUT98" hidden="1">{#N/A,#N/A,TRUE,"Serviços"}</definedName>
    <definedName name="____out99" localSheetId="8" hidden="1">{#N/A,#N/A,TRUE,"Serviços"}</definedName>
    <definedName name="____out99" localSheetId="1" hidden="1">{#N/A,#N/A,TRUE,"Serviços"}</definedName>
    <definedName name="____out99" localSheetId="2" hidden="1">{#N/A,#N/A,TRUE,"Serviços"}</definedName>
    <definedName name="____out99" hidden="1">{#N/A,#N/A,TRUE,"Serviços"}</definedName>
    <definedName name="____OUTTT98" localSheetId="9" hidden="1">{#N/A,#N/A,TRUE,"Serviços"}</definedName>
    <definedName name="____OUTTT98" localSheetId="8" hidden="1">{#N/A,#N/A,TRUE,"Serviços"}</definedName>
    <definedName name="____OUTTT98" localSheetId="1" hidden="1">{#N/A,#N/A,TRUE,"Serviços"}</definedName>
    <definedName name="____OUTTT98" localSheetId="2" hidden="1">{#N/A,#N/A,TRUE,"Serviços"}</definedName>
    <definedName name="____OUTTT98" hidden="1">{#N/A,#N/A,TRUE,"Serviços"}</definedName>
    <definedName name="____PCM30" localSheetId="7">[2]SERVIÇOS!#REF!</definedName>
    <definedName name="____PCM30">[2]SERVIÇOS!#REF!</definedName>
    <definedName name="____PL1" localSheetId="7">#REF!</definedName>
    <definedName name="____PL1">#REF!</definedName>
    <definedName name="____PLA2" localSheetId="7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7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7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7">[2]SERVIÇOS!#REF!</definedName>
    <definedName name="____TOT1">[2]SERVIÇOS!#REF!</definedName>
    <definedName name="____TOT2" localSheetId="7">[2]SERVIÇOS!#REF!</definedName>
    <definedName name="____TOT2">[2]SERVIÇOS!#REF!</definedName>
    <definedName name="____TOT3" localSheetId="7">[2]SERVIÇOS!#REF!</definedName>
    <definedName name="____TOT3">[2]SERVIÇOS!#REF!</definedName>
    <definedName name="____TOT4" localSheetId="7">[2]SERVIÇOS!#REF!</definedName>
    <definedName name="____TOT4">[2]SERVIÇOS!#REF!</definedName>
    <definedName name="____TOT5" localSheetId="7">[2]SERVIÇOS!#REF!</definedName>
    <definedName name="____TOT5">[2]SERVIÇOS!#REF!</definedName>
    <definedName name="____TOT6" localSheetId="7">[2]SERVIÇOS!#REF!</definedName>
    <definedName name="____TOT6">[2]SERVIÇOS!#REF!</definedName>
    <definedName name="____TOT7" localSheetId="7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7">[3]Consultoria!#REF!</definedName>
    <definedName name="___ABR95">[3]Consultoria!#REF!</definedName>
    <definedName name="___ABR96" localSheetId="7">[3]Consultoria!#REF!</definedName>
    <definedName name="___ABR96">[3]Consultoria!#REF!</definedName>
    <definedName name="___ABR97" localSheetId="7">[3]Consultoria!#REF!</definedName>
    <definedName name="___ABR97">[3]Consultoria!#REF!</definedName>
    <definedName name="___ABR98" localSheetId="7">[3]Consultoria!#REF!</definedName>
    <definedName name="___ABR98">[3]Consultoria!#REF!</definedName>
    <definedName name="___ABR99" localSheetId="7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7">[3]Consultoria!#REF!</definedName>
    <definedName name="___AGO95">[3]Consultoria!#REF!</definedName>
    <definedName name="___AGO96" localSheetId="7">[3]Consultoria!#REF!</definedName>
    <definedName name="___AGO96">[3]Consultoria!#REF!</definedName>
    <definedName name="___AGO97" localSheetId="7">[3]Consultoria!#REF!</definedName>
    <definedName name="___AGO97">[3]Consultoria!#REF!</definedName>
    <definedName name="___AGO98" localSheetId="7">[3]Consultoria!#REF!</definedName>
    <definedName name="___AGO98">[3]Consultoria!#REF!</definedName>
    <definedName name="___AGO99" localSheetId="7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7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7">[3]Consultoria!#REF!</definedName>
    <definedName name="___DEZ94">[3]Consultoria!#REF!</definedName>
    <definedName name="___DEZ95" localSheetId="7">[3]Consultoria!#REF!</definedName>
    <definedName name="___DEZ95">[3]Consultoria!#REF!</definedName>
    <definedName name="___DEZ96" localSheetId="7">[3]Consultoria!#REF!</definedName>
    <definedName name="___DEZ96">[3]Consultoria!#REF!</definedName>
    <definedName name="___DEZ97" localSheetId="7">[3]Consultoria!#REF!</definedName>
    <definedName name="___DEZ97">[3]Consultoria!#REF!</definedName>
    <definedName name="___DEZ98" localSheetId="7">[3]Consultoria!#REF!</definedName>
    <definedName name="___DEZ98">[3]Consultoria!#REF!</definedName>
    <definedName name="___DEZ99" localSheetId="7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7">[3]Consultoria!#REF!</definedName>
    <definedName name="___FEV95">[3]Consultoria!#REF!</definedName>
    <definedName name="___FEV96" localSheetId="7">[3]Consultoria!#REF!</definedName>
    <definedName name="___FEV96">[3]Consultoria!#REF!</definedName>
    <definedName name="___FEV97" localSheetId="7">[3]Consultoria!#REF!</definedName>
    <definedName name="___FEV97">[3]Consultoria!#REF!</definedName>
    <definedName name="___FEV98" localSheetId="7">[3]Consultoria!#REF!</definedName>
    <definedName name="___FEV98">[3]Consultoria!#REF!</definedName>
    <definedName name="___FEV99" localSheetId="7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7">[3]Consultoria!#REF!</definedName>
    <definedName name="___JAN95">[3]Consultoria!#REF!</definedName>
    <definedName name="___JAN96" localSheetId="7">[3]Consultoria!#REF!</definedName>
    <definedName name="___JAN96">[3]Consultoria!#REF!</definedName>
    <definedName name="___JAN97" localSheetId="7">[3]Consultoria!#REF!</definedName>
    <definedName name="___JAN97">[3]Consultoria!#REF!</definedName>
    <definedName name="___JAN98" localSheetId="7">[3]Consultoria!#REF!</definedName>
    <definedName name="___JAN98">[3]Consultoria!#REF!</definedName>
    <definedName name="___JAN99" localSheetId="7">[3]Consultoria!#REF!</definedName>
    <definedName name="___JAN99">[3]Consultoria!#REF!</definedName>
    <definedName name="___jla20">#REF!</definedName>
    <definedName name="___jla32">#REF!</definedName>
    <definedName name="___JUL95" localSheetId="7">[3]Consultoria!#REF!</definedName>
    <definedName name="___JUL95">[3]Consultoria!#REF!</definedName>
    <definedName name="___JUL96" localSheetId="7">[3]Consultoria!#REF!</definedName>
    <definedName name="___JUL96">[3]Consultoria!#REF!</definedName>
    <definedName name="___JUL97" localSheetId="7">[3]Consultoria!#REF!</definedName>
    <definedName name="___JUL97">[3]Consultoria!#REF!</definedName>
    <definedName name="___JUL98" localSheetId="7">[3]Consultoria!#REF!</definedName>
    <definedName name="___JUL98">[3]Consultoria!#REF!</definedName>
    <definedName name="___JUL99" localSheetId="7">[3]Consultoria!#REF!</definedName>
    <definedName name="___JUL99">[3]Consultoria!#REF!</definedName>
    <definedName name="___JUN95" localSheetId="7">[3]Consultoria!#REF!</definedName>
    <definedName name="___JUN95">[3]Consultoria!#REF!</definedName>
    <definedName name="___JUN96" localSheetId="7">[3]Consultoria!#REF!</definedName>
    <definedName name="___JUN96">[3]Consultoria!#REF!</definedName>
    <definedName name="___JUN97" localSheetId="7">[3]Consultoria!#REF!</definedName>
    <definedName name="___JUN97">[3]Consultoria!#REF!</definedName>
    <definedName name="___JUN98" localSheetId="7">[3]Consultoria!#REF!</definedName>
    <definedName name="___JUN98">[3]Consultoria!#REF!</definedName>
    <definedName name="___JUN99" localSheetId="7">[3]Consultoria!#REF!</definedName>
    <definedName name="___JUN99">[3]Consultoria!#REF!</definedName>
    <definedName name="___la2" localSheetId="7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7">[3]Consultoria!#REF!</definedName>
    <definedName name="___MAI95">[3]Consultoria!#REF!</definedName>
    <definedName name="___MAI96" localSheetId="7">[3]Consultoria!#REF!</definedName>
    <definedName name="___MAI96">[3]Consultoria!#REF!</definedName>
    <definedName name="___MAI97" localSheetId="7">[3]Consultoria!#REF!</definedName>
    <definedName name="___MAI97">[3]Consultoria!#REF!</definedName>
    <definedName name="___MAI98" localSheetId="7">[3]Consultoria!#REF!</definedName>
    <definedName name="___MAI98">[3]Consultoria!#REF!</definedName>
    <definedName name="___MAI99" localSheetId="7">[3]Consultoria!#REF!</definedName>
    <definedName name="___MAI99">[3]Consultoria!#REF!</definedName>
    <definedName name="___man50">#REF!</definedName>
    <definedName name="___MAR95" localSheetId="7">[3]Consultoria!#REF!</definedName>
    <definedName name="___MAR95">[3]Consultoria!#REF!</definedName>
    <definedName name="___MAR96" localSheetId="7">[3]Consultoria!#REF!</definedName>
    <definedName name="___MAR96">[3]Consultoria!#REF!</definedName>
    <definedName name="___MAR97" localSheetId="7">[3]Consultoria!#REF!</definedName>
    <definedName name="___MAR97">[3]Consultoria!#REF!</definedName>
    <definedName name="___MAR98" localSheetId="7">[3]Consultoria!#REF!</definedName>
    <definedName name="___MAR98">[3]Consultoria!#REF!</definedName>
    <definedName name="___MAR99" localSheetId="7">[3]Consultoria!#REF!</definedName>
    <definedName name="___MAR99">[3]Consultoria!#REF!</definedName>
    <definedName name="___NOV94" localSheetId="7">[3]Consultoria!#REF!</definedName>
    <definedName name="___NOV94">[3]Consultoria!#REF!</definedName>
    <definedName name="___NOV95" localSheetId="7">[3]Consultoria!#REF!</definedName>
    <definedName name="___NOV95">[3]Consultoria!#REF!</definedName>
    <definedName name="___NOV96" localSheetId="7">[3]Consultoria!#REF!</definedName>
    <definedName name="___NOV96">[3]Consultoria!#REF!</definedName>
    <definedName name="___NOV97" localSheetId="7">[3]Consultoria!#REF!</definedName>
    <definedName name="___NOV97">[3]Consultoria!#REF!</definedName>
    <definedName name="___NOV98" localSheetId="7">[3]Consultoria!#REF!</definedName>
    <definedName name="___NOV98">[3]Consultoria!#REF!</definedName>
    <definedName name="___NOV99" localSheetId="7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7">[3]Consultoria!#REF!</definedName>
    <definedName name="___OUT94">[3]Consultoria!#REF!</definedName>
    <definedName name="___OUT95" localSheetId="7">[3]Consultoria!#REF!</definedName>
    <definedName name="___OUT95">[3]Consultoria!#REF!</definedName>
    <definedName name="___OUT96" localSheetId="7">[3]Consultoria!#REF!</definedName>
    <definedName name="___OUT96">[3]Consultoria!#REF!</definedName>
    <definedName name="___OUT97" localSheetId="7">[3]Consultoria!#REF!</definedName>
    <definedName name="___OUT97">[3]Consultoria!#REF!</definedName>
    <definedName name="___OUT98" localSheetId="9" hidden="1">{#N/A,#N/A,TRUE,"Serviços"}</definedName>
    <definedName name="___OUT98" localSheetId="8" hidden="1">{#N/A,#N/A,TRUE,"Serviços"}</definedName>
    <definedName name="___OUT98" localSheetId="7">[3]Consultoria!#REF!</definedName>
    <definedName name="___OUT98" localSheetId="1" hidden="1">{#N/A,#N/A,TRUE,"Serviços"}</definedName>
    <definedName name="___OUT98" localSheetId="2" hidden="1">{#N/A,#N/A,TRUE,"Serviços"}</definedName>
    <definedName name="___OUT98" hidden="1">{#N/A,#N/A,TRUE,"Serviços"}</definedName>
    <definedName name="___out99" localSheetId="8" hidden="1">{#N/A,#N/A,TRUE,"Serviços"}</definedName>
    <definedName name="___OUT99" localSheetId="7">[3]Consultoria!#REF!</definedName>
    <definedName name="___out99" localSheetId="1" hidden="1">{#N/A,#N/A,TRUE,"Serviços"}</definedName>
    <definedName name="___out99" localSheetId="2" hidden="1">{#N/A,#N/A,TRUE,"Serviços"}</definedName>
    <definedName name="___out99" hidden="1">{#N/A,#N/A,TRUE,"Serviços"}</definedName>
    <definedName name="___pav2" localSheetId="7">#REF!</definedName>
    <definedName name="___pav2">#REF!</definedName>
    <definedName name="___PCM30" localSheetId="7">[2]SERVIÇOS!#REF!</definedName>
    <definedName name="___PCM30">[2]SERVIÇOS!#REF!</definedName>
    <definedName name="___PL1" localSheetId="7">#REF!</definedName>
    <definedName name="___PL1">#REF!</definedName>
    <definedName name="___PLA2" localSheetId="7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7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7">#REF!</definedName>
    <definedName name="___RET1">#REF!</definedName>
    <definedName name="___rge32">#REF!</definedName>
    <definedName name="___rgf60">#REF!</definedName>
    <definedName name="___rgp1">#REF!</definedName>
    <definedName name="___SET94" localSheetId="7">[3]Consultoria!#REF!</definedName>
    <definedName name="___SET94">[3]Consultoria!#REF!</definedName>
    <definedName name="___SET95" localSheetId="7">[3]Consultoria!#REF!</definedName>
    <definedName name="___SET95">[3]Consultoria!#REF!</definedName>
    <definedName name="___SET96" localSheetId="7">[3]Consultoria!#REF!</definedName>
    <definedName name="___SET96">[3]Consultoria!#REF!</definedName>
    <definedName name="___SET97" localSheetId="7">[3]Consultoria!#REF!</definedName>
    <definedName name="___SET97">[3]Consultoria!#REF!</definedName>
    <definedName name="___SET98" localSheetId="7">[3]Consultoria!#REF!</definedName>
    <definedName name="___SET98">[3]Consultoria!#REF!</definedName>
    <definedName name="___SET99" localSheetId="7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7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7">#REF!</definedName>
    <definedName name="___ter2">#REF!</definedName>
    <definedName name="___tfg50">#REF!</definedName>
    <definedName name="___tlf6">#REF!</definedName>
    <definedName name="___TOT1" localSheetId="7">[2]SERVIÇOS!#REF!</definedName>
    <definedName name="___TOT1">[2]SERVIÇOS!#REF!</definedName>
    <definedName name="___TOT2" localSheetId="7">[2]SERVIÇOS!#REF!</definedName>
    <definedName name="___TOT2">[2]SERVIÇOS!#REF!</definedName>
    <definedName name="___TOT3" localSheetId="7">[2]SERVIÇOS!#REF!</definedName>
    <definedName name="___TOT3">[2]SERVIÇOS!#REF!</definedName>
    <definedName name="___TOT4" localSheetId="7">[2]SERVIÇOS!#REF!</definedName>
    <definedName name="___TOT4">[2]SERVIÇOS!#REF!</definedName>
    <definedName name="___TOT5" localSheetId="7">[2]SERVIÇOS!#REF!</definedName>
    <definedName name="___TOT5">[2]SERVIÇOS!#REF!</definedName>
    <definedName name="___TOT6" localSheetId="7">[2]SERVIÇOS!#REF!</definedName>
    <definedName name="___TOT6">[2]SERVIÇOS!#REF!</definedName>
    <definedName name="___TOT7" localSheetId="7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8" hidden="1">[4]aux!$I$28:$M$28</definedName>
    <definedName name="__123Graph_A" localSheetId="2" hidden="1">[4]aux!$I$28:$M$28</definedName>
    <definedName name="__123Graph_A" hidden="1">[5]A!$AF$59:$AF$65</definedName>
    <definedName name="__123Graph_AGraph1" localSheetId="8" hidden="1">[4]aux!$I$6:$M$6</definedName>
    <definedName name="__123Graph_AGraph1" localSheetId="2" hidden="1">[4]aux!$I$6:$M$6</definedName>
    <definedName name="__123Graph_AGraph1" hidden="1">[6]A!$B$4:$B$8</definedName>
    <definedName name="__123Graph_AGraph10" localSheetId="8" hidden="1">[4]aux!$I$24:$M$24</definedName>
    <definedName name="__123Graph_AGraph10" localSheetId="2" hidden="1">[4]aux!$I$24:$M$24</definedName>
    <definedName name="__123Graph_AGraph10" hidden="1">[7]aux!$I$24:$M$24</definedName>
    <definedName name="__123Graph_AGraph11" localSheetId="8" hidden="1">[4]aux!$I$26:$M$26</definedName>
    <definedName name="__123Graph_AGraph11" localSheetId="2" hidden="1">[4]aux!$I$26:$M$26</definedName>
    <definedName name="__123Graph_AGraph11" hidden="1">[7]aux!$I$26:$M$26</definedName>
    <definedName name="__123Graph_AGraph12" localSheetId="8" hidden="1">[4]aux!$I$28:$M$28</definedName>
    <definedName name="__123Graph_AGraph12" localSheetId="2" hidden="1">[4]aux!$I$28:$M$28</definedName>
    <definedName name="__123Graph_AGraph12" hidden="1">[7]aux!$I$28:$M$28</definedName>
    <definedName name="__123Graph_AGraph2" localSheetId="8" hidden="1">[4]aux!$I$8:$M$8</definedName>
    <definedName name="__123Graph_AGraph2" localSheetId="2" hidden="1">[4]aux!$I$8:$M$8</definedName>
    <definedName name="__123Graph_AGraph2" hidden="1">[6]A!$C$4:$C$8</definedName>
    <definedName name="__123Graph_AGraph3" localSheetId="8" hidden="1">[4]aux!$I$10:$M$10</definedName>
    <definedName name="__123Graph_AGraph3" localSheetId="2" hidden="1">[4]aux!$I$10:$M$10</definedName>
    <definedName name="__123Graph_AGraph3" hidden="1">[6]A!$D$4:$D$8</definedName>
    <definedName name="__123Graph_AGraph4" localSheetId="8" hidden="1">[4]aux!$I$12:$M$12</definedName>
    <definedName name="__123Graph_AGraph4" localSheetId="2" hidden="1">[4]aux!$I$12:$M$12</definedName>
    <definedName name="__123Graph_AGraph4" hidden="1">[6]A!$B$4:$B$9</definedName>
    <definedName name="__123Graph_AGraph5" localSheetId="8" hidden="1">[4]aux!$I$14:$M$14</definedName>
    <definedName name="__123Graph_AGraph5" localSheetId="2" hidden="1">[4]aux!$I$14:$M$14</definedName>
    <definedName name="__123Graph_AGraph5" hidden="1">[6]A!$B$4:$B$9</definedName>
    <definedName name="__123Graph_AGraph6" localSheetId="8" hidden="1">[4]aux!$I$16:$M$16</definedName>
    <definedName name="__123Graph_AGraph6" localSheetId="2" hidden="1">[4]aux!$I$16:$M$16</definedName>
    <definedName name="__123Graph_AGraph6" hidden="1">[6]A!$E$4:$E$8</definedName>
    <definedName name="__123Graph_AGraph7" localSheetId="8" hidden="1">[4]aux!$I$18:$M$18</definedName>
    <definedName name="__123Graph_AGraph7" localSheetId="2" hidden="1">[4]aux!$I$18:$M$18</definedName>
    <definedName name="__123Graph_AGraph7" hidden="1">[6]A!$B$4:$E$4</definedName>
    <definedName name="__123Graph_AGraph8" localSheetId="8" hidden="1">[4]aux!$I$20:$M$20</definedName>
    <definedName name="__123Graph_AGraph8" localSheetId="2" hidden="1">[4]aux!$I$20:$M$20</definedName>
    <definedName name="__123Graph_AGraph8" hidden="1">[6]A!$B$4:$E$4</definedName>
    <definedName name="__123Graph_AGraph9" localSheetId="8" hidden="1">[4]aux!$I$22:$M$22</definedName>
    <definedName name="__123Graph_AGraph9" localSheetId="2" hidden="1">[4]aux!$I$22:$M$22</definedName>
    <definedName name="__123Graph_AGraph9" hidden="1">[7]aux!$I$22:$M$22</definedName>
    <definedName name="__123Graph_B" localSheetId="8" hidden="1">[4]aux!$B$28:$F$28</definedName>
    <definedName name="__123Graph_B" localSheetId="2" hidden="1">[4]aux!$B$28:$F$28</definedName>
    <definedName name="__123Graph_B" hidden="1">[5]A!$AG$58:$AG$64</definedName>
    <definedName name="__123Graph_BGraph1" localSheetId="8" hidden="1">[4]aux!$B$6:$F$6</definedName>
    <definedName name="__123Graph_BGraph1" localSheetId="2" hidden="1">[4]aux!$B$6:$F$6</definedName>
    <definedName name="__123Graph_BGraph1" hidden="1">[7]aux!$B$6:$F$6</definedName>
    <definedName name="__123Graph_BGraph10" localSheetId="8" hidden="1">[4]aux!$B$24:$F$24</definedName>
    <definedName name="__123Graph_BGraph10" localSheetId="2" hidden="1">[4]aux!$B$24:$F$24</definedName>
    <definedName name="__123Graph_BGraph10" hidden="1">[7]aux!$B$24:$F$24</definedName>
    <definedName name="__123Graph_BGraph11" localSheetId="8" hidden="1">[4]aux!$B$26:$F$26</definedName>
    <definedName name="__123Graph_BGraph11" localSheetId="2" hidden="1">[4]aux!$B$26:$F$26</definedName>
    <definedName name="__123Graph_BGraph11" hidden="1">[7]aux!$B$26:$F$26</definedName>
    <definedName name="__123Graph_BGraph12" localSheetId="8" hidden="1">[4]aux!$B$28:$F$28</definedName>
    <definedName name="__123Graph_BGraph12" localSheetId="2" hidden="1">[4]aux!$B$28:$F$28</definedName>
    <definedName name="__123Graph_BGraph12" hidden="1">[7]aux!$B$28:$F$28</definedName>
    <definedName name="__123Graph_BGraph2" localSheetId="8" hidden="1">[4]aux!$B$8:$F$8</definedName>
    <definedName name="__123Graph_BGraph2" localSheetId="2" hidden="1">[4]aux!$B$8:$F$8</definedName>
    <definedName name="__123Graph_BGraph2" hidden="1">[7]aux!$B$8:$F$8</definedName>
    <definedName name="__123Graph_BGraph3" localSheetId="8" hidden="1">[4]aux!$B$10:$F$10</definedName>
    <definedName name="__123Graph_BGraph3" localSheetId="2" hidden="1">[4]aux!$B$10:$F$10</definedName>
    <definedName name="__123Graph_BGraph3" hidden="1">[7]aux!$B$10:$F$10</definedName>
    <definedName name="__123Graph_BGraph4" localSheetId="8" hidden="1">[4]aux!$B$12:$F$12</definedName>
    <definedName name="__123Graph_BGraph4" localSheetId="2" hidden="1">[4]aux!$B$12:$F$12</definedName>
    <definedName name="__123Graph_BGraph4" hidden="1">[7]aux!$B$12:$F$12</definedName>
    <definedName name="__123Graph_BGraph5" localSheetId="8" hidden="1">[4]aux!$B$14:$F$14</definedName>
    <definedName name="__123Graph_BGraph5" localSheetId="2" hidden="1">[4]aux!$B$14:$F$14</definedName>
    <definedName name="__123Graph_BGraph5" hidden="1">[7]aux!$B$14:$F$14</definedName>
    <definedName name="__123Graph_BGraph6" localSheetId="8" hidden="1">[4]aux!$B$16:$F$16</definedName>
    <definedName name="__123Graph_BGraph6" localSheetId="2" hidden="1">[4]aux!$B$16:$F$16</definedName>
    <definedName name="__123Graph_BGraph6" hidden="1">[7]aux!$B$16:$F$16</definedName>
    <definedName name="__123Graph_BGraph7" localSheetId="8" hidden="1">[4]aux!$B$18:$F$18</definedName>
    <definedName name="__123Graph_BGraph7" localSheetId="2" hidden="1">[4]aux!$B$18:$F$18</definedName>
    <definedName name="__123Graph_BGraph7" hidden="1">[6]A!$B$5:$E$5</definedName>
    <definedName name="__123Graph_BGraph8" localSheetId="8" hidden="1">[4]aux!$B$20:$F$20</definedName>
    <definedName name="__123Graph_BGraph8" localSheetId="2" hidden="1">[4]aux!$B$20:$F$20</definedName>
    <definedName name="__123Graph_BGraph8" hidden="1">[6]A!$B$5:$E$5</definedName>
    <definedName name="__123Graph_BGraph9" localSheetId="8" hidden="1">[4]aux!$B$22:$F$22</definedName>
    <definedName name="__123Graph_BGraph9" localSheetId="2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8" hidden="1">[4]aux!$B$29:$F$29</definedName>
    <definedName name="__123Graph_X" localSheetId="2" hidden="1">[4]aux!$B$29:$F$29</definedName>
    <definedName name="__123Graph_X" hidden="1">[5]A!$AE$59:$AE$65</definedName>
    <definedName name="__123Graph_XGraph1" localSheetId="8" hidden="1">[4]aux!$B$7:$F$7</definedName>
    <definedName name="__123Graph_XGraph1" localSheetId="2" hidden="1">[4]aux!$B$7:$F$7</definedName>
    <definedName name="__123Graph_XGraph1" hidden="1">[6]A!$A$4:$A$8</definedName>
    <definedName name="__123Graph_XGraph10" localSheetId="8" hidden="1">[4]aux!$B$25:$F$25</definedName>
    <definedName name="__123Graph_XGraph10" localSheetId="2" hidden="1">[4]aux!$B$25:$F$25</definedName>
    <definedName name="__123Graph_XGraph10" hidden="1">[7]aux!$B$25:$F$25</definedName>
    <definedName name="__123Graph_XGraph11" localSheetId="8" hidden="1">[4]aux!$B$27:$F$27</definedName>
    <definedName name="__123Graph_XGraph11" localSheetId="2" hidden="1">[4]aux!$B$27:$F$27</definedName>
    <definedName name="__123Graph_XGraph11" hidden="1">[7]aux!$B$27:$F$27</definedName>
    <definedName name="__123Graph_XGraph12" localSheetId="8" hidden="1">[4]aux!$B$29:$F$29</definedName>
    <definedName name="__123Graph_XGraph12" localSheetId="2" hidden="1">[4]aux!$B$29:$F$29</definedName>
    <definedName name="__123Graph_XGraph12" hidden="1">[7]aux!$B$29:$F$29</definedName>
    <definedName name="__123Graph_XGraph2" localSheetId="8" hidden="1">[4]aux!$B$9:$F$9</definedName>
    <definedName name="__123Graph_XGraph2" localSheetId="2" hidden="1">[4]aux!$B$9:$F$9</definedName>
    <definedName name="__123Graph_XGraph2" hidden="1">[6]A!$A$4:$A$8</definedName>
    <definedName name="__123Graph_XGraph3" localSheetId="8" hidden="1">[4]aux!$B$11:$F$11</definedName>
    <definedName name="__123Graph_XGraph3" localSheetId="2" hidden="1">[4]aux!$B$11:$F$11</definedName>
    <definedName name="__123Graph_XGraph3" hidden="1">[6]A!$A$4:$A$8</definedName>
    <definedName name="__123Graph_XGraph4" localSheetId="8" hidden="1">[4]aux!$B$13:$F$13</definedName>
    <definedName name="__123Graph_XGraph4" localSheetId="2" hidden="1">[4]aux!$B$13:$F$13</definedName>
    <definedName name="__123Graph_XGraph4" hidden="1">[6]A!$A$4:$A$9</definedName>
    <definedName name="__123Graph_XGraph5" localSheetId="8" hidden="1">[4]aux!$B$15:$F$15</definedName>
    <definedName name="__123Graph_XGraph5" localSheetId="2" hidden="1">[4]aux!$B$15:$F$15</definedName>
    <definedName name="__123Graph_XGraph5" hidden="1">[6]A!$A$4:$A$9</definedName>
    <definedName name="__123Graph_XGraph6" localSheetId="8" hidden="1">[4]aux!$B$17:$F$17</definedName>
    <definedName name="__123Graph_XGraph6" localSheetId="2" hidden="1">[4]aux!$B$17:$F$17</definedName>
    <definedName name="__123Graph_XGraph6" hidden="1">[6]A!$A$4:$A$8</definedName>
    <definedName name="__123Graph_XGraph7" localSheetId="8" hidden="1">[4]aux!$B$19:$F$19</definedName>
    <definedName name="__123Graph_XGraph7" localSheetId="2" hidden="1">[4]aux!$B$19:$F$19</definedName>
    <definedName name="__123Graph_XGraph7" hidden="1">[6]A!$B$3:$E$3</definedName>
    <definedName name="__123Graph_XGraph8" localSheetId="8" hidden="1">[4]aux!$B$21:$F$21</definedName>
    <definedName name="__123Graph_XGraph8" localSheetId="2" hidden="1">[4]aux!$B$21:$F$21</definedName>
    <definedName name="__123Graph_XGraph8" hidden="1">[6]A!$B$3:$E$3</definedName>
    <definedName name="__123Graph_XGraph9" localSheetId="8" hidden="1">[4]aux!$B$23:$F$23</definedName>
    <definedName name="__123Graph_XGraph9" localSheetId="2" hidden="1">[4]aux!$B$23:$F$23</definedName>
    <definedName name="__123Graph_XGraph9" hidden="1">[7]aux!$B$23:$F$23</definedName>
    <definedName name="__ABR95" localSheetId="7">[8]Consultoria!#REF!</definedName>
    <definedName name="__ABR95">[8]Consultoria!#REF!</definedName>
    <definedName name="__ABR96" localSheetId="7">[8]Consultoria!#REF!</definedName>
    <definedName name="__ABR96">[8]Consultoria!#REF!</definedName>
    <definedName name="__ABR97" localSheetId="7">[8]Consultoria!#REF!</definedName>
    <definedName name="__ABR97">[8]Consultoria!#REF!</definedName>
    <definedName name="__ABR98" localSheetId="7">[8]Consultoria!#REF!</definedName>
    <definedName name="__ABR98">[8]Consultoria!#REF!</definedName>
    <definedName name="__ABR99" localSheetId="7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7">[8]Consultoria!#REF!</definedName>
    <definedName name="__AGO95">[8]Consultoria!#REF!</definedName>
    <definedName name="__AGO96" localSheetId="7">[8]Consultoria!#REF!</definedName>
    <definedName name="__AGO96">[8]Consultoria!#REF!</definedName>
    <definedName name="__AGO97" localSheetId="7">[8]Consultoria!#REF!</definedName>
    <definedName name="__AGO97">[8]Consultoria!#REF!</definedName>
    <definedName name="__AGO98" localSheetId="7">[8]Consultoria!#REF!</definedName>
    <definedName name="__AGO98">[8]Consultoria!#REF!</definedName>
    <definedName name="__AGO99" localSheetId="7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7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7">[8]Consultoria!#REF!</definedName>
    <definedName name="__DEZ94">[8]Consultoria!#REF!</definedName>
    <definedName name="__DEZ95" localSheetId="7">[8]Consultoria!#REF!</definedName>
    <definedName name="__DEZ95">[8]Consultoria!#REF!</definedName>
    <definedName name="__DEZ96" localSheetId="7">[8]Consultoria!#REF!</definedName>
    <definedName name="__DEZ96">[8]Consultoria!#REF!</definedName>
    <definedName name="__DEZ97" localSheetId="7">[8]Consultoria!#REF!</definedName>
    <definedName name="__DEZ97">[8]Consultoria!#REF!</definedName>
    <definedName name="__DEZ98" localSheetId="7">[8]Consultoria!#REF!</definedName>
    <definedName name="__DEZ98">[8]Consultoria!#REF!</definedName>
    <definedName name="__DEZ99" localSheetId="7">[8]Consultoria!#REF!</definedName>
    <definedName name="__DEZ99">[8]Consultoria!#REF!</definedName>
    <definedName name="__djm10">#REF!</definedName>
    <definedName name="__djm15">#REF!</definedName>
    <definedName name="__dmt1000" localSheetId="7">#REF!</definedName>
    <definedName name="__dmt1000">#REF!</definedName>
    <definedName name="__dmt1200" localSheetId="7">#REF!</definedName>
    <definedName name="__dmt1200">#REF!</definedName>
    <definedName name="__dmt200" localSheetId="7">#REF!</definedName>
    <definedName name="__dmt200">#REF!</definedName>
    <definedName name="__dmt400" localSheetId="7">#REF!</definedName>
    <definedName name="__dmt400">#REF!</definedName>
    <definedName name="__dmt50" localSheetId="7">#REF!</definedName>
    <definedName name="__dmt50">#REF!</definedName>
    <definedName name="__dmt600" localSheetId="7">#REF!</definedName>
    <definedName name="__dmt600">#REF!</definedName>
    <definedName name="__dmt800" localSheetId="7">#REF!</definedName>
    <definedName name="__dmt800">#REF!</definedName>
    <definedName name="__dre2" localSheetId="7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7">[8]Consultoria!#REF!</definedName>
    <definedName name="__FEV95">[8]Consultoria!#REF!</definedName>
    <definedName name="__FEV96" localSheetId="7">[8]Consultoria!#REF!</definedName>
    <definedName name="__FEV96">[8]Consultoria!#REF!</definedName>
    <definedName name="__FEV97" localSheetId="7">[8]Consultoria!#REF!</definedName>
    <definedName name="__FEV97">[8]Consultoria!#REF!</definedName>
    <definedName name="__FEV98" localSheetId="7">[8]Consultoria!#REF!</definedName>
    <definedName name="__FEV98">[8]Consultoria!#REF!</definedName>
    <definedName name="__FEV99" localSheetId="7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7">#REF!</definedName>
    <definedName name="__ind100">#REF!</definedName>
    <definedName name="__IntlFixup" hidden="1">TRUE</definedName>
    <definedName name="__itu1">#REF!</definedName>
    <definedName name="__JAN95" localSheetId="7">[8]Consultoria!#REF!</definedName>
    <definedName name="__JAN95">[8]Consultoria!#REF!</definedName>
    <definedName name="__JAN96" localSheetId="7">[8]Consultoria!#REF!</definedName>
    <definedName name="__JAN96">[8]Consultoria!#REF!</definedName>
    <definedName name="__JAN97" localSheetId="7">[8]Consultoria!#REF!</definedName>
    <definedName name="__JAN97">[8]Consultoria!#REF!</definedName>
    <definedName name="__JAN98" localSheetId="7">[8]Consultoria!#REF!</definedName>
    <definedName name="__JAN98">[8]Consultoria!#REF!</definedName>
    <definedName name="__JAN99" localSheetId="7">[8]Consultoria!#REF!</definedName>
    <definedName name="__JAN99">[8]Consultoria!#REF!</definedName>
    <definedName name="__JAZ1" localSheetId="7">#REF!</definedName>
    <definedName name="__JAZ1">#REF!</definedName>
    <definedName name="__JAZ11" localSheetId="7">#REF!</definedName>
    <definedName name="__JAZ11">#REF!</definedName>
    <definedName name="__JAZ2" localSheetId="7">#REF!</definedName>
    <definedName name="__JAZ2">#REF!</definedName>
    <definedName name="__JAZ22" localSheetId="7">#REF!</definedName>
    <definedName name="__JAZ22">#REF!</definedName>
    <definedName name="__JAZ3" localSheetId="7">#REF!</definedName>
    <definedName name="__JAZ3">#REF!</definedName>
    <definedName name="__JAZ33" localSheetId="7">#REF!</definedName>
    <definedName name="__JAZ33">#REF!</definedName>
    <definedName name="__jla20">#REF!</definedName>
    <definedName name="__jla32">#REF!</definedName>
    <definedName name="__JUL95" localSheetId="7">[8]Consultoria!#REF!</definedName>
    <definedName name="__JUL95">[8]Consultoria!#REF!</definedName>
    <definedName name="__JUL96" localSheetId="7">[8]Consultoria!#REF!</definedName>
    <definedName name="__JUL96">[8]Consultoria!#REF!</definedName>
    <definedName name="__JUL97" localSheetId="7">[8]Consultoria!#REF!</definedName>
    <definedName name="__JUL97">[8]Consultoria!#REF!</definedName>
    <definedName name="__JUL98" localSheetId="7">[8]Consultoria!#REF!</definedName>
    <definedName name="__JUL98">[8]Consultoria!#REF!</definedName>
    <definedName name="__JUL99" localSheetId="7">[8]Consultoria!#REF!</definedName>
    <definedName name="__JUL99">[8]Consultoria!#REF!</definedName>
    <definedName name="__JUN95" localSheetId="7">[8]Consultoria!#REF!</definedName>
    <definedName name="__JUN95">[8]Consultoria!#REF!</definedName>
    <definedName name="__JUN96" localSheetId="7">[8]Consultoria!#REF!</definedName>
    <definedName name="__JUN96">[8]Consultoria!#REF!</definedName>
    <definedName name="__JUN97" localSheetId="7">[8]Consultoria!#REF!</definedName>
    <definedName name="__JUN97">[8]Consultoria!#REF!</definedName>
    <definedName name="__JUN98" localSheetId="7">[8]Consultoria!#REF!</definedName>
    <definedName name="__JUN98">[8]Consultoria!#REF!</definedName>
    <definedName name="__JUN99" localSheetId="7">[8]Consultoria!#REF!</definedName>
    <definedName name="__JUN99">[8]Consultoria!#REF!</definedName>
    <definedName name="__la2" localSheetId="7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7">[8]Consultoria!#REF!</definedName>
    <definedName name="__MAI95">[8]Consultoria!#REF!</definedName>
    <definedName name="__MAI96" localSheetId="7">[8]Consultoria!#REF!</definedName>
    <definedName name="__MAI96">[8]Consultoria!#REF!</definedName>
    <definedName name="__MAI97" localSheetId="7">[8]Consultoria!#REF!</definedName>
    <definedName name="__MAI97">[8]Consultoria!#REF!</definedName>
    <definedName name="__MAI98" localSheetId="7">[8]Consultoria!#REF!</definedName>
    <definedName name="__MAI98">[8]Consultoria!#REF!</definedName>
    <definedName name="__MAI99" localSheetId="7">[8]Consultoria!#REF!</definedName>
    <definedName name="__MAI99">[8]Consultoria!#REF!</definedName>
    <definedName name="__man50">#REF!</definedName>
    <definedName name="__MAR95" localSheetId="7">[8]Consultoria!#REF!</definedName>
    <definedName name="__MAR95">[8]Consultoria!#REF!</definedName>
    <definedName name="__MAR96" localSheetId="7">[8]Consultoria!#REF!</definedName>
    <definedName name="__MAR96">[8]Consultoria!#REF!</definedName>
    <definedName name="__MAR97" localSheetId="7">[8]Consultoria!#REF!</definedName>
    <definedName name="__MAR97">[8]Consultoria!#REF!</definedName>
    <definedName name="__MAR98" localSheetId="7">[8]Consultoria!#REF!</definedName>
    <definedName name="__MAR98">[8]Consultoria!#REF!</definedName>
    <definedName name="__MAR99" localSheetId="7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7">[8]Consultoria!#REF!</definedName>
    <definedName name="__NOV94">[8]Consultoria!#REF!</definedName>
    <definedName name="__NOV95" localSheetId="7">[8]Consultoria!#REF!</definedName>
    <definedName name="__NOV95">[8]Consultoria!#REF!</definedName>
    <definedName name="__NOV96" localSheetId="7">[8]Consultoria!#REF!</definedName>
    <definedName name="__NOV96">[8]Consultoria!#REF!</definedName>
    <definedName name="__NOV97" localSheetId="7">[8]Consultoria!#REF!</definedName>
    <definedName name="__NOV97">[8]Consultoria!#REF!</definedName>
    <definedName name="__NOV98" localSheetId="7">[8]Consultoria!#REF!</definedName>
    <definedName name="__NOV98">[8]Consultoria!#REF!</definedName>
    <definedName name="__NOV99" localSheetId="7">[8]Consultoria!#REF!</definedName>
    <definedName name="__NOV99">[8]Consultoria!#REF!</definedName>
    <definedName name="__oac2" localSheetId="7">#REF!</definedName>
    <definedName name="__oac2">#REF!</definedName>
    <definedName name="__oae2" localSheetId="7">#REF!</definedName>
    <definedName name="__oae2">#REF!</definedName>
    <definedName name="__oco2" localSheetId="7">#REF!</definedName>
    <definedName name="__oco2">#REF!</definedName>
    <definedName name="__ope1">#REF!</definedName>
    <definedName name="__ope2">#REF!</definedName>
    <definedName name="__ope3">#REF!</definedName>
    <definedName name="__OUT94" localSheetId="7">[8]Consultoria!#REF!</definedName>
    <definedName name="__OUT94">[8]Consultoria!#REF!</definedName>
    <definedName name="__OUT95" localSheetId="7">[8]Consultoria!#REF!</definedName>
    <definedName name="__OUT95">[8]Consultoria!#REF!</definedName>
    <definedName name="__OUT96" localSheetId="7">[8]Consultoria!#REF!</definedName>
    <definedName name="__OUT96">[8]Consultoria!#REF!</definedName>
    <definedName name="__OUT97" localSheetId="7">[8]Consultoria!#REF!</definedName>
    <definedName name="__OUT97">[8]Consultoria!#REF!</definedName>
    <definedName name="__OUT98" localSheetId="9" hidden="1">{#N/A,#N/A,TRUE,"Serviços"}</definedName>
    <definedName name="__OUT98" localSheetId="8" hidden="1">{#N/A,#N/A,TRUE,"Serviços"}</definedName>
    <definedName name="__OUT98" localSheetId="7">[8]Consultoria!#REF!</definedName>
    <definedName name="__OUT98" localSheetId="1" hidden="1">{#N/A,#N/A,TRUE,"Serviços"}</definedName>
    <definedName name="__OUT98" localSheetId="2" hidden="1">{#N/A,#N/A,TRUE,"Serviços"}</definedName>
    <definedName name="__OUT98" hidden="1">{#N/A,#N/A,TRUE,"Serviços"}</definedName>
    <definedName name="__OUT988888" localSheetId="9" hidden="1">{#N/A,#N/A,TRUE,"Serviços"}</definedName>
    <definedName name="__OUT988888" localSheetId="8" hidden="1">{#N/A,#N/A,TRUE,"Serviços"}</definedName>
    <definedName name="__OUT988888" localSheetId="1" hidden="1">{#N/A,#N/A,TRUE,"Serviços"}</definedName>
    <definedName name="__OUT988888" localSheetId="2" hidden="1">{#N/A,#N/A,TRUE,"Serviços"}</definedName>
    <definedName name="__OUT988888" hidden="1">{#N/A,#N/A,TRUE,"Serviços"}</definedName>
    <definedName name="__OUT99" localSheetId="7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7">#REF!</definedName>
    <definedName name="__pav2">#REF!</definedName>
    <definedName name="__PCM30" localSheetId="7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7">#REF!</definedName>
    <definedName name="__PL1">#REF!</definedName>
    <definedName name="__PLA2" localSheetId="7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7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7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7">[8]Consultoria!#REF!</definedName>
    <definedName name="__SET94">[8]Consultoria!#REF!</definedName>
    <definedName name="__SET95" localSheetId="7">[8]Consultoria!#REF!</definedName>
    <definedName name="__SET95">[8]Consultoria!#REF!</definedName>
    <definedName name="__SET96" localSheetId="7">[8]Consultoria!#REF!</definedName>
    <definedName name="__SET96">[8]Consultoria!#REF!</definedName>
    <definedName name="__SET97" localSheetId="7">[8]Consultoria!#REF!</definedName>
    <definedName name="__SET97">[8]Consultoria!#REF!</definedName>
    <definedName name="__SET98" localSheetId="7">[8]Consultoria!#REF!</definedName>
    <definedName name="__SET98">[8]Consultoria!#REF!</definedName>
    <definedName name="__SET99" localSheetId="7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7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7">#REF!</definedName>
    <definedName name="__ter2">#REF!</definedName>
    <definedName name="__tfg50">#REF!</definedName>
    <definedName name="__tlf6">#REF!</definedName>
    <definedName name="__TOT1" localSheetId="7">[2]SERVIÇOS!#REF!</definedName>
    <definedName name="__TOT1">[2]SERVIÇOS!#REF!</definedName>
    <definedName name="__TOT2" localSheetId="7">[2]SERVIÇOS!#REF!</definedName>
    <definedName name="__TOT2">[2]SERVIÇOS!#REF!</definedName>
    <definedName name="__TOT3" localSheetId="7">[2]SERVIÇOS!#REF!</definedName>
    <definedName name="__TOT3">[2]SERVIÇOS!#REF!</definedName>
    <definedName name="__TOT4" localSheetId="7">[2]SERVIÇOS!#REF!</definedName>
    <definedName name="__TOT4">[2]SERVIÇOS!#REF!</definedName>
    <definedName name="__TOT5" localSheetId="7">[2]SERVIÇOS!#REF!</definedName>
    <definedName name="__TOT5">[2]SERVIÇOS!#REF!</definedName>
    <definedName name="__TOT6" localSheetId="7">[2]SERVIÇOS!#REF!</definedName>
    <definedName name="__TOT6">[2]SERVIÇOS!#REF!</definedName>
    <definedName name="__TOT7" localSheetId="7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7">#REF!</definedName>
    <definedName name="_01_09_96">#REF!</definedName>
    <definedName name="_1830201" hidden="1">#N/A</definedName>
    <definedName name="_1Excel_BuiltIn_Print_Area_1_1">#REF!</definedName>
    <definedName name="_ABR95" localSheetId="7">[3]Consultoria!#REF!</definedName>
    <definedName name="_ABR95">[3]Consultoria!#REF!</definedName>
    <definedName name="_ABR96" localSheetId="7">[3]Consultoria!#REF!</definedName>
    <definedName name="_ABR96">[3]Consultoria!#REF!</definedName>
    <definedName name="_ABR97" localSheetId="7">[3]Consultoria!#REF!</definedName>
    <definedName name="_ABR97">[3]Consultoria!#REF!</definedName>
    <definedName name="_ABR98" localSheetId="7">[3]Consultoria!#REF!</definedName>
    <definedName name="_ABR98">[3]Consultoria!#REF!</definedName>
    <definedName name="_ABR99" localSheetId="7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7">[3]Consultoria!#REF!</definedName>
    <definedName name="_AGO95">[3]Consultoria!#REF!</definedName>
    <definedName name="_AGO96" localSheetId="7">[3]Consultoria!#REF!</definedName>
    <definedName name="_AGO96">[3]Consultoria!#REF!</definedName>
    <definedName name="_AGO97" localSheetId="7">[3]Consultoria!#REF!</definedName>
    <definedName name="_AGO97">[3]Consultoria!#REF!</definedName>
    <definedName name="_AGO98" localSheetId="7">[3]Consultoria!#REF!</definedName>
    <definedName name="_AGO98">[3]Consultoria!#REF!</definedName>
    <definedName name="_AGO99" localSheetId="7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7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7">[3]Consultoria!#REF!</definedName>
    <definedName name="_DEZ94">[3]Consultoria!#REF!</definedName>
    <definedName name="_DEZ95" localSheetId="7">[3]Consultoria!#REF!</definedName>
    <definedName name="_DEZ95">[3]Consultoria!#REF!</definedName>
    <definedName name="_DEZ96" localSheetId="7">[3]Consultoria!#REF!</definedName>
    <definedName name="_DEZ96">[3]Consultoria!#REF!</definedName>
    <definedName name="_DEZ97" localSheetId="7">[3]Consultoria!#REF!</definedName>
    <definedName name="_DEZ97">[3]Consultoria!#REF!</definedName>
    <definedName name="_DEZ98" localSheetId="7">[3]Consultoria!#REF!</definedName>
    <definedName name="_DEZ98">[3]Consultoria!#REF!</definedName>
    <definedName name="_DEZ99" localSheetId="7">[3]Consultoria!#REF!</definedName>
    <definedName name="_DEZ99">[3]Consultoria!#REF!</definedName>
    <definedName name="_djm10">#REF!</definedName>
    <definedName name="_djm15">#REF!</definedName>
    <definedName name="_dmt1000" localSheetId="7">#REF!</definedName>
    <definedName name="_dmt1000">#REF!</definedName>
    <definedName name="_dmt1200" localSheetId="7">#REF!</definedName>
    <definedName name="_dmt1200">#REF!</definedName>
    <definedName name="_dmt200" localSheetId="7">#REF!</definedName>
    <definedName name="_dmt200">#REF!</definedName>
    <definedName name="_dmt400" localSheetId="7">#REF!</definedName>
    <definedName name="_dmt400">#REF!</definedName>
    <definedName name="_dmt50" localSheetId="7">#REF!</definedName>
    <definedName name="_dmt50">#REF!</definedName>
    <definedName name="_dmt600" localSheetId="7">#REF!</definedName>
    <definedName name="_dmt600">#REF!</definedName>
    <definedName name="_dmt800" localSheetId="7">#REF!</definedName>
    <definedName name="_dmt800">#REF!</definedName>
    <definedName name="_dre2" localSheetId="7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7">[3]Consultoria!#REF!</definedName>
    <definedName name="_FEV95">[3]Consultoria!#REF!</definedName>
    <definedName name="_FEV96" localSheetId="7">[3]Consultoria!#REF!</definedName>
    <definedName name="_FEV96">[3]Consultoria!#REF!</definedName>
    <definedName name="_FEV97" localSheetId="7">[3]Consultoria!#REF!</definedName>
    <definedName name="_FEV97">[3]Consultoria!#REF!</definedName>
    <definedName name="_FEV98" localSheetId="7">[3]Consultoria!#REF!</definedName>
    <definedName name="_FEV98">[3]Consultoria!#REF!</definedName>
    <definedName name="_FEV99" localSheetId="7">[3]Consultoria!#REF!</definedName>
    <definedName name="_FEV99">[3]Consultoria!#REF!</definedName>
    <definedName name="_fil1">#REF!</definedName>
    <definedName name="_fil2">#REF!</definedName>
    <definedName name="_Fill" localSheetId="9" hidden="1">#REF!</definedName>
    <definedName name="_Fill" localSheetId="8" hidden="1">#REF!</definedName>
    <definedName name="_Fill" localSheetId="2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7">#REF!</definedName>
    <definedName name="_ind100">#REF!</definedName>
    <definedName name="_itu1">#REF!</definedName>
    <definedName name="_JAN95" localSheetId="7">[3]Consultoria!#REF!</definedName>
    <definedName name="_JAN95">[3]Consultoria!#REF!</definedName>
    <definedName name="_JAN96" localSheetId="7">[3]Consultoria!#REF!</definedName>
    <definedName name="_JAN96">[3]Consultoria!#REF!</definedName>
    <definedName name="_JAN97" localSheetId="7">[3]Consultoria!#REF!</definedName>
    <definedName name="_JAN97">[3]Consultoria!#REF!</definedName>
    <definedName name="_JAN98" localSheetId="7">[3]Consultoria!#REF!</definedName>
    <definedName name="_JAN98">[3]Consultoria!#REF!</definedName>
    <definedName name="_JAN99" localSheetId="7">[3]Consultoria!#REF!</definedName>
    <definedName name="_JAN99">[3]Consultoria!#REF!</definedName>
    <definedName name="_JAZ1" localSheetId="7">#REF!</definedName>
    <definedName name="_JAZ1">#REF!</definedName>
    <definedName name="_JAZ11" localSheetId="7">#REF!</definedName>
    <definedName name="_JAZ11">#REF!</definedName>
    <definedName name="_JAZ2" localSheetId="7">#REF!</definedName>
    <definedName name="_JAZ2">#REF!</definedName>
    <definedName name="_JAZ22" localSheetId="7">#REF!</definedName>
    <definedName name="_JAZ22">#REF!</definedName>
    <definedName name="_JAZ3" localSheetId="7">#REF!</definedName>
    <definedName name="_JAZ3">#REF!</definedName>
    <definedName name="_JAZ33" localSheetId="7">#REF!</definedName>
    <definedName name="_JAZ33">#REF!</definedName>
    <definedName name="_jla20">#REF!</definedName>
    <definedName name="_jla32">#REF!</definedName>
    <definedName name="_JUL95" localSheetId="7">[3]Consultoria!#REF!</definedName>
    <definedName name="_JUL95">[3]Consultoria!#REF!</definedName>
    <definedName name="_JUL96" localSheetId="7">[3]Consultoria!#REF!</definedName>
    <definedName name="_JUL96">[3]Consultoria!#REF!</definedName>
    <definedName name="_JUL97" localSheetId="7">[3]Consultoria!#REF!</definedName>
    <definedName name="_JUL97">[3]Consultoria!#REF!</definedName>
    <definedName name="_JUL98" localSheetId="7">[3]Consultoria!#REF!</definedName>
    <definedName name="_JUL98">[3]Consultoria!#REF!</definedName>
    <definedName name="_JUL99" localSheetId="7">[3]Consultoria!#REF!</definedName>
    <definedName name="_JUL99">[3]Consultoria!#REF!</definedName>
    <definedName name="_JUN95" localSheetId="7">[3]Consultoria!#REF!</definedName>
    <definedName name="_JUN95">[3]Consultoria!#REF!</definedName>
    <definedName name="_JUN96" localSheetId="7">[3]Consultoria!#REF!</definedName>
    <definedName name="_JUN96">[3]Consultoria!#REF!</definedName>
    <definedName name="_JUN97" localSheetId="7">[3]Consultoria!#REF!</definedName>
    <definedName name="_JUN97">[3]Consultoria!#REF!</definedName>
    <definedName name="_JUN98" localSheetId="7">[3]Consultoria!#REF!</definedName>
    <definedName name="_JUN98">[3]Consultoria!#REF!</definedName>
    <definedName name="_JUN99" localSheetId="7">[3]Consultoria!#REF!</definedName>
    <definedName name="_JUN99">[3]Consultoria!#REF!</definedName>
    <definedName name="_Key1" hidden="1">'[13]1.6'!$A$11</definedName>
    <definedName name="_Key2" hidden="1">#REF!</definedName>
    <definedName name="_la2" localSheetId="7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7">[3]Consultoria!#REF!</definedName>
    <definedName name="_MAI95">[3]Consultoria!#REF!</definedName>
    <definedName name="_MAI96" localSheetId="7">[3]Consultoria!#REF!</definedName>
    <definedName name="_MAI96">[3]Consultoria!#REF!</definedName>
    <definedName name="_MAI97" localSheetId="7">[3]Consultoria!#REF!</definedName>
    <definedName name="_MAI97">[3]Consultoria!#REF!</definedName>
    <definedName name="_MAI98" localSheetId="7">[3]Consultoria!#REF!</definedName>
    <definedName name="_MAI98">[3]Consultoria!#REF!</definedName>
    <definedName name="_MAI99" localSheetId="7">[3]Consultoria!#REF!</definedName>
    <definedName name="_MAI99">[3]Consultoria!#REF!</definedName>
    <definedName name="_man50">#REF!</definedName>
    <definedName name="_MAR95" localSheetId="7">[3]Consultoria!#REF!</definedName>
    <definedName name="_MAR95">[3]Consultoria!#REF!</definedName>
    <definedName name="_MAR96" localSheetId="7">[3]Consultoria!#REF!</definedName>
    <definedName name="_MAR96">[3]Consultoria!#REF!</definedName>
    <definedName name="_MAR97" localSheetId="7">[3]Consultoria!#REF!</definedName>
    <definedName name="_MAR97">[3]Consultoria!#REF!</definedName>
    <definedName name="_MAR98" localSheetId="7">[3]Consultoria!#REF!</definedName>
    <definedName name="_MAR98">[3]Consultoria!#REF!</definedName>
    <definedName name="_MAR99" localSheetId="7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7">[3]Consultoria!#REF!</definedName>
    <definedName name="_NOV94">[3]Consultoria!#REF!</definedName>
    <definedName name="_NOV95" localSheetId="7">[3]Consultoria!#REF!</definedName>
    <definedName name="_NOV95">[3]Consultoria!#REF!</definedName>
    <definedName name="_NOV96" localSheetId="7">[3]Consultoria!#REF!</definedName>
    <definedName name="_NOV96">[3]Consultoria!#REF!</definedName>
    <definedName name="_NOV97" localSheetId="7">[3]Consultoria!#REF!</definedName>
    <definedName name="_NOV97">[3]Consultoria!#REF!</definedName>
    <definedName name="_NOV98" localSheetId="7">[3]Consultoria!#REF!</definedName>
    <definedName name="_NOV98">[3]Consultoria!#REF!</definedName>
    <definedName name="_NOV99" localSheetId="7">[3]Consultoria!#REF!</definedName>
    <definedName name="_NOV99">[3]Consultoria!#REF!</definedName>
    <definedName name="_oac2" localSheetId="7">#REF!</definedName>
    <definedName name="_oac2">#REF!</definedName>
    <definedName name="_oae2" localSheetId="7">#REF!</definedName>
    <definedName name="_oae2">#REF!</definedName>
    <definedName name="_oco2" localSheetId="7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8" hidden="1">255</definedName>
    <definedName name="_Order2" localSheetId="7" hidden="1">255</definedName>
    <definedName name="_Order2" localSheetId="2" hidden="1">255</definedName>
    <definedName name="_Order2" hidden="1">0</definedName>
    <definedName name="_OUT94" localSheetId="7">[3]Consultoria!#REF!</definedName>
    <definedName name="_OUT94">[3]Consultoria!#REF!</definedName>
    <definedName name="_OUT95" localSheetId="7">[3]Consultoria!#REF!</definedName>
    <definedName name="_OUT95">[3]Consultoria!#REF!</definedName>
    <definedName name="_OUT96" localSheetId="7">[3]Consultoria!#REF!</definedName>
    <definedName name="_OUT96">[3]Consultoria!#REF!</definedName>
    <definedName name="_OUT97" localSheetId="7">[3]Consultoria!#REF!</definedName>
    <definedName name="_OUT97">[3]Consultoria!#REF!</definedName>
    <definedName name="_OUT98" localSheetId="9" hidden="1">{#N/A,#N/A,TRUE,"Serviços"}</definedName>
    <definedName name="_OUT98" localSheetId="8" hidden="1">{#N/A,#N/A,TRUE,"Serviços"}</definedName>
    <definedName name="_OUT98" localSheetId="7">[3]Consultoria!#REF!</definedName>
    <definedName name="_OUT98" localSheetId="1" hidden="1">{#N/A,#N/A,TRUE,"Serviços"}</definedName>
    <definedName name="_OUT98" localSheetId="2" hidden="1">{#N/A,#N/A,TRUE,"Serviços"}</definedName>
    <definedName name="_OUT98" hidden="1">{#N/A,#N/A,TRUE,"Serviços"}</definedName>
    <definedName name="_OUT98_" localSheetId="8" hidden="1">{#N/A,#N/A,TRUE,"Serviços"}</definedName>
    <definedName name="_OUT98_" localSheetId="1" hidden="1">{#N/A,#N/A,TRUE,"Serviços"}</definedName>
    <definedName name="_OUT98_" localSheetId="2" hidden="1">{#N/A,#N/A,TRUE,"Serviços"}</definedName>
    <definedName name="_OUT98_" hidden="1">{#N/A,#N/A,TRUE,"Serviços"}</definedName>
    <definedName name="_OUT99" localSheetId="7">[3]Consultoria!#REF!</definedName>
    <definedName name="_OUT99">[3]Consultoria!#REF!</definedName>
    <definedName name="_OUTTTT9888" localSheetId="9" hidden="1">{#N/A,#N/A,TRUE,"Serviços"}</definedName>
    <definedName name="_OUTTTT9888" localSheetId="8" hidden="1">{#N/A,#N/A,TRUE,"Serviços"}</definedName>
    <definedName name="_OUTTTT9888" localSheetId="1" hidden="1">{#N/A,#N/A,TRUE,"Serviços"}</definedName>
    <definedName name="_OUTTTT9888" localSheetId="2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hidden="1">#REF!</definedName>
    <definedName name="_Parse_Out" hidden="1">#REF!</definedName>
    <definedName name="_pav2" localSheetId="7">#REF!</definedName>
    <definedName name="_pav2">#REF!</definedName>
    <definedName name="_PCM30" localSheetId="7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7">#REF!</definedName>
    <definedName name="_PL1">#REF!</definedName>
    <definedName name="_PLA2" localSheetId="7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7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7">#REF!</definedName>
    <definedName name="_RET1">#REF!</definedName>
    <definedName name="_rge32">#REF!</definedName>
    <definedName name="_rgf60">#REF!</definedName>
    <definedName name="_rgp1">#REF!</definedName>
    <definedName name="_SE2" localSheetId="7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7">[3]Consultoria!#REF!</definedName>
    <definedName name="_SET94">[3]Consultoria!#REF!</definedName>
    <definedName name="_SET95" localSheetId="7">[3]Consultoria!#REF!</definedName>
    <definedName name="_SET95">[3]Consultoria!#REF!</definedName>
    <definedName name="_SET96" localSheetId="7">[3]Consultoria!#REF!</definedName>
    <definedName name="_SET96">[3]Consultoria!#REF!</definedName>
    <definedName name="_SET97" localSheetId="7">[3]Consultoria!#REF!</definedName>
    <definedName name="_SET97">[3]Consultoria!#REF!</definedName>
    <definedName name="_SET98" localSheetId="7">[3]Consultoria!#REF!</definedName>
    <definedName name="_SET98">[3]Consultoria!#REF!</definedName>
    <definedName name="_SET99" localSheetId="7">[3]Consultoria!#REF!</definedName>
    <definedName name="_SET99">[3]Consultoria!#REF!</definedName>
    <definedName name="_Sng" localSheetId="1">{"um","mil","um milhão","um bilhão","um trilhão"}</definedName>
    <definedName name="_Sng">{"um","mil","um milhão","um bilhão","um trilhão"}</definedName>
    <definedName name="_sng1" localSheetId="9">{"um","mil","um milhão","um bilhão","um trilhão"}</definedName>
    <definedName name="_sng1" localSheetId="1">{"um","mil","um milhão","um bilhão","um trilhão"}</definedName>
    <definedName name="_sng1">{"um","mil","um milhão","um bilhão","um trilhão"}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7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7">[2]SERVIÇOS!#REF!</definedName>
    <definedName name="_TOT1">[2]SERVIÇOS!#REF!</definedName>
    <definedName name="_TOT2" localSheetId="7">[2]SERVIÇOS!#REF!</definedName>
    <definedName name="_TOT2">[2]SERVIÇOS!#REF!</definedName>
    <definedName name="_TOT3" localSheetId="7">[2]SERVIÇOS!#REF!</definedName>
    <definedName name="_TOT3">[2]SERVIÇOS!#REF!</definedName>
    <definedName name="_TOT4" localSheetId="7">[2]SERVIÇOS!#REF!</definedName>
    <definedName name="_TOT4">[2]SERVIÇOS!#REF!</definedName>
    <definedName name="_TOT5" localSheetId="7">[2]SERVIÇOS!#REF!</definedName>
    <definedName name="_TOT5">[2]SERVIÇOS!#REF!</definedName>
    <definedName name="_TOT6" localSheetId="7">[2]SERVIÇOS!#REF!</definedName>
    <definedName name="_TOT6">[2]SERVIÇOS!#REF!</definedName>
    <definedName name="_TOT7" localSheetId="7">[2]SERVIÇOS!#REF!</definedName>
    <definedName name="_TOT7">[2]SERVIÇOS!#REF!</definedName>
    <definedName name="_TT18" localSheetId="7">[16]RELATÓRIO!#REF!</definedName>
    <definedName name="_TT18">[16]RELATÓRIO!#REF!</definedName>
    <definedName name="_TT19" localSheetId="7">[16]RELATÓRIO!#REF!</definedName>
    <definedName name="_TT19">[16]RELATÓRIO!#REF!</definedName>
    <definedName name="_TT20" localSheetId="7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7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7">#REF!</definedName>
    <definedName name="a000100a">#REF!</definedName>
    <definedName name="a000105a" localSheetId="7">#REF!</definedName>
    <definedName name="a000105a">#REF!</definedName>
    <definedName name="a000106a" localSheetId="7">#REF!</definedName>
    <definedName name="a000106a">#REF!</definedName>
    <definedName name="a000107a" localSheetId="7">#REF!</definedName>
    <definedName name="a000107a">#REF!</definedName>
    <definedName name="a000108a" localSheetId="7">#REF!</definedName>
    <definedName name="a000108a">#REF!</definedName>
    <definedName name="a000140a" localSheetId="7">#REF!</definedName>
    <definedName name="a000140a">#REF!</definedName>
    <definedName name="a000141a" localSheetId="7">#REF!</definedName>
    <definedName name="a000141a">#REF!</definedName>
    <definedName name="a000150a" localSheetId="7">#REF!</definedName>
    <definedName name="a000150a">#REF!</definedName>
    <definedName name="a000160a" localSheetId="7">#REF!</definedName>
    <definedName name="a000160a">#REF!</definedName>
    <definedName name="a000190a" localSheetId="7">#REF!</definedName>
    <definedName name="a000190a">#REF!</definedName>
    <definedName name="a000191a" localSheetId="7">#REF!</definedName>
    <definedName name="a000191a">#REF!</definedName>
    <definedName name="a000200a" localSheetId="7">#REF!</definedName>
    <definedName name="a000200a">#REF!</definedName>
    <definedName name="a000203a" localSheetId="7">#REF!</definedName>
    <definedName name="a000203a">#REF!</definedName>
    <definedName name="a000205a" localSheetId="7">#REF!</definedName>
    <definedName name="a000205a">#REF!</definedName>
    <definedName name="a000206a" localSheetId="7">#REF!</definedName>
    <definedName name="a000206a">#REF!</definedName>
    <definedName name="a000207a" localSheetId="7">#REF!</definedName>
    <definedName name="a000207a">#REF!</definedName>
    <definedName name="a000208a" localSheetId="7">#REF!</definedName>
    <definedName name="a000208a">#REF!</definedName>
    <definedName name="a000240a" localSheetId="7">#REF!</definedName>
    <definedName name="a000240a">#REF!</definedName>
    <definedName name="a000241a" localSheetId="7">#REF!</definedName>
    <definedName name="a000241a">#REF!</definedName>
    <definedName name="a000250a" localSheetId="7">#REF!</definedName>
    <definedName name="a000250a">#REF!</definedName>
    <definedName name="a000260a" localSheetId="7">#REF!</definedName>
    <definedName name="a000260a">#REF!</definedName>
    <definedName name="a000290a" localSheetId="7">#REF!</definedName>
    <definedName name="a000290a">#REF!</definedName>
    <definedName name="a000291a" localSheetId="7">#REF!</definedName>
    <definedName name="a000291a">#REF!</definedName>
    <definedName name="a001e" localSheetId="7">#REF!</definedName>
    <definedName name="a001e">#REF!</definedName>
    <definedName name="a001i" localSheetId="7">#REF!</definedName>
    <definedName name="a001i">#REF!</definedName>
    <definedName name="a001p" localSheetId="7">#REF!</definedName>
    <definedName name="a001p">#REF!</definedName>
    <definedName name="a002e" localSheetId="7">#REF!</definedName>
    <definedName name="a002e">#REF!</definedName>
    <definedName name="a002i" localSheetId="7">#REF!</definedName>
    <definedName name="a002i">#REF!</definedName>
    <definedName name="a002p" localSheetId="7">#REF!</definedName>
    <definedName name="a002p">#REF!</definedName>
    <definedName name="a003e" localSheetId="7">#REF!</definedName>
    <definedName name="a003e">#REF!</definedName>
    <definedName name="a003i" localSheetId="7">#REF!</definedName>
    <definedName name="a003i">#REF!</definedName>
    <definedName name="a003p" localSheetId="7">#REF!</definedName>
    <definedName name="a003p">#REF!</definedName>
    <definedName name="a004e" localSheetId="7">#REF!</definedName>
    <definedName name="a004e">#REF!</definedName>
    <definedName name="a004i" localSheetId="7">#REF!</definedName>
    <definedName name="a004i">#REF!</definedName>
    <definedName name="a004p" localSheetId="7">#REF!</definedName>
    <definedName name="a004p">#REF!</definedName>
    <definedName name="a005e" localSheetId="7">#REF!</definedName>
    <definedName name="a005e">#REF!</definedName>
    <definedName name="a005i" localSheetId="7">#REF!</definedName>
    <definedName name="a005i">#REF!</definedName>
    <definedName name="a005p" localSheetId="7">#REF!</definedName>
    <definedName name="a005p">#REF!</definedName>
    <definedName name="a007e" localSheetId="7">#REF!</definedName>
    <definedName name="a007e">#REF!</definedName>
    <definedName name="a007i" localSheetId="7">#REF!</definedName>
    <definedName name="a007i">#REF!</definedName>
    <definedName name="a007p" localSheetId="7">#REF!</definedName>
    <definedName name="a007p">#REF!</definedName>
    <definedName name="a009e" localSheetId="7">#REF!</definedName>
    <definedName name="a009e">#REF!</definedName>
    <definedName name="a009i" localSheetId="7">#REF!</definedName>
    <definedName name="a009i">#REF!</definedName>
    <definedName name="a009p" localSheetId="7">#REF!</definedName>
    <definedName name="a009p">#REF!</definedName>
    <definedName name="a010200a" localSheetId="7">#REF!</definedName>
    <definedName name="a010200a">#REF!</definedName>
    <definedName name="a010e" localSheetId="7">#REF!</definedName>
    <definedName name="a010e">#REF!</definedName>
    <definedName name="a010i" localSheetId="7">#REF!</definedName>
    <definedName name="a010i">#REF!</definedName>
    <definedName name="a010p" localSheetId="7">#REF!</definedName>
    <definedName name="a010p">#REF!</definedName>
    <definedName name="a011290a" localSheetId="7">#REF!</definedName>
    <definedName name="a011290a">#REF!</definedName>
    <definedName name="a011291a" localSheetId="7">#REF!</definedName>
    <definedName name="a011291a">#REF!</definedName>
    <definedName name="a011e" localSheetId="7">#REF!</definedName>
    <definedName name="a011e">#REF!</definedName>
    <definedName name="a011i" localSheetId="7">#REF!</definedName>
    <definedName name="a011i">#REF!</definedName>
    <definedName name="a011p" localSheetId="7">#REF!</definedName>
    <definedName name="a011p">#REF!</definedName>
    <definedName name="a012e" localSheetId="7">#REF!</definedName>
    <definedName name="a012e">#REF!</definedName>
    <definedName name="a012i" localSheetId="7">#REF!</definedName>
    <definedName name="a012i">#REF!</definedName>
    <definedName name="a012p" localSheetId="7">#REF!</definedName>
    <definedName name="a012p">#REF!</definedName>
    <definedName name="a013e" localSheetId="7">#REF!</definedName>
    <definedName name="a013e">#REF!</definedName>
    <definedName name="a013i" localSheetId="7">#REF!</definedName>
    <definedName name="a013i">#REF!</definedName>
    <definedName name="a013p" localSheetId="7">#REF!</definedName>
    <definedName name="a013p">#REF!</definedName>
    <definedName name="a014e" localSheetId="7">#REF!</definedName>
    <definedName name="a014e">#REF!</definedName>
    <definedName name="a014p" localSheetId="7">#REF!</definedName>
    <definedName name="a014p">#REF!</definedName>
    <definedName name="a016e" localSheetId="7">#REF!</definedName>
    <definedName name="a016e">#REF!</definedName>
    <definedName name="a016p" localSheetId="7">#REF!</definedName>
    <definedName name="a016p">#REF!</definedName>
    <definedName name="a017e" localSheetId="7">#REF!</definedName>
    <definedName name="a017e">#REF!</definedName>
    <definedName name="a017p" localSheetId="7">#REF!</definedName>
    <definedName name="a017p">#REF!</definedName>
    <definedName name="a018e" localSheetId="7">#REF!</definedName>
    <definedName name="a018e">#REF!</definedName>
    <definedName name="a018p" localSheetId="7">#REF!</definedName>
    <definedName name="a018p">#REF!</definedName>
    <definedName name="a019e" localSheetId="7">#REF!</definedName>
    <definedName name="a019e">#REF!</definedName>
    <definedName name="a019p" localSheetId="7">#REF!</definedName>
    <definedName name="a019p">#REF!</definedName>
    <definedName name="a020170a" localSheetId="7">#REF!</definedName>
    <definedName name="a020170a">#REF!</definedName>
    <definedName name="a020270a" localSheetId="7">#REF!</definedName>
    <definedName name="a020270a">#REF!</definedName>
    <definedName name="a020e" localSheetId="7">#REF!</definedName>
    <definedName name="a020e">#REF!</definedName>
    <definedName name="a020p" localSheetId="7">#REF!</definedName>
    <definedName name="a020p">#REF!</definedName>
    <definedName name="a021e" localSheetId="7">#REF!</definedName>
    <definedName name="a021e">#REF!</definedName>
    <definedName name="a021p" localSheetId="7">#REF!</definedName>
    <definedName name="a021p">#REF!</definedName>
    <definedName name="a022e" localSheetId="7">#REF!</definedName>
    <definedName name="a022e">#REF!</definedName>
    <definedName name="a022i" localSheetId="7">#REF!</definedName>
    <definedName name="a022i">#REF!</definedName>
    <definedName name="a022p" localSheetId="7">#REF!</definedName>
    <definedName name="a022p">#REF!</definedName>
    <definedName name="a023e" localSheetId="7">#REF!</definedName>
    <definedName name="a023e">#REF!</definedName>
    <definedName name="a023p" localSheetId="7">#REF!</definedName>
    <definedName name="a023p">#REF!</definedName>
    <definedName name="a024e" localSheetId="7">#REF!</definedName>
    <definedName name="a024e">#REF!</definedName>
    <definedName name="a024i" localSheetId="7">#REF!</definedName>
    <definedName name="a024i">#REF!</definedName>
    <definedName name="a024p" localSheetId="7">#REF!</definedName>
    <definedName name="a024p">#REF!</definedName>
    <definedName name="a025e" localSheetId="7">#REF!</definedName>
    <definedName name="a025e">#REF!</definedName>
    <definedName name="a025p" localSheetId="7">#REF!</definedName>
    <definedName name="a025p">#REF!</definedName>
    <definedName name="a026e" localSheetId="7">#REF!</definedName>
    <definedName name="a026e">#REF!</definedName>
    <definedName name="a026p" localSheetId="7">#REF!</definedName>
    <definedName name="a026p">#REF!</definedName>
    <definedName name="a027e" localSheetId="7">#REF!</definedName>
    <definedName name="a027e">#REF!</definedName>
    <definedName name="a027p" localSheetId="7">#REF!</definedName>
    <definedName name="a027p">#REF!</definedName>
    <definedName name="a028e" localSheetId="7">#REF!</definedName>
    <definedName name="a028e">#REF!</definedName>
    <definedName name="a028p" localSheetId="7">#REF!</definedName>
    <definedName name="a028p">#REF!</definedName>
    <definedName name="a029e" localSheetId="7">#REF!</definedName>
    <definedName name="a029e">#REF!</definedName>
    <definedName name="a029p" localSheetId="7">#REF!</definedName>
    <definedName name="a029p">#REF!</definedName>
    <definedName name="a030100a" localSheetId="7">#REF!</definedName>
    <definedName name="a030100a">#REF!</definedName>
    <definedName name="a030200a" localSheetId="7">#REF!</definedName>
    <definedName name="a030200a">#REF!</definedName>
    <definedName name="a030300a" localSheetId="7">#REF!</definedName>
    <definedName name="a030300a">#REF!</definedName>
    <definedName name="a030e" localSheetId="7">#REF!</definedName>
    <definedName name="a030e">#REF!</definedName>
    <definedName name="a030p" localSheetId="7">#REF!</definedName>
    <definedName name="a030p">#REF!</definedName>
    <definedName name="a031e" localSheetId="7">#REF!</definedName>
    <definedName name="a031e">#REF!</definedName>
    <definedName name="a031p" localSheetId="7">#REF!</definedName>
    <definedName name="a031p">#REF!</definedName>
    <definedName name="a032e" localSheetId="7">#REF!</definedName>
    <definedName name="a032e">#REF!</definedName>
    <definedName name="a032i" localSheetId="7">#REF!</definedName>
    <definedName name="a032i">#REF!</definedName>
    <definedName name="a032p" localSheetId="7">#REF!</definedName>
    <definedName name="a032p">#REF!</definedName>
    <definedName name="a033e" localSheetId="7">#REF!</definedName>
    <definedName name="a033e">#REF!</definedName>
    <definedName name="a033i" localSheetId="7">#REF!</definedName>
    <definedName name="a033i">#REF!</definedName>
    <definedName name="a033p" localSheetId="7">#REF!</definedName>
    <definedName name="a033p">#REF!</definedName>
    <definedName name="a036e" localSheetId="7">#REF!</definedName>
    <definedName name="a036e">#REF!</definedName>
    <definedName name="a036p" localSheetId="7">#REF!</definedName>
    <definedName name="a036p">#REF!</definedName>
    <definedName name="a037e" localSheetId="7">#REF!</definedName>
    <definedName name="a037e">#REF!</definedName>
    <definedName name="a037p" localSheetId="7">#REF!</definedName>
    <definedName name="a037p">#REF!</definedName>
    <definedName name="a038e" localSheetId="7">#REF!</definedName>
    <definedName name="a038e">#REF!</definedName>
    <definedName name="a038p" localSheetId="7">#REF!</definedName>
    <definedName name="a038p">#REF!</definedName>
    <definedName name="a041e" localSheetId="7">#REF!</definedName>
    <definedName name="a041e">#REF!</definedName>
    <definedName name="a041p" localSheetId="7">#REF!</definedName>
    <definedName name="a041p">#REF!</definedName>
    <definedName name="a057e" localSheetId="7">#REF!</definedName>
    <definedName name="a057e">#REF!</definedName>
    <definedName name="a057p" localSheetId="7">#REF!</definedName>
    <definedName name="a057p">#REF!</definedName>
    <definedName name="a059e" localSheetId="7">#REF!</definedName>
    <definedName name="a059e">#REF!</definedName>
    <definedName name="a059p" localSheetId="7">#REF!</definedName>
    <definedName name="a059p">#REF!</definedName>
    <definedName name="a063e" localSheetId="7">#REF!</definedName>
    <definedName name="a063e">#REF!</definedName>
    <definedName name="a063p" localSheetId="7">#REF!</definedName>
    <definedName name="a063p">#REF!</definedName>
    <definedName name="a065e" localSheetId="7">#REF!</definedName>
    <definedName name="a065e">#REF!</definedName>
    <definedName name="a065p" localSheetId="7">#REF!</definedName>
    <definedName name="a065p">#REF!</definedName>
    <definedName name="a067e" localSheetId="7">#REF!</definedName>
    <definedName name="a067e">#REF!</definedName>
    <definedName name="a067p" localSheetId="7">#REF!</definedName>
    <definedName name="a067p">#REF!</definedName>
    <definedName name="a070e" localSheetId="7">#REF!</definedName>
    <definedName name="a070e">#REF!</definedName>
    <definedName name="a070p" localSheetId="7">#REF!</definedName>
    <definedName name="a070p">#REF!</definedName>
    <definedName name="a071600a" localSheetId="7">#REF!</definedName>
    <definedName name="a071600a">#REF!</definedName>
    <definedName name="a071700a" localSheetId="7">#REF!</definedName>
    <definedName name="a071700a">#REF!</definedName>
    <definedName name="a073e" localSheetId="7">#REF!</definedName>
    <definedName name="a073e">#REF!</definedName>
    <definedName name="a073p" localSheetId="7">#REF!</definedName>
    <definedName name="a073p">#REF!</definedName>
    <definedName name="a075e" localSheetId="7">#REF!</definedName>
    <definedName name="a075e">#REF!</definedName>
    <definedName name="a075p" localSheetId="7">#REF!</definedName>
    <definedName name="a075p">#REF!</definedName>
    <definedName name="a083e" localSheetId="7">#REF!</definedName>
    <definedName name="a083e">#REF!</definedName>
    <definedName name="a083p" localSheetId="7">#REF!</definedName>
    <definedName name="a083p">#REF!</definedName>
    <definedName name="a084e" localSheetId="7">#REF!</definedName>
    <definedName name="a084e">#REF!</definedName>
    <definedName name="a084p" localSheetId="7">#REF!</definedName>
    <definedName name="a084p">#REF!</definedName>
    <definedName name="a086e" localSheetId="7">#REF!</definedName>
    <definedName name="a086e">#REF!</definedName>
    <definedName name="a086i" localSheetId="7">#REF!</definedName>
    <definedName name="a086i">#REF!</definedName>
    <definedName name="a086p" localSheetId="7">#REF!</definedName>
    <definedName name="a086p">#REF!</definedName>
    <definedName name="a087e" localSheetId="7">#REF!</definedName>
    <definedName name="a087e">#REF!</definedName>
    <definedName name="a087p" localSheetId="7">#REF!</definedName>
    <definedName name="a087p">#REF!</definedName>
    <definedName name="a088e" localSheetId="7">#REF!</definedName>
    <definedName name="a088e">#REF!</definedName>
    <definedName name="a088p" localSheetId="7">#REF!</definedName>
    <definedName name="a088p">#REF!</definedName>
    <definedName name="a089e" localSheetId="7">#REF!</definedName>
    <definedName name="a089e">#REF!</definedName>
    <definedName name="a089p" localSheetId="7">#REF!</definedName>
    <definedName name="a089p">#REF!</definedName>
    <definedName name="a090101a" localSheetId="7">#REF!</definedName>
    <definedName name="a090101a">#REF!</definedName>
    <definedName name="a090151a" localSheetId="7">#REF!</definedName>
    <definedName name="a090151a">#REF!</definedName>
    <definedName name="a090201a" localSheetId="7">#REF!</definedName>
    <definedName name="a090201a">#REF!</definedName>
    <definedName name="a090251a" localSheetId="7">#REF!</definedName>
    <definedName name="a090251a">#REF!</definedName>
    <definedName name="a090301a" localSheetId="7">#REF!</definedName>
    <definedName name="a090301a">#REF!</definedName>
    <definedName name="a090351a" localSheetId="7">#REF!</definedName>
    <definedName name="a090351a">#REF!</definedName>
    <definedName name="a090401a" localSheetId="7">#REF!</definedName>
    <definedName name="a090401a">#REF!</definedName>
    <definedName name="a090451a" localSheetId="7">#REF!</definedName>
    <definedName name="a090451a">#REF!</definedName>
    <definedName name="a090501a" localSheetId="7">#REF!</definedName>
    <definedName name="a090501a">#REF!</definedName>
    <definedName name="a090551a" localSheetId="7">#REF!</definedName>
    <definedName name="a090551a">#REF!</definedName>
    <definedName name="a090601a" localSheetId="7">#REF!</definedName>
    <definedName name="a090601a">#REF!</definedName>
    <definedName name="a090651a" localSheetId="7">#REF!</definedName>
    <definedName name="a090651a">#REF!</definedName>
    <definedName name="a090701a" localSheetId="7">#REF!</definedName>
    <definedName name="a090701a">#REF!</definedName>
    <definedName name="a090751a" localSheetId="7">#REF!</definedName>
    <definedName name="a090751a">#REF!</definedName>
    <definedName name="a090801a" localSheetId="7">#REF!</definedName>
    <definedName name="a090801a">#REF!</definedName>
    <definedName name="a090851a" localSheetId="7">#REF!</definedName>
    <definedName name="a090851a">#REF!</definedName>
    <definedName name="a090901a" localSheetId="7">#REF!</definedName>
    <definedName name="a090901a">#REF!</definedName>
    <definedName name="a090951a" localSheetId="7">#REF!</definedName>
    <definedName name="a090951a">#REF!</definedName>
    <definedName name="a090e" localSheetId="7">#REF!</definedName>
    <definedName name="a090e">#REF!</definedName>
    <definedName name="a090p" localSheetId="7">#REF!</definedName>
    <definedName name="a090p">#REF!</definedName>
    <definedName name="a091001a" localSheetId="7">#REF!</definedName>
    <definedName name="a091001a">#REF!</definedName>
    <definedName name="a091051a" localSheetId="7">#REF!</definedName>
    <definedName name="a091051a">#REF!</definedName>
    <definedName name="a091101a" localSheetId="7">#REF!</definedName>
    <definedName name="a091101a">#REF!</definedName>
    <definedName name="a091151a" localSheetId="7">#REF!</definedName>
    <definedName name="a091151a">#REF!</definedName>
    <definedName name="a091201a" localSheetId="7">#REF!</definedName>
    <definedName name="a091201a">#REF!</definedName>
    <definedName name="a091251a" localSheetId="7">#REF!</definedName>
    <definedName name="a091251a">#REF!</definedName>
    <definedName name="a091301a" localSheetId="7">#REF!</definedName>
    <definedName name="a091301a">#REF!</definedName>
    <definedName name="a091351a" localSheetId="7">#REF!</definedName>
    <definedName name="a091351a">#REF!</definedName>
    <definedName name="a091e" localSheetId="7">#REF!</definedName>
    <definedName name="a091e">#REF!</definedName>
    <definedName name="a091p" localSheetId="7">#REF!</definedName>
    <definedName name="a091p">#REF!</definedName>
    <definedName name="a092e" localSheetId="7">#REF!</definedName>
    <definedName name="a092e">#REF!</definedName>
    <definedName name="a092p" localSheetId="7">#REF!</definedName>
    <definedName name="a092p">#REF!</definedName>
    <definedName name="a093e" localSheetId="7">#REF!</definedName>
    <definedName name="a093e">#REF!</definedName>
    <definedName name="a093p" localSheetId="7">#REF!</definedName>
    <definedName name="a093p">#REF!</definedName>
    <definedName name="a094e" localSheetId="7">#REF!</definedName>
    <definedName name="a094e">#REF!</definedName>
    <definedName name="a094p" localSheetId="7">#REF!</definedName>
    <definedName name="a094p">#REF!</definedName>
    <definedName name="a095e" localSheetId="7">#REF!</definedName>
    <definedName name="a095e">#REF!</definedName>
    <definedName name="a095p" localSheetId="7">#REF!</definedName>
    <definedName name="a095p">#REF!</definedName>
    <definedName name="a096100a" localSheetId="7">#REF!</definedName>
    <definedName name="a096100a">#REF!</definedName>
    <definedName name="a096200a" localSheetId="7">#REF!</definedName>
    <definedName name="a096200a">#REF!</definedName>
    <definedName name="a096300a" localSheetId="7">#REF!</definedName>
    <definedName name="a096300a">#REF!</definedName>
    <definedName name="a096400a" localSheetId="7">#REF!</definedName>
    <definedName name="a096400a">#REF!</definedName>
    <definedName name="a096e" localSheetId="7">#REF!</definedName>
    <definedName name="a096e">#REF!</definedName>
    <definedName name="a096p" localSheetId="7">#REF!</definedName>
    <definedName name="a096p">#REF!</definedName>
    <definedName name="a097e" localSheetId="7">#REF!</definedName>
    <definedName name="a097e">#REF!</definedName>
    <definedName name="a097p" localSheetId="7">#REF!</definedName>
    <definedName name="a097p">#REF!</definedName>
    <definedName name="a098e" localSheetId="7">#REF!</definedName>
    <definedName name="a098e">#REF!</definedName>
    <definedName name="a098i" localSheetId="7">#REF!</definedName>
    <definedName name="a098i">#REF!</definedName>
    <definedName name="a098p" localSheetId="7">#REF!</definedName>
    <definedName name="a098p">#REF!</definedName>
    <definedName name="a099906a" localSheetId="7">#REF!</definedName>
    <definedName name="a099906a">#REF!</definedName>
    <definedName name="a099e" localSheetId="7">#REF!</definedName>
    <definedName name="a099e">#REF!</definedName>
    <definedName name="a099p" localSheetId="7">#REF!</definedName>
    <definedName name="a099p">#REF!</definedName>
    <definedName name="a100e" localSheetId="7">#REF!</definedName>
    <definedName name="a100e">#REF!</definedName>
    <definedName name="a100i" localSheetId="7">#REF!</definedName>
    <definedName name="a100i">#REF!</definedName>
    <definedName name="a100p" localSheetId="7">#REF!</definedName>
    <definedName name="a100p">#REF!</definedName>
    <definedName name="a101e" localSheetId="7">#REF!</definedName>
    <definedName name="a101e">#REF!</definedName>
    <definedName name="a101p" localSheetId="7">#REF!</definedName>
    <definedName name="a101p">#REF!</definedName>
    <definedName name="a102e" localSheetId="7">#REF!</definedName>
    <definedName name="a102e">#REF!</definedName>
    <definedName name="a102p" localSheetId="7">#REF!</definedName>
    <definedName name="a102p">#REF!</definedName>
    <definedName name="a103e" localSheetId="7">#REF!</definedName>
    <definedName name="a103e">#REF!</definedName>
    <definedName name="a103p" localSheetId="7">#REF!</definedName>
    <definedName name="a103p">#REF!</definedName>
    <definedName name="a105e" localSheetId="7">#REF!</definedName>
    <definedName name="a105e">#REF!</definedName>
    <definedName name="a105p" localSheetId="7">#REF!</definedName>
    <definedName name="a105p">#REF!</definedName>
    <definedName name="a108e" localSheetId="7">#REF!</definedName>
    <definedName name="a108e">#REF!</definedName>
    <definedName name="a108p" localSheetId="7">#REF!</definedName>
    <definedName name="a108p">#REF!</definedName>
    <definedName name="a109e" localSheetId="7">#REF!</definedName>
    <definedName name="a109e">#REF!</definedName>
    <definedName name="a109p" localSheetId="7">#REF!</definedName>
    <definedName name="a109p">#REF!</definedName>
    <definedName name="a110001a" localSheetId="7">#REF!</definedName>
    <definedName name="a110001a">#REF!</definedName>
    <definedName name="a110002a" localSheetId="7">#REF!</definedName>
    <definedName name="a110002a">#REF!</definedName>
    <definedName name="a110501a" localSheetId="7">#REF!</definedName>
    <definedName name="a110501a">#REF!</definedName>
    <definedName name="a110502a" localSheetId="7">#REF!</definedName>
    <definedName name="a110502a">#REF!</definedName>
    <definedName name="a110e" localSheetId="7">#REF!</definedName>
    <definedName name="a110e">#REF!</definedName>
    <definedName name="a110p" localSheetId="7">#REF!</definedName>
    <definedName name="a110p">#REF!</definedName>
    <definedName name="a111100a" localSheetId="7">#REF!</definedName>
    <definedName name="a111100a">#REF!</definedName>
    <definedName name="a111101a" localSheetId="7">#REF!</definedName>
    <definedName name="a111101a">#REF!</definedName>
    <definedName name="a112001a" localSheetId="7">#REF!</definedName>
    <definedName name="a112001a">#REF!</definedName>
    <definedName name="a115001a" localSheetId="7">#REF!</definedName>
    <definedName name="a115001a">#REF!</definedName>
    <definedName name="a115002a" localSheetId="7">#REF!</definedName>
    <definedName name="a115002a">#REF!</definedName>
    <definedName name="a115501a" localSheetId="7">#REF!</definedName>
    <definedName name="a115501a">#REF!</definedName>
    <definedName name="a115551a" localSheetId="7">#REF!</definedName>
    <definedName name="a115551a">#REF!</definedName>
    <definedName name="a117001a" localSheetId="7">#REF!</definedName>
    <definedName name="a117001a">#REF!</definedName>
    <definedName name="a117002a" localSheetId="7">#REF!</definedName>
    <definedName name="a117002a">#REF!</definedName>
    <definedName name="a117003a" localSheetId="7">#REF!</definedName>
    <definedName name="a117003a">#REF!</definedName>
    <definedName name="a120001a" localSheetId="7">#REF!</definedName>
    <definedName name="a120001a">#REF!</definedName>
    <definedName name="a120002a" localSheetId="7">#REF!</definedName>
    <definedName name="a120002a">#REF!</definedName>
    <definedName name="a120004a" localSheetId="7">#REF!</definedName>
    <definedName name="a120004a">#REF!</definedName>
    <definedName name="a139002a" localSheetId="7">#REF!</definedName>
    <definedName name="a139002a">#REF!</definedName>
    <definedName name="a139003a" localSheetId="7">#REF!</definedName>
    <definedName name="a139003a">#REF!</definedName>
    <definedName name="a139052a" localSheetId="7">#REF!</definedName>
    <definedName name="a139052a">#REF!</definedName>
    <definedName name="a139053a" localSheetId="7">#REF!</definedName>
    <definedName name="a139053a">#REF!</definedName>
    <definedName name="a139102a" localSheetId="7">#REF!</definedName>
    <definedName name="a139102a">#REF!</definedName>
    <definedName name="a139152a" localSheetId="7">#REF!</definedName>
    <definedName name="a139152a">#REF!</definedName>
    <definedName name="a139501a" localSheetId="7">#REF!</definedName>
    <definedName name="a139501a">#REF!</definedName>
    <definedName name="a139502a" localSheetId="7">#REF!</definedName>
    <definedName name="a139502a">#REF!</definedName>
    <definedName name="a139551a" localSheetId="7">#REF!</definedName>
    <definedName name="a139551a">#REF!</definedName>
    <definedName name="a139552a" localSheetId="7">#REF!</definedName>
    <definedName name="a139552a">#REF!</definedName>
    <definedName name="a139601a" localSheetId="7">#REF!</definedName>
    <definedName name="a139601a">#REF!</definedName>
    <definedName name="a139602a" localSheetId="7">#REF!</definedName>
    <definedName name="a139602a">#REF!</definedName>
    <definedName name="a139702a" localSheetId="7">#REF!</definedName>
    <definedName name="a139702a">#REF!</definedName>
    <definedName name="a139752a" localSheetId="7">#REF!</definedName>
    <definedName name="a139752a">#REF!</definedName>
    <definedName name="a139802a" localSheetId="7">#REF!</definedName>
    <definedName name="a139802a">#REF!</definedName>
    <definedName name="a139852a" localSheetId="7">#REF!</definedName>
    <definedName name="a139852a">#REF!</definedName>
    <definedName name="a140101a" localSheetId="7">#REF!</definedName>
    <definedName name="a140101a">#REF!</definedName>
    <definedName name="a140201a" localSheetId="7">#REF!</definedName>
    <definedName name="a140201a">#REF!</definedName>
    <definedName name="a140301a" localSheetId="7">#REF!</definedName>
    <definedName name="a140301a">#REF!</definedName>
    <definedName name="a140401a" localSheetId="7">#REF!</definedName>
    <definedName name="a140401a">#REF!</definedName>
    <definedName name="a140701a" localSheetId="7">#REF!</definedName>
    <definedName name="a140701a">#REF!</definedName>
    <definedName name="a140751a" localSheetId="7">#REF!</definedName>
    <definedName name="a140751a">#REF!</definedName>
    <definedName name="a140801a" localSheetId="7">#REF!</definedName>
    <definedName name="a140801a">#REF!</definedName>
    <definedName name="a140851a" localSheetId="7">#REF!</definedName>
    <definedName name="a140851a">#REF!</definedName>
    <definedName name="a141001a" localSheetId="7">#REF!</definedName>
    <definedName name="a141001a">#REF!</definedName>
    <definedName name="a141051a" localSheetId="7">#REF!</definedName>
    <definedName name="a141051a">#REF!</definedName>
    <definedName name="a141201a" localSheetId="7">#REF!</definedName>
    <definedName name="a141201a">#REF!</definedName>
    <definedName name="a141251a" localSheetId="7">#REF!</definedName>
    <definedName name="a141251a">#REF!</definedName>
    <definedName name="a141501a" localSheetId="7">#REF!</definedName>
    <definedName name="a141501a">#REF!</definedName>
    <definedName name="a141551a" localSheetId="7">#REF!</definedName>
    <definedName name="a141551a">#REF!</definedName>
    <definedName name="a141801a" localSheetId="7">#REF!</definedName>
    <definedName name="a141801a">#REF!</definedName>
    <definedName name="a141851a" localSheetId="7">#REF!</definedName>
    <definedName name="a141851a">#REF!</definedName>
    <definedName name="a142201a" localSheetId="7">#REF!</definedName>
    <definedName name="a142201a">#REF!</definedName>
    <definedName name="a142251a" localSheetId="7">#REF!</definedName>
    <definedName name="a142251a">#REF!</definedName>
    <definedName name="a142300a" localSheetId="7">#REF!</definedName>
    <definedName name="a142300a">#REF!</definedName>
    <definedName name="a142350a" localSheetId="7">#REF!</definedName>
    <definedName name="a142350a">#REF!</definedName>
    <definedName name="a142400a" localSheetId="7">#REF!</definedName>
    <definedName name="a142400a">#REF!</definedName>
    <definedName name="a142450a" localSheetId="7">#REF!</definedName>
    <definedName name="a142450a">#REF!</definedName>
    <definedName name="a145001a" localSheetId="7">#REF!</definedName>
    <definedName name="a145001a">#REF!</definedName>
    <definedName name="a151210a" localSheetId="7">#REF!</definedName>
    <definedName name="a151210a">#REF!</definedName>
    <definedName name="a151260a" localSheetId="7">#REF!</definedName>
    <definedName name="a151260a">#REF!</definedName>
    <definedName name="a151510a" localSheetId="7">#REF!</definedName>
    <definedName name="a151510a">#REF!</definedName>
    <definedName name="a151560a" localSheetId="7">#REF!</definedName>
    <definedName name="a151560a">#REF!</definedName>
    <definedName name="a158001a" localSheetId="7">#REF!</definedName>
    <definedName name="a158001a">#REF!</definedName>
    <definedName name="a158002a" localSheetId="7">#REF!</definedName>
    <definedName name="a158002a">#REF!</definedName>
    <definedName name="a158003a" localSheetId="7">#REF!</definedName>
    <definedName name="a158003a">#REF!</definedName>
    <definedName name="a160301a" localSheetId="7">#REF!</definedName>
    <definedName name="a160301a">#REF!</definedName>
    <definedName name="a160351a" localSheetId="7">#REF!</definedName>
    <definedName name="a160351a">#REF!</definedName>
    <definedName name="a160401a" localSheetId="7">#REF!</definedName>
    <definedName name="a160401a">#REF!</definedName>
    <definedName name="a160451a" localSheetId="7">#REF!</definedName>
    <definedName name="a160451a">#REF!</definedName>
    <definedName name="a160601a" localSheetId="7">#REF!</definedName>
    <definedName name="a160601a">#REF!</definedName>
    <definedName name="a160651a" localSheetId="7">#REF!</definedName>
    <definedName name="a160651a">#REF!</definedName>
    <definedName name="a162001a" localSheetId="7">#REF!</definedName>
    <definedName name="a162001a">#REF!</definedName>
    <definedName name="a165300a" localSheetId="7">#REF!</definedName>
    <definedName name="a165300a">#REF!</definedName>
    <definedName name="a165350a" localSheetId="7">#REF!</definedName>
    <definedName name="a165350a">#REF!</definedName>
    <definedName name="a165400a" localSheetId="7">#REF!</definedName>
    <definedName name="a165400a">#REF!</definedName>
    <definedName name="a165450a" localSheetId="7">#REF!</definedName>
    <definedName name="a165450a">#REF!</definedName>
    <definedName name="a165600a" localSheetId="7">#REF!</definedName>
    <definedName name="a165600a">#REF!</definedName>
    <definedName name="a165650a" localSheetId="7">#REF!</definedName>
    <definedName name="a165650a">#REF!</definedName>
    <definedName name="a165700a" localSheetId="7">#REF!</definedName>
    <definedName name="a165700a">#REF!</definedName>
    <definedName name="a165750a" localSheetId="7">#REF!</definedName>
    <definedName name="a165750a">#REF!</definedName>
    <definedName name="a170000a" localSheetId="7">#REF!</definedName>
    <definedName name="a170000a">#REF!</definedName>
    <definedName name="a170050a" localSheetId="7">#REF!</definedName>
    <definedName name="a170050a">#REF!</definedName>
    <definedName name="a172000a" localSheetId="7">#REF!</definedName>
    <definedName name="a172000a">#REF!</definedName>
    <definedName name="a172001a" localSheetId="7">#REF!</definedName>
    <definedName name="a172001a">#REF!</definedName>
    <definedName name="a172002a" localSheetId="7">#REF!</definedName>
    <definedName name="a172002a">#REF!</definedName>
    <definedName name="a172050a" localSheetId="7">#REF!</definedName>
    <definedName name="a172050a">#REF!</definedName>
    <definedName name="a172051a" localSheetId="7">#REF!</definedName>
    <definedName name="a172051a">#REF!</definedName>
    <definedName name="a172052a" localSheetId="7">#REF!</definedName>
    <definedName name="a172052a">#REF!</definedName>
    <definedName name="a172501a" localSheetId="7">#REF!</definedName>
    <definedName name="a172501a">#REF!</definedName>
    <definedName name="a172551a" localSheetId="7">#REF!</definedName>
    <definedName name="a172551a">#REF!</definedName>
    <definedName name="a173000a" localSheetId="7">#REF!</definedName>
    <definedName name="a173000a">#REF!</definedName>
    <definedName name="a173001a" localSheetId="7">#REF!</definedName>
    <definedName name="a173001a">#REF!</definedName>
    <definedName name="a173002a" localSheetId="7">#REF!</definedName>
    <definedName name="a173002a">#REF!</definedName>
    <definedName name="a173050a" localSheetId="7">#REF!</definedName>
    <definedName name="a173050a">#REF!</definedName>
    <definedName name="a173051a" localSheetId="7">#REF!</definedName>
    <definedName name="a173051a">#REF!</definedName>
    <definedName name="a173052a" localSheetId="7">#REF!</definedName>
    <definedName name="a173052a">#REF!</definedName>
    <definedName name="a173501a" localSheetId="7">#REF!</definedName>
    <definedName name="a173501a">#REF!</definedName>
    <definedName name="a173502a" localSheetId="7">#REF!</definedName>
    <definedName name="a173502a">#REF!</definedName>
    <definedName name="a173551a" localSheetId="7">#REF!</definedName>
    <definedName name="a173551a">#REF!</definedName>
    <definedName name="a173552a" localSheetId="7">#REF!</definedName>
    <definedName name="a173552a">#REF!</definedName>
    <definedName name="a173901a" localSheetId="7">#REF!</definedName>
    <definedName name="a173901a">#REF!</definedName>
    <definedName name="a173951a" localSheetId="7">#REF!</definedName>
    <definedName name="a173951a">#REF!</definedName>
    <definedName name="a174001a" localSheetId="7">#REF!</definedName>
    <definedName name="a174001a">#REF!</definedName>
    <definedName name="a174051a" localSheetId="7">#REF!</definedName>
    <definedName name="a174051a">#REF!</definedName>
    <definedName name="a174101a" localSheetId="7">#REF!</definedName>
    <definedName name="a174101a">#REF!</definedName>
    <definedName name="a174151a" localSheetId="7">#REF!</definedName>
    <definedName name="a174151a">#REF!</definedName>
    <definedName name="a174501a" localSheetId="7">#REF!</definedName>
    <definedName name="a174501a">#REF!</definedName>
    <definedName name="a174551a" localSheetId="7">#REF!</definedName>
    <definedName name="a174551a">#REF!</definedName>
    <definedName name="a174601a" localSheetId="7">#REF!</definedName>
    <definedName name="a174601a">#REF!</definedName>
    <definedName name="a174651a" localSheetId="7">#REF!</definedName>
    <definedName name="a174651a">#REF!</definedName>
    <definedName name="a174701a" localSheetId="7">#REF!</definedName>
    <definedName name="a174701a">#REF!</definedName>
    <definedName name="a174751a" localSheetId="7">#REF!</definedName>
    <definedName name="a174751a">#REF!</definedName>
    <definedName name="a175101a" localSheetId="7">#REF!</definedName>
    <definedName name="a175101a">#REF!</definedName>
    <definedName name="a175151a" localSheetId="7">#REF!</definedName>
    <definedName name="a175151a">#REF!</definedName>
    <definedName name="a175201a" localSheetId="7">#REF!</definedName>
    <definedName name="a175201a">#REF!</definedName>
    <definedName name="a175251a" localSheetId="7">#REF!</definedName>
    <definedName name="a175251a">#REF!</definedName>
    <definedName name="a175301a" localSheetId="7">#REF!</definedName>
    <definedName name="a175301a">#REF!</definedName>
    <definedName name="a175351a" localSheetId="7">#REF!</definedName>
    <definedName name="a175351a">#REF!</definedName>
    <definedName name="a175501a" localSheetId="7">#REF!</definedName>
    <definedName name="a175501a">#REF!</definedName>
    <definedName name="a175551a" localSheetId="7">#REF!</definedName>
    <definedName name="a175551a">#REF!</definedName>
    <definedName name="a176001a" localSheetId="7">#REF!</definedName>
    <definedName name="a176001a">#REF!</definedName>
    <definedName name="a176051a" localSheetId="7">#REF!</definedName>
    <definedName name="a176051a">#REF!</definedName>
    <definedName name="a176501a" localSheetId="7">#REF!</definedName>
    <definedName name="a176501a">#REF!</definedName>
    <definedName name="a176551a" localSheetId="7">#REF!</definedName>
    <definedName name="a176551a">#REF!</definedName>
    <definedName name="a177001a" localSheetId="7">#REF!</definedName>
    <definedName name="a177001a">#REF!</definedName>
    <definedName name="a177051a" localSheetId="7">#REF!</definedName>
    <definedName name="a177051a">#REF!</definedName>
    <definedName name="a177501a" localSheetId="7">#REF!</definedName>
    <definedName name="a177501a">#REF!</definedName>
    <definedName name="a177551a" localSheetId="7">#REF!</definedName>
    <definedName name="a177551a">#REF!</definedName>
    <definedName name="a178001a" localSheetId="7">#REF!</definedName>
    <definedName name="a178001a">#REF!</definedName>
    <definedName name="a179001a" localSheetId="7">#REF!</definedName>
    <definedName name="a179001a">#REF!</definedName>
    <definedName name="a179002a" localSheetId="7">#REF!</definedName>
    <definedName name="a179002a">#REF!</definedName>
    <definedName name="a180001a" localSheetId="7">#REF!</definedName>
    <definedName name="a180001a">#REF!</definedName>
    <definedName name="a181001a" localSheetId="7">#REF!</definedName>
    <definedName name="a181001a">#REF!</definedName>
    <definedName name="a185001a" localSheetId="7">#REF!</definedName>
    <definedName name="a185001a">#REF!</definedName>
    <definedName name="a186001a" localSheetId="7">#REF!</definedName>
    <definedName name="a186001a">#REF!</definedName>
    <definedName name="a187001a" localSheetId="7">#REF!</definedName>
    <definedName name="a187001a">#REF!</definedName>
    <definedName name="a189001a" localSheetId="7">#REF!</definedName>
    <definedName name="a189001a">#REF!</definedName>
    <definedName name="a189101a" localSheetId="7">#REF!</definedName>
    <definedName name="a189101a">#REF!</definedName>
    <definedName name="a189201a" localSheetId="7">#REF!</definedName>
    <definedName name="a189201a">#REF!</definedName>
    <definedName name="a189301a" localSheetId="7">#REF!</definedName>
    <definedName name="a189301a">#REF!</definedName>
    <definedName name="a189401a" localSheetId="7">#REF!</definedName>
    <definedName name="a189401a">#REF!</definedName>
    <definedName name="a189451a" localSheetId="7">#REF!</definedName>
    <definedName name="a189451a">#REF!</definedName>
    <definedName name="a270200a" localSheetId="7">#REF!</definedName>
    <definedName name="a270200a">#REF!</definedName>
    <definedName name="a900100a" localSheetId="7">#REF!</definedName>
    <definedName name="a900100a">#REF!</definedName>
    <definedName name="a900200a" localSheetId="7">#REF!</definedName>
    <definedName name="a900200a">#REF!</definedName>
    <definedName name="a900300a" localSheetId="7">#REF!</definedName>
    <definedName name="a900300a">#REF!</definedName>
    <definedName name="a900400a" localSheetId="7">#REF!</definedName>
    <definedName name="a900400a">#REF!</definedName>
    <definedName name="a900500a" localSheetId="7">#REF!</definedName>
    <definedName name="a900500a">#REF!</definedName>
    <definedName name="aa" localSheetId="9" hidden="1">{"'EI 060 02'!$A$1:$K$59"}</definedName>
    <definedName name="aa" localSheetId="1" hidden="1">{"'EI 060 02'!$A$1:$K$59"}</definedName>
    <definedName name="aa" hidden="1">{"'EI 060 02'!$A$1:$K$59"}</definedName>
    <definedName name="aaaa" hidden="1">#REF!</definedName>
    <definedName name="aaaaa" localSheetId="8" hidden="1">{#N/A,#N/A,FALSE,"MO (2)"}</definedName>
    <definedName name="aaaaa" localSheetId="1" hidden="1">{#N/A,#N/A,FALSE,"MO (2)"}</definedName>
    <definedName name="aaaaa" localSheetId="2" hidden="1">{#N/A,#N/A,FALSE,"MO (2)"}</definedName>
    <definedName name="aaaaa" hidden="1">{#N/A,#N/A,FALSE,"MO (2)"}</definedName>
    <definedName name="ABR00" localSheetId="7">[3]Consultoria!#REF!</definedName>
    <definedName name="ABR00">[3]Consultoria!#REF!</definedName>
    <definedName name="ABR00_3" localSheetId="7">[3]Consultoria!#REF!</definedName>
    <definedName name="ABR00_3">[3]Consultoria!#REF!</definedName>
    <definedName name="ABR95_3" localSheetId="7">[3]Consultoria!#REF!</definedName>
    <definedName name="ABR95_3">[3]Consultoria!#REF!</definedName>
    <definedName name="ABR96_3" localSheetId="7">[3]Consultoria!#REF!</definedName>
    <definedName name="ABR96_3">[3]Consultoria!#REF!</definedName>
    <definedName name="ABR97_3" localSheetId="7">[3]Consultoria!#REF!</definedName>
    <definedName name="ABR97_3">[3]Consultoria!#REF!</definedName>
    <definedName name="ABR98_3" localSheetId="7">[3]Consultoria!#REF!</definedName>
    <definedName name="ABR98_3">[3]Consultoria!#REF!</definedName>
    <definedName name="ABR99_3" localSheetId="7">[3]Consultoria!#REF!</definedName>
    <definedName name="ABR99_3">[3]Consultoria!#REF!</definedName>
    <definedName name="acl">#REF!</definedName>
    <definedName name="aço">#REF!</definedName>
    <definedName name="acost" localSheetId="8" hidden="1">{#N/A,#N/A,TRUE,"Serviços"}</definedName>
    <definedName name="acost" localSheetId="1" hidden="1">{#N/A,#N/A,TRUE,"Serviços"}</definedName>
    <definedName name="acost" localSheetId="2" hidden="1">{#N/A,#N/A,TRUE,"Serviços"}</definedName>
    <definedName name="acost" hidden="1">{#N/A,#N/A,TRUE,"Serviços"}</definedName>
    <definedName name="ad" localSheetId="8" hidden="1">{#N/A,#N/A,FALSE,"MO (2)"}</definedName>
    <definedName name="ad" localSheetId="1" hidden="1">{#N/A,#N/A,FALSE,"MO (2)"}</definedName>
    <definedName name="ad" localSheetId="2" hidden="1">{#N/A,#N/A,FALSE,"MO (2)"}</definedName>
    <definedName name="ad" hidden="1">{#N/A,#N/A,FALSE,"MO (2)"}</definedName>
    <definedName name="ade">#REF!</definedName>
    <definedName name="ADMINISTRATIVO" localSheetId="7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7">[17]PRECORC.XLS!#REF!</definedName>
    <definedName name="AEREA">[17]PRECORC.XLS!#REF!</definedName>
    <definedName name="afi">#REF!</definedName>
    <definedName name="afp">#REF!</definedName>
    <definedName name="AGO95_3" localSheetId="7">[3]Consultoria!#REF!</definedName>
    <definedName name="AGO95_3">[3]Consultoria!#REF!</definedName>
    <definedName name="AGO96_3" localSheetId="7">[3]Consultoria!#REF!</definedName>
    <definedName name="AGO96_3">[3]Consultoria!#REF!</definedName>
    <definedName name="AGO97_3" localSheetId="7">[3]Consultoria!#REF!</definedName>
    <definedName name="AGO97_3">[3]Consultoria!#REF!</definedName>
    <definedName name="AGO98_3" localSheetId="7">[3]Consultoria!#REF!</definedName>
    <definedName name="AGO98_3">[3]Consultoria!#REF!</definedName>
    <definedName name="AGO99_3" localSheetId="7">[3]Consultoria!#REF!</definedName>
    <definedName name="AGO99_3">[3]Consultoria!#REF!</definedName>
    <definedName name="AGO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7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8" hidden="1">{#N/A,#N/A,FALSE,"MO (2)"}</definedName>
    <definedName name="alex" localSheetId="1" hidden="1">{#N/A,#N/A,FALSE,"MO (2)"}</definedName>
    <definedName name="alex" localSheetId="2" hidden="1">{#N/A,#N/A,FALSE,"MO (2)"}</definedName>
    <definedName name="alex" hidden="1">{#N/A,#N/A,FALSE,"MO (2)"}</definedName>
    <definedName name="alex_1" localSheetId="8" hidden="1">{#N/A,#N/A,FALSE,"MO (2)"}</definedName>
    <definedName name="alex_1" localSheetId="1" hidden="1">{#N/A,#N/A,FALSE,"MO (2)"}</definedName>
    <definedName name="alex_1" localSheetId="2" hidden="1">{#N/A,#N/A,FALSE,"MO (2)"}</definedName>
    <definedName name="alex_1" hidden="1">{#N/A,#N/A,FALSE,"MO (2)"}</definedName>
    <definedName name="ALTA" localSheetId="7">'[18]PRO-08'!#REF!</definedName>
    <definedName name="ALTA">'[18]PRO-08'!#REF!</definedName>
    <definedName name="am" localSheetId="8" hidden="1">{#N/A,#N/A,FALSE,"MO (2)"}</definedName>
    <definedName name="am" localSheetId="1" hidden="1">{#N/A,#N/A,FALSE,"MO (2)"}</definedName>
    <definedName name="am" localSheetId="2" hidden="1">{#N/A,#N/A,FALSE,"MO (2)"}</definedName>
    <definedName name="am" hidden="1">{#N/A,#N/A,FALSE,"MO (2)"}</definedName>
    <definedName name="am01m" localSheetId="7">#REF!</definedName>
    <definedName name="am01m">#REF!</definedName>
    <definedName name="am01p" localSheetId="7">#REF!</definedName>
    <definedName name="am01p">#REF!</definedName>
    <definedName name="am02m" localSheetId="7">#REF!</definedName>
    <definedName name="am02m">#REF!</definedName>
    <definedName name="am02p" localSheetId="7">#REF!</definedName>
    <definedName name="am02p">#REF!</definedName>
    <definedName name="am03m" localSheetId="7">#REF!</definedName>
    <definedName name="am03m">#REF!</definedName>
    <definedName name="am03p" localSheetId="7">#REF!</definedName>
    <definedName name="am03p">#REF!</definedName>
    <definedName name="am04m" localSheetId="7">#REF!</definedName>
    <definedName name="am04m">#REF!</definedName>
    <definedName name="am04p" localSheetId="7">#REF!</definedName>
    <definedName name="am04p">#REF!</definedName>
    <definedName name="am05m" localSheetId="7">#REF!</definedName>
    <definedName name="am05m">#REF!</definedName>
    <definedName name="am05p" localSheetId="7">#REF!</definedName>
    <definedName name="am05p">#REF!</definedName>
    <definedName name="am06m" localSheetId="7">#REF!</definedName>
    <definedName name="am06m">#REF!</definedName>
    <definedName name="am06p" localSheetId="7">#REF!</definedName>
    <definedName name="am06p">#REF!</definedName>
    <definedName name="am07m" localSheetId="7">#REF!</definedName>
    <definedName name="am07m">#REF!</definedName>
    <definedName name="am07p" localSheetId="7">#REF!</definedName>
    <definedName name="am07p">#REF!</definedName>
    <definedName name="am08m" localSheetId="7">#REF!</definedName>
    <definedName name="am08m">#REF!</definedName>
    <definedName name="am08p" localSheetId="7">#REF!</definedName>
    <definedName name="am08p">#REF!</definedName>
    <definedName name="am09m" localSheetId="7">#REF!</definedName>
    <definedName name="am09m">#REF!</definedName>
    <definedName name="am09p" localSheetId="7">#REF!</definedName>
    <definedName name="am09p">#REF!</definedName>
    <definedName name="am10m" localSheetId="7">#REF!</definedName>
    <definedName name="am10m">#REF!</definedName>
    <definedName name="am10p" localSheetId="7">#REF!</definedName>
    <definedName name="am10p">#REF!</definedName>
    <definedName name="am11m" localSheetId="7">#REF!</definedName>
    <definedName name="am11m">#REF!</definedName>
    <definedName name="am11p" localSheetId="7">#REF!</definedName>
    <definedName name="am11p">#REF!</definedName>
    <definedName name="am12m" localSheetId="7">#REF!</definedName>
    <definedName name="am12m">#REF!</definedName>
    <definedName name="am12p" localSheetId="7">#REF!</definedName>
    <definedName name="am12p">#REF!</definedName>
    <definedName name="am19m" localSheetId="7">#REF!</definedName>
    <definedName name="am19m">#REF!</definedName>
    <definedName name="am19p" localSheetId="7">#REF!</definedName>
    <definedName name="am19p">#REF!</definedName>
    <definedName name="am20m" localSheetId="7">#REF!</definedName>
    <definedName name="am20m">#REF!</definedName>
    <definedName name="am20p" localSheetId="7">#REF!</definedName>
    <definedName name="am20p">#REF!</definedName>
    <definedName name="am25m" localSheetId="7">#REF!</definedName>
    <definedName name="am25m">#REF!</definedName>
    <definedName name="am25p" localSheetId="7">#REF!</definedName>
    <definedName name="am25p">#REF!</definedName>
    <definedName name="am26m" localSheetId="7">#REF!</definedName>
    <definedName name="am26m">#REF!</definedName>
    <definedName name="am26p" localSheetId="7">#REF!</definedName>
    <definedName name="am26p">#REF!</definedName>
    <definedName name="am27m" localSheetId="7">#REF!</definedName>
    <definedName name="am27m">#REF!</definedName>
    <definedName name="am27p" localSheetId="7">#REF!</definedName>
    <definedName name="am27p">#REF!</definedName>
    <definedName name="am28m" localSheetId="7">#REF!</definedName>
    <definedName name="am28m">#REF!</definedName>
    <definedName name="am28p" localSheetId="7">#REF!</definedName>
    <definedName name="am28p">#REF!</definedName>
    <definedName name="am29m" localSheetId="7">#REF!</definedName>
    <definedName name="am29m">#REF!</definedName>
    <definedName name="am29p" localSheetId="7">#REF!</definedName>
    <definedName name="am29p">#REF!</definedName>
    <definedName name="am30m" localSheetId="7">#REF!</definedName>
    <definedName name="am30m">#REF!</definedName>
    <definedName name="am30p" localSheetId="7">#REF!</definedName>
    <definedName name="am30p">#REF!</definedName>
    <definedName name="am35m" localSheetId="7">#REF!</definedName>
    <definedName name="am35m">#REF!</definedName>
    <definedName name="am35p" localSheetId="7">#REF!</definedName>
    <definedName name="am35p">#REF!</definedName>
    <definedName name="am36m" localSheetId="7">#REF!</definedName>
    <definedName name="am36m">#REF!</definedName>
    <definedName name="am36p" localSheetId="7">#REF!</definedName>
    <definedName name="am36p">#REF!</definedName>
    <definedName name="am37m" localSheetId="7">#REF!</definedName>
    <definedName name="am37m">#REF!</definedName>
    <definedName name="am37p" localSheetId="7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8" hidden="1">{#N/A,#N/A,FALSE,"MO (2)"}</definedName>
    <definedName name="ant" localSheetId="1" hidden="1">{#N/A,#N/A,FALSE,"MO (2)"}</definedName>
    <definedName name="ant" localSheetId="2" hidden="1">{#N/A,#N/A,FALSE,"MO (2)"}</definedName>
    <definedName name="ant" hidden="1">{#N/A,#N/A,FALSE,"MO (2)"}</definedName>
    <definedName name="ant_1" localSheetId="8" hidden="1">{#N/A,#N/A,FALSE,"MO (2)"}</definedName>
    <definedName name="ant_1" localSheetId="1" hidden="1">{#N/A,#N/A,FALSE,"MO (2)"}</definedName>
    <definedName name="ant_1" localSheetId="2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7">#REF!</definedName>
    <definedName name="area_base">#REF!</definedName>
    <definedName name="_xlnm.Extract" localSheetId="7">#REF!</definedName>
    <definedName name="_xlnm.Extract">#REF!</definedName>
    <definedName name="_xlnm.Print_Area" localSheetId="11">'AUX-Demais Custos'!$A$1:$H$17</definedName>
    <definedName name="_xlnm.Print_Area" localSheetId="9">'AUX-Equipamentos'!$A$1:$I$231</definedName>
    <definedName name="_xlnm.Print_Area" localSheetId="10">'AUX-Mão de obra'!$B$2:$AA$105</definedName>
    <definedName name="_xlnm.Print_Area" localSheetId="8">'CPU mobiliário'!$A$1:$AM$47</definedName>
    <definedName name="_xlnm.Print_Area" localSheetId="7">'CPU-VEICULO_Leve'!$A$1:$AF$88</definedName>
    <definedName name="_xlnm.Print_Area" localSheetId="1">'Cronograma Fisico Financeiro'!$A$1:$O$12</definedName>
    <definedName name="_xlnm.Print_Area" localSheetId="3">FatorKa!$A$1:$E$42</definedName>
    <definedName name="_xlnm.Print_Area" localSheetId="2">'P1'!$A$1:$L$46</definedName>
    <definedName name="_xlnm.Print_Area" localSheetId="6">PFP3_FatorKd!$A$1:$E$36</definedName>
    <definedName name="_xlnm.Print_Area" localSheetId="0">RESUMO!$A$1:$G$12</definedName>
    <definedName name="_xlnm.Print_Area">#REF!</definedName>
    <definedName name="Área_impressão_IM" localSheetId="7">#REF!</definedName>
    <definedName name="Área_impressão_IM">#REF!</definedName>
    <definedName name="AREA_IMPRI" localSheetId="7">#REF!</definedName>
    <definedName name="AREA_IMPRI">#REF!</definedName>
    <definedName name="area_sub_base" localSheetId="7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7">[2]MB!#REF!</definedName>
    <definedName name="ARL1C">[2]MB!#REF!</definedName>
    <definedName name="ARM1C" localSheetId="7">[2]MB!#REF!</definedName>
    <definedName name="ARM1C">[2]MB!#REF!</definedName>
    <definedName name="asasa" localSheetId="8" hidden="1">{#N/A,#N/A,FALSE,"MO (2)"}</definedName>
    <definedName name="asasa" localSheetId="1" hidden="1">{#N/A,#N/A,FALSE,"MO (2)"}</definedName>
    <definedName name="asasa" localSheetId="2" hidden="1">{#N/A,#N/A,FALSE,"MO (2)"}</definedName>
    <definedName name="asasa" hidden="1">{#N/A,#N/A,FALSE,"MO (2)"}</definedName>
    <definedName name="ASDFG" localSheetId="8" hidden="1">{#N/A,#N/A,TRUE,"Serviços"}</definedName>
    <definedName name="ASDFG" localSheetId="1" hidden="1">{#N/A,#N/A,TRUE,"Serviços"}</definedName>
    <definedName name="ASDFG" localSheetId="2" hidden="1">{#N/A,#N/A,TRUE,"Serviços"}</definedName>
    <definedName name="ASDFG" hidden="1">{#N/A,#N/A,TRUE,"Serviços"}</definedName>
    <definedName name="asdfghqefha" localSheetId="8" hidden="1">{#N/A,#N/A,FALSE,"MO (2)"}</definedName>
    <definedName name="asdfghqefha" localSheetId="1" hidden="1">{#N/A,#N/A,FALSE,"MO (2)"}</definedName>
    <definedName name="asdfghqefha" localSheetId="2" hidden="1">{#N/A,#N/A,FALSE,"MO (2)"}</definedName>
    <definedName name="asdfghqefha" hidden="1">{#N/A,#N/A,FALSE,"MO (2)"}</definedName>
    <definedName name="Asf">#REF!</definedName>
    <definedName name="ASFGG" localSheetId="8" hidden="1">{#N/A,#N/A,TRUE,"Serviços"}</definedName>
    <definedName name="ASFGG" localSheetId="1" hidden="1">{#N/A,#N/A,TRUE,"Serviços"}</definedName>
    <definedName name="ASFGG" localSheetId="2" hidden="1">{#N/A,#N/A,TRUE,"Serviços"}</definedName>
    <definedName name="ASFGG" hidden="1">{#N/A,#N/A,TRUE,"Serviços"}</definedName>
    <definedName name="asss" localSheetId="8" hidden="1">{#N/A,#N/A,TRUE,"Serviços"}</definedName>
    <definedName name="asss" localSheetId="1" hidden="1">{#N/A,#N/A,TRUE,"Serviços"}</definedName>
    <definedName name="asss" localSheetId="2" hidden="1">{#N/A,#N/A,TRUE,"Serviços"}</definedName>
    <definedName name="asss" hidden="1">{#N/A,#N/A,TRUE,"Serviços"}</definedName>
    <definedName name="AUTOMOVEL" localSheetId="7">#REF!</definedName>
    <definedName name="AUTOMOVEL">#REF!</definedName>
    <definedName name="aux" localSheetId="7">#REF!</definedName>
    <definedName name="aux">#REF!</definedName>
    <definedName name="AUXILIAR" localSheetId="7">[17]PRECORC.XLS!#REF!</definedName>
    <definedName name="AUXILIAR">[17]PRECORC.XLS!#REF!</definedName>
    <definedName name="azul" localSheetId="7">#REF!</definedName>
    <definedName name="azul">#REF!</definedName>
    <definedName name="AZULSINAL" localSheetId="7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7">[3]Consultoria!#REF!</definedName>
    <definedName name="base">[3]Consultoria!#REF!</definedName>
    <definedName name="base_3" localSheetId="7">[3]Consultoria!#REF!</definedName>
    <definedName name="base_3">[3]Consultoria!#REF!</definedName>
    <definedName name="batista" localSheetId="8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8" hidden="1">{#N/A,#N/A,FALSE,"MO (2)"}</definedName>
    <definedName name="bbbb" localSheetId="1" hidden="1">{#N/A,#N/A,FALSE,"MO (2)"}</definedName>
    <definedName name="bbbb" localSheetId="2" hidden="1">{#N/A,#N/A,FALSE,"MO (2)"}</definedName>
    <definedName name="bbbb" hidden="1">{#N/A,#N/A,FALSE,"MO (2)"}</definedName>
    <definedName name="bbbb_1" localSheetId="8" hidden="1">{#N/A,#N/A,FALSE,"MO (2)"}</definedName>
    <definedName name="bbbb_1" localSheetId="1" hidden="1">{#N/A,#N/A,FALSE,"MO (2)"}</definedName>
    <definedName name="bbbb_1" localSheetId="2" hidden="1">{#N/A,#N/A,FALSE,"MO (2)"}</definedName>
    <definedName name="bbbb_1" hidden="1">{#N/A,#N/A,FALSE,"MO (2)"}</definedName>
    <definedName name="bbbbbbb" localSheetId="8" hidden="1">{#N/A,#N/A,FALSE,"MO (2)"}</definedName>
    <definedName name="bbbbbbb" localSheetId="1" hidden="1">{#N/A,#N/A,FALSE,"MO (2)"}</definedName>
    <definedName name="bbbbbbb" localSheetId="2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7">#REF!</definedName>
    <definedName name="BDI">#REF!</definedName>
    <definedName name="BDIE">[21]Insumos!$D$5</definedName>
    <definedName name="BDIM">#REF!</definedName>
    <definedName name="BDIS">#REF!</definedName>
    <definedName name="bet">#REF!</definedName>
    <definedName name="BETUME" localSheetId="7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hidden="1">#REF!</definedName>
    <definedName name="Bloco2" localSheetId="9" hidden="1">#REF!</definedName>
    <definedName name="Bloco2" localSheetId="8" hidden="1">#REF!</definedName>
    <definedName name="Bloco2" localSheetId="2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7">#REF!</definedName>
    <definedName name="BuiltIn_Print_Titles">#REF!</definedName>
    <definedName name="Ç" localSheetId="8" hidden="1">{#N/A,#N/A,FALSE,"MO (2)"}</definedName>
    <definedName name="Ç" localSheetId="1" hidden="1">{#N/A,#N/A,FALSE,"MO (2)"}</definedName>
    <definedName name="Ç" localSheetId="2" hidden="1">{#N/A,#N/A,FALSE,"MO (2)"}</definedName>
    <definedName name="Ç" hidden="1">{#N/A,#N/A,FALSE,"MO (2)"}</definedName>
    <definedName name="CA">'[22]Composição auxiliar'!$A$1:$M$65536</definedName>
    <definedName name="CA15I">#REF!</definedName>
    <definedName name="CA15P">#REF!</definedName>
    <definedName name="CA25I">#REF!</definedName>
    <definedName name="CA25P">#REF!</definedName>
    <definedName name="CAB_ATERRO" localSheetId="7">#REF!</definedName>
    <definedName name="CAB_ATERRO">#REF!</definedName>
    <definedName name="cab_cortes" localSheetId="7">#REF!</definedName>
    <definedName name="cab_cortes">#REF!</definedName>
    <definedName name="cab_dmt" localSheetId="7">#REF!</definedName>
    <definedName name="cab_dmt">#REF!</definedName>
    <definedName name="cab_limpeza" localSheetId="7">#REF!</definedName>
    <definedName name="cab_limpeza">#REF!</definedName>
    <definedName name="CAB_PLANO" localSheetId="7">#REF!</definedName>
    <definedName name="CAB_PLANO">#REF!</definedName>
    <definedName name="cab_pmf" localSheetId="7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7">#REF!</definedName>
    <definedName name="CABEÇA">#REF!</definedName>
    <definedName name="cabmeio" localSheetId="7">#REF!</definedName>
    <definedName name="cabmeio">#REF!</definedName>
    <definedName name="cadeira" localSheetId="8" hidden="1">{#N/A,#N/A,TRUE,"Serviços"}</definedName>
    <definedName name="cadeira" localSheetId="1" hidden="1">{#N/A,#N/A,TRUE,"Serviços"}</definedName>
    <definedName name="cadeira" localSheetId="2" hidden="1">{#N/A,#N/A,TRUE,"Serviços"}</definedName>
    <definedName name="cadeira" hidden="1">{#N/A,#N/A,TRUE,"Serviços"}</definedName>
    <definedName name="CadIns" localSheetId="9" hidden="1">#REF!</definedName>
    <definedName name="CadIns" localSheetId="8" hidden="1">#REF!</definedName>
    <definedName name="CadIns" localSheetId="2" hidden="1">#REF!</definedName>
    <definedName name="CadIns" hidden="1">#REF!</definedName>
    <definedName name="CadSrv" localSheetId="9" hidden="1">#REF!</definedName>
    <definedName name="CadSrv" localSheetId="8" hidden="1">#REF!</definedName>
    <definedName name="CadSrv" localSheetId="2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7">#REF!</definedName>
    <definedName name="CAP_20">#REF!</definedName>
    <definedName name="CAPA" localSheetId="9" hidden="1">{#N/A,#N/A,TRUE,"Serviços"}</definedName>
    <definedName name="CAPA" localSheetId="8" hidden="1">{#N/A,#N/A,TRUE,"Serviços"}</definedName>
    <definedName name="CAPA" localSheetId="1" hidden="1">{#N/A,#N/A,TRUE,"Serviços"}</definedName>
    <definedName name="CAPA" localSheetId="2" hidden="1">{#N/A,#N/A,TRUE,"Serviços"}</definedName>
    <definedName name="CAPA" hidden="1">{#N/A,#N/A,TRUE,"Serviços"}</definedName>
    <definedName name="capa1" localSheetId="9" hidden="1">{#N/A,#N/A,TRUE,"Serviços"}</definedName>
    <definedName name="capa1" localSheetId="8" hidden="1">{#N/A,#N/A,TRUE,"Serviços"}</definedName>
    <definedName name="capa1" localSheetId="1" hidden="1">{#N/A,#N/A,TRUE,"Serviços"}</definedName>
    <definedName name="capa1" localSheetId="2" hidden="1">{#N/A,#N/A,TRUE,"Serviços"}</definedName>
    <definedName name="capa1" hidden="1">{#N/A,#N/A,TRUE,"Serviços"}</definedName>
    <definedName name="capa11" localSheetId="9" hidden="1">{#N/A,#N/A,TRUE,"Serviços"}</definedName>
    <definedName name="capa11" localSheetId="8" hidden="1">{#N/A,#N/A,TRUE,"Serviços"}</definedName>
    <definedName name="capa11" localSheetId="1" hidden="1">{#N/A,#N/A,TRUE,"Serviços"}</definedName>
    <definedName name="capa11" localSheetId="2" hidden="1">{#N/A,#N/A,TRUE,"Serviços"}</definedName>
    <definedName name="capa11" hidden="1">{#N/A,#N/A,TRUE,"Serviços"}</definedName>
    <definedName name="capa2" localSheetId="9" hidden="1">{#N/A,#N/A,TRUE,"Serviços"}</definedName>
    <definedName name="capa2" localSheetId="8" hidden="1">{#N/A,#N/A,TRUE,"Serviços"}</definedName>
    <definedName name="capa2" localSheetId="1" hidden="1">{#N/A,#N/A,TRUE,"Serviços"}</definedName>
    <definedName name="capa2" localSheetId="2" hidden="1">{#N/A,#N/A,TRUE,"Serviços"}</definedName>
    <definedName name="capa2" hidden="1">{#N/A,#N/A,TRUE,"Serviços"}</definedName>
    <definedName name="capa22" localSheetId="9" hidden="1">{#N/A,#N/A,TRUE,"Serviços"}</definedName>
    <definedName name="capa22" localSheetId="8" hidden="1">{#N/A,#N/A,TRUE,"Serviços"}</definedName>
    <definedName name="capa22" localSheetId="1" hidden="1">{#N/A,#N/A,TRUE,"Serviços"}</definedName>
    <definedName name="capa22" localSheetId="2" hidden="1">{#N/A,#N/A,TRUE,"Serviços"}</definedName>
    <definedName name="capa22" hidden="1">{#N/A,#N/A,TRUE,"Serviços"}</definedName>
    <definedName name="CAPAA" localSheetId="9" hidden="1">{#N/A,#N/A,TRUE,"Serviços"}</definedName>
    <definedName name="CAPAA" localSheetId="8" hidden="1">{#N/A,#N/A,TRUE,"Serviços"}</definedName>
    <definedName name="CAPAA" localSheetId="1" hidden="1">{#N/A,#N/A,TRUE,"Serviços"}</definedName>
    <definedName name="CAPAA" localSheetId="2" hidden="1">{#N/A,#N/A,TRUE,"Serviços"}</definedName>
    <definedName name="CAPAA" hidden="1">{#N/A,#N/A,TRUE,"Serviços"}</definedName>
    <definedName name="CARL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7">#REF!</definedName>
    <definedName name="CBUQ">#REF!</definedName>
    <definedName name="CCARR" localSheetId="7">[2]SERVIÇOS!#REF!</definedName>
    <definedName name="CCARR">[2]SERVIÇOS!#REF!</definedName>
    <definedName name="cch" hidden="1">#N/A</definedName>
    <definedName name="ccp">#REF!</definedName>
    <definedName name="CDF" localSheetId="7">[2]SERVIÇOS!#REF!</definedName>
    <definedName name="CDF">[2]SERVIÇOS!#REF!</definedName>
    <definedName name="CDP" localSheetId="7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9" hidden="1">#REF!</definedName>
    <definedName name="Chave" localSheetId="8" hidden="1">#REF!</definedName>
    <definedName name="Chave" localSheetId="2" hidden="1">#REF!</definedName>
    <definedName name="Chave" hidden="1">#REF!</definedName>
    <definedName name="Chave1" localSheetId="9" hidden="1">#REF!</definedName>
    <definedName name="Chave1" localSheetId="8" hidden="1">#REF!</definedName>
    <definedName name="Chave1" localSheetId="2" hidden="1">#REF!</definedName>
    <definedName name="Chave1" hidden="1">#REF!</definedName>
    <definedName name="cib">#REF!</definedName>
    <definedName name="CIM" localSheetId="7">[1]DADOS!$C$14</definedName>
    <definedName name="CIM">[1]DADOS!$C$14</definedName>
    <definedName name="cim_5">#REF!</definedName>
    <definedName name="Cimento" localSheetId="7">#REF!</definedName>
    <definedName name="Cimento">#REF!</definedName>
    <definedName name="cimnpav">[20]OAC_NPAV!$N$5</definedName>
    <definedName name="cimpav">[20]OAC_PAV!$N$5</definedName>
    <definedName name="çl" localSheetId="7">#REF!</definedName>
    <definedName name="çl">#REF!</definedName>
    <definedName name="Clas" localSheetId="9" hidden="1">MAX(LEN(#REF!))</definedName>
    <definedName name="Clas" localSheetId="8" hidden="1">MAX(LEN(#REF!))</definedName>
    <definedName name="Clas" localSheetId="2" hidden="1">MAX(LEN(#REF!))</definedName>
    <definedName name="Clas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7">#REF!</definedName>
    <definedName name="CM_30">#REF!</definedName>
    <definedName name="CM9I">#REF!</definedName>
    <definedName name="CM9P">#REF!</definedName>
    <definedName name="Cod" localSheetId="9" hidden="1">#REF!</definedName>
    <definedName name="Cod" localSheetId="8" hidden="1">#REF!</definedName>
    <definedName name="COD" localSheetId="7">#REF!</definedName>
    <definedName name="Cod" localSheetId="2" hidden="1">#REF!</definedName>
    <definedName name="Cod" hidden="1">#REF!</definedName>
    <definedName name="Codigo" localSheetId="9" hidden="1">#REF!</definedName>
    <definedName name="Codigo" localSheetId="8" hidden="1">#REF!</definedName>
    <definedName name="Codigo" localSheetId="2" hidden="1">#REF!</definedName>
    <definedName name="Codigo" hidden="1">#REF!</definedName>
    <definedName name="COEF">#REF!</definedName>
    <definedName name="Colchão" localSheetId="7">#REF!</definedName>
    <definedName name="Colchão">#REF!</definedName>
    <definedName name="Coluna" localSheetId="9" hidden="1">#REF!</definedName>
    <definedName name="Coluna" localSheetId="8" hidden="1">#REF!</definedName>
    <definedName name="Coluna" localSheetId="2" hidden="1">#REF!</definedName>
    <definedName name="Coluna" hidden="1">#REF!</definedName>
    <definedName name="Comp" localSheetId="9" hidden="1">#REF!</definedName>
    <definedName name="Comp" localSheetId="8" hidden="1">#REF!</definedName>
    <definedName name="Comp" localSheetId="2" hidden="1">#REF!</definedName>
    <definedName name="Comp" hidden="1">#REF!</definedName>
    <definedName name="compor">#REF!</definedName>
    <definedName name="CONCRETO" localSheetId="7">[17]PRECORC.XLS!#REF!</definedName>
    <definedName name="CONCRETO">[17]PRECORC.XLS!#REF!</definedName>
    <definedName name="COTACAO" localSheetId="9" hidden="1">{#N/A,#N/A,TRUE,"Serviços"}</definedName>
    <definedName name="COTACAO" localSheetId="1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>#REF!</definedName>
    <definedName name="CPAF">#REF!</definedName>
    <definedName name="CpuAux" localSheetId="9" hidden="1">#REF!</definedName>
    <definedName name="CpuAux" localSheetId="8" hidden="1">#REF!</definedName>
    <definedName name="CpuAux" localSheetId="2" hidden="1">#REF!</definedName>
    <definedName name="CpuAux" hidden="1">#REF!</definedName>
    <definedName name="CPUs" localSheetId="9" hidden="1">#REF!</definedName>
    <definedName name="CPUs" localSheetId="8" hidden="1">#REF!</definedName>
    <definedName name="CPUs" localSheetId="2" hidden="1">#REF!</definedName>
    <definedName name="CPUs" hidden="1">#REF!</definedName>
    <definedName name="CRIT" localSheetId="9" hidden="1">#REF!</definedName>
    <definedName name="CRIT" localSheetId="8" hidden="1">#REF!</definedName>
    <definedName name="CRIT" localSheetId="2" hidden="1">#REF!</definedName>
    <definedName name="CRIT" hidden="1">#REF!</definedName>
    <definedName name="_xlnm.Criteria" localSheetId="9" hidden="1">#REF!</definedName>
    <definedName name="_xlnm.Criteria" localSheetId="8" hidden="1">#REF!</definedName>
    <definedName name="_xlnm.Criteria" localSheetId="7">#REF!</definedName>
    <definedName name="_xlnm.Criteria" localSheetId="2" hidden="1">#REF!</definedName>
    <definedName name="_xlnm.Criteria" hidden="1">#REF!</definedName>
    <definedName name="Cron" localSheetId="8" hidden="1">{#N/A,#N/A,FALSE,"MO (2)"}</definedName>
    <definedName name="Cron" localSheetId="1" hidden="1">{#N/A,#N/A,FALSE,"MO (2)"}</definedName>
    <definedName name="Cron" localSheetId="2" hidden="1">{#N/A,#N/A,FALSE,"MO (2)"}</definedName>
    <definedName name="Cron" hidden="1">{#N/A,#N/A,FALSE,"MO (2)"}</definedName>
    <definedName name="Cron_1" localSheetId="8" hidden="1">{#N/A,#N/A,FALSE,"MO (2)"}</definedName>
    <definedName name="Cron_1" localSheetId="1" hidden="1">{#N/A,#N/A,FALSE,"MO (2)"}</definedName>
    <definedName name="Cron_1" localSheetId="2" hidden="1">{#N/A,#N/A,FALSE,"MO (2)"}</definedName>
    <definedName name="Cron_1" hidden="1">{#N/A,#N/A,FALSE,"MO (2)"}</definedName>
    <definedName name="crono">'[25]Orç. Total'!$F$9</definedName>
    <definedName name="cronograma" localSheetId="8" hidden="1">{#N/A,#N/A,TRUE,"Plan1"}</definedName>
    <definedName name="cronograma" localSheetId="1" hidden="1">{#N/A,#N/A,TRUE,"Plan1"}</definedName>
    <definedName name="cronograma" localSheetId="2" hidden="1">{#N/A,#N/A,TRUE,"Plan1"}</definedName>
    <definedName name="cronograma" hidden="1">{#N/A,#N/A,TRUE,"Plan1"}</definedName>
    <definedName name="cs" localSheetId="7">[2]SERVIÇOS!#REF!</definedName>
    <definedName name="cs">[2]SERVIÇOS!#REF!</definedName>
    <definedName name="CSA" localSheetId="7">[26]SERVIÇOS!#REF!</definedName>
    <definedName name="CSA">[26]SERVIÇOS!#REF!</definedName>
    <definedName name="CST" localSheetId="7">[2]SERVIÇOS!#REF!</definedName>
    <definedName name="CST">[2]SERVIÇOS!#REF!</definedName>
    <definedName name="ctfa4">#REF!</definedName>
    <definedName name="ctpvc">#REF!</definedName>
    <definedName name="cu" localSheetId="8" hidden="1">{#N/A,#N/A,TRUE,"Serviços"}</definedName>
    <definedName name="cu" localSheetId="1" hidden="1">{#N/A,#N/A,TRUE,"Serviços"}</definedName>
    <definedName name="cu" localSheetId="2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8" hidden="1">VLOOKUP(#REF!,[0]!rec,5,0)</definedName>
    <definedName name="Cun" localSheetId="1" hidden="1">VLOOKUP(#REF!,rec,5,0)</definedName>
    <definedName name="Cun" localSheetId="2" hidden="1">VLOOKUP(#REF!,[0]!rec,5,0)</definedName>
    <definedName name="Cun" localSheetId="0" hidden="1">VLOOKUP(#REF!,rec,5,0)</definedName>
    <definedName name="Cun" hidden="1">VLOOKUP(#REF!,rec,5,0)</definedName>
    <definedName name="CunEq" localSheetId="9" hidden="1">SUM(IF(#REF! =#REF!,(#REF!)*(#REF!="EQ")))</definedName>
    <definedName name="CunEq" localSheetId="8" hidden="1">SUM(IF(#REF! =#REF!,(#REF!)*(#REF!="EQ")))</definedName>
    <definedName name="CunEq" localSheetId="1" hidden="1">SUM(IF(#REF! =#REF!,(#REF!)*(#REF!="EQ")))</definedName>
    <definedName name="CunEq" localSheetId="2" hidden="1">SUM(IF(#REF! =#REF!,(#REF!)*(#REF!="EQ")))</definedName>
    <definedName name="CunEq" hidden="1">SUM(IF(#REF! =#REF!,(#REF!)*(#REF!="EQ")))</definedName>
    <definedName name="CunEq_1" localSheetId="1" hidden="1">SUM(IF(#REF! =#REF!,(#REF!)*(#REF!="EQ")))</definedName>
    <definedName name="CunEq_1" hidden="1">SUM(IF(#REF! =#REF!,(#REF!)*(#REF!="EQ")))</definedName>
    <definedName name="CunMo" localSheetId="9" hidden="1">SUM(IF(#REF! =#REF!,(#REF!)*(#REF!="MO")))</definedName>
    <definedName name="CunMo" localSheetId="8" hidden="1">SUM(IF(#REF! =#REF!,(#REF!)*(#REF!="MO")))</definedName>
    <definedName name="CunMo" localSheetId="1" hidden="1">SUM(IF(#REF! =#REF!,(#REF!)*(#REF!="MO")))</definedName>
    <definedName name="CunMo" localSheetId="2" hidden="1">SUM(IF(#REF! =#REF!,(#REF!)*(#REF!="MO")))</definedName>
    <definedName name="CunMo" hidden="1">SUM(IF(#REF! =#REF!,(#REF!)*(#REF!="MO")))</definedName>
    <definedName name="CunMo_1" localSheetId="1" hidden="1">SUM(IF(#REF! =#REF!,(#REF!)*(#REF!="MO")))</definedName>
    <definedName name="CunMo_1" hidden="1">SUM(IF(#REF! =#REF!,(#REF!)*(#REF!="MO")))</definedName>
    <definedName name="CunMp" localSheetId="9" hidden="1">SUM(IF(#REF! =#REF!,(#REF!)*(#REF!="MP")))</definedName>
    <definedName name="CunMp" localSheetId="8" hidden="1">SUM(IF(#REF! =#REF!,(#REF!)*(#REF!="MP")))</definedName>
    <definedName name="CunMp" localSheetId="1" hidden="1">SUM(IF(#REF! =#REF!,(#REF!)*(#REF!="MP")))</definedName>
    <definedName name="CunMp" localSheetId="2" hidden="1">SUM(IF(#REF! =#REF!,(#REF!)*(#REF!="MP")))</definedName>
    <definedName name="CunMp" hidden="1">SUM(IF(#REF! =#REF!,(#REF!)*(#REF!="MP")))</definedName>
    <definedName name="CunMp_1" localSheetId="1" hidden="1">SUM(IF(#REF! =#REF!,(#REF!)*(#REF!="MP")))</definedName>
    <definedName name="CunMp_1" hidden="1">SUM(IF(#REF! =#REF!,(#REF!)*(#REF!="MP")))</definedName>
    <definedName name="cx.01" localSheetId="7">[27]Aterro!#REF!</definedName>
    <definedName name="cx.01">[27]Aterro!#REF!</definedName>
    <definedName name="cx_coletora" localSheetId="7">#REF!</definedName>
    <definedName name="cx_coletora">#REF!</definedName>
    <definedName name="cxp4x2">#REF!</definedName>
    <definedName name="d" localSheetId="7">#REF!</definedName>
    <definedName name="d">#REF!</definedName>
    <definedName name="d.1000" localSheetId="7">#REF!</definedName>
    <definedName name="d.1000">#REF!</definedName>
    <definedName name="d.1200" localSheetId="7">#REF!</definedName>
    <definedName name="d.1200">#REF!</definedName>
    <definedName name="d.200" localSheetId="7">#REF!</definedName>
    <definedName name="d.200">#REF!</definedName>
    <definedName name="d.400" localSheetId="7">#REF!</definedName>
    <definedName name="d.400">#REF!</definedName>
    <definedName name="d.50" localSheetId="7">#REF!</definedName>
    <definedName name="d.50">#REF!</definedName>
    <definedName name="d.600" localSheetId="7">#REF!</definedName>
    <definedName name="d.600">#REF!</definedName>
    <definedName name="d.800" localSheetId="7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7">[17]PRECORC.XLS!#REF!</definedName>
    <definedName name="DADOS">[17]PRECORC.XLS!#REF!</definedName>
    <definedName name="DAER1" localSheetId="9" hidden="1">{#N/A,#N/A,TRUE,"Serviços"}</definedName>
    <definedName name="DAER1" localSheetId="8" hidden="1">{#N/A,#N/A,TRUE,"Serviços"}</definedName>
    <definedName name="DAER1" localSheetId="1" hidden="1">{#N/A,#N/A,TRUE,"Serviços"}</definedName>
    <definedName name="DAER1" localSheetId="2" hidden="1">{#N/A,#N/A,TRUE,"Serviços"}</definedName>
    <definedName name="DAER1" hidden="1">{#N/A,#N/A,TRUE,"Serviços"}</definedName>
    <definedName name="DAER11" localSheetId="9" hidden="1">{#N/A,#N/A,TRUE,"Serviços"}</definedName>
    <definedName name="DAER11" localSheetId="8" hidden="1">{#N/A,#N/A,TRUE,"Serviços"}</definedName>
    <definedName name="DAER11" localSheetId="1" hidden="1">{#N/A,#N/A,TRUE,"Serviços"}</definedName>
    <definedName name="DAER11" localSheetId="2" hidden="1">{#N/A,#N/A,TRUE,"Serviços"}</definedName>
    <definedName name="DAER11" hidden="1">{#N/A,#N/A,TRUE,"Serviços"}</definedName>
    <definedName name="dasd" localSheetId="7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7">#REF!</definedName>
    <definedName name="Data_Final">#REF!</definedName>
    <definedName name="Data_Início" localSheetId="7">#REF!</definedName>
    <definedName name="Data_Início">#REF!</definedName>
    <definedName name="Database" localSheetId="7">#REF!</definedName>
    <definedName name="Database">#REF!</definedName>
    <definedName name="ddere" localSheetId="8" hidden="1">{#N/A,#N/A,FALSE,"MO (2)"}</definedName>
    <definedName name="ddere" localSheetId="1" hidden="1">{#N/A,#N/A,FALSE,"MO (2)"}</definedName>
    <definedName name="ddere" localSheetId="2" hidden="1">{#N/A,#N/A,FALSE,"MO (2)"}</definedName>
    <definedName name="ddere" hidden="1">{#N/A,#N/A,FALSE,"MO (2)"}</definedName>
    <definedName name="ddlc" localSheetId="7">#REF!</definedName>
    <definedName name="ddlc">#REF!</definedName>
    <definedName name="deb" hidden="1">#REF!</definedName>
    <definedName name="defensas" localSheetId="7">#REF!</definedName>
    <definedName name="defensas" hidden="1">#REF!</definedName>
    <definedName name="dele">#REF!</definedName>
    <definedName name="densidade_cap" localSheetId="7">#REF!</definedName>
    <definedName name="densidade_cap">#REF!</definedName>
    <definedName name="DescAux" hidden="1">#N/A</definedName>
    <definedName name="descida1" localSheetId="7">#REF!</definedName>
    <definedName name="descida1">#REF!</definedName>
    <definedName name="descida2" localSheetId="7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9">{"dez","vinte","trinta","quarenta","cinquenta","sessenta","setenta","oitenta","noventa"}</definedName>
    <definedName name="Dez" localSheetId="1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7">[3]Consultoria!#REF!</definedName>
    <definedName name="DEZ94_3">[3]Consultoria!#REF!</definedName>
    <definedName name="DEZ95_3" localSheetId="7">[3]Consultoria!#REF!</definedName>
    <definedName name="DEZ95_3">[3]Consultoria!#REF!</definedName>
    <definedName name="DEZ96_3" localSheetId="7">[3]Consultoria!#REF!</definedName>
    <definedName name="DEZ96_3">[3]Consultoria!#REF!</definedName>
    <definedName name="DEZ97_3" localSheetId="7">[3]Consultoria!#REF!</definedName>
    <definedName name="DEZ97_3">[3]Consultoria!#REF!</definedName>
    <definedName name="DEZ98_3" localSheetId="7">[3]Consultoria!#REF!</definedName>
    <definedName name="DEZ98_3">[3]Consultoria!#REF!</definedName>
    <definedName name="DEZ99_3" localSheetId="7">[3]Consultoria!#REF!</definedName>
    <definedName name="DEZ99_3">[3]Consultoria!#REF!</definedName>
    <definedName name="dfdfdfd" localSheetId="8" hidden="1">{#N/A,#N/A,FALSE,"MO (2)"}</definedName>
    <definedName name="dfdfdfd" localSheetId="1" hidden="1">{#N/A,#N/A,FALSE,"MO (2)"}</definedName>
    <definedName name="dfdfdfd" localSheetId="2" hidden="1">{#N/A,#N/A,FALSE,"MO (2)"}</definedName>
    <definedName name="dfdfdfd" hidden="1">{#N/A,#N/A,FALSE,"MO (2)"}</definedName>
    <definedName name="dfgs" localSheetId="9" hidden="1">{#N/A,#N/A,TRUE,"Serviços"}</definedName>
    <definedName name="dfgs" localSheetId="8" hidden="1">{#N/A,#N/A,TRUE,"Serviços"}</definedName>
    <definedName name="dfgs" localSheetId="1" hidden="1">{#N/A,#N/A,TRUE,"Serviços"}</definedName>
    <definedName name="dfgs" localSheetId="2" hidden="1">{#N/A,#N/A,TRUE,"Serviços"}</definedName>
    <definedName name="dfgs" hidden="1">{#N/A,#N/A,TRUE,"Serviços"}</definedName>
    <definedName name="dfgss" localSheetId="9" hidden="1">{#N/A,#N/A,TRUE,"Serviços"}</definedName>
    <definedName name="dfgss" localSheetId="8" hidden="1">{#N/A,#N/A,TRUE,"Serviços"}</definedName>
    <definedName name="dfgss" localSheetId="1" hidden="1">{#N/A,#N/A,TRUE,"Serviços"}</definedName>
    <definedName name="dfgss" localSheetId="2" hidden="1">{#N/A,#N/A,TRUE,"Serviços"}</definedName>
    <definedName name="dfgss" hidden="1">{#N/A,#N/A,TRUE,"Serviços"}</definedName>
    <definedName name="DGA" localSheetId="7">'[18]PRO-08'!#REF!</definedName>
    <definedName name="DGA">'[18]PRO-08'!#REF!</definedName>
    <definedName name="DGF" localSheetId="8" hidden="1">{#N/A,#N/A,FALSE,"MO (2)"}</definedName>
    <definedName name="DGF" localSheetId="1" hidden="1">{#N/A,#N/A,FALSE,"MO (2)"}</definedName>
    <definedName name="DGF" localSheetId="2" hidden="1">{#N/A,#N/A,FALSE,"MO (2)"}</definedName>
    <definedName name="DGF" hidden="1">{#N/A,#N/A,FALSE,"MO (2)"}</definedName>
    <definedName name="DGF_1" localSheetId="8" hidden="1">{#N/A,#N/A,FALSE,"MO (2)"}</definedName>
    <definedName name="DGF_1" localSheetId="1" hidden="1">{#N/A,#N/A,FALSE,"MO (2)"}</definedName>
    <definedName name="DGF_1" localSheetId="2" hidden="1">{#N/A,#N/A,FALSE,"MO (2)"}</definedName>
    <definedName name="DGF_1" hidden="1">{#N/A,#N/A,FALSE,"MO (2)"}</definedName>
    <definedName name="DIA">[2]INVENTÁRIO!$B$9</definedName>
    <definedName name="diária" localSheetId="7">[17]PRECORC.XLS!#REF!</definedName>
    <definedName name="diária">[17]PRECORC.XLS!#REF!</definedName>
    <definedName name="DIARIAS" localSheetId="7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>#REF!</definedName>
    <definedName name="DMT_0_50" localSheetId="7">#REF!</definedName>
    <definedName name="DMT_0_50">#REF!</definedName>
    <definedName name="dmt_1000" localSheetId="7">#REF!</definedName>
    <definedName name="dmt_1000">#REF!</definedName>
    <definedName name="dmt_1200" localSheetId="7">#REF!</definedName>
    <definedName name="dmt_1200">#REF!</definedName>
    <definedName name="dmt_1400" localSheetId="7">#REF!</definedName>
    <definedName name="dmt_1400">#REF!</definedName>
    <definedName name="dmt_200" localSheetId="7">#REF!</definedName>
    <definedName name="dmt_200">#REF!</definedName>
    <definedName name="DMT_200_400" localSheetId="7">#REF!</definedName>
    <definedName name="DMT_200_400">#REF!</definedName>
    <definedName name="dmt_400" localSheetId="7">#REF!</definedName>
    <definedName name="dmt_400">#REF!</definedName>
    <definedName name="DMT_400_600" localSheetId="7">#REF!</definedName>
    <definedName name="DMT_400_600">#REF!</definedName>
    <definedName name="dmt_50" localSheetId="7">#REF!</definedName>
    <definedName name="dmt_50">#REF!</definedName>
    <definedName name="DMT_50_200" localSheetId="7">#REF!</definedName>
    <definedName name="DMT_50_200">#REF!</definedName>
    <definedName name="dmt_600" localSheetId="7">#REF!</definedName>
    <definedName name="dmt_600">#REF!</definedName>
    <definedName name="dmt_800" localSheetId="7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7">#REF!</definedName>
    <definedName name="DRE">#REF!</definedName>
    <definedName name="DRENA" localSheetId="7">#REF!</definedName>
    <definedName name="DRENA">#REF!</definedName>
    <definedName name="Drena2" localSheetId="7">#REF!</definedName>
    <definedName name="Drena2">#REF!</definedName>
    <definedName name="DRI" localSheetId="7">#REF!</definedName>
    <definedName name="DRI">#REF!</definedName>
    <definedName name="dsad" localSheetId="7">#REF!</definedName>
    <definedName name="dsad">#REF!</definedName>
    <definedName name="Dsc" hidden="1">#N/A</definedName>
    <definedName name="E">#REF!</definedName>
    <definedName name="e001e" localSheetId="7">#REF!</definedName>
    <definedName name="e001e">#REF!</definedName>
    <definedName name="e001i" localSheetId="7">#REF!</definedName>
    <definedName name="e001i">#REF!</definedName>
    <definedName name="e001p" localSheetId="7">#REF!</definedName>
    <definedName name="e001p">#REF!</definedName>
    <definedName name="e002e" localSheetId="7">#REF!</definedName>
    <definedName name="e002e">#REF!</definedName>
    <definedName name="e002i" localSheetId="7">#REF!</definedName>
    <definedName name="e002i">#REF!</definedName>
    <definedName name="e002p" localSheetId="7">#REF!</definedName>
    <definedName name="e002p">#REF!</definedName>
    <definedName name="e003e" localSheetId="7">#REF!</definedName>
    <definedName name="e003e">#REF!</definedName>
    <definedName name="e003i" localSheetId="7">#REF!</definedName>
    <definedName name="e003i">#REF!</definedName>
    <definedName name="e003p" localSheetId="7">#REF!</definedName>
    <definedName name="e003p">#REF!</definedName>
    <definedName name="e005e" localSheetId="7">#REF!</definedName>
    <definedName name="e005e">#REF!</definedName>
    <definedName name="e005i" localSheetId="7">#REF!</definedName>
    <definedName name="e005i">#REF!</definedName>
    <definedName name="e005p" localSheetId="7">#REF!</definedName>
    <definedName name="e005p">#REF!</definedName>
    <definedName name="e006e" localSheetId="7">#REF!</definedName>
    <definedName name="e006e">#REF!</definedName>
    <definedName name="e006i" localSheetId="7">#REF!</definedName>
    <definedName name="e006i">#REF!</definedName>
    <definedName name="e006p" localSheetId="7">#REF!</definedName>
    <definedName name="e006p">#REF!</definedName>
    <definedName name="e007e" localSheetId="7">#REF!</definedName>
    <definedName name="e007e">#REF!</definedName>
    <definedName name="e007i" localSheetId="7">#REF!</definedName>
    <definedName name="e007i">#REF!</definedName>
    <definedName name="e007p" localSheetId="7">#REF!</definedName>
    <definedName name="e007p">#REF!</definedName>
    <definedName name="e009e" localSheetId="7">#REF!</definedName>
    <definedName name="e009e">#REF!</definedName>
    <definedName name="e009i" localSheetId="7">#REF!</definedName>
    <definedName name="e009i">#REF!</definedName>
    <definedName name="e009p" localSheetId="7">#REF!</definedName>
    <definedName name="e009p">#REF!</definedName>
    <definedName name="e010e" localSheetId="7">#REF!</definedName>
    <definedName name="e010e">#REF!</definedName>
    <definedName name="e010i" localSheetId="7">#REF!</definedName>
    <definedName name="e010i">#REF!</definedName>
    <definedName name="e010p" localSheetId="7">#REF!</definedName>
    <definedName name="e010p">#REF!</definedName>
    <definedName name="e011e" localSheetId="7">#REF!</definedName>
    <definedName name="e011e">#REF!</definedName>
    <definedName name="e011i" localSheetId="7">#REF!</definedName>
    <definedName name="e011i">#REF!</definedName>
    <definedName name="e011p" localSheetId="7">#REF!</definedName>
    <definedName name="e011p">#REF!</definedName>
    <definedName name="e013e" localSheetId="7">#REF!</definedName>
    <definedName name="e013e">#REF!</definedName>
    <definedName name="e013i" localSheetId="7">#REF!</definedName>
    <definedName name="e013i">#REF!</definedName>
    <definedName name="e013p" localSheetId="7">#REF!</definedName>
    <definedName name="e013p">#REF!</definedName>
    <definedName name="e014e" localSheetId="7">#REF!</definedName>
    <definedName name="e014e">#REF!</definedName>
    <definedName name="e014i" localSheetId="7">#REF!</definedName>
    <definedName name="e014i">#REF!</definedName>
    <definedName name="e014p" localSheetId="7">#REF!</definedName>
    <definedName name="e014p">#REF!</definedName>
    <definedName name="e015e" localSheetId="7">#REF!</definedName>
    <definedName name="e015e">#REF!</definedName>
    <definedName name="e015i" localSheetId="7">#REF!</definedName>
    <definedName name="e015i">#REF!</definedName>
    <definedName name="e015p" localSheetId="7">#REF!</definedName>
    <definedName name="e015p">#REF!</definedName>
    <definedName name="e016e" localSheetId="7">#REF!</definedName>
    <definedName name="e016e">#REF!</definedName>
    <definedName name="e016i" localSheetId="7">#REF!</definedName>
    <definedName name="e016i">#REF!</definedName>
    <definedName name="e016p" localSheetId="7">#REF!</definedName>
    <definedName name="e016p">#REF!</definedName>
    <definedName name="e055e" localSheetId="7">#REF!</definedName>
    <definedName name="e055e">#REF!</definedName>
    <definedName name="e055i" localSheetId="7">#REF!</definedName>
    <definedName name="e055i">#REF!</definedName>
    <definedName name="e055p" localSheetId="7">#REF!</definedName>
    <definedName name="e055p">#REF!</definedName>
    <definedName name="e056e" localSheetId="7">#REF!</definedName>
    <definedName name="e056e">#REF!</definedName>
    <definedName name="e056i" localSheetId="7">#REF!</definedName>
    <definedName name="e056i">#REF!</definedName>
    <definedName name="e056p" localSheetId="7">#REF!</definedName>
    <definedName name="e056p">#REF!</definedName>
    <definedName name="e062e" localSheetId="7">#REF!</definedName>
    <definedName name="e062e">#REF!</definedName>
    <definedName name="e062i" localSheetId="7">#REF!</definedName>
    <definedName name="e062i">#REF!</definedName>
    <definedName name="e062p" localSheetId="7">#REF!</definedName>
    <definedName name="e062p">#REF!</definedName>
    <definedName name="e063e" localSheetId="7">#REF!</definedName>
    <definedName name="e063e">#REF!</definedName>
    <definedName name="e063i" localSheetId="7">#REF!</definedName>
    <definedName name="e063i">#REF!</definedName>
    <definedName name="e063p" localSheetId="7">#REF!</definedName>
    <definedName name="e063p">#REF!</definedName>
    <definedName name="e065e" localSheetId="7">#REF!</definedName>
    <definedName name="e065e">#REF!</definedName>
    <definedName name="e065i" localSheetId="7">#REF!</definedName>
    <definedName name="e065i">#REF!</definedName>
    <definedName name="e065p" localSheetId="7">#REF!</definedName>
    <definedName name="e065p">#REF!</definedName>
    <definedName name="e066e" localSheetId="7">#REF!</definedName>
    <definedName name="e066e">#REF!</definedName>
    <definedName name="e066i" localSheetId="7">#REF!</definedName>
    <definedName name="e066i">#REF!</definedName>
    <definedName name="e066p" localSheetId="7">#REF!</definedName>
    <definedName name="e066p">#REF!</definedName>
    <definedName name="e101e" localSheetId="7">#REF!</definedName>
    <definedName name="e101e">#REF!</definedName>
    <definedName name="e101i" localSheetId="7">#REF!</definedName>
    <definedName name="e101i">#REF!</definedName>
    <definedName name="e101p" localSheetId="7">#REF!</definedName>
    <definedName name="e101p">#REF!</definedName>
    <definedName name="e102e" localSheetId="7">#REF!</definedName>
    <definedName name="e102e">#REF!</definedName>
    <definedName name="e102i" localSheetId="7">#REF!</definedName>
    <definedName name="e102i">#REF!</definedName>
    <definedName name="e102p" localSheetId="7">#REF!</definedName>
    <definedName name="e102p">#REF!</definedName>
    <definedName name="e103e" localSheetId="7">#REF!</definedName>
    <definedName name="e103e">#REF!</definedName>
    <definedName name="e103i" localSheetId="7">#REF!</definedName>
    <definedName name="e103i">#REF!</definedName>
    <definedName name="e103p" localSheetId="7">#REF!</definedName>
    <definedName name="e103p">#REF!</definedName>
    <definedName name="e104e" localSheetId="7">#REF!</definedName>
    <definedName name="e104e">#REF!</definedName>
    <definedName name="e104i" localSheetId="7">#REF!</definedName>
    <definedName name="e104i">#REF!</definedName>
    <definedName name="e104p" localSheetId="7">#REF!</definedName>
    <definedName name="e104p">#REF!</definedName>
    <definedName name="e105e" localSheetId="7">#REF!</definedName>
    <definedName name="e105e">#REF!</definedName>
    <definedName name="e105i" localSheetId="7">#REF!</definedName>
    <definedName name="e105i">#REF!</definedName>
    <definedName name="e105p" localSheetId="7">#REF!</definedName>
    <definedName name="e105p">#REF!</definedName>
    <definedName name="e106e" localSheetId="7">#REF!</definedName>
    <definedName name="e106e">#REF!</definedName>
    <definedName name="e106i" localSheetId="7">#REF!</definedName>
    <definedName name="e106i">#REF!</definedName>
    <definedName name="e106p" localSheetId="7">#REF!</definedName>
    <definedName name="e106p">#REF!</definedName>
    <definedName name="e107e" localSheetId="7">#REF!</definedName>
    <definedName name="e107e">#REF!</definedName>
    <definedName name="e107i" localSheetId="7">#REF!</definedName>
    <definedName name="e107i">#REF!</definedName>
    <definedName name="e107p" localSheetId="7">#REF!</definedName>
    <definedName name="e107p">#REF!</definedName>
    <definedName name="e108e" localSheetId="7">#REF!</definedName>
    <definedName name="e108e">#REF!</definedName>
    <definedName name="e108i" localSheetId="7">#REF!</definedName>
    <definedName name="e108i">#REF!</definedName>
    <definedName name="e108p" localSheetId="7">#REF!</definedName>
    <definedName name="e108p">#REF!</definedName>
    <definedName name="e109e" localSheetId="7">#REF!</definedName>
    <definedName name="e109e">#REF!</definedName>
    <definedName name="e109i" localSheetId="7">#REF!</definedName>
    <definedName name="e109i">#REF!</definedName>
    <definedName name="e109p" localSheetId="7">#REF!</definedName>
    <definedName name="e109p">#REF!</definedName>
    <definedName name="e110e" localSheetId="7">#REF!</definedName>
    <definedName name="e110e">#REF!</definedName>
    <definedName name="e110i" localSheetId="7">#REF!</definedName>
    <definedName name="e110i">#REF!</definedName>
    <definedName name="e110p" localSheetId="7">#REF!</definedName>
    <definedName name="e110p">#REF!</definedName>
    <definedName name="e111e" localSheetId="7">#REF!</definedName>
    <definedName name="e111e">#REF!</definedName>
    <definedName name="e111i" localSheetId="7">#REF!</definedName>
    <definedName name="e111i">#REF!</definedName>
    <definedName name="e111p" localSheetId="7">#REF!</definedName>
    <definedName name="e111p">#REF!</definedName>
    <definedName name="e112e" localSheetId="7">#REF!</definedName>
    <definedName name="e112e">#REF!</definedName>
    <definedName name="e112i" localSheetId="7">#REF!</definedName>
    <definedName name="e112i">#REF!</definedName>
    <definedName name="e112p" localSheetId="7">#REF!</definedName>
    <definedName name="e112p">#REF!</definedName>
    <definedName name="e113e" localSheetId="7">#REF!</definedName>
    <definedName name="e113e">#REF!</definedName>
    <definedName name="e113i" localSheetId="7">#REF!</definedName>
    <definedName name="e113i">#REF!</definedName>
    <definedName name="e113p" localSheetId="7">#REF!</definedName>
    <definedName name="e113p">#REF!</definedName>
    <definedName name="e114e" localSheetId="7">#REF!</definedName>
    <definedName name="e114e">#REF!</definedName>
    <definedName name="e114i" localSheetId="7">#REF!</definedName>
    <definedName name="e114i">#REF!</definedName>
    <definedName name="e114p" localSheetId="7">#REF!</definedName>
    <definedName name="e114p">#REF!</definedName>
    <definedName name="e115e" localSheetId="7">#REF!</definedName>
    <definedName name="e115e">#REF!</definedName>
    <definedName name="e115i" localSheetId="7">#REF!</definedName>
    <definedName name="e115i">#REF!</definedName>
    <definedName name="e115p" localSheetId="7">#REF!</definedName>
    <definedName name="e115p">#REF!</definedName>
    <definedName name="e116e" localSheetId="7">#REF!</definedName>
    <definedName name="e116e">#REF!</definedName>
    <definedName name="e116i" localSheetId="7">#REF!</definedName>
    <definedName name="e116i">#REF!</definedName>
    <definedName name="e116p" localSheetId="7">#REF!</definedName>
    <definedName name="e116p">#REF!</definedName>
    <definedName name="e117e" localSheetId="7">#REF!</definedName>
    <definedName name="e117e">#REF!</definedName>
    <definedName name="e117i" localSheetId="7">#REF!</definedName>
    <definedName name="e117i">#REF!</definedName>
    <definedName name="e117p" localSheetId="7">#REF!</definedName>
    <definedName name="e117p">#REF!</definedName>
    <definedName name="e118e" localSheetId="7">#REF!</definedName>
    <definedName name="e118e">#REF!</definedName>
    <definedName name="e118i" localSheetId="7">#REF!</definedName>
    <definedName name="e118i">#REF!</definedName>
    <definedName name="e118p" localSheetId="7">#REF!</definedName>
    <definedName name="e118p">#REF!</definedName>
    <definedName name="e119e" localSheetId="7">#REF!</definedName>
    <definedName name="e119e">#REF!</definedName>
    <definedName name="e119i" localSheetId="7">#REF!</definedName>
    <definedName name="e119i">#REF!</definedName>
    <definedName name="e119p" localSheetId="7">#REF!</definedName>
    <definedName name="e119p">#REF!</definedName>
    <definedName name="e121e" localSheetId="7">#REF!</definedName>
    <definedName name="e121e">#REF!</definedName>
    <definedName name="e121i" localSheetId="7">#REF!</definedName>
    <definedName name="e121i">#REF!</definedName>
    <definedName name="e121p" localSheetId="7">#REF!</definedName>
    <definedName name="e121p">#REF!</definedName>
    <definedName name="e122e" localSheetId="7">#REF!</definedName>
    <definedName name="e122e">#REF!</definedName>
    <definedName name="e122i" localSheetId="7">#REF!</definedName>
    <definedName name="e122i">#REF!</definedName>
    <definedName name="e122p" localSheetId="7">#REF!</definedName>
    <definedName name="e122p">#REF!</definedName>
    <definedName name="e123e" localSheetId="7">#REF!</definedName>
    <definedName name="e123e">#REF!</definedName>
    <definedName name="e123i" localSheetId="7">#REF!</definedName>
    <definedName name="e123i">#REF!</definedName>
    <definedName name="e123p" localSheetId="7">#REF!</definedName>
    <definedName name="e123p">#REF!</definedName>
    <definedName name="e124e" localSheetId="7">#REF!</definedName>
    <definedName name="e124e">#REF!</definedName>
    <definedName name="e124i" localSheetId="7">#REF!</definedName>
    <definedName name="e124i">#REF!</definedName>
    <definedName name="e124p" localSheetId="7">#REF!</definedName>
    <definedName name="e124p">#REF!</definedName>
    <definedName name="e126e" localSheetId="7">#REF!</definedName>
    <definedName name="e126e">#REF!</definedName>
    <definedName name="e126i" localSheetId="7">#REF!</definedName>
    <definedName name="e126i">#REF!</definedName>
    <definedName name="e126p" localSheetId="7">#REF!</definedName>
    <definedName name="e126p">#REF!</definedName>
    <definedName name="e127e" localSheetId="7">#REF!</definedName>
    <definedName name="e127e">#REF!</definedName>
    <definedName name="e127i" localSheetId="7">#REF!</definedName>
    <definedName name="e127i">#REF!</definedName>
    <definedName name="e127p" localSheetId="7">#REF!</definedName>
    <definedName name="e127p">#REF!</definedName>
    <definedName name="e128e" localSheetId="7">#REF!</definedName>
    <definedName name="e128e">#REF!</definedName>
    <definedName name="e128i" localSheetId="7">#REF!</definedName>
    <definedName name="e128i">#REF!</definedName>
    <definedName name="e128p" localSheetId="7">#REF!</definedName>
    <definedName name="e128p">#REF!</definedName>
    <definedName name="e129e" localSheetId="7">#REF!</definedName>
    <definedName name="e129e">#REF!</definedName>
    <definedName name="e129i" localSheetId="7">#REF!</definedName>
    <definedName name="e129i">#REF!</definedName>
    <definedName name="e129p" localSheetId="7">#REF!</definedName>
    <definedName name="e129p">#REF!</definedName>
    <definedName name="e138e" localSheetId="7">#REF!</definedName>
    <definedName name="e138e">#REF!</definedName>
    <definedName name="e138i" localSheetId="7">#REF!</definedName>
    <definedName name="e138i">#REF!</definedName>
    <definedName name="e138p" localSheetId="7">#REF!</definedName>
    <definedName name="e138p">#REF!</definedName>
    <definedName name="e139e" localSheetId="7">#REF!</definedName>
    <definedName name="e139e">#REF!</definedName>
    <definedName name="e139i" localSheetId="7">#REF!</definedName>
    <definedName name="e139i">#REF!</definedName>
    <definedName name="e139p" localSheetId="7">#REF!</definedName>
    <definedName name="e139p">#REF!</definedName>
    <definedName name="e142e" localSheetId="7">#REF!</definedName>
    <definedName name="e142e">#REF!</definedName>
    <definedName name="e142i" localSheetId="7">#REF!</definedName>
    <definedName name="e142i">#REF!</definedName>
    <definedName name="e142p" localSheetId="7">#REF!</definedName>
    <definedName name="e142p">#REF!</definedName>
    <definedName name="e147e" localSheetId="7">#REF!</definedName>
    <definedName name="e147e">#REF!</definedName>
    <definedName name="e147i" localSheetId="7">#REF!</definedName>
    <definedName name="e147i">#REF!</definedName>
    <definedName name="e147p" localSheetId="7">#REF!</definedName>
    <definedName name="e147p">#REF!</definedName>
    <definedName name="e149e" localSheetId="7">#REF!</definedName>
    <definedName name="e149e">#REF!</definedName>
    <definedName name="e149i" localSheetId="7">#REF!</definedName>
    <definedName name="e149i">#REF!</definedName>
    <definedName name="e149p" localSheetId="7">#REF!</definedName>
    <definedName name="e149p">#REF!</definedName>
    <definedName name="e151e" localSheetId="7">#REF!</definedName>
    <definedName name="e151e">#REF!</definedName>
    <definedName name="e151i" localSheetId="7">#REF!</definedName>
    <definedName name="e151i">#REF!</definedName>
    <definedName name="e151p" localSheetId="7">#REF!</definedName>
    <definedName name="e151p">#REF!</definedName>
    <definedName name="e156e" localSheetId="7">#REF!</definedName>
    <definedName name="e156e">#REF!</definedName>
    <definedName name="e156i" localSheetId="7">#REF!</definedName>
    <definedName name="e156i">#REF!</definedName>
    <definedName name="e156p" localSheetId="7">#REF!</definedName>
    <definedName name="e156p">#REF!</definedName>
    <definedName name="e160e" localSheetId="7">#REF!</definedName>
    <definedName name="e160e">#REF!</definedName>
    <definedName name="e160i" localSheetId="7">#REF!</definedName>
    <definedName name="e160i">#REF!</definedName>
    <definedName name="e160p" localSheetId="7">#REF!</definedName>
    <definedName name="e160p">#REF!</definedName>
    <definedName name="e161e" localSheetId="7">#REF!</definedName>
    <definedName name="e161e">#REF!</definedName>
    <definedName name="e161i" localSheetId="7">#REF!</definedName>
    <definedName name="e161i">#REF!</definedName>
    <definedName name="e161p" localSheetId="7">#REF!</definedName>
    <definedName name="e161p">#REF!</definedName>
    <definedName name="e201e" localSheetId="7">#REF!</definedName>
    <definedName name="e201e">#REF!</definedName>
    <definedName name="e201i" localSheetId="7">#REF!</definedName>
    <definedName name="e201i">#REF!</definedName>
    <definedName name="e201p" localSheetId="7">#REF!</definedName>
    <definedName name="e201p">#REF!</definedName>
    <definedName name="e202e" localSheetId="7">#REF!</definedName>
    <definedName name="e202e">#REF!</definedName>
    <definedName name="e202i" localSheetId="7">#REF!</definedName>
    <definedName name="e202i">#REF!</definedName>
    <definedName name="e202p" localSheetId="7">#REF!</definedName>
    <definedName name="e202p">#REF!</definedName>
    <definedName name="e203e" localSheetId="7">#REF!</definedName>
    <definedName name="e203e">#REF!</definedName>
    <definedName name="e203i" localSheetId="7">#REF!</definedName>
    <definedName name="e203i">#REF!</definedName>
    <definedName name="e203p" localSheetId="7">#REF!</definedName>
    <definedName name="e203p">#REF!</definedName>
    <definedName name="e204e" localSheetId="7">#REF!</definedName>
    <definedName name="e204e">#REF!</definedName>
    <definedName name="e204i" localSheetId="7">#REF!</definedName>
    <definedName name="e204i">#REF!</definedName>
    <definedName name="e204p" localSheetId="7">#REF!</definedName>
    <definedName name="e204p">#REF!</definedName>
    <definedName name="e205e" localSheetId="7">#REF!</definedName>
    <definedName name="e205e">#REF!</definedName>
    <definedName name="e205i" localSheetId="7">#REF!</definedName>
    <definedName name="e205i">#REF!</definedName>
    <definedName name="e205p" localSheetId="7">#REF!</definedName>
    <definedName name="e205p">#REF!</definedName>
    <definedName name="e206e" localSheetId="7">#REF!</definedName>
    <definedName name="e206e">#REF!</definedName>
    <definedName name="e206i" localSheetId="7">#REF!</definedName>
    <definedName name="e206i">#REF!</definedName>
    <definedName name="e206p" localSheetId="7">#REF!</definedName>
    <definedName name="e206p">#REF!</definedName>
    <definedName name="e207e" localSheetId="7">#REF!</definedName>
    <definedName name="e207e">#REF!</definedName>
    <definedName name="e207i" localSheetId="7">#REF!</definedName>
    <definedName name="e207i">#REF!</definedName>
    <definedName name="e207p" localSheetId="7">#REF!</definedName>
    <definedName name="e207p">#REF!</definedName>
    <definedName name="e208e" localSheetId="7">#REF!</definedName>
    <definedName name="e208e">#REF!</definedName>
    <definedName name="e208i" localSheetId="7">#REF!</definedName>
    <definedName name="e208i">#REF!</definedName>
    <definedName name="e208p" localSheetId="7">#REF!</definedName>
    <definedName name="e208p">#REF!</definedName>
    <definedName name="e209e" localSheetId="7">#REF!</definedName>
    <definedName name="e209e">#REF!</definedName>
    <definedName name="e209i" localSheetId="7">#REF!</definedName>
    <definedName name="e209i">#REF!</definedName>
    <definedName name="e209p" localSheetId="7">#REF!</definedName>
    <definedName name="e209p">#REF!</definedName>
    <definedName name="e210e" localSheetId="7">#REF!</definedName>
    <definedName name="e210e">#REF!</definedName>
    <definedName name="e210i" localSheetId="7">#REF!</definedName>
    <definedName name="e210i">#REF!</definedName>
    <definedName name="e210p" localSheetId="7">#REF!</definedName>
    <definedName name="e210p">#REF!</definedName>
    <definedName name="e211e" localSheetId="7">#REF!</definedName>
    <definedName name="e211e">#REF!</definedName>
    <definedName name="e211i" localSheetId="7">#REF!</definedName>
    <definedName name="e211i">#REF!</definedName>
    <definedName name="e211p" localSheetId="7">#REF!</definedName>
    <definedName name="e211p">#REF!</definedName>
    <definedName name="e223e" localSheetId="7">#REF!</definedName>
    <definedName name="e223e">#REF!</definedName>
    <definedName name="e223i" localSheetId="7">#REF!</definedName>
    <definedName name="e223i">#REF!</definedName>
    <definedName name="e223p" localSheetId="7">#REF!</definedName>
    <definedName name="e223p">#REF!</definedName>
    <definedName name="e225e" localSheetId="7">#REF!</definedName>
    <definedName name="e225e">#REF!</definedName>
    <definedName name="e225i" localSheetId="7">#REF!</definedName>
    <definedName name="e225i">#REF!</definedName>
    <definedName name="e225p" localSheetId="7">#REF!</definedName>
    <definedName name="e225p">#REF!</definedName>
    <definedName name="e226e" localSheetId="7">#REF!</definedName>
    <definedName name="e226e">#REF!</definedName>
    <definedName name="e226i" localSheetId="7">#REF!</definedName>
    <definedName name="e226i">#REF!</definedName>
    <definedName name="e226p" localSheetId="7">#REF!</definedName>
    <definedName name="e226p">#REF!</definedName>
    <definedName name="e301e" localSheetId="7">#REF!</definedName>
    <definedName name="e301e">#REF!</definedName>
    <definedName name="e301i" localSheetId="7">#REF!</definedName>
    <definedName name="e301i">#REF!</definedName>
    <definedName name="e301p" localSheetId="7">#REF!</definedName>
    <definedName name="e301p">#REF!</definedName>
    <definedName name="e302e" localSheetId="7">#REF!</definedName>
    <definedName name="e302e">#REF!</definedName>
    <definedName name="e302i" localSheetId="7">#REF!</definedName>
    <definedName name="e302i">#REF!</definedName>
    <definedName name="e302p" localSheetId="7">#REF!</definedName>
    <definedName name="e302p">#REF!</definedName>
    <definedName name="e303e" localSheetId="7">#REF!</definedName>
    <definedName name="e303e">#REF!</definedName>
    <definedName name="e303i" localSheetId="7">#REF!</definedName>
    <definedName name="e303i">#REF!</definedName>
    <definedName name="e303p" localSheetId="7">#REF!</definedName>
    <definedName name="e303p">#REF!</definedName>
    <definedName name="e304e" localSheetId="7">#REF!</definedName>
    <definedName name="e304e">#REF!</definedName>
    <definedName name="e304i" localSheetId="7">#REF!</definedName>
    <definedName name="e304i">#REF!</definedName>
    <definedName name="e304p" localSheetId="7">#REF!</definedName>
    <definedName name="e304p">#REF!</definedName>
    <definedName name="e305e" localSheetId="7">#REF!</definedName>
    <definedName name="e305e">#REF!</definedName>
    <definedName name="e305p" localSheetId="7">#REF!</definedName>
    <definedName name="e305p">#REF!</definedName>
    <definedName name="e306e" localSheetId="7">#REF!</definedName>
    <definedName name="e306e">#REF!</definedName>
    <definedName name="e306i" localSheetId="7">#REF!</definedName>
    <definedName name="e306i">#REF!</definedName>
    <definedName name="e306p" localSheetId="7">#REF!</definedName>
    <definedName name="e306p">#REF!</definedName>
    <definedName name="e307e" localSheetId="7">#REF!</definedName>
    <definedName name="e307e">#REF!</definedName>
    <definedName name="e307p" localSheetId="7">#REF!</definedName>
    <definedName name="e307p">#REF!</definedName>
    <definedName name="e308e" localSheetId="7">#REF!</definedName>
    <definedName name="e308e">#REF!</definedName>
    <definedName name="e308p" localSheetId="7">#REF!</definedName>
    <definedName name="e308p">#REF!</definedName>
    <definedName name="e309e" localSheetId="7">#REF!</definedName>
    <definedName name="e309e">#REF!</definedName>
    <definedName name="e309p" localSheetId="7">#REF!</definedName>
    <definedName name="e309p">#REF!</definedName>
    <definedName name="e310e" localSheetId="7">#REF!</definedName>
    <definedName name="e310e">#REF!</definedName>
    <definedName name="e310p" localSheetId="7">#REF!</definedName>
    <definedName name="e310p">#REF!</definedName>
    <definedName name="e311e" localSheetId="7">#REF!</definedName>
    <definedName name="e311e">#REF!</definedName>
    <definedName name="e311p" localSheetId="7">#REF!</definedName>
    <definedName name="e311p">#REF!</definedName>
    <definedName name="e312e" localSheetId="7">#REF!</definedName>
    <definedName name="e312e">#REF!</definedName>
    <definedName name="e312p" localSheetId="7">#REF!</definedName>
    <definedName name="e312p">#REF!</definedName>
    <definedName name="e313e" localSheetId="7">#REF!</definedName>
    <definedName name="e313e">#REF!</definedName>
    <definedName name="e313p" localSheetId="7">#REF!</definedName>
    <definedName name="e313p">#REF!</definedName>
    <definedName name="e314e" localSheetId="7">#REF!</definedName>
    <definedName name="e314e">#REF!</definedName>
    <definedName name="e314p" localSheetId="7">#REF!</definedName>
    <definedName name="e314p">#REF!</definedName>
    <definedName name="e316e" localSheetId="7">#REF!</definedName>
    <definedName name="e316e">#REF!</definedName>
    <definedName name="e316p" localSheetId="7">#REF!</definedName>
    <definedName name="e316p">#REF!</definedName>
    <definedName name="e317e" localSheetId="7">#REF!</definedName>
    <definedName name="e317e">#REF!</definedName>
    <definedName name="e317p" localSheetId="7">#REF!</definedName>
    <definedName name="e317p">#REF!</definedName>
    <definedName name="e318e" localSheetId="7">#REF!</definedName>
    <definedName name="e318e">#REF!</definedName>
    <definedName name="e318p" localSheetId="7">#REF!</definedName>
    <definedName name="e318p">#REF!</definedName>
    <definedName name="e323e" localSheetId="7">#REF!</definedName>
    <definedName name="e323e">#REF!</definedName>
    <definedName name="e323i" localSheetId="7">#REF!</definedName>
    <definedName name="e323i">#REF!</definedName>
    <definedName name="e323p" localSheetId="7">#REF!</definedName>
    <definedName name="e323p">#REF!</definedName>
    <definedName name="e330e" localSheetId="7">#REF!</definedName>
    <definedName name="e330e">#REF!</definedName>
    <definedName name="e330i" localSheetId="7">#REF!</definedName>
    <definedName name="e330i">#REF!</definedName>
    <definedName name="e330p" localSheetId="7">#REF!</definedName>
    <definedName name="e330p">#REF!</definedName>
    <definedName name="e331e" localSheetId="7">#REF!</definedName>
    <definedName name="e331e">#REF!</definedName>
    <definedName name="e331i" localSheetId="7">#REF!</definedName>
    <definedName name="e331i">#REF!</definedName>
    <definedName name="e331p" localSheetId="7">#REF!</definedName>
    <definedName name="e331p">#REF!</definedName>
    <definedName name="e332e" localSheetId="7">#REF!</definedName>
    <definedName name="e332e">#REF!</definedName>
    <definedName name="e332i" localSheetId="7">#REF!</definedName>
    <definedName name="e332i">#REF!</definedName>
    <definedName name="e332p" localSheetId="7">#REF!</definedName>
    <definedName name="e332p">#REF!</definedName>
    <definedName name="e333e" localSheetId="7">#REF!</definedName>
    <definedName name="e333e">#REF!</definedName>
    <definedName name="e333i" localSheetId="7">#REF!</definedName>
    <definedName name="e333i">#REF!</definedName>
    <definedName name="e333p" localSheetId="7">#REF!</definedName>
    <definedName name="e333p">#REF!</definedName>
    <definedName name="e334e" localSheetId="7">#REF!</definedName>
    <definedName name="e334e">#REF!</definedName>
    <definedName name="e334i" localSheetId="7">#REF!</definedName>
    <definedName name="e334i">#REF!</definedName>
    <definedName name="e334p" localSheetId="7">#REF!</definedName>
    <definedName name="e334p">#REF!</definedName>
    <definedName name="e335e" localSheetId="7">#REF!</definedName>
    <definedName name="e335e">#REF!</definedName>
    <definedName name="e335i" localSheetId="7">#REF!</definedName>
    <definedName name="e335i">#REF!</definedName>
    <definedName name="e335p" localSheetId="7">#REF!</definedName>
    <definedName name="e335p">#REF!</definedName>
    <definedName name="e337e" localSheetId="7">#REF!</definedName>
    <definedName name="e337e">#REF!</definedName>
    <definedName name="e337i" localSheetId="7">#REF!</definedName>
    <definedName name="e337i">#REF!</definedName>
    <definedName name="e337p" localSheetId="7">#REF!</definedName>
    <definedName name="e337p">#REF!</definedName>
    <definedName name="e338e" localSheetId="7">#REF!</definedName>
    <definedName name="e338e">#REF!</definedName>
    <definedName name="e338i" localSheetId="7">#REF!</definedName>
    <definedName name="e338i">#REF!</definedName>
    <definedName name="e338p" localSheetId="7">#REF!</definedName>
    <definedName name="e338p">#REF!</definedName>
    <definedName name="e339e" localSheetId="7">#REF!</definedName>
    <definedName name="e339e">#REF!</definedName>
    <definedName name="e339p" localSheetId="7">#REF!</definedName>
    <definedName name="e339p">#REF!</definedName>
    <definedName name="e340e" localSheetId="7">#REF!</definedName>
    <definedName name="e340e">#REF!</definedName>
    <definedName name="e340i" localSheetId="7">#REF!</definedName>
    <definedName name="e340i">#REF!</definedName>
    <definedName name="e340p" localSheetId="7">#REF!</definedName>
    <definedName name="e340p">#REF!</definedName>
    <definedName name="e343e" localSheetId="7">#REF!</definedName>
    <definedName name="e343e">#REF!</definedName>
    <definedName name="e343i" localSheetId="7">#REF!</definedName>
    <definedName name="e343i">#REF!</definedName>
    <definedName name="e343p" localSheetId="7">#REF!</definedName>
    <definedName name="e343p">#REF!</definedName>
    <definedName name="e400e" localSheetId="7">#REF!</definedName>
    <definedName name="e400e">#REF!</definedName>
    <definedName name="e400i" localSheetId="7">#REF!</definedName>
    <definedName name="e400i">#REF!</definedName>
    <definedName name="e400p" localSheetId="7">#REF!</definedName>
    <definedName name="e400p">#REF!</definedName>
    <definedName name="e402e" localSheetId="7">#REF!</definedName>
    <definedName name="e402e">#REF!</definedName>
    <definedName name="e402i" localSheetId="7">#REF!</definedName>
    <definedName name="e402i">#REF!</definedName>
    <definedName name="e402p" localSheetId="7">#REF!</definedName>
    <definedName name="e402p">#REF!</definedName>
    <definedName name="e403e" localSheetId="7">#REF!</definedName>
    <definedName name="e403e">#REF!</definedName>
    <definedName name="e403i" localSheetId="7">#REF!</definedName>
    <definedName name="e403i">#REF!</definedName>
    <definedName name="e403p" localSheetId="7">#REF!</definedName>
    <definedName name="e403p">#REF!</definedName>
    <definedName name="e404e" localSheetId="7">#REF!</definedName>
    <definedName name="e404e">#REF!</definedName>
    <definedName name="e404i" localSheetId="7">#REF!</definedName>
    <definedName name="e404i">#REF!</definedName>
    <definedName name="e404p" localSheetId="7">#REF!</definedName>
    <definedName name="e404p">#REF!</definedName>
    <definedName name="e405e" localSheetId="7">#REF!</definedName>
    <definedName name="e405e">#REF!</definedName>
    <definedName name="e405i" localSheetId="7">#REF!</definedName>
    <definedName name="e405i">#REF!</definedName>
    <definedName name="e405p" localSheetId="7">#REF!</definedName>
    <definedName name="e405p">#REF!</definedName>
    <definedName name="e406e" localSheetId="7">#REF!</definedName>
    <definedName name="e406e">#REF!</definedName>
    <definedName name="e406i" localSheetId="7">#REF!</definedName>
    <definedName name="e406i">#REF!</definedName>
    <definedName name="e406p" localSheetId="7">#REF!</definedName>
    <definedName name="e406p">#REF!</definedName>
    <definedName name="e407e" localSheetId="7">#REF!</definedName>
    <definedName name="e407e">#REF!</definedName>
    <definedName name="e407i" localSheetId="7">#REF!</definedName>
    <definedName name="e407i">#REF!</definedName>
    <definedName name="e407p" localSheetId="7">#REF!</definedName>
    <definedName name="e407p">#REF!</definedName>
    <definedName name="e408e" localSheetId="7">#REF!</definedName>
    <definedName name="e408e">#REF!</definedName>
    <definedName name="e408i" localSheetId="7">#REF!</definedName>
    <definedName name="e408i">#REF!</definedName>
    <definedName name="e408p" localSheetId="7">#REF!</definedName>
    <definedName name="e408p">#REF!</definedName>
    <definedName name="e409e" localSheetId="7">#REF!</definedName>
    <definedName name="e409e">#REF!</definedName>
    <definedName name="e409i" localSheetId="7">#REF!</definedName>
    <definedName name="e409i">#REF!</definedName>
    <definedName name="e409p" localSheetId="7">#REF!</definedName>
    <definedName name="e409p">#REF!</definedName>
    <definedName name="e410e" localSheetId="7">#REF!</definedName>
    <definedName name="e410e">#REF!</definedName>
    <definedName name="e410i" localSheetId="7">#REF!</definedName>
    <definedName name="e410i">#REF!</definedName>
    <definedName name="e410p" localSheetId="7">#REF!</definedName>
    <definedName name="e410p">#REF!</definedName>
    <definedName name="e411e" localSheetId="7">#REF!</definedName>
    <definedName name="e411e">#REF!</definedName>
    <definedName name="e411i" localSheetId="7">#REF!</definedName>
    <definedName name="e411i">#REF!</definedName>
    <definedName name="e411p" localSheetId="7">#REF!</definedName>
    <definedName name="e411p">#REF!</definedName>
    <definedName name="e412e" localSheetId="7">#REF!</definedName>
    <definedName name="e412e">#REF!</definedName>
    <definedName name="e412i" localSheetId="7">#REF!</definedName>
    <definedName name="e412i">#REF!</definedName>
    <definedName name="e412p" localSheetId="7">#REF!</definedName>
    <definedName name="e412p">#REF!</definedName>
    <definedName name="e416e" localSheetId="7">#REF!</definedName>
    <definedName name="e416e">#REF!</definedName>
    <definedName name="e416i" localSheetId="7">#REF!</definedName>
    <definedName name="e416i">#REF!</definedName>
    <definedName name="e416p" localSheetId="7">#REF!</definedName>
    <definedName name="e416p">#REF!</definedName>
    <definedName name="e421e" localSheetId="7">#REF!</definedName>
    <definedName name="e421e">#REF!</definedName>
    <definedName name="e421i" localSheetId="7">#REF!</definedName>
    <definedName name="e421i">#REF!</definedName>
    <definedName name="e421p" localSheetId="7">#REF!</definedName>
    <definedName name="e421p">#REF!</definedName>
    <definedName name="e422e" localSheetId="7">#REF!</definedName>
    <definedName name="e422e">#REF!</definedName>
    <definedName name="e422i" localSheetId="7">#REF!</definedName>
    <definedName name="e422i">#REF!</definedName>
    <definedName name="e422p" localSheetId="7">#REF!</definedName>
    <definedName name="e422p">#REF!</definedName>
    <definedName name="e427e" localSheetId="7">#REF!</definedName>
    <definedName name="e427e">#REF!</definedName>
    <definedName name="e427i" localSheetId="7">#REF!</definedName>
    <definedName name="e427i">#REF!</definedName>
    <definedName name="e427p" localSheetId="7">#REF!</definedName>
    <definedName name="e427p">#REF!</definedName>
    <definedName name="e432e" localSheetId="7">#REF!</definedName>
    <definedName name="e432e">#REF!</definedName>
    <definedName name="e432i" localSheetId="7">#REF!</definedName>
    <definedName name="e432i">#REF!</definedName>
    <definedName name="e432p" localSheetId="7">#REF!</definedName>
    <definedName name="e432p">#REF!</definedName>
    <definedName name="e433e" localSheetId="7">#REF!</definedName>
    <definedName name="e433e">#REF!</definedName>
    <definedName name="e433i" localSheetId="7">#REF!</definedName>
    <definedName name="e433i">#REF!</definedName>
    <definedName name="e433p" localSheetId="7">#REF!</definedName>
    <definedName name="e433p">#REF!</definedName>
    <definedName name="e434e" localSheetId="7">#REF!</definedName>
    <definedName name="e434e">#REF!</definedName>
    <definedName name="e434i" localSheetId="7">#REF!</definedName>
    <definedName name="e434i">#REF!</definedName>
    <definedName name="e434p" localSheetId="7">#REF!</definedName>
    <definedName name="e434p">#REF!</definedName>
    <definedName name="e501e" localSheetId="7">#REF!</definedName>
    <definedName name="e501e">#REF!</definedName>
    <definedName name="e501i" localSheetId="7">#REF!</definedName>
    <definedName name="e501i">#REF!</definedName>
    <definedName name="e501p" localSheetId="7">#REF!</definedName>
    <definedName name="e501p">#REF!</definedName>
    <definedName name="e502e" localSheetId="7">#REF!</definedName>
    <definedName name="e502e">#REF!</definedName>
    <definedName name="e502i" localSheetId="7">#REF!</definedName>
    <definedName name="e502i">#REF!</definedName>
    <definedName name="e502p" localSheetId="7">#REF!</definedName>
    <definedName name="e502p">#REF!</definedName>
    <definedName name="e503e" localSheetId="7">#REF!</definedName>
    <definedName name="e503e">#REF!</definedName>
    <definedName name="e503i" localSheetId="7">#REF!</definedName>
    <definedName name="e503i">#REF!</definedName>
    <definedName name="e503p" localSheetId="7">#REF!</definedName>
    <definedName name="e503p">#REF!</definedName>
    <definedName name="e504e" localSheetId="7">#REF!</definedName>
    <definedName name="e504e">#REF!</definedName>
    <definedName name="e504i" localSheetId="7">#REF!</definedName>
    <definedName name="e504i">#REF!</definedName>
    <definedName name="e504p" localSheetId="7">#REF!</definedName>
    <definedName name="e504p">#REF!</definedName>
    <definedName name="e505e" localSheetId="7">#REF!</definedName>
    <definedName name="e505e">#REF!</definedName>
    <definedName name="e505i" localSheetId="7">#REF!</definedName>
    <definedName name="e505i">#REF!</definedName>
    <definedName name="e505p" localSheetId="7">#REF!</definedName>
    <definedName name="e505p">#REF!</definedName>
    <definedName name="e507e" localSheetId="7">#REF!</definedName>
    <definedName name="e507e">#REF!</definedName>
    <definedName name="e507i" localSheetId="7">#REF!</definedName>
    <definedName name="e507i">#REF!</definedName>
    <definedName name="e507p" localSheetId="7">#REF!</definedName>
    <definedName name="e507p">#REF!</definedName>
    <definedName name="e508e" localSheetId="7">#REF!</definedName>
    <definedName name="e508e">#REF!</definedName>
    <definedName name="e508i" localSheetId="7">#REF!</definedName>
    <definedName name="e508i">#REF!</definedName>
    <definedName name="e508p" localSheetId="7">#REF!</definedName>
    <definedName name="e508p">#REF!</definedName>
    <definedName name="e509e" localSheetId="7">#REF!</definedName>
    <definedName name="e509e">#REF!</definedName>
    <definedName name="e509i" localSheetId="7">#REF!</definedName>
    <definedName name="e509i">#REF!</definedName>
    <definedName name="e509p" localSheetId="7">#REF!</definedName>
    <definedName name="e509p">#REF!</definedName>
    <definedName name="e601e" localSheetId="7">#REF!</definedName>
    <definedName name="e601e">#REF!</definedName>
    <definedName name="e601i" localSheetId="7">#REF!</definedName>
    <definedName name="e601i">#REF!</definedName>
    <definedName name="e601p" localSheetId="7">#REF!</definedName>
    <definedName name="e601p">#REF!</definedName>
    <definedName name="e602e" localSheetId="7">#REF!</definedName>
    <definedName name="e602e">#REF!</definedName>
    <definedName name="e602i" localSheetId="7">#REF!</definedName>
    <definedName name="e602i">#REF!</definedName>
    <definedName name="e602p" localSheetId="7">#REF!</definedName>
    <definedName name="e602p">#REF!</definedName>
    <definedName name="e603e" localSheetId="7">#REF!</definedName>
    <definedName name="e603e">#REF!</definedName>
    <definedName name="e603i" localSheetId="7">#REF!</definedName>
    <definedName name="e603i">#REF!</definedName>
    <definedName name="e603p" localSheetId="7">#REF!</definedName>
    <definedName name="e603p">#REF!</definedName>
    <definedName name="e901e" localSheetId="7">#REF!</definedName>
    <definedName name="e901e">#REF!</definedName>
    <definedName name="e901i" localSheetId="7">#REF!</definedName>
    <definedName name="e901i">#REF!</definedName>
    <definedName name="e901p" localSheetId="7">#REF!</definedName>
    <definedName name="e901p">#REF!</definedName>
    <definedName name="e902e" localSheetId="7">#REF!</definedName>
    <definedName name="e902e">#REF!</definedName>
    <definedName name="e902i" localSheetId="7">#REF!</definedName>
    <definedName name="e902i">#REF!</definedName>
    <definedName name="e902p" localSheetId="7">#REF!</definedName>
    <definedName name="e902p">#REF!</definedName>
    <definedName name="e903e" localSheetId="7">#REF!</definedName>
    <definedName name="e903e">#REF!</definedName>
    <definedName name="e903i" localSheetId="7">#REF!</definedName>
    <definedName name="e903i">#REF!</definedName>
    <definedName name="e903p" localSheetId="7">#REF!</definedName>
    <definedName name="e903p">#REF!</definedName>
    <definedName name="e904e" localSheetId="7">#REF!</definedName>
    <definedName name="e904e">#REF!</definedName>
    <definedName name="e904i" localSheetId="7">#REF!</definedName>
    <definedName name="e904i">#REF!</definedName>
    <definedName name="e904p" localSheetId="7">#REF!</definedName>
    <definedName name="e904p">#REF!</definedName>
    <definedName name="e905e" localSheetId="7">#REF!</definedName>
    <definedName name="e905e">#REF!</definedName>
    <definedName name="e905i" localSheetId="7">#REF!</definedName>
    <definedName name="e905i">#REF!</definedName>
    <definedName name="e905p" localSheetId="7">#REF!</definedName>
    <definedName name="e905p">#REF!</definedName>
    <definedName name="e906e" localSheetId="7">#REF!</definedName>
    <definedName name="e906e">#REF!</definedName>
    <definedName name="e906i" localSheetId="7">#REF!</definedName>
    <definedName name="e906i">#REF!</definedName>
    <definedName name="e906p" localSheetId="7">#REF!</definedName>
    <definedName name="e906p">#REF!</definedName>
    <definedName name="e907e" localSheetId="7">#REF!</definedName>
    <definedName name="e907e">#REF!</definedName>
    <definedName name="e907p" localSheetId="7">#REF!</definedName>
    <definedName name="e907p">#REF!</definedName>
    <definedName name="e908e" localSheetId="7">#REF!</definedName>
    <definedName name="e908e">#REF!</definedName>
    <definedName name="e908i" localSheetId="7">#REF!</definedName>
    <definedName name="e908i">#REF!</definedName>
    <definedName name="e908p" localSheetId="7">#REF!</definedName>
    <definedName name="e908p">#REF!</definedName>
    <definedName name="e909e" localSheetId="7">#REF!</definedName>
    <definedName name="e909e">#REF!</definedName>
    <definedName name="e909i" localSheetId="7">#REF!</definedName>
    <definedName name="e909i">#REF!</definedName>
    <definedName name="e909p" localSheetId="7">#REF!</definedName>
    <definedName name="e909p">#REF!</definedName>
    <definedName name="e910e" localSheetId="7">#REF!</definedName>
    <definedName name="e910e">#REF!</definedName>
    <definedName name="e910i" localSheetId="7">#REF!</definedName>
    <definedName name="e910i">#REF!</definedName>
    <definedName name="e910p" localSheetId="7">#REF!</definedName>
    <definedName name="e910p">#REF!</definedName>
    <definedName name="e911e" localSheetId="7">#REF!</definedName>
    <definedName name="e911e">#REF!</definedName>
    <definedName name="e911i" localSheetId="7">#REF!</definedName>
    <definedName name="e911i">#REF!</definedName>
    <definedName name="e911p" localSheetId="7">#REF!</definedName>
    <definedName name="e911p">#REF!</definedName>
    <definedName name="e912e" localSheetId="7">#REF!</definedName>
    <definedName name="e912e">#REF!</definedName>
    <definedName name="e912i" localSheetId="7">#REF!</definedName>
    <definedName name="e912i">#REF!</definedName>
    <definedName name="e912p" localSheetId="7">#REF!</definedName>
    <definedName name="e912p">#REF!</definedName>
    <definedName name="e914e" localSheetId="7">#REF!</definedName>
    <definedName name="e914e">#REF!</definedName>
    <definedName name="e914i" localSheetId="7">#REF!</definedName>
    <definedName name="e914i">#REF!</definedName>
    <definedName name="e914p" localSheetId="7">#REF!</definedName>
    <definedName name="e914p">#REF!</definedName>
    <definedName name="e915e" localSheetId="7">#REF!</definedName>
    <definedName name="e915e">#REF!</definedName>
    <definedName name="e915i" localSheetId="7">#REF!</definedName>
    <definedName name="e915i">#REF!</definedName>
    <definedName name="e915p" localSheetId="7">#REF!</definedName>
    <definedName name="e915p">#REF!</definedName>
    <definedName name="e916e" localSheetId="7">#REF!</definedName>
    <definedName name="e916e">#REF!</definedName>
    <definedName name="e916i" localSheetId="7">#REF!</definedName>
    <definedName name="e916i">#REF!</definedName>
    <definedName name="e916p" localSheetId="7">#REF!</definedName>
    <definedName name="e916p">#REF!</definedName>
    <definedName name="e917e" localSheetId="7">#REF!</definedName>
    <definedName name="e917e">#REF!</definedName>
    <definedName name="e917i" localSheetId="7">#REF!</definedName>
    <definedName name="e917i">#REF!</definedName>
    <definedName name="e917p" localSheetId="7">#REF!</definedName>
    <definedName name="e917p">#REF!</definedName>
    <definedName name="e918e" localSheetId="7">#REF!</definedName>
    <definedName name="e918e">#REF!</definedName>
    <definedName name="e918i" localSheetId="7">#REF!</definedName>
    <definedName name="e918i">#REF!</definedName>
    <definedName name="e918p" localSheetId="7">#REF!</definedName>
    <definedName name="e918p">#REF!</definedName>
    <definedName name="e919e" localSheetId="7">#REF!</definedName>
    <definedName name="e919e">#REF!</definedName>
    <definedName name="e919i" localSheetId="7">#REF!</definedName>
    <definedName name="e919i">#REF!</definedName>
    <definedName name="e919p" localSheetId="7">#REF!</definedName>
    <definedName name="e919p">#REF!</definedName>
    <definedName name="e920e" localSheetId="7">#REF!</definedName>
    <definedName name="e920e">#REF!</definedName>
    <definedName name="e920i" localSheetId="7">#REF!</definedName>
    <definedName name="e920i">#REF!</definedName>
    <definedName name="e920p" localSheetId="7">#REF!</definedName>
    <definedName name="e920p">#REF!</definedName>
    <definedName name="e921e" localSheetId="7">#REF!</definedName>
    <definedName name="e921e">#REF!</definedName>
    <definedName name="e921i" localSheetId="7">#REF!</definedName>
    <definedName name="e921i">#REF!</definedName>
    <definedName name="e921p" localSheetId="7">#REF!</definedName>
    <definedName name="e921p">#REF!</definedName>
    <definedName name="e922e" localSheetId="7">#REF!</definedName>
    <definedName name="e922e">#REF!</definedName>
    <definedName name="e922i" localSheetId="7">#REF!</definedName>
    <definedName name="e922i">#REF!</definedName>
    <definedName name="e922p" localSheetId="7">#REF!</definedName>
    <definedName name="e922p">#REF!</definedName>
    <definedName name="e923e" localSheetId="7">#REF!</definedName>
    <definedName name="e923e">#REF!</definedName>
    <definedName name="e923i" localSheetId="7">#REF!</definedName>
    <definedName name="e923i">#REF!</definedName>
    <definedName name="e923p" localSheetId="7">#REF!</definedName>
    <definedName name="e923p">#REF!</definedName>
    <definedName name="e924e" localSheetId="7">#REF!</definedName>
    <definedName name="e924e">#REF!</definedName>
    <definedName name="e924i" localSheetId="7">#REF!</definedName>
    <definedName name="e924i">#REF!</definedName>
    <definedName name="e924p" localSheetId="7">#REF!</definedName>
    <definedName name="e924p">#REF!</definedName>
    <definedName name="e925e" localSheetId="7">#REF!</definedName>
    <definedName name="e925e">#REF!</definedName>
    <definedName name="e925i" localSheetId="7">#REF!</definedName>
    <definedName name="e925i">#REF!</definedName>
    <definedName name="e925p" localSheetId="7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hidden="1">#REF!</definedName>
    <definedName name="eee">NA()</definedName>
    <definedName name="eeeee" localSheetId="8" hidden="1">{#N/A,#N/A,FALSE,"MO (2)"}</definedName>
    <definedName name="eeeee" localSheetId="1" hidden="1">{#N/A,#N/A,FALSE,"MO (2)"}</definedName>
    <definedName name="eeeee" localSheetId="2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7">#REF!</definedName>
    <definedName name="ELIAS">#REF!</definedName>
    <definedName name="elr1_2">#REF!</definedName>
    <definedName name="elv50x40">#REF!</definedName>
    <definedName name="EMN" localSheetId="7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7">#REF!</definedName>
    <definedName name="Empo">#REF!</definedName>
    <definedName name="empo2" localSheetId="7">#REF!</definedName>
    <definedName name="empo2">#REF!</definedName>
    <definedName name="Empola2" localSheetId="7">#REF!</definedName>
    <definedName name="Empola2">#REF!</definedName>
    <definedName name="Empolamento" localSheetId="7">#REF!</definedName>
    <definedName name="Empolamento">#REF!</definedName>
    <definedName name="Empolo2" localSheetId="7">#REF!</definedName>
    <definedName name="Empolo2">#REF!</definedName>
    <definedName name="empolo3" localSheetId="7">#REF!</definedName>
    <definedName name="empolo3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8" hidden="1">{#N/A,#N/A,FALSE,"MO (2)"}</definedName>
    <definedName name="eng." localSheetId="1" hidden="1">{#N/A,#N/A,FALSE,"MO (2)"}</definedName>
    <definedName name="eng." localSheetId="2" hidden="1">{#N/A,#N/A,FALSE,"MO (2)"}</definedName>
    <definedName name="eng." hidden="1">{#N/A,#N/A,FALSE,"MO (2)"}</definedName>
    <definedName name="ENGENHARIA" localSheetId="8" hidden="1">{#N/A,#N/A,FALSE,"MO (2)"}</definedName>
    <definedName name="ENGENHARIA" localSheetId="1" hidden="1">{#N/A,#N/A,FALSE,"MO (2)"}</definedName>
    <definedName name="ENGENHARIA" localSheetId="2" hidden="1">{#N/A,#N/A,FALSE,"MO (2)"}</definedName>
    <definedName name="ENGENHARIA" hidden="1">{#N/A,#N/A,FALSE,"MO (2)"}</definedName>
    <definedName name="entrada1" localSheetId="7">#REF!</definedName>
    <definedName name="entrada1">#REF!</definedName>
    <definedName name="entrada2" localSheetId="7">#REF!</definedName>
    <definedName name="entrada2">#REF!</definedName>
    <definedName name="epm2.5">#REF!</definedName>
    <definedName name="epm2_5">#REF!</definedName>
    <definedName name="EQ" localSheetId="9" hidden="1">#REF!</definedName>
    <definedName name="EQ" localSheetId="8" hidden="1">#REF!</definedName>
    <definedName name="EQ" localSheetId="7">'[22]CUSTOS UNITÁRIOS'!$C$373:$I$540</definedName>
    <definedName name="EQ" localSheetId="2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8" hidden="1">{#N/A,#N/A,FALSE,"MO (2)"}</definedName>
    <definedName name="ereerer" localSheetId="1" hidden="1">{#N/A,#N/A,FALSE,"MO (2)"}</definedName>
    <definedName name="ereerer" localSheetId="2" hidden="1">{#N/A,#N/A,FALSE,"MO (2)"}</definedName>
    <definedName name="ereerer" hidden="1">{#N/A,#N/A,FALSE,"MO (2)"}</definedName>
    <definedName name="ES" localSheetId="8" hidden="1">#REF!</definedName>
    <definedName name="ES" localSheetId="2" hidden="1">#REF!</definedName>
    <definedName name="escavmec" localSheetId="7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8" hidden="1">{#N/A,#N/A,FALSE,"MO (2)"}</definedName>
    <definedName name="EU" localSheetId="1" hidden="1">{#N/A,#N/A,FALSE,"MO (2)"}</definedName>
    <definedName name="EU" localSheetId="2" hidden="1">{#N/A,#N/A,FALSE,"MO (2)"}</definedName>
    <definedName name="EU" hidden="1">{#N/A,#N/A,FALSE,"MO (2)"}</definedName>
    <definedName name="EU_1" localSheetId="8" hidden="1">{#N/A,#N/A,FALSE,"MO (2)"}</definedName>
    <definedName name="EU_1" localSheetId="1" hidden="1">{#N/A,#N/A,FALSE,"MO (2)"}</definedName>
    <definedName name="EU_1" localSheetId="2" hidden="1">{#N/A,#N/A,FALSE,"MO (2)"}</definedName>
    <definedName name="EU_1" hidden="1">{#N/A,#N/A,FALSE,"MO (2)"}</definedName>
    <definedName name="eVehLev">[31]EquiA!$B$5</definedName>
    <definedName name="EXA" localSheetId="7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7">#REF!</definedName>
    <definedName name="Excel_BuiltIn_Print_Area_2_1">#REF!</definedName>
    <definedName name="Excel_BuiltIn_Print_Area_2_1_1" localSheetId="7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7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>#REF!</definedName>
    <definedName name="Excel_BuiltIn_Print_Titles_8">#REF!</definedName>
    <definedName name="Excel_BuiltIn_Print_Titles_9">#REF!</definedName>
    <definedName name="EXPU" localSheetId="7">#REF!</definedName>
    <definedName name="EXPU">#REF!</definedName>
    <definedName name="Extenso" localSheetId="7">'CPU-VEICULO_Leve'!Extenso</definedName>
    <definedName name="Extenso" localSheetId="1">#N/A</definedName>
    <definedName name="Extenso">[0]!Extenso</definedName>
    <definedName name="F" localSheetId="1">#REF!</definedName>
    <definedName name="F">#REF!</definedName>
    <definedName name="f801m" localSheetId="7">#REF!</definedName>
    <definedName name="f801m">#REF!</definedName>
    <definedName name="f801p" localSheetId="7">#REF!</definedName>
    <definedName name="f801p">#REF!</definedName>
    <definedName name="f802m" localSheetId="7">#REF!</definedName>
    <definedName name="f802m">#REF!</definedName>
    <definedName name="f802p" localSheetId="7">#REF!</definedName>
    <definedName name="f802p">#REF!</definedName>
    <definedName name="f803m" localSheetId="7">#REF!</definedName>
    <definedName name="f803m">#REF!</definedName>
    <definedName name="f803p" localSheetId="7">#REF!</definedName>
    <definedName name="f803p">#REF!</definedName>
    <definedName name="f804m" localSheetId="7">#REF!</definedName>
    <definedName name="f804m">#REF!</definedName>
    <definedName name="f804p" localSheetId="7">#REF!</definedName>
    <definedName name="f804p">#REF!</definedName>
    <definedName name="f805m" localSheetId="7">#REF!</definedName>
    <definedName name="f805m">#REF!</definedName>
    <definedName name="f805p" localSheetId="7">#REF!</definedName>
    <definedName name="f805p">#REF!</definedName>
    <definedName name="f807m" localSheetId="7">#REF!</definedName>
    <definedName name="f807m">#REF!</definedName>
    <definedName name="f807p" localSheetId="7">#REF!</definedName>
    <definedName name="f807p">#REF!</definedName>
    <definedName name="f808m" localSheetId="7">#REF!</definedName>
    <definedName name="f808m">#REF!</definedName>
    <definedName name="f808p" localSheetId="7">#REF!</definedName>
    <definedName name="f808p">#REF!</definedName>
    <definedName name="f809m" localSheetId="7">#REF!</definedName>
    <definedName name="f809m">#REF!</definedName>
    <definedName name="f809p" localSheetId="7">#REF!</definedName>
    <definedName name="f809p">#REF!</definedName>
    <definedName name="f810m" localSheetId="7">#REF!</definedName>
    <definedName name="f810m">#REF!</definedName>
    <definedName name="f810p" localSheetId="7">#REF!</definedName>
    <definedName name="f810p">#REF!</definedName>
    <definedName name="f811m" localSheetId="7">#REF!</definedName>
    <definedName name="f811m">#REF!</definedName>
    <definedName name="f811p" localSheetId="7">#REF!</definedName>
    <definedName name="f811p">#REF!</definedName>
    <definedName name="f812m" localSheetId="7">#REF!</definedName>
    <definedName name="f812m">#REF!</definedName>
    <definedName name="f812p" localSheetId="7">#REF!</definedName>
    <definedName name="f812p">#REF!</definedName>
    <definedName name="f813m" localSheetId="7">#REF!</definedName>
    <definedName name="f813m">#REF!</definedName>
    <definedName name="f813p" localSheetId="7">#REF!</definedName>
    <definedName name="f813p">#REF!</definedName>
    <definedName name="f814m" localSheetId="7">#REF!</definedName>
    <definedName name="f814m">#REF!</definedName>
    <definedName name="f814p" localSheetId="7">#REF!</definedName>
    <definedName name="f814p">#REF!</definedName>
    <definedName name="f943m" localSheetId="7">#REF!</definedName>
    <definedName name="f943m">#REF!</definedName>
    <definedName name="f943p" localSheetId="7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7">#REF!</definedName>
    <definedName name="FATOR1">#REF!</definedName>
    <definedName name="fator100" localSheetId="7">#REF!</definedName>
    <definedName name="fator100">#REF!</definedName>
    <definedName name="fator50" localSheetId="7">#REF!</definedName>
    <definedName name="fator50">#REF!</definedName>
    <definedName name="FATURAS2002" localSheetId="9" hidden="1">{#N/A,#N/A,TRUE,"Serviços"}</definedName>
    <definedName name="FATURAS2002" localSheetId="8" hidden="1">{#N/A,#N/A,TRUE,"Serviços"}</definedName>
    <definedName name="FATURAS2002" localSheetId="1" hidden="1">{#N/A,#N/A,TRUE,"Serviços"}</definedName>
    <definedName name="FATURAS2002" localSheetId="2" hidden="1">{#N/A,#N/A,TRUE,"Serviços"}</definedName>
    <definedName name="FATURAS2002" hidden="1">{#N/A,#N/A,TRUE,"Serviços"}</definedName>
    <definedName name="FATURAS20022" localSheetId="9" hidden="1">{#N/A,#N/A,TRUE,"Serviços"}</definedName>
    <definedName name="FATURAS20022" localSheetId="8" hidden="1">{#N/A,#N/A,TRUE,"Serviços"}</definedName>
    <definedName name="FATURAS20022" localSheetId="1" hidden="1">{#N/A,#N/A,TRUE,"Serviços"}</definedName>
    <definedName name="FATURAS20022" localSheetId="2" hidden="1">{#N/A,#N/A,TRUE,"Serviços"}</definedName>
    <definedName name="FATURAS20022" hidden="1">{#N/A,#N/A,TRUE,"Serviços"}</definedName>
    <definedName name="fc1a" localSheetId="7">'[18]PRO-08'!#REF!</definedName>
    <definedName name="fc1a">'[18]PRO-08'!#REF!</definedName>
    <definedName name="FC2A" localSheetId="7">'[18]PRO-08'!#REF!</definedName>
    <definedName name="FC2A">'[18]PRO-08'!#REF!</definedName>
    <definedName name="FC3A" localSheetId="7">'[18]PRO-08'!#REF!</definedName>
    <definedName name="FC3A">'[18]PRO-08'!#REF!</definedName>
    <definedName name="fcm">#REF!</definedName>
    <definedName name="FE" localSheetId="7">[2]SERVIÇOS!#REF!</definedName>
    <definedName name="FE">[2]SERVIÇOS!#REF!</definedName>
    <definedName name="fer">#REF!</definedName>
    <definedName name="fernan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7">[3]Consultoria!#REF!</definedName>
    <definedName name="FEV00">[3]Consultoria!#REF!</definedName>
    <definedName name="FEV00_3" localSheetId="7">[3]Consultoria!#REF!</definedName>
    <definedName name="FEV00_3">[3]Consultoria!#REF!</definedName>
    <definedName name="FEV95_3" localSheetId="7">[3]Consultoria!#REF!</definedName>
    <definedName name="FEV95_3">[3]Consultoria!#REF!</definedName>
    <definedName name="FEV96_3" localSheetId="7">[3]Consultoria!#REF!</definedName>
    <definedName name="FEV96_3">[3]Consultoria!#REF!</definedName>
    <definedName name="FEV97_3" localSheetId="7">[3]Consultoria!#REF!</definedName>
    <definedName name="FEV97_3">[3]Consultoria!#REF!</definedName>
    <definedName name="FEV98_3" localSheetId="7">[3]Consultoria!#REF!</definedName>
    <definedName name="FEV98_3">[3]Consultoria!#REF!</definedName>
    <definedName name="FEV99_3" localSheetId="7">[3]Consultoria!#REF!</definedName>
    <definedName name="FEV99_3">[3]Consultoria!#REF!</definedName>
    <definedName name="fffff" localSheetId="9" hidden="1">{"'EI 060 02'!$A$1:$K$59"}</definedName>
    <definedName name="fffff" localSheetId="1" hidden="1">{"'EI 060 02'!$A$1:$K$59"}</definedName>
    <definedName name="fffff" hidden="1">{"'EI 060 02'!$A$1:$K$59"}</definedName>
    <definedName name="fgff" localSheetId="8" hidden="1">{#N/A,#N/A,FALSE,"MO (2)"}</definedName>
    <definedName name="fgff" localSheetId="1" hidden="1">{#N/A,#N/A,FALSE,"MO (2)"}</definedName>
    <definedName name="fgff" localSheetId="2" hidden="1">{#N/A,#N/A,FALSE,"MO (2)"}</definedName>
    <definedName name="fgff" hidden="1">{#N/A,#N/A,FALSE,"MO (2)"}</definedName>
    <definedName name="fgff_1" localSheetId="8" hidden="1">{#N/A,#N/A,FALSE,"MO (2)"}</definedName>
    <definedName name="fgff_1" localSheetId="1" hidden="1">{#N/A,#N/A,FALSE,"MO (2)"}</definedName>
    <definedName name="fgff_1" localSheetId="2" hidden="1">{#N/A,#N/A,FALSE,"MO (2)"}</definedName>
    <definedName name="fgff_1" hidden="1">{#N/A,#N/A,FALSE,"MO (2)"}</definedName>
    <definedName name="fir" localSheetId="7">#REF!</definedName>
    <definedName name="fir">#REF!</definedName>
    <definedName name="fl._01" localSheetId="7">#REF!</definedName>
    <definedName name="fl._01">#REF!</definedName>
    <definedName name="FoFo">#REF!</definedName>
    <definedName name="FOG" localSheetId="7">#REF!</definedName>
    <definedName name="FOG">#REF!</definedName>
    <definedName name="FOLHA01" localSheetId="9" hidden="1">{#N/A,#N/A,TRUE,"Serviços"}</definedName>
    <definedName name="FOLHA01" localSheetId="8" hidden="1">{#N/A,#N/A,TRUE,"Serviços"}</definedName>
    <definedName name="FOLHA01" localSheetId="1" hidden="1">{#N/A,#N/A,TRUE,"Serviços"}</definedName>
    <definedName name="FOLHA01" localSheetId="2" hidden="1">{#N/A,#N/A,TRUE,"Serviços"}</definedName>
    <definedName name="FOLHA01" hidden="1">{#N/A,#N/A,TRUE,"Serviços"}</definedName>
    <definedName name="FOLHA011" localSheetId="9" hidden="1">{#N/A,#N/A,TRUE,"Serviços"}</definedName>
    <definedName name="FOLHA011" localSheetId="8" hidden="1">{#N/A,#N/A,TRUE,"Serviços"}</definedName>
    <definedName name="FOLHA011" localSheetId="1" hidden="1">{#N/A,#N/A,TRUE,"Serviços"}</definedName>
    <definedName name="FOLHA011" localSheetId="2" hidden="1">{#N/A,#N/A,TRUE,"Serviços"}</definedName>
    <definedName name="FOLHA011" hidden="1">{#N/A,#N/A,TRUE,"Serviços"}</definedName>
    <definedName name="folha1" localSheetId="9" hidden="1">{#N/A,#N/A,TRUE,"Serviços"}</definedName>
    <definedName name="folha1" localSheetId="8" hidden="1">{#N/A,#N/A,TRUE,"Serviços"}</definedName>
    <definedName name="FOLHA1" localSheetId="7">#REF!</definedName>
    <definedName name="folha1" localSheetId="1" hidden="1">{#N/A,#N/A,TRUE,"Serviços"}</definedName>
    <definedName name="folha1" localSheetId="2" hidden="1">{#N/A,#N/A,TRUE,"Serviços"}</definedName>
    <definedName name="folha1" hidden="1">{#N/A,#N/A,TRUE,"Serviços"}</definedName>
    <definedName name="folha11" localSheetId="9" hidden="1">{#N/A,#N/A,TRUE,"Serviços"}</definedName>
    <definedName name="folha11" localSheetId="8" hidden="1">{#N/A,#N/A,TRUE,"Serviços"}</definedName>
    <definedName name="folha11" localSheetId="1" hidden="1">{#N/A,#N/A,TRUE,"Serviços"}</definedName>
    <definedName name="folha11" localSheetId="2" hidden="1">{#N/A,#N/A,TRUE,"Serviços"}</definedName>
    <definedName name="folha11" hidden="1">{#N/A,#N/A,TRUE,"Serviços"}</definedName>
    <definedName name="FOLHA2" localSheetId="7">#REF!</definedName>
    <definedName name="FOLHA2">#REF!</definedName>
    <definedName name="FOLHA3" localSheetId="7">#REF!</definedName>
    <definedName name="FOLHA3">#REF!</definedName>
    <definedName name="FOLHA4" localSheetId="7">#REF!</definedName>
    <definedName name="FOLHA4">#REF!</definedName>
    <definedName name="FOLHA5" localSheetId="7">#REF!</definedName>
    <definedName name="FOLHA5">#REF!</definedName>
    <definedName name="FOLHA6" localSheetId="7">#REF!</definedName>
    <definedName name="FOLHA6">#REF!</definedName>
    <definedName name="FOLHA7" localSheetId="7">#REF!</definedName>
    <definedName name="FOLHA7">#REF!</definedName>
    <definedName name="FOLHA8" localSheetId="7">#REF!</definedName>
    <definedName name="FOLHA8">#REF!</definedName>
    <definedName name="FOLHA9" localSheetId="7">#REF!</definedName>
    <definedName name="FOLHA9">#REF!</definedName>
    <definedName name="fossa">#REF!</definedName>
    <definedName name="Fot" localSheetId="9" hidden="1">{"'EI 060 02'!$A$1:$K$59"}</definedName>
    <definedName name="Fot" localSheetId="1" hidden="1">{"'EI 060 02'!$A$1:$K$59"}</definedName>
    <definedName name="Fot" hidden="1">{"'EI 060 02'!$A$1:$K$59"}</definedName>
    <definedName name="Fresagem01" localSheetId="9" hidden="1">{#N/A,#N/A,TRUE,"Serviços"}</definedName>
    <definedName name="Fresagem01" localSheetId="8" hidden="1">{#N/A,#N/A,TRUE,"Serviços"}</definedName>
    <definedName name="Fresagem01" localSheetId="1" hidden="1">{#N/A,#N/A,TRUE,"Serviços"}</definedName>
    <definedName name="Fresagem01" localSheetId="2" hidden="1">{#N/A,#N/A,TRUE,"Serviços"}</definedName>
    <definedName name="Fresagem01" hidden="1">{#N/A,#N/A,TRUE,"Serviços"}</definedName>
    <definedName name="Fresagem011" localSheetId="9" hidden="1">{#N/A,#N/A,TRUE,"Serviços"}</definedName>
    <definedName name="Fresagem011" localSheetId="8" hidden="1">{#N/A,#N/A,TRUE,"Serviços"}</definedName>
    <definedName name="Fresagem011" localSheetId="1" hidden="1">{#N/A,#N/A,TRUE,"Serviços"}</definedName>
    <definedName name="Fresagem011" localSheetId="2" hidden="1">{#N/A,#N/A,TRUE,"Serviços"}</definedName>
    <definedName name="Fresagem011" hidden="1">{#N/A,#N/A,TRUE,"Serviços"}</definedName>
    <definedName name="fresh5" localSheetId="7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7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7">[17]PRECORC.XLS!#REF!</definedName>
    <definedName name="GEOTECNICO">[17]PRECORC.XLS!#REF!</definedName>
    <definedName name="geral">#REF!</definedName>
    <definedName name="gfg">#REF!</definedName>
    <definedName name="gfgfgfg" localSheetId="8" hidden="1">{#N/A,#N/A,FALSE,"MO (2)"}</definedName>
    <definedName name="gfgfgfg" localSheetId="1" hidden="1">{#N/A,#N/A,FALSE,"MO (2)"}</definedName>
    <definedName name="gfgfgfg" localSheetId="2" hidden="1">{#N/A,#N/A,FALSE,"MO (2)"}</definedName>
    <definedName name="gfgfgfg" hidden="1">{#N/A,#N/A,FALSE,"MO (2)"}</definedName>
    <definedName name="ggm">#REF!</definedName>
    <definedName name="ghghgh" localSheetId="8" hidden="1">{#N/A,#N/A,FALSE,"MO (2)"}</definedName>
    <definedName name="ghghgh" localSheetId="1" hidden="1">{#N/A,#N/A,FALSE,"MO (2)"}</definedName>
    <definedName name="ghghgh" localSheetId="2" hidden="1">{#N/A,#N/A,FALSE,"MO (2)"}</definedName>
    <definedName name="ghghgh" hidden="1">{#N/A,#N/A,FALSE,"MO (2)"}</definedName>
    <definedName name="GILBERTRO">[33]Planilha2!$A$8:$C$252</definedName>
    <definedName name="GP" localSheetId="7">[2]SERVIÇOS!#REF!</definedName>
    <definedName name="GP">[2]SERVIÇOS!#REF!</definedName>
    <definedName name="graf">#REF!</definedName>
    <definedName name="graf_8">NA()</definedName>
    <definedName name="GRAFICOS" localSheetId="7">[17]PRECORC.XLS!#REF!</definedName>
    <definedName name="GRAFICOS">[17]PRECORC.XLS!#REF!</definedName>
    <definedName name="GRAMA" localSheetId="7">#REF!</definedName>
    <definedName name="GRAMA">#REF!</definedName>
    <definedName name="grama_mudas" localSheetId="7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9" hidden="1">{#N/A,#N/A,TRUE,"Serviços"}</definedName>
    <definedName name="gtryfj" localSheetId="8" hidden="1">{#N/A,#N/A,TRUE,"Serviços"}</definedName>
    <definedName name="gtryfj" localSheetId="1" hidden="1">{#N/A,#N/A,TRUE,"Serviços"}</definedName>
    <definedName name="gtryfj" localSheetId="2" hidden="1">{#N/A,#N/A,TRUE,"Serviços"}</definedName>
    <definedName name="gtryfj" hidden="1">{#N/A,#N/A,TRUE,"Serviços"}</definedName>
    <definedName name="gtryfjj" localSheetId="9" hidden="1">{#N/A,#N/A,TRUE,"Serviços"}</definedName>
    <definedName name="gtryfjj" localSheetId="8" hidden="1">{#N/A,#N/A,TRUE,"Serviços"}</definedName>
    <definedName name="gtryfjj" localSheetId="1" hidden="1">{#N/A,#N/A,TRUE,"Serviços"}</definedName>
    <definedName name="gtryfjj" localSheetId="2" hidden="1">{#N/A,#N/A,TRUE,"Serviços"}</definedName>
    <definedName name="gtryfjj" hidden="1">{#N/A,#N/A,TRUE,"Serviços"}</definedName>
    <definedName name="h4c" localSheetId="7">#REF!</definedName>
    <definedName name="h4c">#REF!</definedName>
    <definedName name="h5c" localSheetId="7">#REF!</definedName>
    <definedName name="h5c">#REF!</definedName>
    <definedName name="h6c" localSheetId="7">#REF!</definedName>
    <definedName name="h6c">#REF!</definedName>
    <definedName name="h7c" localSheetId="7">#REF!</definedName>
    <definedName name="h7c">#REF!</definedName>
    <definedName name="h8c" localSheetId="7">#REF!</definedName>
    <definedName name="h8c">#REF!</definedName>
    <definedName name="h9c" localSheetId="7">#REF!</definedName>
    <definedName name="h9c">#REF!</definedName>
    <definedName name="hhhhh" localSheetId="8" hidden="1">{#N/A,#N/A,FALSE,"MO (2)"}</definedName>
    <definedName name="hhhhh" localSheetId="1" hidden="1">{#N/A,#N/A,FALSE,"MO (2)"}</definedName>
    <definedName name="hhhhh" localSheetId="2" hidden="1">{#N/A,#N/A,FALSE,"MO (2)"}</definedName>
    <definedName name="hhhhh" hidden="1">{#N/A,#N/A,FALSE,"MO (2)"}</definedName>
    <definedName name="hi" localSheetId="7">#REF!</definedName>
    <definedName name="hi">#REF!</definedName>
    <definedName name="hid1_2">#REF!</definedName>
    <definedName name="hjhjhjhju" localSheetId="8" hidden="1">{#N/A,#N/A,FALSE,"MO (2)"}</definedName>
    <definedName name="hjhjhjhju" localSheetId="1" hidden="1">{#N/A,#N/A,FALSE,"MO (2)"}</definedName>
    <definedName name="hjhjhjhju" localSheetId="2" hidden="1">{#N/A,#N/A,FALSE,"MO (2)"}</definedName>
    <definedName name="hjhjhjhju" hidden="1">{#N/A,#N/A,FALSE,"MO (2)"}</definedName>
    <definedName name="HTML_CodePage" hidden="1">1252</definedName>
    <definedName name="HTML_Control" localSheetId="9" hidden="1">{"'EI 060 02'!$A$1:$K$59"}</definedName>
    <definedName name="HTML_Control" localSheetId="1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8" hidden="1">{#N/A,#N/A,FALSE,"MO (2)"}</definedName>
    <definedName name="I" localSheetId="7">#REF!</definedName>
    <definedName name="i" localSheetId="2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7">#REF!</definedName>
    <definedName name="idem">#REF!</definedName>
    <definedName name="IMOVEIS" localSheetId="7">[17]PRECORC.XLS!#REF!</definedName>
    <definedName name="IMOVEIS">[17]PRECORC.XLS!#REF!</definedName>
    <definedName name="IND" localSheetId="7">#REF!</definedName>
    <definedName name="IND">#REF!</definedName>
    <definedName name="INDI" localSheetId="7">#REF!</definedName>
    <definedName name="INDI">#REF!</definedName>
    <definedName name="indi_33" localSheetId="7">#REF!</definedName>
    <definedName name="indi_33">#REF!</definedName>
    <definedName name="INDI22" localSheetId="7">#REF!</definedName>
    <definedName name="INDI22">#REF!</definedName>
    <definedName name="indice_2" localSheetId="7">#REF!</definedName>
    <definedName name="indice_2">#REF!</definedName>
    <definedName name="INDIRETO" localSheetId="7">[17]PRECORC.XLS!#REF!</definedName>
    <definedName name="INDIRETO">[17]PRECORC.XLS!#REF!</definedName>
    <definedName name="inic" localSheetId="7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>#REF!</definedName>
    <definedName name="Insumos" localSheetId="9" hidden="1">#REF!</definedName>
    <definedName name="Insumos" localSheetId="8" hidden="1">#REF!</definedName>
    <definedName name="Insumos" localSheetId="2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7">[17]PRECORC.XLS!#REF!</definedName>
    <definedName name="ITEM1">[17]PRECORC.XLS!#REF!</definedName>
    <definedName name="ITEM2" localSheetId="7">[17]PRECORC.XLS!#REF!</definedName>
    <definedName name="ITEM2">[17]PRECORC.XLS!#REF!</definedName>
    <definedName name="Itens" localSheetId="9" hidden="1">#REF!</definedName>
    <definedName name="Itens" localSheetId="8" hidden="1">#REF!</definedName>
    <definedName name="Itens" localSheetId="2" hidden="1">#REF!</definedName>
    <definedName name="Itens" hidden="1">#REF!</definedName>
    <definedName name="itus1">#REF!</definedName>
    <definedName name="j" localSheetId="8" hidden="1">{#N/A,#N/A,FALSE,"MO (2)"}</definedName>
    <definedName name="j" localSheetId="7">#REF!</definedName>
    <definedName name="j" localSheetId="1" hidden="1">{#N/A,#N/A,FALSE,"MO (2)"}</definedName>
    <definedName name="j" localSheetId="2" hidden="1">{#N/A,#N/A,FALSE,"MO (2)"}</definedName>
    <definedName name="j" hidden="1">{#N/A,#N/A,FALSE,"MO (2)"}</definedName>
    <definedName name="JAN00" localSheetId="7">[3]Consultoria!#REF!</definedName>
    <definedName name="JAN00">[3]Consultoria!#REF!</definedName>
    <definedName name="JAN00_3" localSheetId="7">[3]Consultoria!#REF!</definedName>
    <definedName name="JAN00_3">[3]Consultoria!#REF!</definedName>
    <definedName name="JAN95_3" localSheetId="7">[3]Consultoria!#REF!</definedName>
    <definedName name="JAN95_3">[3]Consultoria!#REF!</definedName>
    <definedName name="JAN96_3" localSheetId="7">[3]Consultoria!#REF!</definedName>
    <definedName name="JAN96_3">[3]Consultoria!#REF!</definedName>
    <definedName name="JAN97_3" localSheetId="7">[3]Consultoria!#REF!</definedName>
    <definedName name="JAN97_3">[3]Consultoria!#REF!</definedName>
    <definedName name="JAN98_3" localSheetId="7">[3]Consultoria!#REF!</definedName>
    <definedName name="JAN98_3">[3]Consultoria!#REF!</definedName>
    <definedName name="JAN99_3" localSheetId="7">[3]Consultoria!#REF!</definedName>
    <definedName name="JAN99_3">[3]Consultoria!#REF!</definedName>
    <definedName name="JANEIRO2003" localSheetId="9" hidden="1">{#N/A,#N/A,TRUE,"Serviços"}</definedName>
    <definedName name="JANEIRO2003" localSheetId="8" hidden="1">{#N/A,#N/A,TRUE,"Serviços"}</definedName>
    <definedName name="JANEIRO2003" localSheetId="1" hidden="1">{#N/A,#N/A,TRUE,"Serviços"}</definedName>
    <definedName name="JANEIRO2003" localSheetId="2" hidden="1">{#N/A,#N/A,TRUE,"Serviços"}</definedName>
    <definedName name="JANEIRO2003" hidden="1">{#N/A,#N/A,TRUE,"Serviços"}</definedName>
    <definedName name="JANEIRO20033" localSheetId="9" hidden="1">{#N/A,#N/A,TRUE,"Serviços"}</definedName>
    <definedName name="JANEIRO20033" localSheetId="8" hidden="1">{#N/A,#N/A,TRUE,"Serviços"}</definedName>
    <definedName name="JANEIRO20033" localSheetId="1" hidden="1">{#N/A,#N/A,TRUE,"Serviços"}</definedName>
    <definedName name="JANEIRO20033" localSheetId="2" hidden="1">{#N/A,#N/A,TRUE,"Serviços"}</definedName>
    <definedName name="JANEIRO20033" hidden="1">{#N/A,#N/A,TRUE,"Serviços"}</definedName>
    <definedName name="JF">'[36]Desmat 0,15'!$G$65</definedName>
    <definedName name="jhjhjhjju" localSheetId="8" hidden="1">{#N/A,#N/A,FALSE,"MO (2)"}</definedName>
    <definedName name="jhjhjhjju" localSheetId="1" hidden="1">{#N/A,#N/A,FALSE,"MO (2)"}</definedName>
    <definedName name="jhjhjhjju" localSheetId="2" hidden="1">{#N/A,#N/A,FALSE,"MO (2)"}</definedName>
    <definedName name="jhjhjhjju" hidden="1">{#N/A,#N/A,FALSE,"MO (2)"}</definedName>
    <definedName name="jjjjj" localSheetId="8" hidden="1">{#N/A,#N/A,FALSE,"MO (2)"}</definedName>
    <definedName name="jjjjj" localSheetId="1" hidden="1">{#N/A,#N/A,FALSE,"MO (2)"}</definedName>
    <definedName name="jjjjj" localSheetId="2" hidden="1">{#N/A,#N/A,FALSE,"MO (2)"}</definedName>
    <definedName name="jjjjj" hidden="1">{#N/A,#N/A,FALSE,"MO (2)"}</definedName>
    <definedName name="jla1_220">#REF!</definedName>
    <definedName name="jo" localSheetId="8" hidden="1">{#N/A,#N/A,FALSE,"MO (2)"}</definedName>
    <definedName name="jo" localSheetId="1" hidden="1">{#N/A,#N/A,FALSE,"MO (2)"}</definedName>
    <definedName name="jo" localSheetId="2" hidden="1">{#N/A,#N/A,FALSE,"MO (2)"}</definedName>
    <definedName name="jo" hidden="1">{#N/A,#N/A,FALSE,"MO (2)"}</definedName>
    <definedName name="JOAO" localSheetId="8" hidden="1">{#N/A,#N/A,FALSE,"SS 1";#N/A,#N/A,FALSE,"SS 2";#N/A,#N/A,FALSE,"TER 1 (1)";#N/A,#N/A,FALSE,"TER 1 (2)";#N/A,#N/A,FALSE,"TER 2 ";#N/A,#N/A,FALSE,"TP  (1)";#N/A,#N/A,FALSE,"TP  (2)";#N/A,#N/A,FALSE,"CM BAR"}</definedName>
    <definedName name="JOAO" localSheetId="1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8" hidden="1">{#N/A,#N/A,FALSE,"LEVFER V2 P";#N/A,#N/A,FALSE,"LEVFER V2 P10%"}</definedName>
    <definedName name="JOAO1" localSheetId="1" hidden="1">{#N/A,#N/A,FALSE,"LEVFER V2 P";#N/A,#N/A,FALSE,"LEVFER V2 P10%"}</definedName>
    <definedName name="JOAO1" localSheetId="2" hidden="1">{#N/A,#N/A,FALSE,"LEVFER V2 P";#N/A,#N/A,FALSE,"LEVFER V2 P10%"}</definedName>
    <definedName name="JOAO1" hidden="1">{#N/A,#N/A,FALSE,"LEVFER V2 P";#N/A,#N/A,FALSE,"LEVFER V2 P10%"}</definedName>
    <definedName name="JOSE" localSheetId="8" hidden="1">{#N/A,#N/A,FALSE,"LEVFER V2 P";#N/A,#N/A,FALSE,"LEVFER V2 P10%"}</definedName>
    <definedName name="JOSE" localSheetId="7">[23]RELATÓRIO!$I$31</definedName>
    <definedName name="JOSE" localSheetId="1" hidden="1">{#N/A,#N/A,FALSE,"LEVFER V2 P";#N/A,#N/A,FALSE,"LEVFER V2 P10%"}</definedName>
    <definedName name="JOSE" localSheetId="2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7">[3]Consultoria!#REF!</definedName>
    <definedName name="JUL95_3">[3]Consultoria!#REF!</definedName>
    <definedName name="JUL96_3" localSheetId="7">[3]Consultoria!#REF!</definedName>
    <definedName name="JUL96_3">[3]Consultoria!#REF!</definedName>
    <definedName name="JUL97_3" localSheetId="7">[3]Consultoria!#REF!</definedName>
    <definedName name="JUL97_3">[3]Consultoria!#REF!</definedName>
    <definedName name="JUL98_3" localSheetId="7">[3]Consultoria!#REF!</definedName>
    <definedName name="JUL98_3">[3]Consultoria!#REF!</definedName>
    <definedName name="JUL99_3" localSheetId="7">[3]Consultoria!#REF!</definedName>
    <definedName name="JUL99_3">[3]Consultoria!#REF!</definedName>
    <definedName name="jun00" localSheetId="7">[3]Consultoria!#REF!</definedName>
    <definedName name="jun00">[3]Consultoria!#REF!</definedName>
    <definedName name="jun00_3" localSheetId="7">[3]Consultoria!#REF!</definedName>
    <definedName name="jun00_3">[3]Consultoria!#REF!</definedName>
    <definedName name="JUN95_3" localSheetId="7">[3]Consultoria!#REF!</definedName>
    <definedName name="JUN95_3">[3]Consultoria!#REF!</definedName>
    <definedName name="JUN96_3" localSheetId="7">[3]Consultoria!#REF!</definedName>
    <definedName name="JUN96_3">[3]Consultoria!#REF!</definedName>
    <definedName name="JUN97_3" localSheetId="7">[3]Consultoria!#REF!</definedName>
    <definedName name="JUN97_3">[3]Consultoria!#REF!</definedName>
    <definedName name="JUN98_3" localSheetId="7">[3]Consultoria!#REF!</definedName>
    <definedName name="JUN98_3">[3]Consultoria!#REF!</definedName>
    <definedName name="JUN99_3" localSheetId="7">[3]Consultoria!#REF!</definedName>
    <definedName name="JUN99_3">[3]Consultoria!#REF!</definedName>
    <definedName name="k" localSheetId="7">'[37]Tab. Consultoria Jan-11'!#REF!</definedName>
    <definedName name="k">'[37]Tab. Consultoria Jan-11'!#REF!</definedName>
    <definedName name="kdren" localSheetId="7">#REF!</definedName>
    <definedName name="kdren">#REF!</definedName>
    <definedName name="kdrena" localSheetId="7">#REF!</definedName>
    <definedName name="kdrena">#REF!</definedName>
    <definedName name="kkkkkk" localSheetId="8" hidden="1">{#N/A,#N/A,FALSE,"MO (2)"}</definedName>
    <definedName name="kkkkkk" localSheetId="1" hidden="1">{#N/A,#N/A,FALSE,"MO (2)"}</definedName>
    <definedName name="kkkkkk" localSheetId="2" hidden="1">{#N/A,#N/A,FALSE,"MO (2)"}</definedName>
    <definedName name="kkkkkk" hidden="1">{#N/A,#N/A,FALSE,"MO (2)"}</definedName>
    <definedName name="klklklkl" localSheetId="8" hidden="1">{#N/A,#N/A,FALSE,"MO (2)"}</definedName>
    <definedName name="klklklkl" localSheetId="1" hidden="1">{#N/A,#N/A,FALSE,"MO (2)"}</definedName>
    <definedName name="klklklkl" localSheetId="2" hidden="1">{#N/A,#N/A,FALSE,"MO (2)"}</definedName>
    <definedName name="klklklkl" hidden="1">{#N/A,#N/A,FALSE,"MO (2)"}</definedName>
    <definedName name="Km" localSheetId="7">#REF!</definedName>
    <definedName name="Km">#REF!</definedName>
    <definedName name="koae" localSheetId="7">#REF!</definedName>
    <definedName name="koae">#REF!</definedName>
    <definedName name="kpavi" localSheetId="7">#REF!</definedName>
    <definedName name="kpavi">#REF!</definedName>
    <definedName name="KSIN" localSheetId="7">#REF!</definedName>
    <definedName name="KSIN">#REF!</definedName>
    <definedName name="ksinal" localSheetId="7">'[38]Indice de Reajuste'!#REF!</definedName>
    <definedName name="ksinal">'[38]Indice de Reajuste'!#REF!</definedName>
    <definedName name="kt" localSheetId="7">#REF!</definedName>
    <definedName name="kt">#REF!</definedName>
    <definedName name="kterra" localSheetId="7">#REF!</definedName>
    <definedName name="kterra">#REF!</definedName>
    <definedName name="la" localSheetId="8" hidden="1">{#N/A,#N/A,FALSE,"MO (2)"}</definedName>
    <definedName name="la" localSheetId="1" hidden="1">{#N/A,#N/A,FALSE,"MO (2)"}</definedName>
    <definedName name="la" localSheetId="2" hidden="1">{#N/A,#N/A,FALSE,"MO (2)"}</definedName>
    <definedName name="la" hidden="1">{#N/A,#N/A,FALSE,"MO (2)"}</definedName>
    <definedName name="la_1" localSheetId="8" hidden="1">{#N/A,#N/A,FALSE,"MO (2)"}</definedName>
    <definedName name="la_1" localSheetId="1" hidden="1">{#N/A,#N/A,FALSE,"MO (2)"}</definedName>
    <definedName name="la_1" localSheetId="2" hidden="1">{#N/A,#N/A,FALSE,"MO (2)"}</definedName>
    <definedName name="la_1" hidden="1">{#N/A,#N/A,FALSE,"MO (2)"}</definedName>
    <definedName name="lab" localSheetId="9" hidden="1">{#N/A,#N/A,TRUE,"Serviços"}</definedName>
    <definedName name="lab" localSheetId="8" hidden="1">{#N/A,#N/A,TRUE,"Serviços"}</definedName>
    <definedName name="lab" localSheetId="1" hidden="1">{#N/A,#N/A,TRUE,"Serviços"}</definedName>
    <definedName name="lab" localSheetId="2" hidden="1">{#N/A,#N/A,TRUE,"Serviços"}</definedName>
    <definedName name="lab" hidden="1">{#N/A,#N/A,TRUE,"Serviços"}</definedName>
    <definedName name="labb" localSheetId="9" hidden="1">{#N/A,#N/A,TRUE,"Serviços"}</definedName>
    <definedName name="labb" localSheetId="8" hidden="1">{#N/A,#N/A,TRUE,"Serviços"}</definedName>
    <definedName name="labb" localSheetId="1" hidden="1">{#N/A,#N/A,TRUE,"Serviços"}</definedName>
    <definedName name="labb" localSheetId="2" hidden="1">{#N/A,#N/A,TRUE,"Serviços"}</definedName>
    <definedName name="labb" hidden="1">{#N/A,#N/A,TRUE,"Serviços"}</definedName>
    <definedName name="LAMAG" localSheetId="7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7">#REF!</definedName>
    <definedName name="LILASDRENA">#REF!</definedName>
    <definedName name="lm6_3">#REF!</definedName>
    <definedName name="lnm">#REF!</definedName>
    <definedName name="LOC" localSheetId="7">[2]SERVIÇOS!#REF!</definedName>
    <definedName name="LOC">[2]SERVIÇOS!#REF!</definedName>
    <definedName name="LOCAL" localSheetId="7">[2]TLCB5!#REF!</definedName>
    <definedName name="Local" hidden="1">""</definedName>
    <definedName name="lpb">#REF!</definedName>
    <definedName name="LSO">#REF!</definedName>
    <definedName name="lu" localSheetId="8" hidden="1">{#N/A,#N/A,FALSE,"MO (2)"}</definedName>
    <definedName name="lu" localSheetId="2" hidden="1">{#N/A,#N/A,FALSE,"MO (2)"}</definedName>
    <definedName name="lub">#REF!</definedName>
    <definedName name="LUCIANO" localSheetId="7">[2]SERVIÇOS!#REF!</definedName>
    <definedName name="LUCIANO">[2]SERVIÇOS!#REF!</definedName>
    <definedName name="luis" localSheetId="7">#REF!</definedName>
    <definedName name="luis">#REF!</definedName>
    <definedName name="LVC" localSheetId="7">[2]SERVIÇOS!#REF!</definedName>
    <definedName name="LVC">[2]SERVIÇOS!#REF!</definedName>
    <definedName name="LVD" localSheetId="7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7">#REF!</definedName>
    <definedName name="m001m">#REF!</definedName>
    <definedName name="m001p" localSheetId="7">#REF!</definedName>
    <definedName name="m001p">#REF!</definedName>
    <definedName name="m002m" localSheetId="7">#REF!</definedName>
    <definedName name="m002m">#REF!</definedName>
    <definedName name="m002p" localSheetId="7">#REF!</definedName>
    <definedName name="m002p">#REF!</definedName>
    <definedName name="m003m" localSheetId="7">#REF!</definedName>
    <definedName name="m003m">#REF!</definedName>
    <definedName name="m003p" localSheetId="7">#REF!</definedName>
    <definedName name="m003p">#REF!</definedName>
    <definedName name="m004m" localSheetId="7">#REF!</definedName>
    <definedName name="m004m">#REF!</definedName>
    <definedName name="m004p" localSheetId="7">#REF!</definedName>
    <definedName name="m004p">#REF!</definedName>
    <definedName name="m005m" localSheetId="7">#REF!</definedName>
    <definedName name="m005m">#REF!</definedName>
    <definedName name="m005p" localSheetId="7">#REF!</definedName>
    <definedName name="m005p">#REF!</definedName>
    <definedName name="m101m" localSheetId="7">#REF!</definedName>
    <definedName name="m101m">#REF!</definedName>
    <definedName name="m101p" localSheetId="7">#REF!</definedName>
    <definedName name="m101p">#REF!</definedName>
    <definedName name="m102m" localSheetId="7">#REF!</definedName>
    <definedName name="m102m">#REF!</definedName>
    <definedName name="m102p" localSheetId="7">#REF!</definedName>
    <definedName name="m102p">#REF!</definedName>
    <definedName name="m103m" localSheetId="7">#REF!</definedName>
    <definedName name="m103m">#REF!</definedName>
    <definedName name="m103p" localSheetId="7">#REF!</definedName>
    <definedName name="m103p">#REF!</definedName>
    <definedName name="m104m" localSheetId="7">#REF!</definedName>
    <definedName name="m104m">#REF!</definedName>
    <definedName name="m104p" localSheetId="7">#REF!</definedName>
    <definedName name="m104p">#REF!</definedName>
    <definedName name="m105m" localSheetId="7">#REF!</definedName>
    <definedName name="m105m">#REF!</definedName>
    <definedName name="m105p" localSheetId="7">#REF!</definedName>
    <definedName name="m105p">#REF!</definedName>
    <definedName name="m106m" localSheetId="7">#REF!</definedName>
    <definedName name="m106m">#REF!</definedName>
    <definedName name="m106p" localSheetId="7">#REF!</definedName>
    <definedName name="m106p">#REF!</definedName>
    <definedName name="m107m" localSheetId="7">#REF!</definedName>
    <definedName name="m107m">#REF!</definedName>
    <definedName name="m107p" localSheetId="7">#REF!</definedName>
    <definedName name="m107p">#REF!</definedName>
    <definedName name="m108m" localSheetId="7">#REF!</definedName>
    <definedName name="m108m">#REF!</definedName>
    <definedName name="m108p" localSheetId="7">#REF!</definedName>
    <definedName name="m108p">#REF!</definedName>
    <definedName name="m109m" localSheetId="7">#REF!</definedName>
    <definedName name="m109m">#REF!</definedName>
    <definedName name="m109p" localSheetId="7">#REF!</definedName>
    <definedName name="m109p">#REF!</definedName>
    <definedName name="m110m" localSheetId="7">#REF!</definedName>
    <definedName name="m110m">#REF!</definedName>
    <definedName name="m110p" localSheetId="7">#REF!</definedName>
    <definedName name="m110p">#REF!</definedName>
    <definedName name="m111m" localSheetId="7">#REF!</definedName>
    <definedName name="m111m">#REF!</definedName>
    <definedName name="m111p" localSheetId="7">#REF!</definedName>
    <definedName name="m111p">#REF!</definedName>
    <definedName name="m112m" localSheetId="7">#REF!</definedName>
    <definedName name="m112m">#REF!</definedName>
    <definedName name="m112p" localSheetId="7">#REF!</definedName>
    <definedName name="m112p">#REF!</definedName>
    <definedName name="m114m" localSheetId="7">#REF!</definedName>
    <definedName name="m114m">#REF!</definedName>
    <definedName name="m114p" localSheetId="7">#REF!</definedName>
    <definedName name="m114p">#REF!</definedName>
    <definedName name="m201m" localSheetId="7">#REF!</definedName>
    <definedName name="m201m">#REF!</definedName>
    <definedName name="m201p" localSheetId="7">#REF!</definedName>
    <definedName name="m201p">#REF!</definedName>
    <definedName name="m202m" localSheetId="7">#REF!</definedName>
    <definedName name="m202m">#REF!</definedName>
    <definedName name="m202p" localSheetId="7">#REF!</definedName>
    <definedName name="m202p">#REF!</definedName>
    <definedName name="m307m" localSheetId="7">#REF!</definedName>
    <definedName name="m307m">#REF!</definedName>
    <definedName name="m307p" localSheetId="7">#REF!</definedName>
    <definedName name="m307p">#REF!</definedName>
    <definedName name="m319m" localSheetId="7">#REF!</definedName>
    <definedName name="m319m">#REF!</definedName>
    <definedName name="m319p" localSheetId="7">#REF!</definedName>
    <definedName name="m319p">#REF!</definedName>
    <definedName name="m320m" localSheetId="7">#REF!</definedName>
    <definedName name="m320m">#REF!</definedName>
    <definedName name="m320p" localSheetId="7">#REF!</definedName>
    <definedName name="m320p">#REF!</definedName>
    <definedName name="m321m" localSheetId="7">#REF!</definedName>
    <definedName name="m321m">#REF!</definedName>
    <definedName name="m321p" localSheetId="7">#REF!</definedName>
    <definedName name="m321p">#REF!</definedName>
    <definedName name="m322m" localSheetId="7">#REF!</definedName>
    <definedName name="m322m">#REF!</definedName>
    <definedName name="m322p" localSheetId="7">#REF!</definedName>
    <definedName name="m322p">#REF!</definedName>
    <definedName name="m323m" localSheetId="7">#REF!</definedName>
    <definedName name="m323m">#REF!</definedName>
    <definedName name="m323p" localSheetId="7">#REF!</definedName>
    <definedName name="m323p">#REF!</definedName>
    <definedName name="m324m" localSheetId="7">#REF!</definedName>
    <definedName name="m324m">#REF!</definedName>
    <definedName name="m324p" localSheetId="7">#REF!</definedName>
    <definedName name="m324p">#REF!</definedName>
    <definedName name="m325m" localSheetId="7">#REF!</definedName>
    <definedName name="m325m">#REF!</definedName>
    <definedName name="m325p" localSheetId="7">#REF!</definedName>
    <definedName name="m325p">#REF!</definedName>
    <definedName name="m326m" localSheetId="7">#REF!</definedName>
    <definedName name="m326m">#REF!</definedName>
    <definedName name="m326p" localSheetId="7">#REF!</definedName>
    <definedName name="m326p">#REF!</definedName>
    <definedName name="m328m" localSheetId="7">#REF!</definedName>
    <definedName name="m328m">#REF!</definedName>
    <definedName name="m328p" localSheetId="7">#REF!</definedName>
    <definedName name="m328p">#REF!</definedName>
    <definedName name="m330m" localSheetId="7">#REF!</definedName>
    <definedName name="m330m">#REF!</definedName>
    <definedName name="m330p" localSheetId="7">#REF!</definedName>
    <definedName name="m330p">#REF!</definedName>
    <definedName name="m331m" localSheetId="7">#REF!</definedName>
    <definedName name="m331m">#REF!</definedName>
    <definedName name="m331p" localSheetId="7">#REF!</definedName>
    <definedName name="m331p">#REF!</definedName>
    <definedName name="m332m" localSheetId="7">#REF!</definedName>
    <definedName name="m332m">#REF!</definedName>
    <definedName name="m332p" localSheetId="7">#REF!</definedName>
    <definedName name="m332p">#REF!</definedName>
    <definedName name="m334m" localSheetId="7">#REF!</definedName>
    <definedName name="m334m">#REF!</definedName>
    <definedName name="m334p" localSheetId="7">#REF!</definedName>
    <definedName name="m334p">#REF!</definedName>
    <definedName name="m335m" localSheetId="7">#REF!</definedName>
    <definedName name="m335m">#REF!</definedName>
    <definedName name="m335p" localSheetId="7">#REF!</definedName>
    <definedName name="m335p">#REF!</definedName>
    <definedName name="m338m" localSheetId="7">#REF!</definedName>
    <definedName name="m338m">#REF!</definedName>
    <definedName name="m338p" localSheetId="7">#REF!</definedName>
    <definedName name="m338p">#REF!</definedName>
    <definedName name="m339m" localSheetId="7">#REF!</definedName>
    <definedName name="m339m">#REF!</definedName>
    <definedName name="m339p" localSheetId="7">#REF!</definedName>
    <definedName name="m339p">#REF!</definedName>
    <definedName name="m340m" localSheetId="7">#REF!</definedName>
    <definedName name="m340m">#REF!</definedName>
    <definedName name="m340p" localSheetId="7">#REF!</definedName>
    <definedName name="m340p">#REF!</definedName>
    <definedName name="m341m" localSheetId="7">#REF!</definedName>
    <definedName name="m341m">#REF!</definedName>
    <definedName name="m341p" localSheetId="7">#REF!</definedName>
    <definedName name="m341p">#REF!</definedName>
    <definedName name="m342m" localSheetId="7">#REF!</definedName>
    <definedName name="m342m">#REF!</definedName>
    <definedName name="m342p" localSheetId="7">#REF!</definedName>
    <definedName name="m342p">#REF!</definedName>
    <definedName name="m343m" localSheetId="7">#REF!</definedName>
    <definedName name="m343m">#REF!</definedName>
    <definedName name="m343p" localSheetId="7">#REF!</definedName>
    <definedName name="m343p">#REF!</definedName>
    <definedName name="m344m" localSheetId="7">#REF!</definedName>
    <definedName name="m344m">#REF!</definedName>
    <definedName name="m344p" localSheetId="7">#REF!</definedName>
    <definedName name="m344p">#REF!</definedName>
    <definedName name="m345m" localSheetId="7">#REF!</definedName>
    <definedName name="m345m">#REF!</definedName>
    <definedName name="m345p" localSheetId="7">#REF!</definedName>
    <definedName name="m345p">#REF!</definedName>
    <definedName name="m346m" localSheetId="7">#REF!</definedName>
    <definedName name="m346m">#REF!</definedName>
    <definedName name="m346p" localSheetId="7">#REF!</definedName>
    <definedName name="m346p">#REF!</definedName>
    <definedName name="m347m" localSheetId="7">#REF!</definedName>
    <definedName name="m347m">#REF!</definedName>
    <definedName name="m347p" localSheetId="7">#REF!</definedName>
    <definedName name="m347p">#REF!</definedName>
    <definedName name="m348m" localSheetId="7">#REF!</definedName>
    <definedName name="m348m">#REF!</definedName>
    <definedName name="m348p" localSheetId="7">#REF!</definedName>
    <definedName name="m348p">#REF!</definedName>
    <definedName name="m349m" localSheetId="7">#REF!</definedName>
    <definedName name="m349m">#REF!</definedName>
    <definedName name="m349p" localSheetId="7">#REF!</definedName>
    <definedName name="m349p">#REF!</definedName>
    <definedName name="m350m" localSheetId="7">#REF!</definedName>
    <definedName name="m350m">#REF!</definedName>
    <definedName name="m350p" localSheetId="7">#REF!</definedName>
    <definedName name="m350p">#REF!</definedName>
    <definedName name="m351m" localSheetId="7">#REF!</definedName>
    <definedName name="m351m">#REF!</definedName>
    <definedName name="m351p" localSheetId="7">#REF!</definedName>
    <definedName name="m351p">#REF!</definedName>
    <definedName name="m352m" localSheetId="7">#REF!</definedName>
    <definedName name="m352m">#REF!</definedName>
    <definedName name="m352p" localSheetId="7">#REF!</definedName>
    <definedName name="m352p">#REF!</definedName>
    <definedName name="m353m" localSheetId="7">#REF!</definedName>
    <definedName name="m353m">#REF!</definedName>
    <definedName name="m353p" localSheetId="7">#REF!</definedName>
    <definedName name="m353p">#REF!</definedName>
    <definedName name="m354m" localSheetId="7">#REF!</definedName>
    <definedName name="m354m">#REF!</definedName>
    <definedName name="m354p" localSheetId="7">#REF!</definedName>
    <definedName name="m354p">#REF!</definedName>
    <definedName name="m355m" localSheetId="7">#REF!</definedName>
    <definedName name="m355m">#REF!</definedName>
    <definedName name="m355p" localSheetId="7">#REF!</definedName>
    <definedName name="m355p">#REF!</definedName>
    <definedName name="m356m" localSheetId="7">#REF!</definedName>
    <definedName name="m356m">#REF!</definedName>
    <definedName name="m356p" localSheetId="7">#REF!</definedName>
    <definedName name="m356p">#REF!</definedName>
    <definedName name="m357m" localSheetId="7">#REF!</definedName>
    <definedName name="m357m">#REF!</definedName>
    <definedName name="m357p" localSheetId="7">#REF!</definedName>
    <definedName name="m357p">#REF!</definedName>
    <definedName name="m358m" localSheetId="7">#REF!</definedName>
    <definedName name="m358m">#REF!</definedName>
    <definedName name="m358p" localSheetId="7">#REF!</definedName>
    <definedName name="m358p">#REF!</definedName>
    <definedName name="m359m" localSheetId="7">#REF!</definedName>
    <definedName name="m359m">#REF!</definedName>
    <definedName name="m359p" localSheetId="7">#REF!</definedName>
    <definedName name="m359p">#REF!</definedName>
    <definedName name="m361m" localSheetId="7">#REF!</definedName>
    <definedName name="m361m">#REF!</definedName>
    <definedName name="m361p" localSheetId="7">#REF!</definedName>
    <definedName name="m361p">#REF!</definedName>
    <definedName name="m362m" localSheetId="7">#REF!</definedName>
    <definedName name="m362m">#REF!</definedName>
    <definedName name="m362p" localSheetId="7">#REF!</definedName>
    <definedName name="m362p">#REF!</definedName>
    <definedName name="m363m" localSheetId="7">#REF!</definedName>
    <definedName name="m363m">#REF!</definedName>
    <definedName name="m363p" localSheetId="7">#REF!</definedName>
    <definedName name="m363p">#REF!</definedName>
    <definedName name="m364m" localSheetId="7">#REF!</definedName>
    <definedName name="m364m">#REF!</definedName>
    <definedName name="m364p" localSheetId="7">#REF!</definedName>
    <definedName name="m364p">#REF!</definedName>
    <definedName name="m365m" localSheetId="7">#REF!</definedName>
    <definedName name="m365m">#REF!</definedName>
    <definedName name="m365p" localSheetId="7">#REF!</definedName>
    <definedName name="m365p">#REF!</definedName>
    <definedName name="m366m" localSheetId="7">#REF!</definedName>
    <definedName name="m366m">#REF!</definedName>
    <definedName name="m366p" localSheetId="7">#REF!</definedName>
    <definedName name="m366p">#REF!</definedName>
    <definedName name="m367m" localSheetId="7">#REF!</definedName>
    <definedName name="m367m">#REF!</definedName>
    <definedName name="m367p" localSheetId="7">#REF!</definedName>
    <definedName name="m367p">#REF!</definedName>
    <definedName name="m368m" localSheetId="7">#REF!</definedName>
    <definedName name="m368m">#REF!</definedName>
    <definedName name="m368p" localSheetId="7">#REF!</definedName>
    <definedName name="m368p">#REF!</definedName>
    <definedName name="m369m" localSheetId="7">#REF!</definedName>
    <definedName name="m369m">#REF!</definedName>
    <definedName name="m369p" localSheetId="7">#REF!</definedName>
    <definedName name="m369p">#REF!</definedName>
    <definedName name="m370m" localSheetId="7">#REF!</definedName>
    <definedName name="m370m">#REF!</definedName>
    <definedName name="m370p" localSheetId="7">#REF!</definedName>
    <definedName name="m370p">#REF!</definedName>
    <definedName name="m371m" localSheetId="7">#REF!</definedName>
    <definedName name="m371m">#REF!</definedName>
    <definedName name="m371p" localSheetId="7">#REF!</definedName>
    <definedName name="m371p">#REF!</definedName>
    <definedName name="m372m" localSheetId="7">#REF!</definedName>
    <definedName name="m372m">#REF!</definedName>
    <definedName name="m372p" localSheetId="7">#REF!</definedName>
    <definedName name="m372p">#REF!</definedName>
    <definedName name="m373m" localSheetId="7">#REF!</definedName>
    <definedName name="m373m">#REF!</definedName>
    <definedName name="m373p" localSheetId="7">#REF!</definedName>
    <definedName name="m373p">#REF!</definedName>
    <definedName name="m374m" localSheetId="7">#REF!</definedName>
    <definedName name="m374m">#REF!</definedName>
    <definedName name="m374p" localSheetId="7">#REF!</definedName>
    <definedName name="m374p">#REF!</definedName>
    <definedName name="m375m" localSheetId="7">#REF!</definedName>
    <definedName name="m375m">#REF!</definedName>
    <definedName name="m375p" localSheetId="7">#REF!</definedName>
    <definedName name="m375p">#REF!</definedName>
    <definedName name="m376m" localSheetId="7">#REF!</definedName>
    <definedName name="m376m">#REF!</definedName>
    <definedName name="m376p" localSheetId="7">#REF!</definedName>
    <definedName name="m376p">#REF!</definedName>
    <definedName name="m377m" localSheetId="7">#REF!</definedName>
    <definedName name="m377m">#REF!</definedName>
    <definedName name="m377p" localSheetId="7">#REF!</definedName>
    <definedName name="m377p">#REF!</definedName>
    <definedName name="m378m" localSheetId="7">#REF!</definedName>
    <definedName name="m378m">#REF!</definedName>
    <definedName name="m378p" localSheetId="7">#REF!</definedName>
    <definedName name="m378p">#REF!</definedName>
    <definedName name="m380m" localSheetId="7">#REF!</definedName>
    <definedName name="m380m">#REF!</definedName>
    <definedName name="m380p" localSheetId="7">#REF!</definedName>
    <definedName name="m380p">#REF!</definedName>
    <definedName name="m381m" localSheetId="7">#REF!</definedName>
    <definedName name="m381m">#REF!</definedName>
    <definedName name="m381p" localSheetId="7">#REF!</definedName>
    <definedName name="m381p">#REF!</definedName>
    <definedName name="m382m" localSheetId="7">#REF!</definedName>
    <definedName name="m382m">#REF!</definedName>
    <definedName name="m382p" localSheetId="7">#REF!</definedName>
    <definedName name="m382p">#REF!</definedName>
    <definedName name="m383m" localSheetId="7">#REF!</definedName>
    <definedName name="m383m">#REF!</definedName>
    <definedName name="m383p" localSheetId="7">#REF!</definedName>
    <definedName name="m383p">#REF!</definedName>
    <definedName name="m384m" localSheetId="7">#REF!</definedName>
    <definedName name="m384m">#REF!</definedName>
    <definedName name="m384p" localSheetId="7">#REF!</definedName>
    <definedName name="m384p">#REF!</definedName>
    <definedName name="m385m" localSheetId="7">#REF!</definedName>
    <definedName name="m385m">#REF!</definedName>
    <definedName name="m385p" localSheetId="7">#REF!</definedName>
    <definedName name="m385p">#REF!</definedName>
    <definedName name="m386m" localSheetId="7">#REF!</definedName>
    <definedName name="m386m">#REF!</definedName>
    <definedName name="m386p" localSheetId="7">#REF!</definedName>
    <definedName name="m386p">#REF!</definedName>
    <definedName name="m387m" localSheetId="7">#REF!</definedName>
    <definedName name="m387m">#REF!</definedName>
    <definedName name="m387p" localSheetId="7">#REF!</definedName>
    <definedName name="m387p">#REF!</definedName>
    <definedName name="m390m" localSheetId="7">#REF!</definedName>
    <definedName name="m390m">#REF!</definedName>
    <definedName name="m390p" localSheetId="7">#REF!</definedName>
    <definedName name="m390p">#REF!</definedName>
    <definedName name="m391m" localSheetId="7">#REF!</definedName>
    <definedName name="m391m">#REF!</definedName>
    <definedName name="m391p" localSheetId="7">#REF!</definedName>
    <definedName name="m391p">#REF!</definedName>
    <definedName name="m392m" localSheetId="7">#REF!</definedName>
    <definedName name="m392m">#REF!</definedName>
    <definedName name="m392p" localSheetId="7">#REF!</definedName>
    <definedName name="m392p">#REF!</definedName>
    <definedName name="m393m" localSheetId="7">#REF!</definedName>
    <definedName name="m393m">#REF!</definedName>
    <definedName name="m393p" localSheetId="7">#REF!</definedName>
    <definedName name="m393p">#REF!</definedName>
    <definedName name="m394m" localSheetId="7">#REF!</definedName>
    <definedName name="m394m">#REF!</definedName>
    <definedName name="m394p" localSheetId="7">#REF!</definedName>
    <definedName name="m394p">#REF!</definedName>
    <definedName name="m395m" localSheetId="7">#REF!</definedName>
    <definedName name="m395m">#REF!</definedName>
    <definedName name="m395p" localSheetId="7">#REF!</definedName>
    <definedName name="m395p">#REF!</definedName>
    <definedName name="m396m" localSheetId="7">#REF!</definedName>
    <definedName name="m396m">#REF!</definedName>
    <definedName name="m396p" localSheetId="7">#REF!</definedName>
    <definedName name="m396p">#REF!</definedName>
    <definedName name="m398m" localSheetId="7">#REF!</definedName>
    <definedName name="m398m">#REF!</definedName>
    <definedName name="m398p" localSheetId="7">#REF!</definedName>
    <definedName name="m398p">#REF!</definedName>
    <definedName name="m401m" localSheetId="7">#REF!</definedName>
    <definedName name="m401m">#REF!</definedName>
    <definedName name="m401p" localSheetId="7">#REF!</definedName>
    <definedName name="m401p">#REF!</definedName>
    <definedName name="m402m" localSheetId="7">#REF!</definedName>
    <definedName name="m402m">#REF!</definedName>
    <definedName name="m402p" localSheetId="7">#REF!</definedName>
    <definedName name="m402p">#REF!</definedName>
    <definedName name="m403m" localSheetId="7">#REF!</definedName>
    <definedName name="m403m">#REF!</definedName>
    <definedName name="m403p" localSheetId="7">#REF!</definedName>
    <definedName name="m403p">#REF!</definedName>
    <definedName name="m404m" localSheetId="7">#REF!</definedName>
    <definedName name="m404m">#REF!</definedName>
    <definedName name="m404p" localSheetId="7">#REF!</definedName>
    <definedName name="m404p">#REF!</definedName>
    <definedName name="m405m" localSheetId="7">#REF!</definedName>
    <definedName name="m405m">#REF!</definedName>
    <definedName name="m405p" localSheetId="7">#REF!</definedName>
    <definedName name="m405p">#REF!</definedName>
    <definedName name="m406m" localSheetId="7">#REF!</definedName>
    <definedName name="m406m">#REF!</definedName>
    <definedName name="m406p" localSheetId="7">#REF!</definedName>
    <definedName name="m406p">#REF!</definedName>
    <definedName name="m407m" localSheetId="7">#REF!</definedName>
    <definedName name="m407m">#REF!</definedName>
    <definedName name="m407p" localSheetId="7">#REF!</definedName>
    <definedName name="m407p">#REF!</definedName>
    <definedName name="m408m" localSheetId="7">#REF!</definedName>
    <definedName name="m408m">#REF!</definedName>
    <definedName name="m408p" localSheetId="7">#REF!</definedName>
    <definedName name="m408p">#REF!</definedName>
    <definedName name="m409m" localSheetId="7">#REF!</definedName>
    <definedName name="m409m">#REF!</definedName>
    <definedName name="m409p" localSheetId="7">#REF!</definedName>
    <definedName name="m409p">#REF!</definedName>
    <definedName name="m410m" localSheetId="7">#REF!</definedName>
    <definedName name="m410m">#REF!</definedName>
    <definedName name="m410p" localSheetId="7">#REF!</definedName>
    <definedName name="m410p">#REF!</definedName>
    <definedName name="m411m" localSheetId="7">#REF!</definedName>
    <definedName name="m411m">#REF!</definedName>
    <definedName name="m411p" localSheetId="7">#REF!</definedName>
    <definedName name="m411p">#REF!</definedName>
    <definedName name="m412m" localSheetId="7">#REF!</definedName>
    <definedName name="m412m">#REF!</definedName>
    <definedName name="m412p" localSheetId="7">#REF!</definedName>
    <definedName name="m412p">#REF!</definedName>
    <definedName name="m413m" localSheetId="7">#REF!</definedName>
    <definedName name="m413m">#REF!</definedName>
    <definedName name="m413p" localSheetId="7">#REF!</definedName>
    <definedName name="m413p">#REF!</definedName>
    <definedName name="m414m" localSheetId="7">#REF!</definedName>
    <definedName name="m414m">#REF!</definedName>
    <definedName name="m414p" localSheetId="7">#REF!</definedName>
    <definedName name="m414p">#REF!</definedName>
    <definedName name="m415m" localSheetId="7">#REF!</definedName>
    <definedName name="m415m">#REF!</definedName>
    <definedName name="m415p" localSheetId="7">#REF!</definedName>
    <definedName name="m415p">#REF!</definedName>
    <definedName name="m501m" localSheetId="7">#REF!</definedName>
    <definedName name="m501m">#REF!</definedName>
    <definedName name="m501p" localSheetId="7">#REF!</definedName>
    <definedName name="m501p">#REF!</definedName>
    <definedName name="m503m" localSheetId="7">#REF!</definedName>
    <definedName name="m503m">#REF!</definedName>
    <definedName name="m503p" localSheetId="7">#REF!</definedName>
    <definedName name="m503p">#REF!</definedName>
    <definedName name="m505m" localSheetId="7">#REF!</definedName>
    <definedName name="m505m">#REF!</definedName>
    <definedName name="m505p" localSheetId="7">#REF!</definedName>
    <definedName name="m505p">#REF!</definedName>
    <definedName name="m507m" localSheetId="7">#REF!</definedName>
    <definedName name="m507m">#REF!</definedName>
    <definedName name="m507p" localSheetId="7">#REF!</definedName>
    <definedName name="m507p">#REF!</definedName>
    <definedName name="m508m" localSheetId="7">#REF!</definedName>
    <definedName name="m508m">#REF!</definedName>
    <definedName name="m508p" localSheetId="7">#REF!</definedName>
    <definedName name="m508p">#REF!</definedName>
    <definedName name="m600m" localSheetId="7">#REF!</definedName>
    <definedName name="m600m">#REF!</definedName>
    <definedName name="m600p" localSheetId="7">#REF!</definedName>
    <definedName name="m600p">#REF!</definedName>
    <definedName name="m601m" localSheetId="7">#REF!</definedName>
    <definedName name="m601m">#REF!</definedName>
    <definedName name="m601p" localSheetId="7">#REF!</definedName>
    <definedName name="m601p">#REF!</definedName>
    <definedName name="m602m" localSheetId="7">#REF!</definedName>
    <definedName name="m602m">#REF!</definedName>
    <definedName name="m602p" localSheetId="7">#REF!</definedName>
    <definedName name="m602p">#REF!</definedName>
    <definedName name="m603m" localSheetId="7">#REF!</definedName>
    <definedName name="m603m">#REF!</definedName>
    <definedName name="m603p" localSheetId="7">#REF!</definedName>
    <definedName name="m603p">#REF!</definedName>
    <definedName name="m604m" localSheetId="7">#REF!</definedName>
    <definedName name="m604m">#REF!</definedName>
    <definedName name="m604p" localSheetId="7">#REF!</definedName>
    <definedName name="m604p">#REF!</definedName>
    <definedName name="m605m" localSheetId="7">#REF!</definedName>
    <definedName name="m605m">#REF!</definedName>
    <definedName name="m605p" localSheetId="7">#REF!</definedName>
    <definedName name="m605p">#REF!</definedName>
    <definedName name="m606m" localSheetId="7">#REF!</definedName>
    <definedName name="m606m">#REF!</definedName>
    <definedName name="m606p" localSheetId="7">#REF!</definedName>
    <definedName name="m606p">#REF!</definedName>
    <definedName name="m607m" localSheetId="7">#REF!</definedName>
    <definedName name="m607m">#REF!</definedName>
    <definedName name="m607p" localSheetId="7">#REF!</definedName>
    <definedName name="m607p">#REF!</definedName>
    <definedName name="m608m" localSheetId="7">#REF!</definedName>
    <definedName name="m608m">#REF!</definedName>
    <definedName name="m608p" localSheetId="7">#REF!</definedName>
    <definedName name="m608p">#REF!</definedName>
    <definedName name="m609m" localSheetId="7">#REF!</definedName>
    <definedName name="m609m">#REF!</definedName>
    <definedName name="m609p" localSheetId="7">#REF!</definedName>
    <definedName name="m609p">#REF!</definedName>
    <definedName name="m610m" localSheetId="7">#REF!</definedName>
    <definedName name="m610m">#REF!</definedName>
    <definedName name="m610p" localSheetId="7">#REF!</definedName>
    <definedName name="m610p">#REF!</definedName>
    <definedName name="m611m" localSheetId="7">#REF!</definedName>
    <definedName name="m611m">#REF!</definedName>
    <definedName name="m611p" localSheetId="7">#REF!</definedName>
    <definedName name="m611p">#REF!</definedName>
    <definedName name="m612m" localSheetId="7">#REF!</definedName>
    <definedName name="m612m">#REF!</definedName>
    <definedName name="m612p" localSheetId="7">#REF!</definedName>
    <definedName name="m612p">#REF!</definedName>
    <definedName name="m613m" localSheetId="7">#REF!</definedName>
    <definedName name="m613m">#REF!</definedName>
    <definedName name="m613p" localSheetId="7">#REF!</definedName>
    <definedName name="m613p">#REF!</definedName>
    <definedName name="m614m" localSheetId="7">#REF!</definedName>
    <definedName name="m614m">#REF!</definedName>
    <definedName name="m614p" localSheetId="7">#REF!</definedName>
    <definedName name="m614p">#REF!</definedName>
    <definedName name="m615m" localSheetId="7">#REF!</definedName>
    <definedName name="m615m">#REF!</definedName>
    <definedName name="m615p" localSheetId="7">#REF!</definedName>
    <definedName name="m615p">#REF!</definedName>
    <definedName name="m616m" localSheetId="7">#REF!</definedName>
    <definedName name="m616m">#REF!</definedName>
    <definedName name="m616p" localSheetId="7">#REF!</definedName>
    <definedName name="m616p">#REF!</definedName>
    <definedName name="m617m" localSheetId="7">#REF!</definedName>
    <definedName name="m617m">#REF!</definedName>
    <definedName name="m617p" localSheetId="7">#REF!</definedName>
    <definedName name="m617p">#REF!</definedName>
    <definedName name="m618m" localSheetId="7">#REF!</definedName>
    <definedName name="m618m">#REF!</definedName>
    <definedName name="m618p" localSheetId="7">#REF!</definedName>
    <definedName name="m618p">#REF!</definedName>
    <definedName name="m619m" localSheetId="7">#REF!</definedName>
    <definedName name="m619m">#REF!</definedName>
    <definedName name="m619p" localSheetId="7">#REF!</definedName>
    <definedName name="m619p">#REF!</definedName>
    <definedName name="m620m" localSheetId="7">#REF!</definedName>
    <definedName name="m620m">#REF!</definedName>
    <definedName name="m620p" localSheetId="7">#REF!</definedName>
    <definedName name="m620p">#REF!</definedName>
    <definedName name="m621m" localSheetId="7">#REF!</definedName>
    <definedName name="m621m">#REF!</definedName>
    <definedName name="m621p" localSheetId="7">#REF!</definedName>
    <definedName name="m621p">#REF!</definedName>
    <definedName name="m622m" localSheetId="7">#REF!</definedName>
    <definedName name="m622m">#REF!</definedName>
    <definedName name="m622p" localSheetId="7">#REF!</definedName>
    <definedName name="m622p">#REF!</definedName>
    <definedName name="m623m" localSheetId="7">#REF!</definedName>
    <definedName name="m623m">#REF!</definedName>
    <definedName name="m623p" localSheetId="7">#REF!</definedName>
    <definedName name="m623p">#REF!</definedName>
    <definedName name="m624m" localSheetId="7">#REF!</definedName>
    <definedName name="m624m">#REF!</definedName>
    <definedName name="m624p" localSheetId="7">#REF!</definedName>
    <definedName name="m624p">#REF!</definedName>
    <definedName name="m625m" localSheetId="7">#REF!</definedName>
    <definedName name="m625m">#REF!</definedName>
    <definedName name="m625p" localSheetId="7">#REF!</definedName>
    <definedName name="m625p">#REF!</definedName>
    <definedName name="m626m" localSheetId="7">#REF!</definedName>
    <definedName name="m626m">#REF!</definedName>
    <definedName name="m626p" localSheetId="7">#REF!</definedName>
    <definedName name="m626p">#REF!</definedName>
    <definedName name="m700m" localSheetId="7">#REF!</definedName>
    <definedName name="m700m">#REF!</definedName>
    <definedName name="m700p" localSheetId="7">#REF!</definedName>
    <definedName name="m700p">#REF!</definedName>
    <definedName name="m702m" localSheetId="7">#REF!</definedName>
    <definedName name="m702m">#REF!</definedName>
    <definedName name="m702p" localSheetId="7">#REF!</definedName>
    <definedName name="m702p">#REF!</definedName>
    <definedName name="m703m" localSheetId="7">#REF!</definedName>
    <definedName name="m703m">#REF!</definedName>
    <definedName name="m703p" localSheetId="7">#REF!</definedName>
    <definedName name="m703p">#REF!</definedName>
    <definedName name="m704m" localSheetId="7">#REF!</definedName>
    <definedName name="m704m">#REF!</definedName>
    <definedName name="m704p" localSheetId="7">#REF!</definedName>
    <definedName name="m704p">#REF!</definedName>
    <definedName name="m705m" localSheetId="7">#REF!</definedName>
    <definedName name="m705m">#REF!</definedName>
    <definedName name="m705p" localSheetId="7">#REF!</definedName>
    <definedName name="m705p">#REF!</definedName>
    <definedName name="m709m" localSheetId="7">#REF!</definedName>
    <definedName name="m709m">#REF!</definedName>
    <definedName name="m709p" localSheetId="7">#REF!</definedName>
    <definedName name="m709p">#REF!</definedName>
    <definedName name="m710m" localSheetId="7">#REF!</definedName>
    <definedName name="m710m">#REF!</definedName>
    <definedName name="m710p" localSheetId="7">#REF!</definedName>
    <definedName name="m710p">#REF!</definedName>
    <definedName name="m711m" localSheetId="7">#REF!</definedName>
    <definedName name="m711m">#REF!</definedName>
    <definedName name="m711p" localSheetId="7">#REF!</definedName>
    <definedName name="m711p">#REF!</definedName>
    <definedName name="m712m" localSheetId="7">#REF!</definedName>
    <definedName name="m712m">#REF!</definedName>
    <definedName name="m712p" localSheetId="7">#REF!</definedName>
    <definedName name="m712p">#REF!</definedName>
    <definedName name="m715m" localSheetId="7">#REF!</definedName>
    <definedName name="m715m">#REF!</definedName>
    <definedName name="m715p" localSheetId="7">#REF!</definedName>
    <definedName name="m715p">#REF!</definedName>
    <definedName name="m901m" localSheetId="7">#REF!</definedName>
    <definedName name="m901m">#REF!</definedName>
    <definedName name="m901p" localSheetId="7">#REF!</definedName>
    <definedName name="m901p">#REF!</definedName>
    <definedName name="m902m" localSheetId="7">#REF!</definedName>
    <definedName name="m902m">#REF!</definedName>
    <definedName name="m902p" localSheetId="7">#REF!</definedName>
    <definedName name="m902p">#REF!</definedName>
    <definedName name="m903m" localSheetId="7">#REF!</definedName>
    <definedName name="m903m">#REF!</definedName>
    <definedName name="m903p" localSheetId="7">#REF!</definedName>
    <definedName name="m903p">#REF!</definedName>
    <definedName name="m904m" localSheetId="7">#REF!</definedName>
    <definedName name="m904m">#REF!</definedName>
    <definedName name="m904p" localSheetId="7">#REF!</definedName>
    <definedName name="m904p">#REF!</definedName>
    <definedName name="m905m" localSheetId="7">#REF!</definedName>
    <definedName name="m905m">#REF!</definedName>
    <definedName name="m905p" localSheetId="7">#REF!</definedName>
    <definedName name="m905p">#REF!</definedName>
    <definedName name="m906m" localSheetId="7">#REF!</definedName>
    <definedName name="m906m">#REF!</definedName>
    <definedName name="m906p" localSheetId="7">#REF!</definedName>
    <definedName name="m906p">#REF!</definedName>
    <definedName name="m907m" localSheetId="7">#REF!</definedName>
    <definedName name="m907m">#REF!</definedName>
    <definedName name="m907p" localSheetId="7">#REF!</definedName>
    <definedName name="m907p">#REF!</definedName>
    <definedName name="m908m" localSheetId="7">#REF!</definedName>
    <definedName name="m908m">#REF!</definedName>
    <definedName name="m908p" localSheetId="7">#REF!</definedName>
    <definedName name="m908p">#REF!</definedName>
    <definedName name="m909m" localSheetId="7">#REF!</definedName>
    <definedName name="m909m">#REF!</definedName>
    <definedName name="m909p" localSheetId="7">#REF!</definedName>
    <definedName name="m909p">#REF!</definedName>
    <definedName name="m910m" localSheetId="7">#REF!</definedName>
    <definedName name="m910m">#REF!</definedName>
    <definedName name="m910p" localSheetId="7">#REF!</definedName>
    <definedName name="m910p">#REF!</definedName>
    <definedName name="m911m" localSheetId="7">#REF!</definedName>
    <definedName name="m911m">#REF!</definedName>
    <definedName name="m911p" localSheetId="7">#REF!</definedName>
    <definedName name="m911p">#REF!</definedName>
    <definedName name="m920m" localSheetId="7">#REF!</definedName>
    <definedName name="m920m">#REF!</definedName>
    <definedName name="m920p" localSheetId="7">#REF!</definedName>
    <definedName name="m920p">#REF!</definedName>
    <definedName name="m921m" localSheetId="7">#REF!</definedName>
    <definedName name="m921m">#REF!</definedName>
    <definedName name="m921p" localSheetId="7">#REF!</definedName>
    <definedName name="m921p">#REF!</definedName>
    <definedName name="m922m" localSheetId="7">#REF!</definedName>
    <definedName name="m922m">#REF!</definedName>
    <definedName name="m922p" localSheetId="7">#REF!</definedName>
    <definedName name="m922p">#REF!</definedName>
    <definedName name="m923m" localSheetId="7">#REF!</definedName>
    <definedName name="m923m">#REF!</definedName>
    <definedName name="m923p" localSheetId="7">#REF!</definedName>
    <definedName name="m923p">#REF!</definedName>
    <definedName name="m924m" localSheetId="7">#REF!</definedName>
    <definedName name="m924m">#REF!</definedName>
    <definedName name="m924p" localSheetId="7">#REF!</definedName>
    <definedName name="m924p">#REF!</definedName>
    <definedName name="m925m" localSheetId="7">#REF!</definedName>
    <definedName name="m925m">#REF!</definedName>
    <definedName name="m925p" localSheetId="7">#REF!</definedName>
    <definedName name="m925p">#REF!</definedName>
    <definedName name="m926m" localSheetId="7">#REF!</definedName>
    <definedName name="m926m">#REF!</definedName>
    <definedName name="m926p" localSheetId="7">#REF!</definedName>
    <definedName name="m926p">#REF!</definedName>
    <definedName name="m927m" localSheetId="7">#REF!</definedName>
    <definedName name="m927m">#REF!</definedName>
    <definedName name="m927p" localSheetId="7">#REF!</definedName>
    <definedName name="m927p">#REF!</definedName>
    <definedName name="m928m" localSheetId="7">#REF!</definedName>
    <definedName name="m928m">#REF!</definedName>
    <definedName name="m928p" localSheetId="7">#REF!</definedName>
    <definedName name="m928p">#REF!</definedName>
    <definedName name="m929m" localSheetId="7">#REF!</definedName>
    <definedName name="m929m">#REF!</definedName>
    <definedName name="m929p" localSheetId="7">#REF!</definedName>
    <definedName name="m929p">#REF!</definedName>
    <definedName name="m935m" localSheetId="7">#REF!</definedName>
    <definedName name="m935m">#REF!</definedName>
    <definedName name="m935p" localSheetId="7">#REF!</definedName>
    <definedName name="m935p">#REF!</definedName>
    <definedName name="m936m" localSheetId="7">#REF!</definedName>
    <definedName name="m936m">#REF!</definedName>
    <definedName name="m936p" localSheetId="7">#REF!</definedName>
    <definedName name="m936p">#REF!</definedName>
    <definedName name="m937m" localSheetId="7">#REF!</definedName>
    <definedName name="m937m">#REF!</definedName>
    <definedName name="m937p" localSheetId="7">#REF!</definedName>
    <definedName name="m937p">#REF!</definedName>
    <definedName name="m938m" localSheetId="7">#REF!</definedName>
    <definedName name="m938m">#REF!</definedName>
    <definedName name="m938p" localSheetId="7">#REF!</definedName>
    <definedName name="m938p">#REF!</definedName>
    <definedName name="m939m" localSheetId="7">#REF!</definedName>
    <definedName name="m939m">#REF!</definedName>
    <definedName name="m939p" localSheetId="7">#REF!</definedName>
    <definedName name="m939p">#REF!</definedName>
    <definedName name="m940m" localSheetId="7">#REF!</definedName>
    <definedName name="m940m">#REF!</definedName>
    <definedName name="m940p" localSheetId="7">#REF!</definedName>
    <definedName name="m940p">#REF!</definedName>
    <definedName name="m941m" localSheetId="7">#REF!</definedName>
    <definedName name="m941m">#REF!</definedName>
    <definedName name="m941p" localSheetId="7">#REF!</definedName>
    <definedName name="m941p">#REF!</definedName>
    <definedName name="m942m" localSheetId="7">#REF!</definedName>
    <definedName name="m942m">#REF!</definedName>
    <definedName name="m942p" localSheetId="7">#REF!</definedName>
    <definedName name="m942p">#REF!</definedName>
    <definedName name="m945m" localSheetId="7">#REF!</definedName>
    <definedName name="m945m">#REF!</definedName>
    <definedName name="m945p" localSheetId="7">#REF!</definedName>
    <definedName name="m945p">#REF!</definedName>
    <definedName name="m946m" localSheetId="7">#REF!</definedName>
    <definedName name="m946m">#REF!</definedName>
    <definedName name="m946p" localSheetId="7">#REF!</definedName>
    <definedName name="m946p">#REF!</definedName>
    <definedName name="m947m" localSheetId="7">#REF!</definedName>
    <definedName name="m947m">#REF!</definedName>
    <definedName name="m947p" localSheetId="7">#REF!</definedName>
    <definedName name="m947p">#REF!</definedName>
    <definedName name="m948m" localSheetId="7">#REF!</definedName>
    <definedName name="m948m">#REF!</definedName>
    <definedName name="m948p" localSheetId="7">#REF!</definedName>
    <definedName name="m948p">#REF!</definedName>
    <definedName name="m949m" localSheetId="7">#REF!</definedName>
    <definedName name="m949m">#REF!</definedName>
    <definedName name="m949p" localSheetId="7">#REF!</definedName>
    <definedName name="m949p">#REF!</definedName>
    <definedName name="m950m" localSheetId="7">#REF!</definedName>
    <definedName name="m950m">#REF!</definedName>
    <definedName name="m950p" localSheetId="7">#REF!</definedName>
    <definedName name="m950p">#REF!</definedName>
    <definedName name="m951m" localSheetId="7">#REF!</definedName>
    <definedName name="m951m">#REF!</definedName>
    <definedName name="m951p" localSheetId="7">#REF!</definedName>
    <definedName name="m951p">#REF!</definedName>
    <definedName name="m952m" localSheetId="7">#REF!</definedName>
    <definedName name="m952m">#REF!</definedName>
    <definedName name="m952p" localSheetId="7">#REF!</definedName>
    <definedName name="m952p">#REF!</definedName>
    <definedName name="m953m" localSheetId="7">#REF!</definedName>
    <definedName name="m953m">#REF!</definedName>
    <definedName name="m953p" localSheetId="7">#REF!</definedName>
    <definedName name="m953p">#REF!</definedName>
    <definedName name="m954m" localSheetId="7">#REF!</definedName>
    <definedName name="m954m">#REF!</definedName>
    <definedName name="m954p" localSheetId="7">#REF!</definedName>
    <definedName name="m954p">#REF!</definedName>
    <definedName name="m955m" localSheetId="7">#REF!</definedName>
    <definedName name="m955m">#REF!</definedName>
    <definedName name="m955p" localSheetId="7">#REF!</definedName>
    <definedName name="m955p">#REF!</definedName>
    <definedName name="m956m" localSheetId="7">#REF!</definedName>
    <definedName name="m956m">#REF!</definedName>
    <definedName name="m956p" localSheetId="7">#REF!</definedName>
    <definedName name="m956p">#REF!</definedName>
    <definedName name="m957m" localSheetId="7">#REF!</definedName>
    <definedName name="m957m">#REF!</definedName>
    <definedName name="m957p" localSheetId="7">#REF!</definedName>
    <definedName name="m957p">#REF!</definedName>
    <definedName name="m958m" localSheetId="7">#REF!</definedName>
    <definedName name="m958m">#REF!</definedName>
    <definedName name="m958p" localSheetId="7">#REF!</definedName>
    <definedName name="m958p">#REF!</definedName>
    <definedName name="m960m" localSheetId="7">#REF!</definedName>
    <definedName name="m960m">#REF!</definedName>
    <definedName name="m960p" localSheetId="7">#REF!</definedName>
    <definedName name="m960p">#REF!</definedName>
    <definedName name="m969m" localSheetId="7">#REF!</definedName>
    <definedName name="m969m">#REF!</definedName>
    <definedName name="m969p" localSheetId="7">#REF!</definedName>
    <definedName name="m969p">#REF!</definedName>
    <definedName name="m970m" localSheetId="7">#REF!</definedName>
    <definedName name="m970m">#REF!</definedName>
    <definedName name="m970p" localSheetId="7">#REF!</definedName>
    <definedName name="m970p">#REF!</definedName>
    <definedName name="m971m" localSheetId="7">#REF!</definedName>
    <definedName name="m971m">#REF!</definedName>
    <definedName name="m971p" localSheetId="7">#REF!</definedName>
    <definedName name="m971p">#REF!</definedName>
    <definedName name="m972m" localSheetId="7">#REF!</definedName>
    <definedName name="m972m">#REF!</definedName>
    <definedName name="m972p" localSheetId="7">#REF!</definedName>
    <definedName name="m972p">#REF!</definedName>
    <definedName name="m973m" localSheetId="7">#REF!</definedName>
    <definedName name="m973m">#REF!</definedName>
    <definedName name="m973p" localSheetId="7">#REF!</definedName>
    <definedName name="m973p">#REF!</definedName>
    <definedName name="m974m" localSheetId="7">#REF!</definedName>
    <definedName name="m974m">#REF!</definedName>
    <definedName name="m974p" localSheetId="7">#REF!</definedName>
    <definedName name="m974p">#REF!</definedName>
    <definedName name="m975m" localSheetId="7">#REF!</definedName>
    <definedName name="m975m">#REF!</definedName>
    <definedName name="m975p" localSheetId="7">#REF!</definedName>
    <definedName name="m975p">#REF!</definedName>
    <definedName name="m976m" localSheetId="7">#REF!</definedName>
    <definedName name="m976m">#REF!</definedName>
    <definedName name="m976p" localSheetId="7">#REF!</definedName>
    <definedName name="m976p">#REF!</definedName>
    <definedName name="m977m" localSheetId="7">#REF!</definedName>
    <definedName name="m977m">#REF!</definedName>
    <definedName name="m977p" localSheetId="7">#REF!</definedName>
    <definedName name="m977p">#REF!</definedName>
    <definedName name="m980m" localSheetId="7">#REF!</definedName>
    <definedName name="m980m">#REF!</definedName>
    <definedName name="m980p" localSheetId="7">#REF!</definedName>
    <definedName name="m980p">#REF!</definedName>
    <definedName name="m982m" localSheetId="7">#REF!</definedName>
    <definedName name="m982m">#REF!</definedName>
    <definedName name="m982p" localSheetId="7">#REF!</definedName>
    <definedName name="m982p">#REF!</definedName>
    <definedName name="m983m" localSheetId="7">#REF!</definedName>
    <definedName name="m983m">#REF!</definedName>
    <definedName name="m983p" localSheetId="7">#REF!</definedName>
    <definedName name="m983p">#REF!</definedName>
    <definedName name="m984m" localSheetId="7">#REF!</definedName>
    <definedName name="m984m">#REF!</definedName>
    <definedName name="m984p" localSheetId="7">#REF!</definedName>
    <definedName name="m984p">#REF!</definedName>
    <definedName name="m985m" localSheetId="7">#REF!</definedName>
    <definedName name="m985m">#REF!</definedName>
    <definedName name="m985p" localSheetId="7">#REF!</definedName>
    <definedName name="m985p">#REF!</definedName>
    <definedName name="m996m" localSheetId="7">#REF!</definedName>
    <definedName name="m996m">#REF!</definedName>
    <definedName name="m996p" localSheetId="7">#REF!</definedName>
    <definedName name="m996p">#REF!</definedName>
    <definedName name="m997m" localSheetId="7">#REF!</definedName>
    <definedName name="m997m">#REF!</definedName>
    <definedName name="m997p" localSheetId="7">#REF!</definedName>
    <definedName name="m997p">#REF!</definedName>
    <definedName name="m998m" localSheetId="7">#REF!</definedName>
    <definedName name="m998m">#REF!</definedName>
    <definedName name="m998p" localSheetId="7">#REF!</definedName>
    <definedName name="m998p">#REF!</definedName>
    <definedName name="m999m" localSheetId="7">#REF!</definedName>
    <definedName name="m999m">#REF!</definedName>
    <definedName name="m999p" localSheetId="7">#REF!</definedName>
    <definedName name="m999p">#REF!</definedName>
    <definedName name="mad">#REF!</definedName>
    <definedName name="mai00" localSheetId="7">[3]Consultoria!#REF!</definedName>
    <definedName name="mai00">[3]Consultoria!#REF!</definedName>
    <definedName name="mai00_3" localSheetId="7">[3]Consultoria!#REF!</definedName>
    <definedName name="mai00_3">[3]Consultoria!#REF!</definedName>
    <definedName name="MAI95_3" localSheetId="7">[3]Consultoria!#REF!</definedName>
    <definedName name="MAI95_3">[3]Consultoria!#REF!</definedName>
    <definedName name="MAI96_3" localSheetId="7">[3]Consultoria!#REF!</definedName>
    <definedName name="MAI96_3">[3]Consultoria!#REF!</definedName>
    <definedName name="MAI97_3" localSheetId="7">[3]Consultoria!#REF!</definedName>
    <definedName name="MAI97_3">[3]Consultoria!#REF!</definedName>
    <definedName name="MAI98_3" localSheetId="7">[3]Consultoria!#REF!</definedName>
    <definedName name="MAI98_3">[3]Consultoria!#REF!</definedName>
    <definedName name="MAI99_3" localSheetId="7">[3]Consultoria!#REF!</definedName>
    <definedName name="MAI99_3">[3]Consultoria!#REF!</definedName>
    <definedName name="map">#REF!</definedName>
    <definedName name="MAR00" localSheetId="7">[3]Consultoria!#REF!</definedName>
    <definedName name="MAR00">[3]Consultoria!#REF!</definedName>
    <definedName name="MAR00_3" localSheetId="7">[3]Consultoria!#REF!</definedName>
    <definedName name="MAR00_3">[3]Consultoria!#REF!</definedName>
    <definedName name="MAR95_3" localSheetId="7">[3]Consultoria!#REF!</definedName>
    <definedName name="MAR95_3">[3]Consultoria!#REF!</definedName>
    <definedName name="MAR96_3" localSheetId="7">[3]Consultoria!#REF!</definedName>
    <definedName name="MAR96_3">[3]Consultoria!#REF!</definedName>
    <definedName name="MAR97_3" localSheetId="7">[3]Consultoria!#REF!</definedName>
    <definedName name="MAR97_3">[3]Consultoria!#REF!</definedName>
    <definedName name="MAR98_3" localSheetId="7">[3]Consultoria!#REF!</definedName>
    <definedName name="MAR98_3">[3]Consultoria!#REF!</definedName>
    <definedName name="MAR99_3" localSheetId="7">[3]Consultoria!#REF!</definedName>
    <definedName name="MAR99_3">[3]Consultoria!#REF!</definedName>
    <definedName name="Max" hidden="1">COUNTIF(#REF!,"&lt;&gt;0")+3</definedName>
    <definedName name="MBQ" localSheetId="7">[26]SERVIÇOS!#REF!</definedName>
    <definedName name="MBQ">[26]SERVIÇOS!#REF!</definedName>
    <definedName name="MBQA" localSheetId="7">[2]SERVIÇOS!#REF!</definedName>
    <definedName name="MBQA">[2]SERVIÇOS!#REF!</definedName>
    <definedName name="MBQT" localSheetId="7">[2]SERVIÇOS!#REF!</definedName>
    <definedName name="MBQT">[2]SERVIÇOS!#REF!</definedName>
    <definedName name="MBV">#REF!</definedName>
    <definedName name="mdn">#REF!</definedName>
    <definedName name="Medição" localSheetId="7">#REF!</definedName>
    <definedName name="Medição">#REF!</definedName>
    <definedName name="MEM" localSheetId="7">#REF!</definedName>
    <definedName name="MEM">#REF!</definedName>
    <definedName name="Mes_Ano">'[29]Custos Unitarios'!$D$2</definedName>
    <definedName name="MNI">#REF!</definedName>
    <definedName name="MNP">#REF!</definedName>
    <definedName name="MO" localSheetId="9" hidden="1">#REF!</definedName>
    <definedName name="MO" localSheetId="8" hidden="1">#REF!</definedName>
    <definedName name="MO" localSheetId="7">'[28]Escav Manual 1a cat'!$H$26</definedName>
    <definedName name="MO" localSheetId="2" hidden="1">#REF!</definedName>
    <definedName name="MO" hidden="1">#REF!</definedName>
    <definedName name="mo_base" localSheetId="7">#REF!</definedName>
    <definedName name="mo_base">#REF!</definedName>
    <definedName name="mo_sub_base" localSheetId="7">#REF!</definedName>
    <definedName name="mo_sub_base">#REF!</definedName>
    <definedName name="Mob" localSheetId="8" hidden="1">#REF!</definedName>
    <definedName name="Mob" localSheetId="2" hidden="1">#REF!</definedName>
    <definedName name="Modelo" localSheetId="9" hidden="1">#REF!</definedName>
    <definedName name="Modelo" localSheetId="8" hidden="1">#REF!</definedName>
    <definedName name="Modelo" localSheetId="2" hidden="1">#REF!</definedName>
    <definedName name="Modelo" hidden="1">#REF!</definedName>
    <definedName name="módulo1.Extenso" localSheetId="7">'CPU-VEICULO_Leve'!módulo1.Extenso</definedName>
    <definedName name="módulo1.Extenso" localSheetId="1">#N/A</definedName>
    <definedName name="módulo1.Extenso">[0]!módulo1.Extenso</definedName>
    <definedName name="motoristas" localSheetId="1">[19]EquiOM!#REF!</definedName>
    <definedName name="motoristas">[19]EquiOM!#REF!</definedName>
    <definedName name="motoristas_1" localSheetId="1">[19]EquiOM!#REF!</definedName>
    <definedName name="motoristas_1">[19]EquiOM!#REF!</definedName>
    <definedName name="motoristas_1_4" localSheetId="1">[19]EquiOM!#REF!</definedName>
    <definedName name="motoristas_1_4">[19]EquiOM!#REF!</definedName>
    <definedName name="motoristas_4">[19]EquiOM!#REF!</definedName>
    <definedName name="motoristas_6">[19]EquiOM!#REF!</definedName>
    <definedName name="motoristas_6_4">[19]EquiOM!#REF!</definedName>
    <definedName name="mour">#REF!</definedName>
    <definedName name="mour_8">NA()</definedName>
    <definedName name="MP" localSheetId="9" hidden="1">#REF!</definedName>
    <definedName name="MP" localSheetId="8" hidden="1">#REF!</definedName>
    <definedName name="MP" localSheetId="2" hidden="1">#REF!</definedName>
    <definedName name="MP" hidden="1">#REF!</definedName>
    <definedName name="mpm2.5">#REF!</definedName>
    <definedName name="mpm2_5">#REF!</definedName>
    <definedName name="msicro" localSheetId="7">#REF!</definedName>
    <definedName name="msicro">#REF!</definedName>
    <definedName name="msv">#REF!</definedName>
    <definedName name="MT">'[22]CUSTOS UNITÁRIOS'!$C$4:$G$315</definedName>
    <definedName name="N0p">#REF!</definedName>
    <definedName name="NARCISO">#REF!</definedName>
    <definedName name="niv">#REF!</definedName>
    <definedName name="NIVEL" localSheetId="7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7">[3]Consultoria!#REF!</definedName>
    <definedName name="NOV94_3">[3]Consultoria!#REF!</definedName>
    <definedName name="NOV95_3" localSheetId="7">[3]Consultoria!#REF!</definedName>
    <definedName name="NOV95_3">[3]Consultoria!#REF!</definedName>
    <definedName name="NOV96_3" localSheetId="7">[3]Consultoria!#REF!</definedName>
    <definedName name="NOV96_3">[3]Consultoria!#REF!</definedName>
    <definedName name="NOV97_3" localSheetId="7">[3]Consultoria!#REF!</definedName>
    <definedName name="NOV97_3">[3]Consultoria!#REF!</definedName>
    <definedName name="NOV98_3" localSheetId="7">[3]Consultoria!#REF!</definedName>
    <definedName name="NOV98_3">[3]Consultoria!#REF!</definedName>
    <definedName name="NOV99_3" localSheetId="7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7">'[18]PRO-08'!#REF!</definedName>
    <definedName name="NTEI">'[18]PRO-08'!#REF!</definedName>
    <definedName name="oac" localSheetId="7">#REF!</definedName>
    <definedName name="oac">#REF!</definedName>
    <definedName name="Oacorre2" localSheetId="7">#REF!</definedName>
    <definedName name="Oacorre2">#REF!</definedName>
    <definedName name="OAE" localSheetId="7">'[14]RESUMO-DVOP'!#REF!</definedName>
    <definedName name="OAE">'[14]RESUMO-DVOP'!#REF!</definedName>
    <definedName name="OAE_MAR94" localSheetId="7">#REF!</definedName>
    <definedName name="OAE_MAR94">#REF!</definedName>
    <definedName name="Oaesp2" localSheetId="7">#REF!</definedName>
    <definedName name="Oaesp2">#REF!</definedName>
    <definedName name="Obra" hidden="1">""</definedName>
    <definedName name="ocom" localSheetId="7">#REF!</definedName>
    <definedName name="ocom">#REF!</definedName>
    <definedName name="Ocomp2" localSheetId="7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7">'[18]PRO-08'!#REF!</definedName>
    <definedName name="OPA">'[18]PRO-08'!#REF!</definedName>
    <definedName name="opera" localSheetId="7">#REF!</definedName>
    <definedName name="opera">#REF!</definedName>
    <definedName name="ORÇA" localSheetId="7">[2]ORÇAMENTO!#REF!</definedName>
    <definedName name="ORÇA">[2]ORÇAMENTO!#REF!</definedName>
    <definedName name="ORÇAMENTO" localSheetId="7">'CPU-VEICULO_Leve'!ORÇAMENTO</definedName>
    <definedName name="ORÇAMENTO" localSheetId="1">#N/A</definedName>
    <definedName name="ORÇAMENTO">[0]!ORÇAMENTO</definedName>
    <definedName name="orçamrest" localSheetId="9" hidden="1">{#N/A,#N/A,TRUE,"Serviços"}</definedName>
    <definedName name="orçamrest" localSheetId="8" hidden="1">{#N/A,#N/A,TRUE,"Serviços"}</definedName>
    <definedName name="orçamrest" localSheetId="1" hidden="1">{#N/A,#N/A,TRUE,"Serviços"}</definedName>
    <definedName name="orçamrest" localSheetId="2" hidden="1">{#N/A,#N/A,TRUE,"Serviços"}</definedName>
    <definedName name="orçamrest" hidden="1">{#N/A,#N/A,TRUE,"Serviços"}</definedName>
    <definedName name="orçamrestt" localSheetId="9" hidden="1">{#N/A,#N/A,TRUE,"Serviços"}</definedName>
    <definedName name="orçamrestt" localSheetId="8" hidden="1">{#N/A,#N/A,TRUE,"Serviços"}</definedName>
    <definedName name="orçamrestt" localSheetId="1" hidden="1">{#N/A,#N/A,TRUE,"Serviços"}</definedName>
    <definedName name="orçamrestt" localSheetId="2" hidden="1">{#N/A,#N/A,TRUE,"Serviços"}</definedName>
    <definedName name="orçamrestt" hidden="1">{#N/A,#N/A,TRUE,"Serviços"}</definedName>
    <definedName name="Ordem" localSheetId="9" hidden="1">#REF!</definedName>
    <definedName name="Ordem" localSheetId="8" hidden="1">#REF!</definedName>
    <definedName name="Ordem" localSheetId="2" hidden="1">#REF!</definedName>
    <definedName name="Ordem" hidden="1">#REF!</definedName>
    <definedName name="Origem" localSheetId="9" hidden="1">#REF!</definedName>
    <definedName name="Origem" localSheetId="8" hidden="1">#REF!</definedName>
    <definedName name="Origem" localSheetId="2" hidden="1">#REF!</definedName>
    <definedName name="Origem" hidden="1">#REF!</definedName>
    <definedName name="OUT94_3" localSheetId="7">[3]Consultoria!#REF!</definedName>
    <definedName name="OUT94_3">[3]Consultoria!#REF!</definedName>
    <definedName name="OUT95_3" localSheetId="7">[3]Consultoria!#REF!</definedName>
    <definedName name="OUT95_3">[3]Consultoria!#REF!</definedName>
    <definedName name="OUT96_3" localSheetId="7">[3]Consultoria!#REF!</definedName>
    <definedName name="OUT96_3">[3]Consultoria!#REF!</definedName>
    <definedName name="OUT97_3" localSheetId="7">[3]Consultoria!#REF!</definedName>
    <definedName name="OUT97_3">[3]Consultoria!#REF!</definedName>
    <definedName name="OUT98_3" localSheetId="7">[3]Consultoria!#REF!</definedName>
    <definedName name="OUT98_3">[3]Consultoria!#REF!</definedName>
    <definedName name="OUT99_3" localSheetId="7">[3]Consultoria!#REF!</definedName>
    <definedName name="OUT99_3">[3]Consultoria!#REF!</definedName>
    <definedName name="OUTR" localSheetId="7">[2]SERVIÇOS!#REF!</definedName>
    <definedName name="OUTR">[2]SERVIÇOS!#REF!</definedName>
    <definedName name="OUTROS" localSheetId="7">[17]PRECORC.XLS!#REF!</definedName>
    <definedName name="OUTROS">[17]PRECORC.XLS!#REF!</definedName>
    <definedName name="PACM30IMP" localSheetId="7">'[2]AQ TR MB'!#REF!</definedName>
    <definedName name="PACM30IMP">'[2]AQ TR MB'!#REF!</definedName>
    <definedName name="PAEMULCS" localSheetId="7">'[2]AQ TR MB'!#REF!</definedName>
    <definedName name="PAEMULCS">'[2]AQ TR MB'!#REF!</definedName>
    <definedName name="PAEMULTSS" localSheetId="7">'[2]AQ TR MB'!#REF!</definedName>
    <definedName name="PAEMULTSS">'[2]AQ TR MB'!#REF!</definedName>
    <definedName name="Par">#REF!</definedName>
    <definedName name="PARR1CST" localSheetId="7">'[2]AQ TR MB'!#REF!</definedName>
    <definedName name="PARR1CST">'[2]AQ TR MB'!#REF!</definedName>
    <definedName name="PassaExtenso" localSheetId="8">[39]!PassaExtenso</definedName>
    <definedName name="PassaExtenso" localSheetId="7">[39]!PassaExtenso</definedName>
    <definedName name="PassaExtenso" localSheetId="2">[39]!PassaExtenso</definedName>
    <definedName name="PassaExtenso">[39]!PassaExtenso</definedName>
    <definedName name="Passagem" localSheetId="7">[17]PRECORC.XLS!#REF!</definedName>
    <definedName name="Passagem">[17]PRECORC.XLS!#REF!</definedName>
    <definedName name="PAV" localSheetId="7">#REF!</definedName>
    <definedName name="PAV">#REF!</definedName>
    <definedName name="PAV_2" localSheetId="7">#REF!</definedName>
    <definedName name="PAV_2">#REF!</definedName>
    <definedName name="PAV_MAR94" localSheetId="7">#REF!</definedName>
    <definedName name="PAV_MAR94">#REF!</definedName>
    <definedName name="PAVI" localSheetId="7">#REF!+#REF!</definedName>
    <definedName name="PAVI">#REF!+#REF!</definedName>
    <definedName name="Pavi2" localSheetId="7">#REF!</definedName>
    <definedName name="Pavi2">#REF!</definedName>
    <definedName name="PCCARR" localSheetId="7">[2]SERVIÇOS!#REF!</definedName>
    <definedName name="PCCARR">[2]SERVIÇOS!#REF!</definedName>
    <definedName name="PCDF" localSheetId="7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7">[2]SERVIÇOS!#REF!</definedName>
    <definedName name="PCS">[2]SERVIÇOS!#REF!</definedName>
    <definedName name="PCSA" localSheetId="7">[2]SERVIÇOS!#REF!</definedName>
    <definedName name="PCSA">[2]SERVIÇOS!#REF!</definedName>
    <definedName name="PCST" localSheetId="7">[2]SERVIÇOS!#REF!</definedName>
    <definedName name="PCST">[2]SERVIÇOS!#REF!</definedName>
    <definedName name="PDE" localSheetId="7">#REF!</definedName>
    <definedName name="PDE">#REF!</definedName>
    <definedName name="PDM">[1]DADOS!$C$13</definedName>
    <definedName name="pdm_5">#REF!</definedName>
    <definedName name="pedre" localSheetId="7">#REF!</definedName>
    <definedName name="pedre">#REF!</definedName>
    <definedName name="PEDREIRA" localSheetId="7">#REF!</definedName>
    <definedName name="PEDREIRA">#REF!</definedName>
    <definedName name="PEMN" localSheetId="7">[2]SERVIÇOS!#REF!</definedName>
    <definedName name="PEMN">[2]SERVIÇOS!#REF!</definedName>
    <definedName name="PEN" localSheetId="7">[2]SERVIÇOS!#REF!</definedName>
    <definedName name="PEN">[2]SERVIÇOS!#REF!</definedName>
    <definedName name="per" localSheetId="7">'[40]Qd.11-Orçamento'!#REF!</definedName>
    <definedName name="per">'[40]Qd.11-Orçamento'!#REF!</definedName>
    <definedName name="perp" localSheetId="7">#REF!</definedName>
    <definedName name="perp">#REF!</definedName>
    <definedName name="pes">#REF!</definedName>
    <definedName name="pesquisa" localSheetId="7">#REF!</definedName>
    <definedName name="pesquisa">#REF!</definedName>
    <definedName name="PGP" localSheetId="7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8" hidden="1">{#N/A,#N/A,TRUE,"Serviços"}</definedName>
    <definedName name="PISTA" localSheetId="1" hidden="1">{#N/A,#N/A,TRUE,"Serviços"}</definedName>
    <definedName name="PISTA" localSheetId="2" hidden="1">{#N/A,#N/A,TRUE,"Serviços"}</definedName>
    <definedName name="PISTA" hidden="1">{#N/A,#N/A,TRUE,"Serviços"}</definedName>
    <definedName name="PLA" localSheetId="7">[2]SERVIÇOS!#REF!</definedName>
    <definedName name="PLA">[2]SERVIÇOS!#REF!</definedName>
    <definedName name="Plan1" localSheetId="9" hidden="1">#REF!</definedName>
    <definedName name="Plan1" localSheetId="8" hidden="1">#REF!</definedName>
    <definedName name="Plan1" localSheetId="2" hidden="1">#REF!</definedName>
    <definedName name="Plan1" hidden="1">#REF!</definedName>
    <definedName name="planilha" localSheetId="8" hidden="1">{#N/A,#N/A,TRUE,"Serviços"}</definedName>
    <definedName name="planilha" localSheetId="7">NA()</definedName>
    <definedName name="planilha" localSheetId="1" hidden="1">{#N/A,#N/A,TRUE,"Serviços"}</definedName>
    <definedName name="planilha" localSheetId="2" hidden="1">{#N/A,#N/A,TRUE,"Serviços"}</definedName>
    <definedName name="planilha" hidden="1">{#N/A,#N/A,TRUE,"Serviços"}</definedName>
    <definedName name="planilha_1">NA()</definedName>
    <definedName name="PLANILHA2" localSheetId="7">#REF!</definedName>
    <definedName name="PLANILHA2">#REF!</definedName>
    <definedName name="plano" localSheetId="7">#REF!</definedName>
    <definedName name="plano">#REF!</definedName>
    <definedName name="plc">#REF!</definedName>
    <definedName name="plc2.5">#REF!</definedName>
    <definedName name="plc2_5">#REF!</definedName>
    <definedName name="PLT" localSheetId="7">[2]SERVIÇOS!#REF!</definedName>
    <definedName name="PLT">[2]SERVIÇOS!#REF!</definedName>
    <definedName name="Plu" localSheetId="9">{""," mil"," milhões"," bilhões"," trilhões"}</definedName>
    <definedName name="Plu" localSheetId="1">{""," mil"," milhões"," bilhões"," trilhões"}</definedName>
    <definedName name="Plu">{""," mil"," milhões"," bilhões"," trilhões"}</definedName>
    <definedName name="PLVC" localSheetId="7">[2]SERVIÇOS!#REF!</definedName>
    <definedName name="PLVC">[2]SERVIÇOS!#REF!</definedName>
    <definedName name="PLVD" localSheetId="7">[2]SERVIÇOS!#REF!</definedName>
    <definedName name="PLVD">[2]SERVIÇOS!#REF!</definedName>
    <definedName name="PMBQ" localSheetId="7">[2]SERVIÇOS!#REF!</definedName>
    <definedName name="PMBQ">[2]SERVIÇOS!#REF!</definedName>
    <definedName name="PMBQA" localSheetId="7">[2]SERVIÇOS!#REF!</definedName>
    <definedName name="PMBQA">[2]SERVIÇOS!#REF!</definedName>
    <definedName name="PMBQT" localSheetId="7">[2]SERVIÇOS!#REF!</definedName>
    <definedName name="PMBQT">[2]SERVIÇOS!#REF!</definedName>
    <definedName name="PMS">#REF!</definedName>
    <definedName name="pont">#REF!</definedName>
    <definedName name="popopopo" localSheetId="8" hidden="1">{#N/A,#N/A,FALSE,"MO (2)"}</definedName>
    <definedName name="popopopo" localSheetId="1" hidden="1">{#N/A,#N/A,FALSE,"MO (2)"}</definedName>
    <definedName name="popopopo" localSheetId="2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9" hidden="1">#REF!</definedName>
    <definedName name="Posição" localSheetId="8" hidden="1">#REF!</definedName>
    <definedName name="Posição" localSheetId="2" hidden="1">#REF!</definedName>
    <definedName name="Posição" hidden="1">#REF!</definedName>
    <definedName name="PPEN" localSheetId="7">[2]SERVIÇOS!#REF!</definedName>
    <definedName name="PPEN">[2]SERVIÇOS!#REF!</definedName>
    <definedName name="PPLA" localSheetId="7">[2]SERVIÇOS!#REF!</definedName>
    <definedName name="PPLA">[2]SERVIÇOS!#REF!</definedName>
    <definedName name="PPLT" localSheetId="7">[2]SERVIÇOS!#REF!</definedName>
    <definedName name="PPLT">[2]SERVIÇOS!#REF!</definedName>
    <definedName name="PRBQ" localSheetId="7">[2]SERVIÇOS!#REF!</definedName>
    <definedName name="PRBQ">[2]SERVIÇOS!#REF!</definedName>
    <definedName name="PRCC" localSheetId="7">[2]SERVIÇOS!#REF!</definedName>
    <definedName name="PRCC">[2]SERVIÇOS!#REF!</definedName>
    <definedName name="Prd" hidden="1">#N/A</definedName>
    <definedName name="PrdAux" hidden="1">#N/A</definedName>
    <definedName name="PRDM" localSheetId="7">[2]SERVIÇOS!#REF!</definedName>
    <definedName name="PRDM">[2]SERVIÇOS!#REF!</definedName>
    <definedName name="PRE" localSheetId="7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7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7">#REF!</definedName>
    <definedName name="Print_Area_MI">#REF!</definedName>
    <definedName name="Print_Titles_MI" localSheetId="7">#REF!</definedName>
    <definedName name="Print_Titles_MI">#REF!</definedName>
    <definedName name="PRM1C" localSheetId="7">[2]SERVIÇOS!#REF!</definedName>
    <definedName name="PRM1C">[2]SERVIÇOS!#REF!</definedName>
    <definedName name="PROD_1" localSheetId="9" hidden="1">{#N/A,#N/A,TRUE,"Serviços"}</definedName>
    <definedName name="PROD_1" localSheetId="8" hidden="1">{#N/A,#N/A,TRUE,"Serviços"}</definedName>
    <definedName name="PROD_1" localSheetId="1" hidden="1">{#N/A,#N/A,TRUE,"Serviços"}</definedName>
    <definedName name="PROD_1" localSheetId="2" hidden="1">{#N/A,#N/A,TRUE,"Serviços"}</definedName>
    <definedName name="PROD_1" hidden="1">{#N/A,#N/A,TRUE,"Serviços"}</definedName>
    <definedName name="PROD_11" localSheetId="9" hidden="1">{#N/A,#N/A,TRUE,"Serviços"}</definedName>
    <definedName name="PROD_11" localSheetId="8" hidden="1">{#N/A,#N/A,TRUE,"Serviços"}</definedName>
    <definedName name="PROD_11" localSheetId="1" hidden="1">{#N/A,#N/A,TRUE,"Serviços"}</definedName>
    <definedName name="PROD_11" localSheetId="2" hidden="1">{#N/A,#N/A,TRUE,"Serviços"}</definedName>
    <definedName name="PROD_11" hidden="1">{#N/A,#N/A,TRUE,"Serviços"}</definedName>
    <definedName name="PROJ">#REF!</definedName>
    <definedName name="PRPA" localSheetId="7">[2]SERVIÇOS!#REF!</definedName>
    <definedName name="PRPA">[2]SERVIÇOS!#REF!</definedName>
    <definedName name="PRPL" localSheetId="7">[2]SERVIÇOS!#REF!</definedName>
    <definedName name="PRPL">[2]SERVIÇOS!#REF!</definedName>
    <definedName name="PRPT" localSheetId="7">[2]SERVIÇOS!#REF!</definedName>
    <definedName name="PRPT">[2]SERVIÇOS!#REF!</definedName>
    <definedName name="PRR1C" localSheetId="7">[2]SERVIÇOS!#REF!</definedName>
    <definedName name="PRR1C">[2]SERVIÇOS!#REF!</definedName>
    <definedName name="PRRP" localSheetId="7">[2]SERVIÇOS!#REF!</definedName>
    <definedName name="PRRP">[2]SERVIÇOS!#REF!</definedName>
    <definedName name="prtm">#REF!</definedName>
    <definedName name="PrzO">#REF!</definedName>
    <definedName name="PST" localSheetId="7">[2]SERVIÇOS!#REF!</definedName>
    <definedName name="PST">[2]SERVIÇOS!#REF!</definedName>
    <definedName name="PTBA" localSheetId="7">[2]SERVIÇOS!#REF!</definedName>
    <definedName name="PTBA">[2]SERVIÇOS!#REF!</definedName>
    <definedName name="PTBT" localSheetId="7">[2]SERVIÇOS!#REF!</definedName>
    <definedName name="PTBT">[2]SERVIÇOS!#REF!</definedName>
    <definedName name="ptc7_8">NA()</definedName>
    <definedName name="PTCAP20" localSheetId="7">[2]SERVIÇOS!#REF!</definedName>
    <definedName name="PTCAP20">[2]SERVIÇOS!#REF!</definedName>
    <definedName name="PTCM30" localSheetId="7">[2]SERVIÇOS!#REF!</definedName>
    <definedName name="PTCM30">[2]SERVIÇOS!#REF!</definedName>
    <definedName name="PTCM30IMP" localSheetId="7">'[2]AQ TR MB'!#REF!</definedName>
    <definedName name="PTCM30IMP">'[2]AQ TR MB'!#REF!</definedName>
    <definedName name="PTEMULCS" localSheetId="7">'[2]AQ TR MB'!#REF!</definedName>
    <definedName name="PTEMULCS">'[2]AQ TR MB'!#REF!</definedName>
    <definedName name="PTEMULTSS" localSheetId="7">'[2]AQ TR MB'!#REF!</definedName>
    <definedName name="PTEMULTSS">'[2]AQ TR MB'!#REF!</definedName>
    <definedName name="PTLCB10" localSheetId="7">[2]SERVIÇOS!#REF!</definedName>
    <definedName name="PTLCB10">[2]SERVIÇOS!#REF!</definedName>
    <definedName name="Pto" hidden="1">ROUND([41]Planilha!$D1*[41]Planilha!$E1,2)</definedName>
    <definedName name="PTRM1C" localSheetId="7">[2]SERVIÇOS!#REF!</definedName>
    <definedName name="PTRM1C">[2]SERVIÇOS!#REF!</definedName>
    <definedName name="PTRR1C" localSheetId="7">[2]SERVIÇOS!#REF!</definedName>
    <definedName name="PTRR1C">[2]SERVIÇOS!#REF!</definedName>
    <definedName name="PTRR1CST" localSheetId="7">'[2]AQ TR MB'!#REF!</definedName>
    <definedName name="PTRR1CST">'[2]AQ TR MB'!#REF!</definedName>
    <definedName name="PTSD" localSheetId="7">[2]SERVIÇOS!#REF!</definedName>
    <definedName name="PTSD">[2]SERVIÇOS!#REF!</definedName>
    <definedName name="PTSD2" localSheetId="7">[2]SERVIÇOS!#REF!</definedName>
    <definedName name="PTSD2">[2]SERVIÇOS!#REF!</definedName>
    <definedName name="ptt3x2">#REF!</definedName>
    <definedName name="Pun" hidden="1">#N/A</definedName>
    <definedName name="PUPA" localSheetId="7">#REF!</definedName>
    <definedName name="PUPA">#REF!</definedName>
    <definedName name="PUPJ" localSheetId="7">#REF!</definedName>
    <definedName name="PUPJ">#REF!</definedName>
    <definedName name="PVC">#REF!</definedName>
    <definedName name="pz" localSheetId="7">#REF!</definedName>
    <definedName name="pz">#REF!</definedName>
    <definedName name="Q" hidden="1">#REF!</definedName>
    <definedName name="QD" localSheetId="9" hidden="1">#REF!</definedName>
    <definedName name="QD" localSheetId="8" hidden="1">#REF!</definedName>
    <definedName name="QD" localSheetId="2" hidden="1">#REF!</definedName>
    <definedName name="QD" hidden="1">#REF!</definedName>
    <definedName name="qgm">#REF!</definedName>
    <definedName name="qqqqq" localSheetId="8" hidden="1">{#N/A,#N/A,FALSE,"MO (2)"}</definedName>
    <definedName name="qqqqq" localSheetId="1" hidden="1">{#N/A,#N/A,FALSE,"MO (2)"}</definedName>
    <definedName name="qqqqq" localSheetId="2" hidden="1">{#N/A,#N/A,FALSE,"MO (2)"}</definedName>
    <definedName name="qqqqq" hidden="1">{#N/A,#N/A,FALSE,"MO (2)"}</definedName>
    <definedName name="QTD" localSheetId="9" hidden="1">#REF!</definedName>
    <definedName name="QTD" localSheetId="8" hidden="1">#REF!</definedName>
    <definedName name="QTD" localSheetId="2" hidden="1">#REF!</definedName>
    <definedName name="QTD" hidden="1">#REF!</definedName>
    <definedName name="QtEq" localSheetId="9" hidden="1">#REF!</definedName>
    <definedName name="QtEq" localSheetId="8" hidden="1">#REF!</definedName>
    <definedName name="QtEq" localSheetId="2" hidden="1">#REF!</definedName>
    <definedName name="QtEq" hidden="1">#REF!</definedName>
    <definedName name="QtMo" localSheetId="9" hidden="1">#REF!</definedName>
    <definedName name="QtMo" localSheetId="8" hidden="1">#REF!</definedName>
    <definedName name="QtMo" localSheetId="2" hidden="1">#REF!</definedName>
    <definedName name="QtMo" hidden="1">#REF!</definedName>
    <definedName name="QtMp" localSheetId="9" hidden="1">#REF!</definedName>
    <definedName name="QtMp" localSheetId="8" hidden="1">#REF!</definedName>
    <definedName name="QtMp" localSheetId="2" hidden="1">#REF!</definedName>
    <definedName name="QtMp" hidden="1">#REF!</definedName>
    <definedName name="QtTr" localSheetId="9" hidden="1">#REF!</definedName>
    <definedName name="QtTr" localSheetId="8" hidden="1">#REF!</definedName>
    <definedName name="QtTr" localSheetId="2" hidden="1">#REF!</definedName>
    <definedName name="QtTr" hidden="1">#REF!</definedName>
    <definedName name="QUANT_acumu" localSheetId="7">#REF!</definedName>
    <definedName name="QUANT_acumu">#REF!</definedName>
    <definedName name="RAMAL">#REF!</definedName>
    <definedName name="RBQ" localSheetId="7">[2]SERVIÇOS!#REF!</definedName>
    <definedName name="RBQ">[2]SERVIÇOS!#REF!</definedName>
    <definedName name="RBV">[42]Teor!$C$3:$C$7</definedName>
    <definedName name="RCC" localSheetId="7">[2]SERVIÇOS!#REF!</definedName>
    <definedName name="RCC">[2]SERVIÇOS!#REF!</definedName>
    <definedName name="RDM" localSheetId="7">[2]SERVIÇOS!#REF!</definedName>
    <definedName name="RDM">[2]SERVIÇOS!#REF!</definedName>
    <definedName name="rdt13.8">#REF!</definedName>
    <definedName name="rdt13_8">#REF!</definedName>
    <definedName name="rea" localSheetId="7">#REF!</definedName>
    <definedName name="rea">#REF!</definedName>
    <definedName name="REBOQUE" localSheetId="7">#REF!</definedName>
    <definedName name="REBOQUE">#REF!</definedName>
    <definedName name="rec">#REF!</definedName>
    <definedName name="rec10c" localSheetId="7">#REF!</definedName>
    <definedName name="rec10c">#REF!</definedName>
    <definedName name="rec11c" localSheetId="7">#REF!</definedName>
    <definedName name="rec11c">#REF!</definedName>
    <definedName name="rec12c" localSheetId="7">#REF!</definedName>
    <definedName name="rec12c">#REF!</definedName>
    <definedName name="rec13c" localSheetId="7">#REF!</definedName>
    <definedName name="rec13c">#REF!</definedName>
    <definedName name="rec14c" localSheetId="7">#REF!</definedName>
    <definedName name="rec14c">#REF!</definedName>
    <definedName name="rec93c" localSheetId="7">#REF!</definedName>
    <definedName name="rec93c">#REF!</definedName>
    <definedName name="rec94c" localSheetId="7">#REF!</definedName>
    <definedName name="rec94c">#REF!</definedName>
    <definedName name="rec99c" localSheetId="7">#REF!</definedName>
    <definedName name="rec99c">#REF!</definedName>
    <definedName name="rech85c" localSheetId="7">#REF!</definedName>
    <definedName name="rech85c">#REF!</definedName>
    <definedName name="rech9c" localSheetId="7">#REF!</definedName>
    <definedName name="rech9c">#REF!</definedName>
    <definedName name="Recorder" localSheetId="7">#REF!</definedName>
    <definedName name="Recorder">#REF!</definedName>
    <definedName name="RECP" localSheetId="7">[2]SERVIÇOS!#REF!</definedName>
    <definedName name="RECP">[2]SERVIÇOS!#REF!</definedName>
    <definedName name="ref" localSheetId="7">'[37]Tab. Consultoria Jan-11'!#REF!</definedName>
    <definedName name="ref">'[37]Tab. Consultoria Jan-11'!#REF!</definedName>
    <definedName name="refdt" localSheetId="7">#REF!</definedName>
    <definedName name="refdt">#REF!</definedName>
    <definedName name="REGULA" localSheetId="7">#REF!</definedName>
    <definedName name="REGULA">#REF!</definedName>
    <definedName name="REL" localSheetId="9" hidden="1">{#N/A,#N/A,TRUE,"Serviços"}</definedName>
    <definedName name="REL" localSheetId="8" hidden="1">{#N/A,#N/A,TRUE,"Serviços"}</definedName>
    <definedName name="REL" localSheetId="1" hidden="1">{#N/A,#N/A,TRUE,"Serviços"}</definedName>
    <definedName name="REL" localSheetId="2" hidden="1">{#N/A,#N/A,TRUE,"Serviços"}</definedName>
    <definedName name="REL" hidden="1">{#N/A,#N/A,TRUE,"Serviços"}</definedName>
    <definedName name="Relat" localSheetId="9" hidden="1">#REF!</definedName>
    <definedName name="Relat" localSheetId="8" hidden="1">#REF!</definedName>
    <definedName name="Relat" localSheetId="2" hidden="1">#REF!</definedName>
    <definedName name="Relat" hidden="1">#REF!</definedName>
    <definedName name="RELL" localSheetId="9" hidden="1">{#N/A,#N/A,TRUE,"Serviços"}</definedName>
    <definedName name="RELL" localSheetId="8" hidden="1">{#N/A,#N/A,TRUE,"Serviços"}</definedName>
    <definedName name="RELL" localSheetId="1" hidden="1">{#N/A,#N/A,TRUE,"Serviços"}</definedName>
    <definedName name="RELL" localSheetId="2" hidden="1">{#N/A,#N/A,TRUE,"Serviços"}</definedName>
    <definedName name="RELL" hidden="1">{#N/A,#N/A,TRUE,"Serviços"}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7">#REF!</definedName>
    <definedName name="REMOÇÃO">#REF!</definedName>
    <definedName name="reperf" localSheetId="7">#REF!</definedName>
    <definedName name="reperf">#REF!</definedName>
    <definedName name="RES" localSheetId="7">[2]SERVIÇOS!#REF!</definedName>
    <definedName name="RES">[2]SERVIÇOS!#REF!</definedName>
    <definedName name="RESP" localSheetId="7">[2]ORÇAMENTO!#REF!</definedName>
    <definedName name="RESP">[2]ORÇAMENTO!#REF!</definedName>
    <definedName name="resu" localSheetId="8" hidden="1">{#N/A,#N/A,FALSE,"MO (2)"}</definedName>
    <definedName name="resu" localSheetId="1" hidden="1">{#N/A,#N/A,FALSE,"MO (2)"}</definedName>
    <definedName name="resu" localSheetId="2" hidden="1">{#N/A,#N/A,FALSE,"MO (2)"}</definedName>
    <definedName name="resu" hidden="1">{#N/A,#N/A,FALSE,"MO (2)"}</definedName>
    <definedName name="RESUMO" localSheetId="7">'CPU-VEICULO_Leve'!RESUMO</definedName>
    <definedName name="RESUMO" localSheetId="1">#N/A</definedName>
    <definedName name="RESUMO">[0]!RESUMO</definedName>
    <definedName name="resumoii" localSheetId="8" hidden="1">{#N/A,#N/A,FALSE,"MO (2)"}</definedName>
    <definedName name="resumoii" localSheetId="1" hidden="1">{#N/A,#N/A,FALSE,"MO (2)"}</definedName>
    <definedName name="resumoii" localSheetId="2" hidden="1">{#N/A,#N/A,FALSE,"MO (2)"}</definedName>
    <definedName name="resumoii" hidden="1">{#N/A,#N/A,FALSE,"MO (2)"}</definedName>
    <definedName name="resumou" localSheetId="8" hidden="1">{#N/A,#N/A,TRUE,"Plan1"}</definedName>
    <definedName name="resumou" localSheetId="1" hidden="1">{#N/A,#N/A,TRUE,"Plan1"}</definedName>
    <definedName name="resumou" localSheetId="2" hidden="1">{#N/A,#N/A,TRUE,"Plan1"}</definedName>
    <definedName name="resumou" hidden="1">{#N/A,#N/A,TRUE,"Plan1"}</definedName>
    <definedName name="REV" localSheetId="7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7">[2]SERVIÇOS!#REF!</definedName>
    <definedName name="RM1C">[2]SERVIÇOS!#REF!</definedName>
    <definedName name="RMA" localSheetId="7">'[18]PRO-08'!#REF!</definedName>
    <definedName name="RMA">'[18]PRO-08'!#REF!</definedName>
    <definedName name="ROB">'[43]Mat Asf'!$C$36</definedName>
    <definedName name="ROBERTO">'[43]Mat Asf'!$C$37</definedName>
    <definedName name="rod" localSheetId="7">[2]INVENTÁRIO!$B$17</definedName>
    <definedName name="Rod" hidden="1">#REF!</definedName>
    <definedName name="Rodovia">'[29]Custos Unitarios'!$A$4</definedName>
    <definedName name="RPA" localSheetId="7">[2]SERVIÇOS!#REF!</definedName>
    <definedName name="RPA">[2]SERVIÇOS!#REF!</definedName>
    <definedName name="RPI">#REF!</definedName>
    <definedName name="RPL" localSheetId="7">[2]SERVIÇOS!#REF!</definedName>
    <definedName name="RPL">[2]SERVIÇOS!#REF!</definedName>
    <definedName name="RPP">#REF!</definedName>
    <definedName name="RPS" localSheetId="7">[2]SERVIÇOS!#REF!</definedName>
    <definedName name="RPS">[2]SERVIÇOS!#REF!</definedName>
    <definedName name="RPT" localSheetId="7">[2]SERVIÇOS!#REF!</definedName>
    <definedName name="RPT">[2]SERVIÇOS!#REF!</definedName>
    <definedName name="RPZ" localSheetId="7">[2]SERVIÇOS!#REF!</definedName>
    <definedName name="RPZ">[2]SERVIÇOS!#REF!</definedName>
    <definedName name="rr" localSheetId="9" hidden="1">{#N/A,#N/A,TRUE,"Serviços"}</definedName>
    <definedName name="rr" localSheetId="8" hidden="1">{#N/A,#N/A,TRUE,"Serviços"}</definedName>
    <definedName name="rr" localSheetId="1" hidden="1">{#N/A,#N/A,TRUE,"Serviços"}</definedName>
    <definedName name="rr" localSheetId="2" hidden="1">{#N/A,#N/A,TRUE,"Serviços"}</definedName>
    <definedName name="rr" hidden="1">{#N/A,#N/A,TRUE,"Serviços"}</definedName>
    <definedName name="RR_2C" localSheetId="7">#REF!</definedName>
    <definedName name="RR_2C">#REF!</definedName>
    <definedName name="RR1C" localSheetId="7">[2]SERVIÇOS!#REF!</definedName>
    <definedName name="RR1C">[2]SERVIÇOS!#REF!</definedName>
    <definedName name="RR2C">[1]DADOS!$C$32</definedName>
    <definedName name="rrff" localSheetId="9" hidden="1">{#N/A,#N/A,TRUE,"Serviços"}</definedName>
    <definedName name="rrff" localSheetId="8" hidden="1">{#N/A,#N/A,TRUE,"Serviços"}</definedName>
    <definedName name="rrff" localSheetId="1" hidden="1">{#N/A,#N/A,TRUE,"Serviços"}</definedName>
    <definedName name="rrff" localSheetId="2" hidden="1">{#N/A,#N/A,TRUE,"Serviços"}</definedName>
    <definedName name="rrff" hidden="1">{#N/A,#N/A,TRUE,"Serviços"}</definedName>
    <definedName name="rrfff" localSheetId="9" hidden="1">{#N/A,#N/A,TRUE,"Serviços"}</definedName>
    <definedName name="rrfff" localSheetId="8" hidden="1">{#N/A,#N/A,TRUE,"Serviços"}</definedName>
    <definedName name="rrfff" localSheetId="1" hidden="1">{#N/A,#N/A,TRUE,"Serviços"}</definedName>
    <definedName name="rrfff" localSheetId="2" hidden="1">{#N/A,#N/A,TRUE,"Serviços"}</definedName>
    <definedName name="rrfff" hidden="1">{#N/A,#N/A,TRUE,"Serviços"}</definedName>
    <definedName name="RRP" localSheetId="7">[2]SERVIÇOS!#REF!</definedName>
    <definedName name="RRP">[2]SERVIÇOS!#REF!</definedName>
    <definedName name="RRQ" localSheetId="7">[2]SERVIÇOS!#REF!</definedName>
    <definedName name="RRQ">[2]SERVIÇOS!#REF!</definedName>
    <definedName name="rrr" localSheetId="9" hidden="1">{#N/A,#N/A,TRUE,"Serviços"}</definedName>
    <definedName name="rrr" localSheetId="8" hidden="1">{#N/A,#N/A,TRUE,"Serviços"}</definedName>
    <definedName name="rrr" localSheetId="1" hidden="1">{#N/A,#N/A,TRUE,"Serviços"}</definedName>
    <definedName name="rrr" localSheetId="2" hidden="1">{#N/A,#N/A,TRUE,"Serviços"}</definedName>
    <definedName name="rrr" hidden="1">{#N/A,#N/A,TRUE,"Serviços"}</definedName>
    <definedName name="S" localSheetId="9" hidden="1">{#N/A,#N/A,TRUE,"Serviços"}</definedName>
    <definedName name="S" localSheetId="1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8" hidden="1">{#N/A,#N/A,FALSE,"MO (2)"}</definedName>
    <definedName name="salete" localSheetId="1" hidden="1">{#N/A,#N/A,FALSE,"MO (2)"}</definedName>
    <definedName name="salete" localSheetId="2" hidden="1">{#N/A,#N/A,FALSE,"MO (2)"}</definedName>
    <definedName name="salete" hidden="1">{#N/A,#N/A,FALSE,"MO (2)"}</definedName>
    <definedName name="salete.com" localSheetId="8" hidden="1">{#N/A,#N/A,FALSE,"MO (2)"}</definedName>
    <definedName name="salete.com" localSheetId="1" hidden="1">{#N/A,#N/A,FALSE,"MO (2)"}</definedName>
    <definedName name="salete.com" localSheetId="2" hidden="1">{#N/A,#N/A,FALSE,"MO (2)"}</definedName>
    <definedName name="salete.com" hidden="1">{#N/A,#N/A,FALSE,"MO (2)"}</definedName>
    <definedName name="SASA" localSheetId="8" hidden="1">{#N/A,#N/A,FALSE,"MO (2)"}</definedName>
    <definedName name="SASA" localSheetId="1" hidden="1">{#N/A,#N/A,FALSE,"MO (2)"}</definedName>
    <definedName name="SASA" localSheetId="2" hidden="1">{#N/A,#N/A,FALSE,"MO (2)"}</definedName>
    <definedName name="SASA" hidden="1">{#N/A,#N/A,FALSE,"MO (2)"}</definedName>
    <definedName name="sasa.com" localSheetId="8" hidden="1">{#N/A,#N/A,FALSE,"MO (2)"}</definedName>
    <definedName name="sasa.com" localSheetId="1" hidden="1">{#N/A,#N/A,FALSE,"MO (2)"}</definedName>
    <definedName name="sasa.com" localSheetId="2" hidden="1">{#N/A,#N/A,FALSE,"MO (2)"}</definedName>
    <definedName name="sasa.com" hidden="1">{#N/A,#N/A,FALSE,"MO (2)"}</definedName>
    <definedName name="sasaasa" localSheetId="8" hidden="1">{#N/A,#N/A,FALSE,"MO (2)"}</definedName>
    <definedName name="sasaasa" localSheetId="1" hidden="1">{#N/A,#N/A,FALSE,"MO (2)"}</definedName>
    <definedName name="sasaasa" localSheetId="2" hidden="1">{#N/A,#N/A,FALSE,"MO (2)"}</definedName>
    <definedName name="sasaasa" hidden="1">{#N/A,#N/A,FALSE,"MO (2)"}</definedName>
    <definedName name="SASASA" localSheetId="8" hidden="1">{#N/A,#N/A,FALSE,"MO (2)"}</definedName>
    <definedName name="SASASA" localSheetId="1" hidden="1">{#N/A,#N/A,FALSE,"MO (2)"}</definedName>
    <definedName name="SASASA" localSheetId="2" hidden="1">{#N/A,#N/A,FALSE,"MO (2)"}</definedName>
    <definedName name="SASASA" hidden="1">{#N/A,#N/A,FALSE,"MO (2)"}</definedName>
    <definedName name="SASASA_1" localSheetId="8" hidden="1">{#N/A,#N/A,FALSE,"MO (2)"}</definedName>
    <definedName name="SASASA_1" localSheetId="1" hidden="1">{#N/A,#N/A,FALSE,"MO (2)"}</definedName>
    <definedName name="SASASA_1" localSheetId="2" hidden="1">{#N/A,#N/A,FALSE,"MO (2)"}</definedName>
    <definedName name="SASASA_1" hidden="1">{#N/A,#N/A,FALSE,"MO (2)"}</definedName>
    <definedName name="sasda" localSheetId="9" hidden="1">{#N/A,#N/A,TRUE,"Serviços"}</definedName>
    <definedName name="sasda" localSheetId="8" hidden="1">{#N/A,#N/A,TRUE,"Serviços"}</definedName>
    <definedName name="sasda" localSheetId="1" hidden="1">{#N/A,#N/A,TRUE,"Serviços"}</definedName>
    <definedName name="sasda" localSheetId="2" hidden="1">{#N/A,#N/A,TRUE,"Serviços"}</definedName>
    <definedName name="sasda" hidden="1">{#N/A,#N/A,TRUE,"Serviços"}</definedName>
    <definedName name="sasdaa" localSheetId="9" hidden="1">{#N/A,#N/A,TRUE,"Serviços"}</definedName>
    <definedName name="sasdaa" localSheetId="8" hidden="1">{#N/A,#N/A,TRUE,"Serviços"}</definedName>
    <definedName name="sasdaa" localSheetId="1" hidden="1">{#N/A,#N/A,TRUE,"Serviços"}</definedName>
    <definedName name="sasdaa" localSheetId="2" hidden="1">{#N/A,#N/A,TRUE,"Serviços"}</definedName>
    <definedName name="sasdaa" hidden="1">{#N/A,#N/A,TRUE,"Serviços"}</definedName>
    <definedName name="scon" localSheetId="7">#REF!</definedName>
    <definedName name="scon">#REF!</definedName>
    <definedName name="sdsdsds" localSheetId="8" hidden="1">{#N/A,#N/A,FALSE,"MO (2)"}</definedName>
    <definedName name="sdsdsds" localSheetId="1" hidden="1">{#N/A,#N/A,FALSE,"MO (2)"}</definedName>
    <definedName name="sdsdsds" localSheetId="2" hidden="1">{#N/A,#N/A,FALSE,"MO (2)"}</definedName>
    <definedName name="sdsdsds" hidden="1">{#N/A,#N/A,FALSE,"MO (2)"}</definedName>
    <definedName name="sdsdsdsx" localSheetId="8" hidden="1">{#N/A,#N/A,FALSE,"MO (2)"}</definedName>
    <definedName name="sdsdsdsx" localSheetId="1" hidden="1">{#N/A,#N/A,FALSE,"MO (2)"}</definedName>
    <definedName name="sdsdsdsx" localSheetId="2" hidden="1">{#N/A,#N/A,FALSE,"MO (2)"}</definedName>
    <definedName name="sdsdsdsx" hidden="1">{#N/A,#N/A,FALSE,"MO (2)"}</definedName>
    <definedName name="SE" localSheetId="9" hidden="1">#REF!</definedName>
    <definedName name="SE" localSheetId="8" hidden="1">#REF!</definedName>
    <definedName name="SE" localSheetId="2" hidden="1">#REF!</definedName>
    <definedName name="SE" hidden="1">#REF!</definedName>
    <definedName name="seat15">#REF!</definedName>
    <definedName name="SEG" localSheetId="7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7">#REF!</definedName>
    <definedName name="Serviços">#REF!</definedName>
    <definedName name="SET94_3" localSheetId="7">[3]Consultoria!#REF!</definedName>
    <definedName name="SET94_3">[3]Consultoria!#REF!</definedName>
    <definedName name="SET95_3" localSheetId="7">[3]Consultoria!#REF!</definedName>
    <definedName name="SET95_3">[3]Consultoria!#REF!</definedName>
    <definedName name="SET96_3" localSheetId="7">[3]Consultoria!#REF!</definedName>
    <definedName name="SET96_3">[3]Consultoria!#REF!</definedName>
    <definedName name="SET97_3" localSheetId="7">[3]Consultoria!#REF!</definedName>
    <definedName name="SET97_3">[3]Consultoria!#REF!</definedName>
    <definedName name="SET98_3" localSheetId="7">[3]Consultoria!#REF!</definedName>
    <definedName name="SET98_3">[3]Consultoria!#REF!</definedName>
    <definedName name="SET99_3" localSheetId="7">[3]Consultoria!#REF!</definedName>
    <definedName name="SET99_3">[3]Consultoria!#REF!</definedName>
    <definedName name="SETEMBRO" localSheetId="9" hidden="1">{#N/A,#N/A,TRUE,"Serviços"}</definedName>
    <definedName name="SETEMBRO" localSheetId="8" hidden="1">{#N/A,#N/A,TRUE,"Serviços"}</definedName>
    <definedName name="SETEMBRO" localSheetId="1" hidden="1">{#N/A,#N/A,TRUE,"Serviços"}</definedName>
    <definedName name="SETEMBRO" localSheetId="2" hidden="1">{#N/A,#N/A,TRUE,"Serviços"}</definedName>
    <definedName name="SETEMBRO" hidden="1">{#N/A,#N/A,TRUE,"Serviços"}</definedName>
    <definedName name="SETEMBROO" localSheetId="9" hidden="1">{#N/A,#N/A,TRUE,"Serviços"}</definedName>
    <definedName name="SETEMBROO" localSheetId="8" hidden="1">{#N/A,#N/A,TRUE,"Serviços"}</definedName>
    <definedName name="SETEMBROO" localSheetId="1" hidden="1">{#N/A,#N/A,TRUE,"Serviços"}</definedName>
    <definedName name="SETEMBROO" localSheetId="2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7">#REF!</definedName>
    <definedName name="SIH">#REF!</definedName>
    <definedName name="sin">#REF!</definedName>
    <definedName name="SINALI" localSheetId="7">#REF!</definedName>
    <definedName name="SINALI">#REF!</definedName>
    <definedName name="SINTETICO" localSheetId="8" hidden="1">{#N/A,#N/A,TRUE,"TER  EXT";#N/A,#N/A,TRUE,"TER  EXT";#N/A,#N/A,TRUE,"LAT  ESQ";#N/A,#N/A,TRUE,"FRONTAL";#N/A,#N/A,TRUE,"POST";#N/A,#N/A,TRUE,"LAT  DIR"}</definedName>
    <definedName name="SINTETICO" localSheetId="1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7">#REF!</definedName>
    <definedName name="SIV">#REF!</definedName>
    <definedName name="Sml" localSheetId="9">{"um","dois","três","quatro","cinco","seis","sete","oito","nove","dez","onze","doze","treze","quatorze","quinze","dezesseis","dezessete","dezoito","dezenove"}</definedName>
    <definedName name="Sml" localSheetId="1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9">{"um","mil","um milhão","um bilhão","um trilhão"}</definedName>
    <definedName name="Sng" localSheetId="1">{"um","mil","um milhão","um bilhão","um trilhão"}</definedName>
    <definedName name="Sng">{"um","mil","um milhão","um bilhão","um trilhão"}</definedName>
    <definedName name="sollimp">#REF!</definedName>
    <definedName name="SOLOS" localSheetId="7">[17]PRECORC.XLS!#REF!</definedName>
    <definedName name="SOLOS">[17]PRECORC.XLS!#REF!</definedName>
    <definedName name="solver_lin" hidden="1">0</definedName>
    <definedName name="solver_num" hidden="1">0</definedName>
    <definedName name="solver_opt" localSheetId="8" hidden="1">'[46]61M-CBMI:MAT-BET'!$H$18</definedName>
    <definedName name="solver_opt" localSheetId="2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7">[2]ORÇAMENTO!#REF!</definedName>
    <definedName name="SOMA1">[2]ORÇAMENTO!#REF!</definedName>
    <definedName name="SOMA2" localSheetId="7">[2]ORÇAMENTO!#REF!</definedName>
    <definedName name="SOMA2">[2]ORÇAMENTO!#REF!</definedName>
    <definedName name="SOMA3" localSheetId="7">[2]ORÇAMENTO!#REF!</definedName>
    <definedName name="SOMA3">[2]ORÇAMENTO!#REF!</definedName>
    <definedName name="SOMA4" localSheetId="7">[2]ORÇAMENTO!#REF!</definedName>
    <definedName name="SOMA4">[2]ORÇAMENTO!#REF!</definedName>
    <definedName name="SOMA5" localSheetId="7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9" hidden="1">#REF!</definedName>
    <definedName name="SRV" localSheetId="8" hidden="1">#REF!</definedName>
    <definedName name="srv" localSheetId="7">#REF!</definedName>
    <definedName name="SRV" localSheetId="2" hidden="1">#REF!</definedName>
    <definedName name="SRV" hidden="1">#REF!</definedName>
    <definedName name="SS" localSheetId="9" hidden="1">#REF!</definedName>
    <definedName name="SS" localSheetId="8" hidden="1">{#N/A,#N/A,FALSE,"MO (2)"}</definedName>
    <definedName name="SS" localSheetId="2" hidden="1">{#N/A,#N/A,FALSE,"MO (2)"}</definedName>
    <definedName name="SS" hidden="1">#REF!</definedName>
    <definedName name="SSS" localSheetId="8" hidden="1">{#N/A,#N/A,FALSE,"MO (2)"}</definedName>
    <definedName name="SSS" localSheetId="1" hidden="1">{#N/A,#N/A,FALSE,"MO (2)"}</definedName>
    <definedName name="SSS" localSheetId="2" hidden="1">{#N/A,#N/A,FALSE,"MO (2)"}</definedName>
    <definedName name="SSS" hidden="1">{#N/A,#N/A,FALSE,"MO (2)"}</definedName>
    <definedName name="SSS_1" localSheetId="8" hidden="1">{#N/A,#N/A,FALSE,"MO (2)"}</definedName>
    <definedName name="SSS_1" localSheetId="1" hidden="1">{#N/A,#N/A,FALSE,"MO (2)"}</definedName>
    <definedName name="SSS_1" localSheetId="2" hidden="1">{#N/A,#N/A,FALSE,"MO (2)"}</definedName>
    <definedName name="SSS_1" hidden="1">{#N/A,#N/A,FALSE,"MO (2)"}</definedName>
    <definedName name="ssss" localSheetId="9">{"um","dois","três","quatro","cinco","seis","sete","oito","nove","dez","onze","doze","treze","quatorze","quinze","dezesseis","dezessete","dezoito","dezenove"}</definedName>
    <definedName name="ssss" localSheetId="1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8" hidden="1">{#N/A,#N/A,FALSE,"MO (2)"}</definedName>
    <definedName name="SSSSSS" localSheetId="7">#REF!</definedName>
    <definedName name="ssssss" localSheetId="1" hidden="1">{#N/A,#N/A,FALSE,"MO (2)"}</definedName>
    <definedName name="ssssss" localSheetId="2" hidden="1">{#N/A,#N/A,FALSE,"MO (2)"}</definedName>
    <definedName name="ssssss" hidden="1">{#N/A,#N/A,FALSE,"MO (2)"}</definedName>
    <definedName name="sssssssssssssssssssss" localSheetId="8" hidden="1">{#N/A,#N/A,TRUE,"Plan1"}</definedName>
    <definedName name="sssssssssssssssssssss" localSheetId="1" hidden="1">{#N/A,#N/A,TRUE,"Plan1"}</definedName>
    <definedName name="sssssssssssssssssssss" localSheetId="2" hidden="1">{#N/A,#N/A,TRUE,"Plan1"}</definedName>
    <definedName name="sssssssssssssssssssss" hidden="1">{#N/A,#N/A,TRUE,"Plan1"}</definedName>
    <definedName name="sssssssssssssssssssss_1" localSheetId="8" hidden="1">{#N/A,#N/A,TRUE,"Plan1"}</definedName>
    <definedName name="sssssssssssssssssssss_1" localSheetId="1" hidden="1">{#N/A,#N/A,TRUE,"Plan1"}</definedName>
    <definedName name="sssssssssssssssssssss_1" localSheetId="2" hidden="1">{#N/A,#N/A,TRUE,"Plan1"}</definedName>
    <definedName name="sssssssssssssssssssss_1" hidden="1">{#N/A,#N/A,TRUE,"Plan1"}</definedName>
    <definedName name="ST" localSheetId="7">[2]SERVIÇOS!#REF!</definedName>
    <definedName name="ST">[2]SERVIÇOS!#REF!</definedName>
    <definedName name="stre" localSheetId="7">#REF!</definedName>
    <definedName name="stre">#REF!</definedName>
    <definedName name="SUB">[1]DADOS!$B$4</definedName>
    <definedName name="SUBTOT" localSheetId="7">[2]ORÇAMENTO!#REF!</definedName>
    <definedName name="SUBTOT">[2]ORÇAMENTO!#REF!</definedName>
    <definedName name="Subtrecho">'[29]Custos Unitarios'!$A$6</definedName>
    <definedName name="sum">#REF!</definedName>
    <definedName name="SUP_MAR94" localSheetId="7">#REF!</definedName>
    <definedName name="SUP_MAR94">#REF!</definedName>
    <definedName name="SUPERIOR" localSheetId="7">[17]PRECORC.XLS!#REF!</definedName>
    <definedName name="SUPERIOR">[17]PRECORC.XLS!#REF!</definedName>
    <definedName name="svt">#REF!</definedName>
    <definedName name="sxcc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7">#REF!</definedName>
    <definedName name="t">#REF!</definedName>
    <definedName name="t000c" localSheetId="7">#REF!</definedName>
    <definedName name="t000c">#REF!</definedName>
    <definedName name="t000d" localSheetId="7">#REF!</definedName>
    <definedName name="t000d">#REF!</definedName>
    <definedName name="t301c" localSheetId="7">#REF!</definedName>
    <definedName name="t301c">#REF!</definedName>
    <definedName name="t301d" localSheetId="7">#REF!</definedName>
    <definedName name="t301d">#REF!</definedName>
    <definedName name="t302c" localSheetId="7">#REF!</definedName>
    <definedName name="t302c">#REF!</definedName>
    <definedName name="t302d" localSheetId="7">#REF!</definedName>
    <definedName name="t302d">#REF!</definedName>
    <definedName name="t303c" localSheetId="7">#REF!</definedName>
    <definedName name="t303c">#REF!</definedName>
    <definedName name="t303d" localSheetId="7">#REF!</definedName>
    <definedName name="t303d">#REF!</definedName>
    <definedName name="t311c" localSheetId="7">#REF!</definedName>
    <definedName name="t311c">#REF!</definedName>
    <definedName name="t311d" localSheetId="7">#REF!</definedName>
    <definedName name="t311d">#REF!</definedName>
    <definedName name="t312c" localSheetId="7">#REF!</definedName>
    <definedName name="t312c">#REF!</definedName>
    <definedName name="t312d" localSheetId="7">#REF!</definedName>
    <definedName name="t312d">#REF!</definedName>
    <definedName name="t313c" localSheetId="7">#REF!</definedName>
    <definedName name="t313c">#REF!</definedName>
    <definedName name="t313d" localSheetId="7">#REF!</definedName>
    <definedName name="t313d">#REF!</definedName>
    <definedName name="t314c" localSheetId="7">#REF!</definedName>
    <definedName name="t314c">#REF!</definedName>
    <definedName name="t314d" localSheetId="7">#REF!</definedName>
    <definedName name="t314d">#REF!</definedName>
    <definedName name="t401c" localSheetId="7">#REF!</definedName>
    <definedName name="t401c">#REF!</definedName>
    <definedName name="t401d" localSheetId="7">#REF!</definedName>
    <definedName name="t401d">#REF!</definedName>
    <definedName name="t501c" localSheetId="7">#REF!</definedName>
    <definedName name="t501c">#REF!</definedName>
    <definedName name="t501d" localSheetId="7">#REF!</definedName>
    <definedName name="t501d">#REF!</definedName>
    <definedName name="t511c" localSheetId="7">#REF!</definedName>
    <definedName name="t511c">#REF!</definedName>
    <definedName name="t511d" localSheetId="7">#REF!</definedName>
    <definedName name="t511d">#REF!</definedName>
    <definedName name="t512c" localSheetId="7">#REF!</definedName>
    <definedName name="t512c">#REF!</definedName>
    <definedName name="t512d" localSheetId="7">#REF!</definedName>
    <definedName name="t512d">#REF!</definedName>
    <definedName name="t601c" localSheetId="7">#REF!</definedName>
    <definedName name="t601c">#REF!</definedName>
    <definedName name="t601d" localSheetId="7">#REF!</definedName>
    <definedName name="t601d">#REF!</definedName>
    <definedName name="t602c" localSheetId="7">#REF!</definedName>
    <definedName name="t602c">#REF!</definedName>
    <definedName name="t602d" localSheetId="7">#REF!</definedName>
    <definedName name="t602d">#REF!</definedName>
    <definedName name="t603c" localSheetId="7">#REF!</definedName>
    <definedName name="t603c">#REF!</definedName>
    <definedName name="t603d" localSheetId="7">#REF!</definedName>
    <definedName name="t603d">#REF!</definedName>
    <definedName name="t604c" localSheetId="7">#REF!</definedName>
    <definedName name="t604c">#REF!</definedName>
    <definedName name="t604d" localSheetId="7">#REF!</definedName>
    <definedName name="t604d">#REF!</definedName>
    <definedName name="t605c" localSheetId="7">#REF!</definedName>
    <definedName name="t605c">#REF!</definedName>
    <definedName name="t605d" localSheetId="7">#REF!</definedName>
    <definedName name="t605d">#REF!</definedName>
    <definedName name="t606c" localSheetId="7">#REF!</definedName>
    <definedName name="t606c">#REF!</definedName>
    <definedName name="t606d" localSheetId="7">#REF!</definedName>
    <definedName name="t606d">#REF!</definedName>
    <definedName name="t607c" localSheetId="7">#REF!</definedName>
    <definedName name="t607c">#REF!</definedName>
    <definedName name="t607d" localSheetId="7">#REF!</definedName>
    <definedName name="t607d">#REF!</definedName>
    <definedName name="t608c" localSheetId="7">#REF!</definedName>
    <definedName name="t608c">#REF!</definedName>
    <definedName name="t608d" localSheetId="7">#REF!</definedName>
    <definedName name="t608d">#REF!</definedName>
    <definedName name="t609c" localSheetId="7">#REF!</definedName>
    <definedName name="t609c">#REF!</definedName>
    <definedName name="t609d" localSheetId="7">#REF!</definedName>
    <definedName name="t609d">#REF!</definedName>
    <definedName name="t610c" localSheetId="7">#REF!</definedName>
    <definedName name="t610c">#REF!</definedName>
    <definedName name="t610d" localSheetId="7">#REF!</definedName>
    <definedName name="t610d">#REF!</definedName>
    <definedName name="t701c" localSheetId="7">#REF!</definedName>
    <definedName name="t701c">#REF!</definedName>
    <definedName name="t701d" localSheetId="7">#REF!</definedName>
    <definedName name="t701d">#REF!</definedName>
    <definedName name="t702c" localSheetId="7">#REF!</definedName>
    <definedName name="t702c">#REF!</definedName>
    <definedName name="t702d" localSheetId="7">#REF!</definedName>
    <definedName name="t702d">#REF!</definedName>
    <definedName name="t801c" localSheetId="7">#REF!</definedName>
    <definedName name="t801c">#REF!</definedName>
    <definedName name="t801d" localSheetId="7">#REF!</definedName>
    <definedName name="t801d">#REF!</definedName>
    <definedName name="TA" localSheetId="7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7">#REF!</definedName>
    <definedName name="TABLE">#REF!</definedName>
    <definedName name="TABLE_10" localSheetId="7">#REF!</definedName>
    <definedName name="TABLE_10">#REF!</definedName>
    <definedName name="TABLE_10_3" localSheetId="7">#REF!</definedName>
    <definedName name="TABLE_10_3">#REF!</definedName>
    <definedName name="TABLE_2" localSheetId="7">#REF!</definedName>
    <definedName name="TABLE_2">#REF!</definedName>
    <definedName name="TABLE_2_3" localSheetId="7">#REF!</definedName>
    <definedName name="TABLE_2_3">#REF!</definedName>
    <definedName name="TABLE_3" localSheetId="7">#REF!</definedName>
    <definedName name="TABLE_3">#REF!</definedName>
    <definedName name="TABLE_3_1" localSheetId="7">#REF!</definedName>
    <definedName name="TABLE_3_1">#REF!</definedName>
    <definedName name="TABLE_3_3" localSheetId="7">#REF!</definedName>
    <definedName name="TABLE_3_3">#REF!</definedName>
    <definedName name="TABLE_4" localSheetId="7">#REF!</definedName>
    <definedName name="TABLE_4">#REF!</definedName>
    <definedName name="TABLE_4_3" localSheetId="7">#REF!</definedName>
    <definedName name="TABLE_4_3">#REF!</definedName>
    <definedName name="TABLE_5" localSheetId="7">#REF!</definedName>
    <definedName name="TABLE_5">#REF!</definedName>
    <definedName name="TABLE_5_3" localSheetId="7">#REF!</definedName>
    <definedName name="TABLE_5_3">#REF!</definedName>
    <definedName name="TABLE_6" localSheetId="7">#REF!</definedName>
    <definedName name="TABLE_6">#REF!</definedName>
    <definedName name="TABLE_6_3" localSheetId="7">#REF!</definedName>
    <definedName name="TABLE_6_3">#REF!</definedName>
    <definedName name="TABLE_7" localSheetId="7">#REF!</definedName>
    <definedName name="TABLE_7">#REF!</definedName>
    <definedName name="TABLE_7_3" localSheetId="7">#REF!</definedName>
    <definedName name="TABLE_7_3">#REF!</definedName>
    <definedName name="TABLE_8" localSheetId="7">#REF!</definedName>
    <definedName name="TABLE_8">#REF!</definedName>
    <definedName name="TABLE_8_3" localSheetId="7">#REF!</definedName>
    <definedName name="TABLE_8_3">#REF!</definedName>
    <definedName name="TABLE_9" localSheetId="7">#REF!</definedName>
    <definedName name="TABLE_9">#REF!</definedName>
    <definedName name="TABLE_9_3" localSheetId="7">#REF!</definedName>
    <definedName name="TABLE_9_3">#REF!</definedName>
    <definedName name="TABMAT" localSheetId="7">#REF!</definedName>
    <definedName name="TABMAT">#REF!</definedName>
    <definedName name="tabserv" localSheetId="7">#REF!</definedName>
    <definedName name="tabserv">#REF!</definedName>
    <definedName name="TABUA">[1]DADOS!$C$20</definedName>
    <definedName name="Tachas" localSheetId="8" hidden="1">{#N/A,#N/A,TRUE,"Plan1"}</definedName>
    <definedName name="Tachas" localSheetId="1" hidden="1">{#N/A,#N/A,TRUE,"Plan1"}</definedName>
    <definedName name="Tachas" localSheetId="2" hidden="1">{#N/A,#N/A,TRUE,"Plan1"}</definedName>
    <definedName name="Tachas" hidden="1">{#N/A,#N/A,TRUE,"Plan1"}</definedName>
    <definedName name="Tachas_1" localSheetId="8" hidden="1">{#N/A,#N/A,TRUE,"Plan1"}</definedName>
    <definedName name="Tachas_1" localSheetId="1" hidden="1">{#N/A,#N/A,TRUE,"Plan1"}</definedName>
    <definedName name="Tachas_1" localSheetId="2" hidden="1">{#N/A,#N/A,TRUE,"Plan1"}</definedName>
    <definedName name="Tachas_1" hidden="1">{#N/A,#N/A,TRUE,"Plan1"}</definedName>
    <definedName name="TB" localSheetId="7">#REF!</definedName>
    <definedName name="TB">#REF!</definedName>
    <definedName name="TBA" localSheetId="7">[2]SERVIÇOS!#REF!</definedName>
    <definedName name="TBA">[2]SERVIÇOS!#REF!</definedName>
    <definedName name="TBT" localSheetId="7">[2]SERVIÇOS!#REF!</definedName>
    <definedName name="TBT">[2]SERVIÇOS!#REF!</definedName>
    <definedName name="tbv">#REF!</definedName>
    <definedName name="tbv_5">#REF!</definedName>
    <definedName name="TD" localSheetId="7">#REF!</definedName>
    <definedName name="TD">#REF!</definedName>
    <definedName name="tdd" localSheetId="7">[48]orçamento!#REF!</definedName>
    <definedName name="tdd">[48]orçamento!#REF!</definedName>
    <definedName name="TE" localSheetId="7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7">[2]MB!#REF!</definedName>
    <definedName name="temul">[2]MB!#REF!</definedName>
    <definedName name="Teor">[42]Teor!$A$3:$A$7</definedName>
    <definedName name="ter" localSheetId="7">#REF!</definedName>
    <definedName name="ter">#REF!</definedName>
    <definedName name="TER_MAR94" localSheetId="7">#REF!</definedName>
    <definedName name="TER_MAR94">#REF!</definedName>
    <definedName name="TERRA" localSheetId="7">#REF!</definedName>
    <definedName name="TERRA">#REF!</definedName>
    <definedName name="Terra2" localSheetId="7">#REF!</definedName>
    <definedName name="Terra2">#REF!</definedName>
    <definedName name="TERRESTRE" localSheetId="7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>#REF!</definedName>
    <definedName name="teste2">#REF!</definedName>
    <definedName name="teste3">#REF!</definedName>
    <definedName name="TF" localSheetId="7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7">'CPU-VEICULO_Leve'!$1:$4</definedName>
    <definedName name="_xlnm.Print_Titles" localSheetId="0">RESUMO!$2:$7</definedName>
    <definedName name="tjc">#REF!</definedName>
    <definedName name="tjf">#REF!</definedName>
    <definedName name="tlc">#REF!</definedName>
    <definedName name="tlf">#REF!</definedName>
    <definedName name="tmat" localSheetId="7">[49]PLANILHA!#REF!</definedName>
    <definedName name="tmat">[49]PLANILHA!#REF!</definedName>
    <definedName name="tnp1_2">#REF!</definedName>
    <definedName name="tof">#REF!</definedName>
    <definedName name="TOPOGRAFICO" localSheetId="7">[17]PRECORC.XLS!#REF!</definedName>
    <definedName name="TOPOGRAFICO">[17]PRECORC.XLS!#REF!</definedName>
    <definedName name="TOT" localSheetId="9" hidden="1">#REF!</definedName>
    <definedName name="TOT" localSheetId="8" hidden="1">#REF!</definedName>
    <definedName name="tot" localSheetId="7">#REF!</definedName>
    <definedName name="TOT" localSheetId="2" hidden="1">#REF!</definedName>
    <definedName name="TOT" hidden="1">#REF!</definedName>
    <definedName name="TOT_2">#REF!</definedName>
    <definedName name="tota">'[50]Quadro de qntd'!$J$60</definedName>
    <definedName name="totac" localSheetId="7">#REF!</definedName>
    <definedName name="totac">#REF!</definedName>
    <definedName name="total" localSheetId="7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>#REF!</definedName>
    <definedName name="total4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>#REF!</definedName>
    <definedName name="tp6_16">#REF!</definedName>
    <definedName name="TPI">#REF!</definedName>
    <definedName name="tpl1_2">#REF!</definedName>
    <definedName name="TPM" localSheetId="7">#REF!</definedName>
    <definedName name="TPM">#REF!</definedName>
    <definedName name="tpmfs">#REF!</definedName>
    <definedName name="TPP">#REF!</definedName>
    <definedName name="transp" localSheetId="7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7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7">#REF!</definedName>
    <definedName name="TRP">#REF!</definedName>
    <definedName name="ts" localSheetId="7">[49]PLANILHA!#REF!</definedName>
    <definedName name="ts">[49]PLANILHA!#REF!</definedName>
    <definedName name="tsd" localSheetId="7">#REF!</definedName>
    <definedName name="tsd">#REF!</definedName>
    <definedName name="TSs" localSheetId="7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7">[49]PLANILHA!#REF!</definedName>
    <definedName name="ttra">[49]PLANILHA!#REF!</definedName>
    <definedName name="tus">#REF!</definedName>
    <definedName name="tuso">#REF!</definedName>
    <definedName name="TYUIO" localSheetId="9" hidden="1">{#N/A,#N/A,TRUE,"Serviços"}</definedName>
    <definedName name="TYUIO" localSheetId="8" hidden="1">{#N/A,#N/A,TRUE,"Serviços"}</definedName>
    <definedName name="TYUIO" localSheetId="1" hidden="1">{#N/A,#N/A,TRUE,"Serviços"}</definedName>
    <definedName name="TYUIO" localSheetId="2" hidden="1">{#N/A,#N/A,TRUE,"Serviços"}</definedName>
    <definedName name="TYUIO" hidden="1">{#N/A,#N/A,TRUE,"Serviços"}</definedName>
    <definedName name="TYUIOO" localSheetId="9" hidden="1">{#N/A,#N/A,TRUE,"Serviços"}</definedName>
    <definedName name="TYUIOO" localSheetId="8" hidden="1">{#N/A,#N/A,TRUE,"Serviços"}</definedName>
    <definedName name="TYUIOO" localSheetId="1" hidden="1">{#N/A,#N/A,TRUE,"Serviços"}</definedName>
    <definedName name="TYUIOO" localSheetId="2" hidden="1">{#N/A,#N/A,TRUE,"Serviços"}</definedName>
    <definedName name="TYUIOO" hidden="1">{#N/A,#N/A,TRUE,"Serviços"}</definedName>
    <definedName name="UN" localSheetId="7">#REF!</definedName>
    <definedName name="un" hidden="1">#N/A</definedName>
    <definedName name="Und" hidden="1">#N/A</definedName>
    <definedName name="UnidAux" hidden="1">#N/A</definedName>
    <definedName name="URV_MAR94" localSheetId="7">#REF!</definedName>
    <definedName name="URV_MAR94">#REF!</definedName>
    <definedName name="USS">#REF!</definedName>
    <definedName name="uuu" localSheetId="8" hidden="1">{#N/A,#N/A,TRUE,"Serviços"}</definedName>
    <definedName name="uuu" localSheetId="1" hidden="1">{#N/A,#N/A,TRUE,"Serviços"}</definedName>
    <definedName name="uuu" localSheetId="2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7">[17]PRECORC.XLS!#REF!</definedName>
    <definedName name="VEICULOS">[17]PRECORC.XLS!#REF!</definedName>
    <definedName name="verde" localSheetId="7">#REF!</definedName>
    <definedName name="verde">#REF!</definedName>
    <definedName name="verdepav" localSheetId="7">#REF!</definedName>
    <definedName name="verdepav">#REF!</definedName>
    <definedName name="VIAGENS" localSheetId="7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8" hidden="1">{#N/A,#N/A,FALSE,"MO (2)"}</definedName>
    <definedName name="vm" localSheetId="1" hidden="1">{#N/A,#N/A,FALSE,"MO (2)"}</definedName>
    <definedName name="vm" localSheetId="2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8" hidden="1">{#N/A,#N/A,FALSE,"MO (2)"}</definedName>
    <definedName name="vvv" localSheetId="1" hidden="1">{#N/A,#N/A,FALSE,"MO (2)"}</definedName>
    <definedName name="vvv" localSheetId="2" hidden="1">{#N/A,#N/A,FALSE,"MO (2)"}</definedName>
    <definedName name="vvv" hidden="1">{#N/A,#N/A,FALSE,"MO (2)"}</definedName>
    <definedName name="vvv_1" localSheetId="8" hidden="1">{#N/A,#N/A,FALSE,"MO (2)"}</definedName>
    <definedName name="vvv_1" localSheetId="1" hidden="1">{#N/A,#N/A,FALSE,"MO (2)"}</definedName>
    <definedName name="vvv_1" localSheetId="2" hidden="1">{#N/A,#N/A,FALSE,"MO (2)"}</definedName>
    <definedName name="vvv_1" hidden="1">{#N/A,#N/A,FALSE,"MO (2)"}</definedName>
    <definedName name="w">NA()</definedName>
    <definedName name="wewewew" localSheetId="8" hidden="1">{#N/A,#N/A,FALSE,"MO (2)"}</definedName>
    <definedName name="wewewew" localSheetId="1" hidden="1">{#N/A,#N/A,FALSE,"MO (2)"}</definedName>
    <definedName name="wewewew" localSheetId="2" hidden="1">{#N/A,#N/A,FALSE,"MO (2)"}</definedName>
    <definedName name="wewewew" hidden="1">{#N/A,#N/A,FALSE,"MO (2)"}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localSheetId="1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8" hidden="1">{#N/A,#N/A,FALSE,"LEVFER V2 P";#N/A,#N/A,FALSE,"LEVFER V2 P10%"}</definedName>
    <definedName name="wrn.LEVFER." localSheetId="1" hidden="1">{#N/A,#N/A,FALSE,"LEVFER V2 P";#N/A,#N/A,FALSE,"LEVFER V2 P10%"}</definedName>
    <definedName name="wrn.LEVFER." localSheetId="2" hidden="1">{#N/A,#N/A,FALSE,"LEVFER V2 P";#N/A,#N/A,FALSE,"LEVFER V2 P10%"}</definedName>
    <definedName name="wrn.LEVFER." hidden="1">{#N/A,#N/A,FALSE,"LEVFER V2 P";#N/A,#N/A,FALSE,"LEVFER V2 P10%"}</definedName>
    <definedName name="wrn.mo2." localSheetId="8" hidden="1">{#N/A,#N/A,FALSE,"MO (2)"}</definedName>
    <definedName name="wrn.mo2." localSheetId="1" hidden="1">{#N/A,#N/A,FALSE,"MO (2)"}</definedName>
    <definedName name="wrn.mo2." localSheetId="2" hidden="1">{#N/A,#N/A,FALSE,"MO (2)"}</definedName>
    <definedName name="wrn.mo2." hidden="1">{#N/A,#N/A,FALSE,"MO (2)"}</definedName>
    <definedName name="wrn.mo2._1" localSheetId="8" hidden="1">{#N/A,#N/A,FALSE,"MO (2)"}</definedName>
    <definedName name="wrn.mo2._1" localSheetId="1" hidden="1">{#N/A,#N/A,FALSE,"MO (2)"}</definedName>
    <definedName name="wrn.mo2._1" localSheetId="2" hidden="1">{#N/A,#N/A,FALSE,"MO (2)"}</definedName>
    <definedName name="wrn.mo2._1" hidden="1">{#N/A,#N/A,FALSE,"MO (2)"}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9" hidden="1">{#N/A,#N/A,FALSE,"EAP";#N/A,#N/A,FALSE,"CURVA AV.FÍSICO";#N/A,#N/A,FALSE,"CURVA AV.FINANC."}</definedName>
    <definedName name="wrn.RELAT_EAP." localSheetId="1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8" hidden="1">{#N/A,#N/A,TRUE,"Plan1"}</definedName>
    <definedName name="wrn.relext." localSheetId="7" hidden="1">{#N/A,#N/A,TRUE,"Plan1"}</definedName>
    <definedName name="wrn.relext." localSheetId="1" hidden="1">{#N/A,#N/A,TRUE,"Plan1"}</definedName>
    <definedName name="wrn.relext." localSheetId="2" hidden="1">{#N/A,#N/A,TRUE,"Plan1"}</definedName>
    <definedName name="wrn.relext." hidden="1">{#N/A,#N/A,TRUE,"Plan1"}</definedName>
    <definedName name="wrn.relext._1" localSheetId="8" hidden="1">{#N/A,#N/A,TRUE,"Plan1"}</definedName>
    <definedName name="wrn.relext._1" localSheetId="1" hidden="1">{#N/A,#N/A,TRUE,"Plan1"}</definedName>
    <definedName name="wrn.relext._1" localSheetId="2" hidden="1">{#N/A,#N/A,TRUE,"Plan1"}</definedName>
    <definedName name="wrn.relext._1" hidden="1">{#N/A,#N/A,TRUE,"Plan1"}</definedName>
    <definedName name="wrn.SERV._.PAVTO.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9" hidden="1">{#N/A,#N/A,TRUE,"Serviços"}</definedName>
    <definedName name="wrn.Tipo." localSheetId="8" hidden="1">{#N/A,#N/A,TRUE,"Serviços"}</definedName>
    <definedName name="wrn.Tipo." localSheetId="1" hidden="1">{#N/A,#N/A,TRUE,"Serviços"}</definedName>
    <definedName name="wrn.Tipo." localSheetId="2" hidden="1">{#N/A,#N/A,TRUE,"Serviços"}</definedName>
    <definedName name="wrn.Tipo." hidden="1">{#N/A,#N/A,TRUE,"Serviços"}</definedName>
    <definedName name="wrn.Tipo.." localSheetId="9" hidden="1">{#N/A,#N/A,TRUE,"Serviços"}</definedName>
    <definedName name="wrn.Tipo.." localSheetId="8" hidden="1">{#N/A,#N/A,TRUE,"Serviços"}</definedName>
    <definedName name="wrn.Tipo.." localSheetId="1" hidden="1">{#N/A,#N/A,TRUE,"Serviços"}</definedName>
    <definedName name="wrn.Tipo.." localSheetId="2" hidden="1">{#N/A,#N/A,TRUE,"Serviços"}</definedName>
    <definedName name="wrn.Tipo.." hidden="1">{#N/A,#N/A,TRUE,"Serviços"}</definedName>
    <definedName name="www" localSheetId="9">{"cento","duzentos","trezentos","quatrocentos","quinhentos","seiscentos","setecentos","oitocentos","novecentos"}</definedName>
    <definedName name="www" localSheetId="1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8" hidden="1">{#N/A,#N/A,FALSE,"MO (2)"}</definedName>
    <definedName name="wwwww" localSheetId="1" hidden="1">{#N/A,#N/A,FALSE,"MO (2)"}</definedName>
    <definedName name="wwwww" localSheetId="2" hidden="1">{#N/A,#N/A,FALSE,"MO (2)"}</definedName>
    <definedName name="wwwww" hidden="1">{#N/A,#N/A,FALSE,"MO (2)"}</definedName>
    <definedName name="wwwwww" localSheetId="8" hidden="1">{#N/A,#N/A,FALSE,"MO (2)"}</definedName>
    <definedName name="wwwwww" localSheetId="1" hidden="1">{#N/A,#N/A,FALSE,"MO (2)"}</definedName>
    <definedName name="wwwwww" localSheetId="2" hidden="1">{#N/A,#N/A,FALSE,"MO (2)"}</definedName>
    <definedName name="wwwwww" hidden="1">{#N/A,#N/A,FALSE,"MO (2)"}</definedName>
    <definedName name="x" localSheetId="7">[42]Equipamentos!#REF!</definedName>
    <definedName name="x">[42]Equipamentos!#REF!</definedName>
    <definedName name="XX" localSheetId="9" hidden="1">{"'EI 060 02'!$A$1:$K$59"}</definedName>
    <definedName name="XX" localSheetId="1" hidden="1">{"'EI 060 02'!$A$1:$K$59"}</definedName>
    <definedName name="XX" hidden="1">{"'EI 060 02'!$A$1:$K$59"}</definedName>
    <definedName name="XXX" localSheetId="9" hidden="1">#REF!</definedName>
    <definedName name="XXX" localSheetId="7">'CPU-VEICULO_Leve'!XXX</definedName>
    <definedName name="XXX" localSheetId="1" hidden="1">#REF!</definedName>
    <definedName name="XXX" hidden="1">#REF!</definedName>
    <definedName name="xxxxx" localSheetId="8" hidden="1">{#N/A,#N/A,FALSE,"MO (2)"}</definedName>
    <definedName name="xxxxx" localSheetId="1" hidden="1">{#N/A,#N/A,FALSE,"MO (2)"}</definedName>
    <definedName name="xxxxx" localSheetId="2" hidden="1">{#N/A,#N/A,FALSE,"MO (2)"}</definedName>
    <definedName name="xxxxx" hidden="1">{#N/A,#N/A,FALSE,"MO (2)"}</definedName>
    <definedName name="XXXXXX" localSheetId="7">'CPU-VEICULO_Leve'!XXXXXX</definedName>
    <definedName name="XXXXXX" localSheetId="1">#N/A</definedName>
    <definedName name="XXXXXX">[0]!XXXXXX</definedName>
    <definedName name="xxxxxxxxxxx" localSheetId="1">#REF!</definedName>
    <definedName name="xxxxxxxxxxx">#REF!</definedName>
    <definedName name="yy" localSheetId="8" hidden="1">{#N/A,#N/A,TRUE,"Serviços"}</definedName>
    <definedName name="yy" localSheetId="1" hidden="1">{#N/A,#N/A,TRUE,"Serviços"}</definedName>
    <definedName name="yy" localSheetId="2" hidden="1">{#N/A,#N/A,TRUE,"Serviços"}</definedName>
    <definedName name="yy" hidden="1">{#N/A,#N/A,TRUE,"Serviços"}</definedName>
    <definedName name="z" localSheetId="8" hidden="1">{#N/A,#N/A,FALSE,"MO (2)"}</definedName>
    <definedName name="z" localSheetId="1" hidden="1">{#N/A,#N/A,FALSE,"MO (2)"}</definedName>
    <definedName name="z" localSheetId="2" hidden="1">{#N/A,#N/A,FALSE,"MO (2)"}</definedName>
    <definedName name="z" hidden="1">{#N/A,#N/A,FALSE,"MO (2)"}</definedName>
    <definedName name="z_1" localSheetId="8" hidden="1">{#N/A,#N/A,FALSE,"MO (2)"}</definedName>
    <definedName name="z_1" localSheetId="1" hidden="1">{#N/A,#N/A,FALSE,"MO (2)"}</definedName>
    <definedName name="z_1" localSheetId="2" hidden="1">{#N/A,#N/A,FALSE,"MO (2)"}</definedName>
    <definedName name="z_1" hidden="1">{#N/A,#N/A,FALSE,"MO (2)"}</definedName>
    <definedName name="zar">#REF!</definedName>
    <definedName name="zaza" localSheetId="8" hidden="1">{#N/A,#N/A,FALSE,"MO (2)"}</definedName>
    <definedName name="zaza" localSheetId="1" hidden="1">{#N/A,#N/A,FALSE,"MO (2)"}</definedName>
    <definedName name="zaza" localSheetId="2" hidden="1">{#N/A,#N/A,FALSE,"MO (2)"}</definedName>
    <definedName name="zaza" hidden="1">{#N/A,#N/A,FALSE,"MO (2)"}</definedName>
    <definedName name="zaza_1" localSheetId="8" hidden="1">{#N/A,#N/A,FALSE,"MO (2)"}</definedName>
    <definedName name="zaza_1" localSheetId="1" hidden="1">{#N/A,#N/A,FALSE,"MO (2)"}</definedName>
    <definedName name="zaza_1" localSheetId="2" hidden="1">{#N/A,#N/A,FALSE,"MO (2)"}</definedName>
    <definedName name="zaza_1" hidden="1">{#N/A,#N/A,FALSE,"MO (2)"}</definedName>
    <definedName name="zenil" localSheetId="7">#REF!</definedName>
    <definedName name="zenil">#REF!</definedName>
    <definedName name="zzzzz" localSheetId="9" hidden="1">{"'EI 060 02'!$A$1:$K$59"}</definedName>
    <definedName name="zzzzz" localSheetId="1" hidden="1">{"'EI 060 02'!$A$1:$K$59"}</definedName>
    <definedName name="zzzzz" hidden="1">{"'EI 060 02'!$A$1:$K$59"}</definedName>
  </definedNames>
  <calcPr calcId="191029"/>
</workbook>
</file>

<file path=xl/calcChain.xml><?xml version="1.0" encoding="utf-8"?>
<calcChain xmlns="http://schemas.openxmlformats.org/spreadsheetml/2006/main">
  <c r="E27" i="512" l="1"/>
  <c r="H27" i="512" s="1"/>
  <c r="H20" i="512"/>
  <c r="I30" i="512"/>
  <c r="A9" i="512"/>
  <c r="A12" i="512"/>
  <c r="A13" i="512"/>
  <c r="E38" i="512"/>
  <c r="E36" i="512"/>
  <c r="I33" i="512"/>
  <c r="H33" i="512"/>
  <c r="E19" i="512"/>
  <c r="I12" i="512"/>
  <c r="G12" i="512"/>
  <c r="H12" i="512" s="1"/>
  <c r="I9" i="512"/>
  <c r="E14" i="499" l="1"/>
  <c r="E18" i="499" l="1"/>
  <c r="J20" i="512" l="1"/>
  <c r="J33" i="512"/>
  <c r="K33" i="512"/>
  <c r="L33" i="512" s="1"/>
  <c r="J23" i="512"/>
  <c r="J24" i="512"/>
  <c r="J27" i="512"/>
  <c r="J30" i="512"/>
  <c r="J32" i="512"/>
  <c r="J31" i="512"/>
  <c r="AB7" i="269"/>
  <c r="AB8" i="269"/>
  <c r="AB9" i="269"/>
  <c r="AB10" i="269"/>
  <c r="AB11" i="269"/>
  <c r="AB12" i="269"/>
  <c r="AB13" i="269"/>
  <c r="AB14" i="269"/>
  <c r="AB15" i="269"/>
  <c r="AB16" i="269"/>
  <c r="AB17" i="269"/>
  <c r="AB18" i="269"/>
  <c r="AB19" i="269"/>
  <c r="AB20" i="269"/>
  <c r="AB21" i="269"/>
  <c r="AB22" i="269"/>
  <c r="AB23" i="269"/>
  <c r="AB24" i="269"/>
  <c r="AB25" i="269"/>
  <c r="AB26" i="269"/>
  <c r="AB27" i="269"/>
  <c r="AB28" i="269"/>
  <c r="AB29" i="269"/>
  <c r="AB30" i="269"/>
  <c r="AB31" i="269"/>
  <c r="AB32" i="269"/>
  <c r="AB33" i="269"/>
  <c r="AB34" i="269"/>
  <c r="AB35" i="269"/>
  <c r="AB36" i="269"/>
  <c r="AB42" i="269"/>
  <c r="AB43" i="269"/>
  <c r="AB44" i="269"/>
  <c r="AB45" i="269"/>
  <c r="AB46" i="269"/>
  <c r="AB47" i="269"/>
  <c r="AB48" i="269"/>
  <c r="AB49" i="269"/>
  <c r="AB50" i="269"/>
  <c r="AB51" i="269"/>
  <c r="AB52" i="269"/>
  <c r="AB53" i="269"/>
  <c r="AB54" i="269"/>
  <c r="AB55" i="269"/>
  <c r="AB56" i="269"/>
  <c r="AB57" i="269"/>
  <c r="AB58" i="269"/>
  <c r="AB59" i="269"/>
  <c r="AB60" i="269"/>
  <c r="AB61" i="269"/>
  <c r="AB62" i="269"/>
  <c r="AB63" i="269"/>
  <c r="AB64" i="269"/>
  <c r="AB65" i="269"/>
  <c r="AB66" i="269"/>
  <c r="AB67" i="269"/>
  <c r="AB68" i="269"/>
  <c r="AB69" i="269"/>
  <c r="AB70" i="269"/>
  <c r="AB71" i="269"/>
  <c r="AB72" i="269"/>
  <c r="AB73" i="269"/>
  <c r="AB74" i="269"/>
  <c r="AB75" i="269"/>
  <c r="AB76" i="269"/>
  <c r="AB77" i="269"/>
  <c r="AB78" i="269"/>
  <c r="AB79" i="269"/>
  <c r="AB80" i="269"/>
  <c r="AB81" i="269"/>
  <c r="AB82" i="269"/>
  <c r="AB83" i="269"/>
  <c r="AB84" i="269"/>
  <c r="AB85" i="269"/>
  <c r="AB86" i="269"/>
  <c r="AB87" i="269"/>
  <c r="AB88" i="269"/>
  <c r="AB89" i="269"/>
  <c r="AB90" i="269"/>
  <c r="AB91" i="269"/>
  <c r="AB92" i="269"/>
  <c r="AB93" i="269"/>
  <c r="AB94" i="269"/>
  <c r="AB95" i="269"/>
  <c r="AB96" i="269"/>
  <c r="AB97" i="269"/>
  <c r="AB98" i="269"/>
  <c r="AB99" i="269"/>
  <c r="AB100" i="269"/>
  <c r="AB101" i="269"/>
  <c r="AB102" i="269"/>
  <c r="AB103" i="269"/>
  <c r="AB104" i="269"/>
  <c r="AB38" i="269"/>
  <c r="AB39" i="269"/>
  <c r="AB40" i="269"/>
  <c r="AB41" i="269"/>
  <c r="AB37" i="269"/>
  <c r="C23" i="509"/>
  <c r="C27" i="509"/>
  <c r="I32" i="512"/>
  <c r="K32" i="512" s="1"/>
  <c r="I31" i="512"/>
  <c r="K31" i="512" s="1"/>
  <c r="H31" i="512"/>
  <c r="H32" i="512"/>
  <c r="AB114" i="269"/>
  <c r="AB113" i="269"/>
  <c r="AB112" i="269"/>
  <c r="AB111" i="269"/>
  <c r="AB110" i="269"/>
  <c r="AB109" i="269"/>
  <c r="AB108" i="269"/>
  <c r="AB107" i="269"/>
  <c r="AB106" i="269"/>
  <c r="AB105" i="269"/>
  <c r="L32" i="512" l="1"/>
  <c r="L31" i="512"/>
  <c r="E37" i="512" l="1"/>
  <c r="E30" i="512"/>
  <c r="B8" i="251"/>
  <c r="E20" i="512" l="1"/>
  <c r="O5" i="510"/>
  <c r="G5" i="510"/>
  <c r="H5" i="510"/>
  <c r="I5" i="510"/>
  <c r="J5" i="510"/>
  <c r="K5" i="510"/>
  <c r="L5" i="510"/>
  <c r="M5" i="510"/>
  <c r="N5" i="510"/>
  <c r="F5" i="510"/>
  <c r="E5" i="510"/>
  <c r="D5" i="510"/>
  <c r="D8" i="510" s="1"/>
  <c r="E8" i="510" s="1"/>
  <c r="F8" i="510" s="1"/>
  <c r="G8" i="510" s="1"/>
  <c r="H8" i="510" s="1"/>
  <c r="I8" i="510" s="1"/>
  <c r="J8" i="510" s="1"/>
  <c r="K8" i="510" s="1"/>
  <c r="L8" i="510" s="1"/>
  <c r="M8" i="510" s="1"/>
  <c r="N8" i="510" s="1"/>
  <c r="O8" i="510" s="1"/>
  <c r="C7" i="497" l="1"/>
  <c r="C7" i="498" s="1"/>
  <c r="C7" i="499" s="1"/>
  <c r="E8" i="251"/>
  <c r="G38" i="512"/>
  <c r="G37" i="512"/>
  <c r="A37" i="512"/>
  <c r="G36" i="512"/>
  <c r="H36" i="512" s="1"/>
  <c r="A36" i="512"/>
  <c r="H30" i="512"/>
  <c r="I27" i="512"/>
  <c r="H24" i="512"/>
  <c r="I23" i="512"/>
  <c r="H23" i="512"/>
  <c r="H19" i="512"/>
  <c r="I13" i="512"/>
  <c r="G13" i="512"/>
  <c r="H13" i="512" s="1"/>
  <c r="G9" i="512"/>
  <c r="H9" i="512" s="1"/>
  <c r="L4" i="512"/>
  <c r="B3" i="512"/>
  <c r="D17" i="228"/>
  <c r="F17" i="228" s="1"/>
  <c r="H17" i="228"/>
  <c r="F16" i="228"/>
  <c r="H16" i="228"/>
  <c r="G16" i="228"/>
  <c r="H15" i="228"/>
  <c r="G15" i="228"/>
  <c r="F15" i="228"/>
  <c r="G17" i="228" l="1"/>
  <c r="I17" i="228"/>
  <c r="I38" i="512" s="1"/>
  <c r="K38" i="512" s="1"/>
  <c r="H37" i="512"/>
  <c r="H38" i="512"/>
  <c r="I16" i="228"/>
  <c r="I15" i="228"/>
  <c r="B9" i="228" s="1"/>
  <c r="H14" i="228"/>
  <c r="G14" i="228"/>
  <c r="F14" i="228"/>
  <c r="H13" i="228"/>
  <c r="G13" i="228"/>
  <c r="F13" i="228"/>
  <c r="H12" i="228"/>
  <c r="G12" i="228"/>
  <c r="F12" i="228"/>
  <c r="L38" i="512" l="1"/>
  <c r="I14" i="228"/>
  <c r="H9" i="228" s="1"/>
  <c r="I12" i="228"/>
  <c r="B7" i="228" s="1"/>
  <c r="I13" i="228"/>
  <c r="B8" i="228" l="1"/>
  <c r="H8" i="228" s="1"/>
  <c r="F9" i="228"/>
  <c r="I9" i="228" s="1"/>
  <c r="I37" i="512" l="1"/>
  <c r="K37" i="512" s="1"/>
  <c r="L37" i="512" s="1"/>
  <c r="F8" i="228"/>
  <c r="I8" i="228" s="1"/>
  <c r="O12" i="511"/>
  <c r="O10" i="511"/>
  <c r="M9" i="511"/>
  <c r="O9" i="511"/>
  <c r="M8" i="511"/>
  <c r="O8" i="511"/>
  <c r="M7" i="511"/>
  <c r="O7" i="511"/>
  <c r="O6" i="511"/>
  <c r="O5" i="511"/>
  <c r="N5" i="511"/>
  <c r="E7" i="511"/>
  <c r="D6" i="511"/>
  <c r="H5" i="511" l="1"/>
  <c r="D13" i="511" s="1"/>
  <c r="E13" i="511" s="1"/>
  <c r="M12" i="511"/>
  <c r="N12" i="511"/>
  <c r="H12" i="511" s="1"/>
  <c r="D19" i="511" s="1"/>
  <c r="E19" i="511" s="1"/>
  <c r="M10" i="511"/>
  <c r="N10" i="511"/>
  <c r="H10" i="511" s="1"/>
  <c r="D18" i="511" s="1"/>
  <c r="E18" i="511" s="1"/>
  <c r="N9" i="511"/>
  <c r="H9" i="511" s="1"/>
  <c r="D17" i="511" s="1"/>
  <c r="E17" i="511" s="1"/>
  <c r="N8" i="511"/>
  <c r="H8" i="511" s="1"/>
  <c r="D16" i="511" s="1"/>
  <c r="E16" i="511" s="1"/>
  <c r="N7" i="511"/>
  <c r="H7" i="511" s="1"/>
  <c r="D15" i="511" s="1"/>
  <c r="E15" i="511" s="1"/>
  <c r="M6" i="511"/>
  <c r="N6" i="511"/>
  <c r="H6" i="511" s="1"/>
  <c r="D14" i="511" s="1"/>
  <c r="E14" i="511" s="1"/>
  <c r="M5" i="511"/>
  <c r="E6" i="511"/>
  <c r="E20" i="511" l="1"/>
  <c r="E22" i="511" s="1"/>
  <c r="E23" i="511" s="1"/>
  <c r="E24" i="511" s="1"/>
  <c r="D5" i="511" s="1"/>
  <c r="E5" i="511" l="1"/>
  <c r="F4" i="509"/>
  <c r="G4" i="509"/>
  <c r="L4" i="509"/>
  <c r="M4" i="509"/>
  <c r="Z6" i="509"/>
  <c r="X6" i="509"/>
  <c r="Y4" i="509" l="1"/>
  <c r="X4" i="509"/>
  <c r="E8" i="511"/>
  <c r="E9" i="511" s="1"/>
  <c r="I24" i="512" s="1"/>
  <c r="A7" i="496" l="1"/>
  <c r="D9" i="499" l="1"/>
  <c r="A2" i="510"/>
  <c r="E26" i="496" l="1"/>
  <c r="E18" i="496"/>
  <c r="E9" i="496"/>
  <c r="E34" i="496" s="1"/>
  <c r="E33" i="496" l="1"/>
  <c r="E32" i="496" s="1"/>
  <c r="E35" i="496" s="1"/>
  <c r="C34" i="509" l="1"/>
  <c r="C17" i="509"/>
  <c r="W4" i="509"/>
  <c r="K4" i="509"/>
  <c r="E4" i="509"/>
  <c r="C12" i="509" l="1"/>
  <c r="C15" i="509" s="1"/>
  <c r="W6" i="509"/>
  <c r="C33" i="509" s="1"/>
  <c r="K6" i="509"/>
  <c r="C25" i="509" s="1"/>
  <c r="C28" i="509" s="1"/>
  <c r="C30" i="509"/>
  <c r="C21" i="509" l="1"/>
  <c r="C18" i="509"/>
  <c r="C35" i="509"/>
  <c r="C40" i="509" l="1"/>
  <c r="C43" i="509" s="1"/>
  <c r="C39" i="509"/>
  <c r="C42" i="509" s="1"/>
  <c r="C46" i="509" l="1"/>
  <c r="C44" i="509"/>
  <c r="A7" i="499"/>
  <c r="A7" i="498"/>
  <c r="A7" i="497"/>
  <c r="E7" i="499" l="1"/>
  <c r="E6" i="499"/>
  <c r="E7" i="498"/>
  <c r="E6" i="498"/>
  <c r="E7" i="497"/>
  <c r="E6" i="497"/>
  <c r="E26" i="498"/>
  <c r="E18" i="498"/>
  <c r="E9" i="498"/>
  <c r="E34" i="498" s="1"/>
  <c r="E26" i="497"/>
  <c r="E18" i="497"/>
  <c r="E9" i="497"/>
  <c r="A31" i="499" l="1"/>
  <c r="E12" i="499"/>
  <c r="E10" i="499"/>
  <c r="E11" i="499"/>
  <c r="E33" i="498"/>
  <c r="E32" i="498" s="1"/>
  <c r="E35" i="498" s="1"/>
  <c r="E34" i="497"/>
  <c r="E33" i="497"/>
  <c r="E9" i="499" l="1"/>
  <c r="E36" i="496" s="1"/>
  <c r="J12" i="512" s="1"/>
  <c r="K12" i="512" s="1"/>
  <c r="L12" i="512" s="1"/>
  <c r="E32" i="497"/>
  <c r="J13" i="512" l="1"/>
  <c r="K13" i="512" s="1"/>
  <c r="J9" i="512"/>
  <c r="K9" i="512" s="1"/>
  <c r="K20" i="512"/>
  <c r="L20" i="512" s="1"/>
  <c r="E36" i="498"/>
  <c r="E35" i="497"/>
  <c r="L13" i="512" l="1"/>
  <c r="L9" i="512"/>
  <c r="K23" i="512"/>
  <c r="L23" i="512" s="1"/>
  <c r="K24" i="512"/>
  <c r="L24" i="512" s="1"/>
  <c r="K27" i="512"/>
  <c r="L27" i="512" s="1"/>
  <c r="K30" i="512"/>
  <c r="L30" i="512" s="1"/>
  <c r="E36" i="497"/>
  <c r="L15" i="512" l="1"/>
  <c r="H7" i="228" l="1"/>
  <c r="F7" i="228" l="1"/>
  <c r="I7" i="228" s="1"/>
  <c r="I36" i="512" s="1"/>
  <c r="K36" i="512" s="1"/>
  <c r="L36" i="512" s="1"/>
  <c r="C7" i="509" l="1"/>
  <c r="I19" i="512" l="1"/>
  <c r="K19" i="512" s="1"/>
  <c r="C10" i="509"/>
  <c r="C45" i="509"/>
  <c r="C8" i="509"/>
  <c r="C9" i="509"/>
  <c r="L19" i="512" l="1"/>
  <c r="L40" i="512" s="1"/>
  <c r="L41" i="512" s="1"/>
  <c r="L42" i="512" s="1"/>
  <c r="F8" i="251" s="1"/>
  <c r="G8" i="251" s="1"/>
  <c r="C6" i="510" l="1"/>
  <c r="G10" i="251"/>
  <c r="O11" i="510" s="1"/>
  <c r="G11" i="251" l="1"/>
  <c r="M6" i="510"/>
  <c r="J6" i="510"/>
  <c r="N6" i="510"/>
  <c r="L6" i="510"/>
  <c r="K6" i="510"/>
  <c r="D6" i="510"/>
  <c r="D9" i="510" s="1"/>
  <c r="G6" i="510"/>
  <c r="E6" i="510"/>
  <c r="O6" i="510"/>
  <c r="H6" i="510"/>
  <c r="F6" i="510"/>
  <c r="I6" i="510"/>
  <c r="E9" i="510" l="1"/>
  <c r="F9" i="510" s="1"/>
  <c r="G9" i="510" s="1"/>
  <c r="H9" i="510" s="1"/>
  <c r="I9" i="510" s="1"/>
  <c r="J9" i="510" s="1"/>
  <c r="K9" i="510" s="1"/>
  <c r="L9" i="510" s="1"/>
  <c r="M9" i="510" s="1"/>
  <c r="N9" i="510" s="1"/>
  <c r="O9" i="5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Mickaelly Vieira Alves</author>
  </authors>
  <commentList>
    <comment ref="E27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Mickaelly Vieira Alves:</t>
        </r>
        <r>
          <rPr>
            <sz val="9"/>
            <color indexed="81"/>
            <rFont val="Segoe UI"/>
            <family val="2"/>
          </rPr>
          <t xml:space="preserve">
Foram consideradas 8 diárias por mês para engenheiros e técnicos</t>
        </r>
      </text>
    </comment>
    <comment ref="E30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Mickaelly Vieira Alves:</t>
        </r>
        <r>
          <rPr>
            <sz val="9"/>
            <color indexed="81"/>
            <rFont val="Segoe UI"/>
            <family val="2"/>
          </rPr>
          <t xml:space="preserve">
Vale-alimentação para todos os funcionários</t>
        </r>
      </text>
    </comment>
    <comment ref="E36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Mickaelly Vieira Alves:</t>
        </r>
        <r>
          <rPr>
            <sz val="9"/>
            <color indexed="81"/>
            <rFont val="Segoe UI"/>
            <family val="2"/>
          </rPr>
          <t xml:space="preserve">
equipe de campo - engenheiros, técnicos e profissionais de ação social</t>
        </r>
      </text>
    </comment>
  </commentList>
</comments>
</file>

<file path=xl/sharedStrings.xml><?xml version="1.0" encoding="utf-8"?>
<sst xmlns="http://schemas.openxmlformats.org/spreadsheetml/2006/main" count="1016" uniqueCount="643">
  <si>
    <t>Descrição</t>
  </si>
  <si>
    <t>Subtotal A</t>
  </si>
  <si>
    <t>Subtotal B</t>
  </si>
  <si>
    <t>Meses    (3)</t>
  </si>
  <si>
    <t>Qtd.           (1)</t>
  </si>
  <si>
    <t>TOTAL</t>
  </si>
  <si>
    <t>Qtd.Mês         (4) = (1x2x3)</t>
  </si>
  <si>
    <t>%</t>
  </si>
  <si>
    <t>R$</t>
  </si>
  <si>
    <t>DATA:</t>
  </si>
  <si>
    <t>UNITÁRIO</t>
  </si>
  <si>
    <t>Prazo: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</si>
  <si>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</si>
  <si>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</si>
  <si>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</si>
  <si>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</si>
  <si>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</si>
  <si>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</si>
  <si>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</si>
  <si>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</si>
  <si>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Secretária</t>
  </si>
  <si>
    <t>Item</t>
  </si>
  <si>
    <t>A) PESSOAL</t>
  </si>
  <si>
    <t>MÊS/ANO-BASE:</t>
  </si>
  <si>
    <t>VALOR DA DEPRECIAÇÃO</t>
  </si>
  <si>
    <t>Meses p/Ano de Uso</t>
  </si>
  <si>
    <t>Percentual Residual (%)</t>
  </si>
  <si>
    <t>Depreciação Mensal - R$</t>
  </si>
  <si>
    <t>A1) PESSOAL DE NÍVEL SUPERIOR</t>
  </si>
  <si>
    <t>Participação Mensal Média (%) (2)</t>
  </si>
  <si>
    <t>DESCRIÇÃO</t>
  </si>
  <si>
    <t>OBJETO:</t>
  </si>
  <si>
    <t>Escritório</t>
  </si>
  <si>
    <t>QTDE /   PRAZO</t>
  </si>
  <si>
    <t>meses</t>
  </si>
  <si>
    <t>Código Engenharia Consultiva</t>
  </si>
  <si>
    <t>P8061</t>
  </si>
  <si>
    <t>P8067</t>
  </si>
  <si>
    <t>P8066</t>
  </si>
  <si>
    <t>P8065</t>
  </si>
  <si>
    <t>P8147</t>
  </si>
  <si>
    <t>P8135</t>
  </si>
  <si>
    <t>P8026</t>
  </si>
  <si>
    <t>B) DESPESAS GERAIS</t>
  </si>
  <si>
    <t>Subtotal A + B</t>
  </si>
  <si>
    <t>TRIBUTOS</t>
  </si>
  <si>
    <t>P8113</t>
  </si>
  <si>
    <t>B.1) VEÍCULOS</t>
  </si>
  <si>
    <t>MANUTENÇÃO</t>
  </si>
  <si>
    <t>Percentual Anual (%)</t>
  </si>
  <si>
    <t>P8068</t>
  </si>
  <si>
    <t>P8143</t>
  </si>
  <si>
    <t>B8958</t>
  </si>
  <si>
    <t>Topografia</t>
  </si>
  <si>
    <t>B8957</t>
  </si>
  <si>
    <t>B8955</t>
  </si>
  <si>
    <t>B8952</t>
  </si>
  <si>
    <t>B8954</t>
  </si>
  <si>
    <t>Residência</t>
  </si>
  <si>
    <t>Laboratorista</t>
  </si>
  <si>
    <t>P8098</t>
  </si>
  <si>
    <t>Topógrafo</t>
  </si>
  <si>
    <t>P8163</t>
  </si>
  <si>
    <t>P8027</t>
  </si>
  <si>
    <t>P8028</t>
  </si>
  <si>
    <t>B8951</t>
  </si>
  <si>
    <t>B8953</t>
  </si>
  <si>
    <t>B8959</t>
  </si>
  <si>
    <t>B8960</t>
  </si>
  <si>
    <t>B8956</t>
  </si>
  <si>
    <t>VALOR MENSAL TOTAL (R$)</t>
  </si>
  <si>
    <t>Valor Mensal (R$)</t>
  </si>
  <si>
    <t>Auxiliar</t>
  </si>
  <si>
    <t>P8025</t>
  </si>
  <si>
    <t>Motorista de veículo leve</t>
  </si>
  <si>
    <t>Motorista de caminhão</t>
  </si>
  <si>
    <t>P8112</t>
  </si>
  <si>
    <t>Encargos Totais</t>
  </si>
  <si>
    <t>Salário</t>
  </si>
  <si>
    <t>P8038</t>
  </si>
  <si>
    <t>P8044</t>
  </si>
  <si>
    <t>P8057</t>
  </si>
  <si>
    <t>Chefe de escritório</t>
  </si>
  <si>
    <t>Auxiliar de topografia</t>
  </si>
  <si>
    <t>Auxiliar de laboratório</t>
  </si>
  <si>
    <t>Auxiliar administrativo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</si>
  <si>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</si>
  <si>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</si>
  <si>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</si>
  <si>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</si>
  <si>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</si>
  <si>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</si>
  <si>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</si>
  <si>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Engenheiro de projetos júnior</t>
  </si>
  <si>
    <t>Engenheiro de projetos pleno</t>
  </si>
  <si>
    <t>Engenheiro de projetos sênior</t>
  </si>
  <si>
    <t>Engenheiro florestal júnior</t>
  </si>
  <si>
    <t>P8069</t>
  </si>
  <si>
    <t>Engenheiro florestal pleno</t>
  </si>
  <si>
    <t>P8070</t>
  </si>
  <si>
    <t>Engenheiro florestal sênior</t>
  </si>
  <si>
    <t>P8139</t>
  </si>
  <si>
    <t>Sondador</t>
  </si>
  <si>
    <t>Técnico de obras</t>
  </si>
  <si>
    <t>P8151</t>
  </si>
  <si>
    <t>Técnico de segurança do trabalho</t>
  </si>
  <si>
    <t>P8155</t>
  </si>
  <si>
    <t>P8159</t>
  </si>
  <si>
    <t>Técnico em informática - programador</t>
  </si>
  <si>
    <t>Tipo</t>
  </si>
  <si>
    <t>Imóveis</t>
  </si>
  <si>
    <t>Mobiliário</t>
  </si>
  <si>
    <t>Cesta das Instalações</t>
  </si>
  <si>
    <t>Custos Diversos</t>
  </si>
  <si>
    <t>Laboratório de asfalto</t>
  </si>
  <si>
    <t>Laboratório de concreto</t>
  </si>
  <si>
    <t>Laboratório de solos</t>
  </si>
  <si>
    <t>Custos de imóveis, mobiliário, cestas de instalações e custos diversos da Engenharia Consultiva</t>
  </si>
  <si>
    <t>Tempo de utilização (anos)</t>
  </si>
  <si>
    <t>Geólogo pleno</t>
  </si>
  <si>
    <t>P8081</t>
  </si>
  <si>
    <t>Custo Mensal</t>
  </si>
  <si>
    <t>Composição de Preços de Locação de Veículos</t>
  </si>
  <si>
    <t>CV</t>
  </si>
  <si>
    <t>Média</t>
  </si>
  <si>
    <t>Mediana</t>
  </si>
  <si>
    <t xml:space="preserve">CODEVASF 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</si>
  <si>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</si>
  <si>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</si>
  <si>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</si>
  <si>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</si>
  <si>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</si>
  <si>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</si>
  <si>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</si>
  <si>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</si>
  <si>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</si>
  <si>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COT. 9</t>
  </si>
  <si>
    <t>LUBRIFICANTE 15W40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</si>
  <si>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</si>
  <si>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</si>
  <si>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</si>
  <si>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</si>
  <si>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</si>
  <si>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</si>
  <si>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</si>
  <si>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</si>
  <si>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</si>
  <si>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</si>
  <si>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</si>
  <si>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</si>
  <si>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</si>
  <si>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</si>
  <si>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</si>
  <si>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</si>
  <si>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</si>
  <si>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C1</t>
  </si>
  <si>
    <t>C2</t>
  </si>
  <si>
    <t>Incidência mensal (C1xA4)</t>
  </si>
  <si>
    <t>D</t>
  </si>
  <si>
    <t>D1</t>
  </si>
  <si>
    <t>D2</t>
  </si>
  <si>
    <t>D3</t>
  </si>
  <si>
    <t>D4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</si>
  <si>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</si>
  <si>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</si>
  <si>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</si>
  <si>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</si>
  <si>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</si>
  <si>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</si>
  <si>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</si>
  <si>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</si>
  <si>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</si>
  <si>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</si>
  <si>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</si>
  <si>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</si>
  <si>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</si>
  <si>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F</t>
  </si>
  <si>
    <t>Pneus</t>
  </si>
  <si>
    <t>F1</t>
  </si>
  <si>
    <t xml:space="preserve">Quilometragem do Contrato </t>
  </si>
  <si>
    <t>Vida do Pneu em quilômetros</t>
  </si>
  <si>
    <t>Quantidade de pneus</t>
  </si>
  <si>
    <t>Preço do Pneu</t>
  </si>
  <si>
    <t xml:space="preserve">Quantidade de dias do contrato </t>
  </si>
  <si>
    <t>G</t>
  </si>
  <si>
    <t>Salário com encargos sociais</t>
  </si>
  <si>
    <t>H</t>
  </si>
  <si>
    <t xml:space="preserve"> </t>
  </si>
  <si>
    <t>I</t>
  </si>
  <si>
    <t>Custo Direto p/ km Rodado</t>
  </si>
  <si>
    <t>Sem Motorista</t>
  </si>
  <si>
    <t>Com Motorista</t>
  </si>
  <si>
    <t>*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</si>
  <si>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</si>
  <si>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</si>
  <si>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</si>
  <si>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</si>
  <si>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</si>
  <si>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https://precos.petrobras.com.br/sele%C3%A7%C3%A3o-de-estados-gasolina</t>
  </si>
  <si>
    <t>OBS:</t>
  </si>
  <si>
    <t>Codevasf</t>
  </si>
  <si>
    <t>Data de atualização:</t>
  </si>
  <si>
    <t xml:space="preserve">PRODUTO </t>
  </si>
  <si>
    <t>PRODUTO</t>
  </si>
  <si>
    <t>Custo Mensal (R$):</t>
  </si>
  <si>
    <t>Custo Horário (R$):</t>
  </si>
  <si>
    <t>OBSERVAÇÕES:</t>
  </si>
  <si>
    <t>DETALHAMENTO DOS ENCARGOS SOCIAIS: Ka</t>
  </si>
  <si>
    <t>NOME DA CONSULTORA:</t>
  </si>
  <si>
    <t>PROJETO:</t>
  </si>
  <si>
    <t>CONTRATANTE: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</si>
  <si>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</si>
  <si>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</si>
  <si>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</si>
  <si>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</si>
  <si>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</si>
  <si>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</si>
  <si>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</si>
  <si>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</si>
  <si>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</si>
  <si>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</si>
  <si>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</si>
  <si>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</si>
  <si>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</si>
  <si>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</si>
  <si>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</si>
  <si>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</si>
  <si>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</si>
  <si>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</si>
  <si>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</si>
  <si>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</si>
  <si>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</si>
  <si>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</si>
  <si>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</si>
  <si>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</si>
  <si>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</si>
  <si>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</si>
  <si>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</si>
  <si>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</si>
  <si>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</si>
  <si>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</si>
  <si>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</si>
  <si>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</si>
  <si>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</si>
  <si>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</si>
  <si>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</si>
  <si>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</si>
  <si>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</si>
  <si>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</si>
  <si>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</si>
  <si>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</si>
  <si>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</si>
  <si>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</si>
  <si>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</si>
  <si>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</si>
  <si>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</si>
  <si>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</si>
  <si>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</si>
  <si>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</si>
  <si>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</si>
  <si>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</si>
  <si>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</si>
  <si>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</si>
  <si>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</si>
  <si>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</si>
  <si>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</si>
  <si>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</si>
  <si>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</si>
  <si>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</si>
  <si>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</si>
  <si>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</si>
  <si>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</si>
  <si>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</si>
  <si>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</si>
  <si>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</si>
  <si>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</si>
  <si>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</si>
  <si>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</si>
  <si>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</si>
  <si>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</si>
  <si>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</si>
  <si>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</si>
  <si>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</si>
  <si>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</si>
  <si>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</si>
  <si>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</si>
  <si>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</si>
  <si>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</si>
  <si>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</si>
  <si>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</si>
  <si>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</si>
  <si>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</si>
  <si>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</si>
  <si>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</si>
  <si>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</si>
  <si>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</si>
  <si>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</si>
  <si>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</si>
  <si>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</si>
  <si>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</si>
  <si>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</si>
  <si>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</si>
  <si>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</si>
  <si>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</si>
  <si>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</si>
  <si>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</si>
  <si>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</si>
  <si>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</si>
  <si>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</si>
  <si>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</si>
  <si>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</si>
  <si>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</si>
  <si>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</si>
  <si>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</si>
  <si>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</si>
  <si>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</si>
  <si>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</si>
  <si>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</si>
  <si>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BASE:</t>
  </si>
  <si>
    <t xml:space="preserve">Custo Unitário (R$/Mês) (5) </t>
  </si>
  <si>
    <t xml:space="preserve">Preço Unitário (R$/Mês) (6) </t>
  </si>
  <si>
    <t>Código</t>
  </si>
  <si>
    <t>Categoria</t>
  </si>
  <si>
    <t>Unid.</t>
  </si>
  <si>
    <t>Encargos Sociais</t>
  </si>
  <si>
    <t>Encargos Complementares</t>
  </si>
  <si>
    <t>Encargos Adicionais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</si>
  <si>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</si>
  <si>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</si>
  <si>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</si>
  <si>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</si>
  <si>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</si>
  <si>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</si>
  <si>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</si>
  <si>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</si>
  <si>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</si>
  <si>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</si>
  <si>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</si>
  <si>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</si>
  <si>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</si>
  <si>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</si>
  <si>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</si>
  <si>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</si>
  <si>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</si>
  <si>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</si>
  <si>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</si>
  <si>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</si>
  <si>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</si>
  <si>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</si>
  <si>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</si>
  <si>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</si>
  <si>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</si>
  <si>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</si>
  <si>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</si>
  <si>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</si>
  <si>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</si>
  <si>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</si>
  <si>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</si>
  <si>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</si>
  <si>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</si>
  <si>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P8032</t>
  </si>
  <si>
    <t>Biólogo júnior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</si>
  <si>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</si>
  <si>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</si>
  <si>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</si>
  <si>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</si>
  <si>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</si>
  <si>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</si>
  <si>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</si>
  <si>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</si>
  <si>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</si>
  <si>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</si>
  <si>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</si>
  <si>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</si>
  <si>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</si>
  <si>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</si>
  <si>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</si>
  <si>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</si>
  <si>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</si>
  <si>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</si>
  <si>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</si>
  <si>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</si>
  <si>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</si>
  <si>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</si>
  <si>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</si>
  <si>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</si>
  <si>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</si>
  <si>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</si>
  <si>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</si>
  <si>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</si>
  <si>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P8080</t>
  </si>
  <si>
    <t>Geólogo júnior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</si>
  <si>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</si>
  <si>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</si>
  <si>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</si>
  <si>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</si>
  <si>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</si>
  <si>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</si>
  <si>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</si>
  <si>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</si>
  <si>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</si>
  <si>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</si>
  <si>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</si>
  <si>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</si>
  <si>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</si>
  <si>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</si>
  <si>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</si>
  <si>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</si>
  <si>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</si>
  <si>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</si>
  <si>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</si>
  <si>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</si>
  <si>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</si>
  <si>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</si>
  <si>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</si>
  <si>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</si>
  <si>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</si>
  <si>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</si>
  <si>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</si>
  <si>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</si>
  <si>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</si>
  <si>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</si>
  <si>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</si>
  <si>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</si>
  <si>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</si>
  <si>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</si>
  <si>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</si>
  <si>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</si>
  <si>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</si>
  <si>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</si>
  <si>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</si>
  <si>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</si>
  <si>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</si>
  <si>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</si>
  <si>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</si>
  <si>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</si>
  <si>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</si>
  <si>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</si>
  <si>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</si>
  <si>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</si>
  <si>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</si>
  <si>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</si>
  <si>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</si>
  <si>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</si>
  <si>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</si>
  <si>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</si>
  <si>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</si>
  <si>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</si>
  <si>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</si>
  <si>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</si>
  <si>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</si>
  <si>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</si>
  <si>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</si>
  <si>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</si>
  <si>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</si>
  <si>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</si>
  <si>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</si>
  <si>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</si>
  <si>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</si>
  <si>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</si>
  <si>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</si>
  <si>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</si>
  <si>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</si>
  <si>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</si>
  <si>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</si>
  <si>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</si>
  <si>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</si>
  <si>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</si>
  <si>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</si>
  <si>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</si>
  <si>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</si>
  <si>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</si>
  <si>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</si>
  <si>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</si>
  <si>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Unidade</t>
  </si>
  <si>
    <t>C) TOTAL MENSAL</t>
  </si>
  <si>
    <t>Prof.xMês      
(4) = (1x2x3)</t>
  </si>
  <si>
    <t>1</t>
  </si>
  <si>
    <t/>
  </si>
  <si>
    <t>RESUMO DO ORÇAMENTO REFERENCIAL</t>
  </si>
  <si>
    <t>Preço Total (R$)    
(8) = (4 x 6) +(7)</t>
  </si>
  <si>
    <t xml:space="preserve">Preço Total (R$)                          (7) = (4 x 6) </t>
  </si>
  <si>
    <t>Cotação 1</t>
  </si>
  <si>
    <t>Cotação 2</t>
  </si>
  <si>
    <t>Cotação 3</t>
  </si>
  <si>
    <t>Cotação 4</t>
  </si>
  <si>
    <t>Código de Reajustamento</t>
  </si>
  <si>
    <t>Custo Diário (R$):</t>
  </si>
  <si>
    <t>Custo por Km (R$):</t>
  </si>
  <si>
    <t>Sistema de rastreamento veicular</t>
  </si>
  <si>
    <t>Fonte: FGV IBRE</t>
  </si>
  <si>
    <t>Custo unitário 
(R$ / un)</t>
  </si>
  <si>
    <t>Comercial (2,60% do CMCC - SINAPI)</t>
  </si>
  <si>
    <t>m² x mês</t>
  </si>
  <si>
    <t>Residencial (1,70% do CMCC - SINAPI)</t>
  </si>
  <si>
    <t>ocupante x mês</t>
  </si>
  <si>
    <t>* A alíquota do ISS é estabelecida pelo município e pode variar de 2% a 5%, dependendo do enquadramento da empresa e do tipo de serviço prestado</t>
  </si>
  <si>
    <t>E200300131/EMBASA</t>
  </si>
  <si>
    <t>Cotação</t>
  </si>
  <si>
    <t>B.2) ESCRITÓRIO</t>
  </si>
  <si>
    <t>custo/mês</t>
  </si>
  <si>
    <t>TOTAL ANUAL DO ORÇAMENTO REFERENCIAL:</t>
  </si>
  <si>
    <t>B.3) DIÁRIAS</t>
  </si>
  <si>
    <t xml:space="preserve">Cronograma Físico e Financeiro 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</si>
  <si>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</si>
  <si>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</si>
  <si>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</si>
  <si>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</si>
  <si>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</si>
  <si>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</si>
  <si>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</si>
  <si>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</si>
  <si>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</si>
  <si>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</si>
  <si>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</si>
  <si>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</si>
  <si>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 Acumulado</t>
  </si>
  <si>
    <t>Custo Acumulado</t>
  </si>
  <si>
    <t>Total Geral</t>
  </si>
  <si>
    <t>ANEXO III - PLANILHAS DE CUSTO DO ORÇAMENTO DE REFERÊNCIA</t>
  </si>
  <si>
    <t>https://veiculos.fipe.org.br/#carro</t>
  </si>
  <si>
    <t>5ª SUPERINTENDÊNCIA REGIONAL DA CODEVASF</t>
  </si>
  <si>
    <t xml:space="preserve">
</t>
  </si>
  <si>
    <t>Preço FIPE - Março/2024</t>
  </si>
  <si>
    <t>C3 Feel Pack 1.6 Flex 16V 5p Aut.</t>
  </si>
  <si>
    <t>208 Active 1.6 Flex 16V 5p Aut.</t>
  </si>
  <si>
    <t>2008 Allure 1.6 Flex 16V 5p Aut.</t>
  </si>
  <si>
    <t>Taxa de gastos s/a deprec. Inc. seguros (%)**</t>
  </si>
  <si>
    <t>Conservação e manutenção</t>
  </si>
  <si>
    <t>https://www.google.com/search?sca_esv=def40fa9418a875e&amp;sca_upv=1&amp;rlz=1C1GCEU_pt-BRBR1051BR1051&amp;tbm=shop&amp;q=lubrificante+15w40+1+litro&amp;tbs=mr:1&amp;sa=X&amp;ved=0ahUKEwiDwNikh4aFAxXkD7kGHf_tBHcQvSsIvAYoAA&amp;biw=1680&amp;bih=881&amp;dpr=1</t>
  </si>
  <si>
    <t>Pneu 195/55 R16</t>
  </si>
  <si>
    <t>https://www.google.com/search?sca_esv=0d7590debed7ac0b&amp;sca_upv=1&amp;rlz=1C1GCEU_pt-BRBR1051BR1051&amp;q=Pneu+195/55+R16&amp;tbm=shop&amp;source=lnms&amp;prmd=sivbmntz&amp;ved=1t:200715&amp;ictx=111&amp;biw=1680&amp;bih=881&amp;dpr=1</t>
  </si>
  <si>
    <t>B.5) EQUIPAMENTOS</t>
  </si>
  <si>
    <t>B.3) DESPESAS COM PESSOAL</t>
  </si>
  <si>
    <t>MO1</t>
  </si>
  <si>
    <t>Estadias/Diárias - Pernoite</t>
  </si>
  <si>
    <t>DP</t>
  </si>
  <si>
    <t>EM</t>
  </si>
  <si>
    <t>DNIT - B8951</t>
  </si>
  <si>
    <t>Mobiliário e manutenção do escritório / ocupante</t>
  </si>
  <si>
    <t>Depreciação anual (%)</t>
  </si>
  <si>
    <t>Depreciação anual (R$)</t>
  </si>
  <si>
    <t>Aparelho de telefone fixo com fio</t>
  </si>
  <si>
    <t>Quantidade</t>
  </si>
  <si>
    <t>un</t>
  </si>
  <si>
    <t>Ar condicionado 9.000 BTU/h</t>
  </si>
  <si>
    <t>Filtro purificador de água</t>
  </si>
  <si>
    <t>Valor unitário de aquisição</t>
  </si>
  <si>
    <t>Impressora jato de tinta multifuncional</t>
  </si>
  <si>
    <t>Armário arquivo em aço com 4 gavetas para arquivamento</t>
  </si>
  <si>
    <t>Cadeira giratória com regulagem de altura e apoio para braços para escritório</t>
  </si>
  <si>
    <t xml:space="preserve">Mesa de trabalho em aço com tampo de madeira para uso individual </t>
  </si>
  <si>
    <t>Aquisição de mobiliário</t>
  </si>
  <si>
    <t>Depreciação Mensal (R$)</t>
  </si>
  <si>
    <t>Valor total de aquisição</t>
  </si>
  <si>
    <t>Aquisição de Mobiliário</t>
  </si>
  <si>
    <t>Cesta de custos diversos de escritório</t>
  </si>
  <si>
    <t>Diarista de limpeza</t>
  </si>
  <si>
    <t>-</t>
  </si>
  <si>
    <t>B8959/DNIT</t>
  </si>
  <si>
    <t xml:space="preserve">Custo Unitário (R$) </t>
  </si>
  <si>
    <t>Qtd.</t>
  </si>
  <si>
    <t>Custo mensal (R$)</t>
  </si>
  <si>
    <t>Custo mensal por ocupante (R$)</t>
  </si>
  <si>
    <t xml:space="preserve">Custo total (R$) </t>
  </si>
  <si>
    <t>Armário arquivo em aço com 4 gavetas</t>
  </si>
  <si>
    <t>Aparelho de telefone fixo sem fio</t>
  </si>
  <si>
    <t>MENOR
(R$)</t>
  </si>
  <si>
    <t>Média (R$)</t>
  </si>
  <si>
    <t>Mediana
(R$)</t>
  </si>
  <si>
    <t>CPU</t>
  </si>
  <si>
    <t>Total</t>
  </si>
  <si>
    <t>Notebook 15,6", Windows 11, Core I5, 8GB de RAM, SSD 256GB</t>
  </si>
  <si>
    <t>Notebook 15,6", Windows 11, Core I5, 8GB de RAM, SSD 256GB + Office</t>
  </si>
  <si>
    <t>Média 
(R$)</t>
  </si>
  <si>
    <t>Menor
(R$)</t>
  </si>
  <si>
    <t>Preço de aquisição</t>
  </si>
  <si>
    <t>Licença anual do Microsoft Office</t>
  </si>
  <si>
    <t>GPS portátil</t>
  </si>
  <si>
    <t>Telefone celular 256GB, Câmera de 48 MP (ou superior)</t>
  </si>
  <si>
    <t>Telefone celular 256GB, Câmera de 48 MP (ou superior) + plano com dados móveis</t>
  </si>
  <si>
    <t>Plano de celular com dados móveis - 14GB ou superior</t>
  </si>
  <si>
    <t>COMPOSIÇÃO DO PREÇO UNITÁRIO MENSAL PARA EQUIPAMENTOS</t>
  </si>
  <si>
    <t>VALORES - R$</t>
  </si>
  <si>
    <t>Nos itens "Veículo" e "Equipamentos" não foi considerada a incidência do fator Kd, pois são cotações com preço final de venda, então já está incluso o lucro e tudo mais que compõe o BDI</t>
  </si>
  <si>
    <t>Preço cobrado</t>
  </si>
  <si>
    <t>Cesta de mobiliário de escritório (Baseada na B8953/DNIT)</t>
  </si>
  <si>
    <t>Não foi considerado EPI para os profissionais de escritório (administrador e secretária).</t>
  </si>
  <si>
    <t>STEPWAY Iconic Flex 1.6 16V Aut.</t>
  </si>
  <si>
    <t>Veículo Leve 1.6 Flex 16V 5p aut. - Potência Mínima 115 CV</t>
  </si>
  <si>
    <t>COMPOSIÇÃO DO ORÇAMENTO REFERENCIAL</t>
  </si>
  <si>
    <t>Serviços de apoio técnico-administrativo</t>
  </si>
  <si>
    <t>A2) PESSOAL DE NÍVEL MÉDIO</t>
  </si>
  <si>
    <t>Veículo leve, potência mínima 115 cv, 1.6 Flex 16V 5p aut. com ar-condicionado (ou superior, com até 2 anos de uso, incluso óleo, pneus, seguro, manutenção)</t>
  </si>
  <si>
    <t>Gasolina (litro)</t>
  </si>
  <si>
    <t>D5</t>
  </si>
  <si>
    <t>D6</t>
  </si>
  <si>
    <t>Lubrificantes  D = (D1*D3*D4*30)/D2*D5</t>
  </si>
  <si>
    <t>Pneus = (E1*E3*E4*30)/(E2*E5)</t>
  </si>
  <si>
    <t>I1</t>
  </si>
  <si>
    <t>I2</t>
  </si>
  <si>
    <t>Sem Motorista (A4+B2+C2+D6+E6)</t>
  </si>
  <si>
    <t>Com Motorista (A4+B2+C2+D6+E6+F1)</t>
  </si>
  <si>
    <t>Média estimada de quilometragem rodados por dia (22 dias/mês):</t>
  </si>
  <si>
    <t>Topografia por VANT</t>
  </si>
  <si>
    <t>B8961</t>
  </si>
  <si>
    <t xml:space="preserve">OBS:               Preço sem motorista e combustível                                                       </t>
  </si>
  <si>
    <t>Consolidação dos custos de mão de obra da engenharia consultiva - mês de referência: julho/2024</t>
  </si>
  <si>
    <t>Coordenador ambiental</t>
  </si>
  <si>
    <t>Mês de referência: julho/2024</t>
  </si>
  <si>
    <t>Data das pesquisas: 05/11/2024</t>
  </si>
  <si>
    <t>Profissionais horistas</t>
  </si>
  <si>
    <t>P8264</t>
  </si>
  <si>
    <t>Motorista de veículo leve - horista</t>
  </si>
  <si>
    <t>h</t>
  </si>
  <si>
    <t>P8251</t>
  </si>
  <si>
    <t>Auxiliar de laboratório - horista</t>
  </si>
  <si>
    <t>P8255</t>
  </si>
  <si>
    <t>Engenheiro de projetos júnior - horista</t>
  </si>
  <si>
    <t>P8256</t>
  </si>
  <si>
    <t>Engenheiro de projetos pleno - horista</t>
  </si>
  <si>
    <t>P8260</t>
  </si>
  <si>
    <t>Laboratorista - horista</t>
  </si>
  <si>
    <t>P8263</t>
  </si>
  <si>
    <t xml:space="preserve">Motorista de caminhão - horista </t>
  </si>
  <si>
    <t>P8267</t>
  </si>
  <si>
    <t>Sondador - horista</t>
  </si>
  <si>
    <t>P8270</t>
  </si>
  <si>
    <t>Técnico de obras - horista</t>
  </si>
  <si>
    <t>Técnico Ambiental</t>
  </si>
  <si>
    <t>Encargos complementares para Técnico Ambiental -  EPI, exame ocupacional, seguro de vida e assitência médica (sem alimentação)</t>
  </si>
  <si>
    <t>Encargos complementares para Engenherio Júnior -  EPI, exame ocupacional, transporte, seguro de vida e assitência médica (sem alimentação)</t>
  </si>
  <si>
    <t>SELIC NOV/2024 — https://www.bcb.gov.br/controleinflacao/taxaselic</t>
  </si>
  <si>
    <t>Calculado com base na taxa SELIC novembro/2024 - 11,25 % a.a</t>
  </si>
  <si>
    <t>Fator K</t>
  </si>
  <si>
    <t>----</t>
  </si>
  <si>
    <t>SICRO/DNIT: JULHO/2024</t>
  </si>
  <si>
    <t>Engenheiro Ambiental Júnior</t>
  </si>
  <si>
    <t>Encargos complementares para Técnico e, Geoprocessamento -  EPI, exame ocupacional, seguro de vida e assitência médica (sem alimentação)</t>
  </si>
  <si>
    <t>Técnico em Geoprocessamento</t>
  </si>
  <si>
    <t>Aluguel de escritório - 40 m² - 4 ocupantes</t>
  </si>
  <si>
    <t>CONTRATAÇÃO DOS SERVIÇOS DE APOIO TÉCNICO CONTINUADO PARA GESTÃO DAS AÇÕES E DOS PROCESSOS DE REGULARIZAÇÃO AMBIENTAL E FUNDIÁRIA DAS ATIVIDADES DESENVOLVIDAS PELA 5ª SUPERINTENDÊNCIA REGIONAL DA CODEVASF, NO ESTADO DE ALAGOAS</t>
  </si>
  <si>
    <t>CPU - Mobiliário e manutenção do escritório (4 ocupantes/mês)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</si>
</sst>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_-;\-* #,##0.000_-;_-* &quot;-&quot;???_-;_-@_-"/>
    <numFmt numFmtId="171" formatCode="0.0000"/>
    <numFmt numFmtId="172" formatCode="0.00000000"/>
    <numFmt numFmtId="173" formatCode="0.0000%"/>
    <numFmt numFmtId="174" formatCode="#,##0.000"/>
    <numFmt numFmtId="175" formatCode="[$-416]mmmm\-yy;@"/>
    <numFmt numFmtId="176" formatCode="0.000"/>
    <numFmt numFmtId="177" formatCode="0.0%"/>
    <numFmt numFmtId="178" formatCode="_-* #,##0.00_-;\-* #,##0.00_-;_-* \-??_-;_-@_-"/>
    <numFmt numFmtId="179" formatCode="#,##0.00\ ;&quot; (&quot;#,##0.00\);&quot; -&quot;#\ ;@\ "/>
    <numFmt numFmtId="180" formatCode="&quot;R$ &quot;#,##0.00"/>
  </numFmts>
  <fonts count="10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u/>
      <sz val="10"/>
      <color theme="10"/>
      <name val="Arial"/>
      <family val="2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b/>
      <sz val="9"/>
      <name val="Arial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Arial"/>
      <family val="2"/>
    </font>
    <font>
      <sz val="6"/>
      <name val="Times New Roman"/>
      <family val="1"/>
    </font>
    <font>
      <b/>
      <sz val="6"/>
      <name val="Times New Roman"/>
      <family val="1"/>
    </font>
    <font>
      <b/>
      <sz val="6"/>
      <color rgb="FFFFFFFF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b/>
      <sz val="6"/>
      <color rgb="FF000000"/>
      <name val="Arial"/>
      <family val="2"/>
    </font>
    <font>
      <sz val="5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</fills>
  <borders count="16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auto="1"/>
      </bottom>
      <diagonal/>
    </border>
    <border>
      <left/>
      <right/>
      <top style="hair">
        <color indexed="64"/>
      </top>
      <bottom style="medium">
        <color auto="1"/>
      </bottom>
      <diagonal/>
    </border>
    <border>
      <left/>
      <right style="hair">
        <color indexed="64"/>
      </right>
      <top style="hair">
        <color indexed="64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8">
    <xf numFmtId="0" fontId="0" fillId="0" borderId="0"/>
    <xf numFmtId="0" fontId="40" fillId="0" borderId="0"/>
    <xf numFmtId="0" fontId="33" fillId="0" borderId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1" applyNumberFormat="0" applyFill="0" applyAlignment="0" applyProtection="0"/>
    <xf numFmtId="0" fontId="31" fillId="0" borderId="0"/>
    <xf numFmtId="43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0" fillId="0" borderId="0"/>
    <xf numFmtId="44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ill="0" applyBorder="0" applyAlignment="0" applyProtection="0"/>
    <xf numFmtId="0" fontId="28" fillId="0" borderId="0"/>
    <xf numFmtId="0" fontId="27" fillId="0" borderId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6" fillId="0" borderId="0"/>
    <xf numFmtId="44" fontId="3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3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32" fillId="0" borderId="0"/>
    <xf numFmtId="0" fontId="17" fillId="0" borderId="0"/>
    <xf numFmtId="43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2" fillId="0" borderId="0"/>
    <xf numFmtId="9" fontId="3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32" fillId="0" borderId="0"/>
    <xf numFmtId="16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Fill="0" applyBorder="0" applyAlignment="0" applyProtection="0"/>
    <xf numFmtId="0" fontId="8" fillId="0" borderId="0"/>
    <xf numFmtId="0" fontId="57" fillId="0" borderId="0"/>
    <xf numFmtId="0" fontId="59" fillId="0" borderId="0"/>
    <xf numFmtId="9" fontId="7" fillId="0" borderId="0" applyFont="0" applyFill="0" applyBorder="0" applyAlignment="0" applyProtection="0"/>
    <xf numFmtId="178" fontId="64" fillId="0" borderId="0"/>
    <xf numFmtId="0" fontId="65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0" fontId="32" fillId="0" borderId="0"/>
    <xf numFmtId="0" fontId="71" fillId="0" borderId="0"/>
    <xf numFmtId="40" fontId="71" fillId="0" borderId="0" applyFill="0" applyBorder="0" applyAlignment="0" applyProtection="0"/>
    <xf numFmtId="0" fontId="6" fillId="0" borderId="0"/>
    <xf numFmtId="0" fontId="82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90" fillId="0" borderId="0"/>
    <xf numFmtId="0" fontId="91" fillId="0" borderId="0"/>
    <xf numFmtId="43" fontId="91" fillId="0" borderId="0" applyFont="0" applyFill="0" applyBorder="0" applyAlignment="0" applyProtection="0"/>
    <xf numFmtId="0" fontId="95" fillId="0" borderId="0" applyNumberFormat="0" applyFill="0" applyBorder="0" applyAlignment="0" applyProtection="0"/>
  </cellStyleXfs>
  <cellXfs count="774">
    <xf numFmtId="0" fontId="0" fillId="0" borderId="0" xfId="0"/>
    <xf numFmtId="0" fontId="38" fillId="0" borderId="0" xfId="0" applyFont="1"/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3" fontId="38" fillId="0" borderId="0" xfId="0" applyNumberFormat="1" applyFont="1"/>
    <xf numFmtId="0" fontId="37" fillId="0" borderId="13" xfId="0" applyFont="1" applyBorder="1" applyAlignment="1">
      <alignment horizontal="left"/>
    </xf>
    <xf numFmtId="0" fontId="38" fillId="0" borderId="13" xfId="0" applyFont="1" applyBorder="1" applyAlignment="1">
      <alignment horizontal="left"/>
    </xf>
    <xf numFmtId="0" fontId="38" fillId="0" borderId="13" xfId="0" applyFont="1" applyBorder="1" applyAlignment="1">
      <alignment horizontal="right"/>
    </xf>
    <xf numFmtId="0" fontId="38" fillId="2" borderId="4" xfId="0" applyFont="1" applyFill="1" applyBorder="1" applyAlignment="1">
      <alignment vertical="center"/>
    </xf>
    <xf numFmtId="0" fontId="49" fillId="2" borderId="6" xfId="13" applyFont="1" applyFill="1" applyBorder="1" applyAlignment="1">
      <alignment vertical="center" wrapText="1"/>
    </xf>
    <xf numFmtId="0" fontId="49" fillId="2" borderId="7" xfId="13" applyFont="1" applyFill="1" applyBorder="1" applyAlignment="1">
      <alignment vertical="center" wrapText="1"/>
    </xf>
    <xf numFmtId="0" fontId="51" fillId="2" borderId="0" xfId="13" applyFont="1" applyFill="1" applyAlignment="1">
      <alignment horizontal="center" vertical="center" wrapText="1"/>
    </xf>
    <xf numFmtId="169" fontId="50" fillId="2" borderId="2" xfId="25" applyFont="1" applyFill="1" applyBorder="1" applyAlignment="1">
      <alignment vertical="center"/>
    </xf>
    <xf numFmtId="169" fontId="49" fillId="2" borderId="2" xfId="13" applyNumberFormat="1" applyFont="1" applyFill="1" applyBorder="1" applyAlignment="1">
      <alignment horizontal="center" vertical="center" wrapText="1"/>
    </xf>
    <xf numFmtId="0" fontId="50" fillId="0" borderId="2" xfId="13" applyFont="1" applyBorder="1" applyAlignment="1">
      <alignment horizontal="center" vertical="center" wrapText="1"/>
    </xf>
    <xf numFmtId="0" fontId="50" fillId="3" borderId="2" xfId="13" applyFont="1" applyFill="1" applyBorder="1" applyAlignment="1">
      <alignment horizontal="center" vertical="center" wrapText="1"/>
    </xf>
    <xf numFmtId="9" fontId="50" fillId="3" borderId="2" xfId="19" applyFont="1" applyFill="1" applyBorder="1" applyAlignment="1">
      <alignment horizontal="center" vertical="center" wrapText="1"/>
    </xf>
    <xf numFmtId="0" fontId="47" fillId="0" borderId="0" xfId="68" applyFont="1"/>
    <xf numFmtId="0" fontId="52" fillId="0" borderId="0" xfId="68" applyFont="1"/>
    <xf numFmtId="43" fontId="50" fillId="3" borderId="2" xfId="69" applyFont="1" applyFill="1" applyBorder="1" applyAlignment="1">
      <alignment horizontal="center" vertical="center" wrapText="1"/>
    </xf>
    <xf numFmtId="9" fontId="50" fillId="3" borderId="2" xfId="3" applyFont="1" applyFill="1" applyBorder="1" applyAlignment="1">
      <alignment horizontal="center" vertical="center" wrapText="1"/>
    </xf>
    <xf numFmtId="43" fontId="50" fillId="3" borderId="2" xfId="5" applyFont="1" applyFill="1" applyBorder="1" applyAlignment="1">
      <alignment horizontal="center" vertical="center" wrapText="1"/>
    </xf>
    <xf numFmtId="44" fontId="47" fillId="0" borderId="0" xfId="68" applyNumberFormat="1" applyFont="1"/>
    <xf numFmtId="0" fontId="53" fillId="0" borderId="0" xfId="13" applyFont="1" applyAlignment="1">
      <alignment horizontal="center" vertical="center" wrapText="1"/>
    </xf>
    <xf numFmtId="44" fontId="50" fillId="3" borderId="0" xfId="69" applyNumberFormat="1" applyFont="1" applyFill="1" applyBorder="1" applyAlignment="1">
      <alignment horizontal="center" vertical="center" wrapText="1"/>
    </xf>
    <xf numFmtId="0" fontId="48" fillId="2" borderId="0" xfId="13" applyFont="1" applyFill="1" applyAlignment="1">
      <alignment wrapText="1"/>
    </xf>
    <xf numFmtId="43" fontId="38" fillId="0" borderId="0" xfId="5" applyFont="1" applyFill="1"/>
    <xf numFmtId="0" fontId="35" fillId="0" borderId="0" xfId="14" applyFont="1"/>
    <xf numFmtId="0" fontId="36" fillId="0" borderId="0" xfId="14" applyFont="1"/>
    <xf numFmtId="43" fontId="36" fillId="0" borderId="0" xfId="14" applyNumberFormat="1" applyFont="1"/>
    <xf numFmtId="43" fontId="36" fillId="0" borderId="0" xfId="14" applyNumberFormat="1" applyFont="1" applyAlignment="1">
      <alignment vertical="center"/>
    </xf>
    <xf numFmtId="49" fontId="36" fillId="0" borderId="2" xfId="14" applyNumberFormat="1" applyFont="1" applyBorder="1" applyAlignment="1">
      <alignment horizontal="center" vertical="center"/>
    </xf>
    <xf numFmtId="0" fontId="35" fillId="0" borderId="2" xfId="14" applyFont="1" applyBorder="1" applyAlignment="1">
      <alignment horizontal="justify" vertical="center" wrapText="1"/>
    </xf>
    <xf numFmtId="0" fontId="35" fillId="0" borderId="2" xfId="14" applyFont="1" applyBorder="1" applyAlignment="1">
      <alignment horizontal="center" vertical="center"/>
    </xf>
    <xf numFmtId="49" fontId="36" fillId="0" borderId="0" xfId="14" applyNumberFormat="1" applyFont="1" applyAlignment="1">
      <alignment horizontal="center"/>
    </xf>
    <xf numFmtId="2" fontId="38" fillId="0" borderId="0" xfId="0" applyNumberFormat="1" applyFont="1" applyAlignment="1">
      <alignment horizontal="center"/>
    </xf>
    <xf numFmtId="10" fontId="35" fillId="0" borderId="0" xfId="3" applyNumberFormat="1" applyFont="1" applyFill="1"/>
    <xf numFmtId="0" fontId="36" fillId="0" borderId="0" xfId="14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43" fontId="36" fillId="0" borderId="0" xfId="5" applyFont="1" applyFill="1" applyAlignment="1">
      <alignment vertical="center"/>
    </xf>
    <xf numFmtId="0" fontId="35" fillId="0" borderId="7" xfId="14" applyFont="1" applyBorder="1" applyAlignment="1">
      <alignment vertical="center"/>
    </xf>
    <xf numFmtId="0" fontId="35" fillId="0" borderId="7" xfId="14" applyFont="1" applyBorder="1"/>
    <xf numFmtId="0" fontId="35" fillId="0" borderId="7" xfId="14" applyFont="1" applyBorder="1" applyAlignment="1">
      <alignment horizontal="right" vertical="center"/>
    </xf>
    <xf numFmtId="0" fontId="36" fillId="0" borderId="7" xfId="14" applyFont="1" applyBorder="1" applyAlignment="1">
      <alignment horizontal="right" vertical="center"/>
    </xf>
    <xf numFmtId="17" fontId="36" fillId="0" borderId="0" xfId="14" applyNumberFormat="1" applyFont="1" applyAlignment="1">
      <alignment horizontal="center" vertical="center"/>
    </xf>
    <xf numFmtId="0" fontId="36" fillId="0" borderId="0" xfId="14" applyFont="1" applyAlignment="1">
      <alignment horizontal="center" vertical="center"/>
    </xf>
    <xf numFmtId="0" fontId="35" fillId="0" borderId="0" xfId="14" applyFont="1" applyAlignment="1">
      <alignment vertical="center"/>
    </xf>
    <xf numFmtId="43" fontId="35" fillId="0" borderId="0" xfId="5" applyFont="1" applyFill="1" applyAlignment="1">
      <alignment horizontal="center" vertical="center"/>
    </xf>
    <xf numFmtId="43" fontId="35" fillId="0" borderId="0" xfId="5" applyFont="1" applyFill="1"/>
    <xf numFmtId="170" fontId="35" fillId="0" borderId="0" xfId="14" applyNumberFormat="1" applyFont="1"/>
    <xf numFmtId="43" fontId="35" fillId="0" borderId="0" xfId="14" applyNumberFormat="1" applyFont="1"/>
    <xf numFmtId="0" fontId="36" fillId="0" borderId="0" xfId="14" applyFont="1" applyAlignment="1">
      <alignment horizontal="left" vertical="center"/>
    </xf>
    <xf numFmtId="4" fontId="36" fillId="0" borderId="0" xfId="14" applyNumberFormat="1" applyFont="1" applyAlignment="1">
      <alignment vertical="center"/>
    </xf>
    <xf numFmtId="43" fontId="36" fillId="0" borderId="0" xfId="5" applyFont="1" applyFill="1"/>
    <xf numFmtId="0" fontId="46" fillId="0" borderId="0" xfId="14" applyFont="1" applyAlignment="1">
      <alignment horizontal="right"/>
    </xf>
    <xf numFmtId="0" fontId="36" fillId="0" borderId="0" xfId="14" applyFont="1" applyAlignment="1">
      <alignment horizontal="right"/>
    </xf>
    <xf numFmtId="0" fontId="46" fillId="0" borderId="0" xfId="14" applyFont="1"/>
    <xf numFmtId="43" fontId="36" fillId="0" borderId="0" xfId="3" applyNumberFormat="1" applyFont="1" applyFill="1"/>
    <xf numFmtId="10" fontId="36" fillId="0" borderId="0" xfId="3" applyNumberFormat="1" applyFont="1" applyFill="1"/>
    <xf numFmtId="0" fontId="55" fillId="0" borderId="0" xfId="14" applyFont="1"/>
    <xf numFmtId="0" fontId="36" fillId="0" borderId="0" xfId="14" applyFont="1" applyAlignment="1">
      <alignment vertical="center" wrapText="1"/>
    </xf>
    <xf numFmtId="0" fontId="35" fillId="7" borderId="7" xfId="14" applyFont="1" applyFill="1" applyBorder="1" applyAlignment="1">
      <alignment horizontal="center" vertical="center"/>
    </xf>
    <xf numFmtId="171" fontId="38" fillId="0" borderId="0" xfId="5" applyNumberFormat="1" applyFont="1" applyAlignment="1">
      <alignment horizontal="center"/>
    </xf>
    <xf numFmtId="174" fontId="38" fillId="0" borderId="0" xfId="0" applyNumberFormat="1" applyFont="1"/>
    <xf numFmtId="174" fontId="38" fillId="0" borderId="0" xfId="0" applyNumberFormat="1" applyFont="1" applyAlignment="1">
      <alignment horizontal="center"/>
    </xf>
    <xf numFmtId="171" fontId="38" fillId="0" borderId="0" xfId="0" applyNumberFormat="1" applyFont="1" applyAlignment="1">
      <alignment horizontal="center"/>
    </xf>
    <xf numFmtId="2" fontId="38" fillId="0" borderId="13" xfId="0" applyNumberFormat="1" applyFont="1" applyBorder="1" applyAlignment="1">
      <alignment horizontal="center"/>
    </xf>
    <xf numFmtId="2" fontId="37" fillId="0" borderId="0" xfId="0" applyNumberFormat="1" applyFont="1" applyAlignment="1">
      <alignment horizontal="center" vertical="center"/>
    </xf>
    <xf numFmtId="168" fontId="35" fillId="0" borderId="0" xfId="14" applyNumberFormat="1" applyFont="1" applyAlignment="1">
      <alignment vertical="center"/>
    </xf>
    <xf numFmtId="176" fontId="35" fillId="7" borderId="2" xfId="14" applyNumberFormat="1" applyFont="1" applyFill="1" applyBorder="1" applyAlignment="1">
      <alignment horizontal="center" vertical="center"/>
    </xf>
    <xf numFmtId="0" fontId="36" fillId="5" borderId="2" xfId="14" applyFont="1" applyFill="1" applyBorder="1" applyAlignment="1">
      <alignment horizontal="center" vertical="center"/>
    </xf>
    <xf numFmtId="0" fontId="41" fillId="0" borderId="19" xfId="81" applyFont="1" applyBorder="1" applyAlignment="1">
      <alignment horizontal="center" vertical="center" wrapText="1"/>
    </xf>
    <xf numFmtId="0" fontId="41" fillId="0" borderId="19" xfId="81" applyFont="1" applyBorder="1" applyAlignment="1">
      <alignment horizontal="center" wrapText="1"/>
    </xf>
    <xf numFmtId="8" fontId="43" fillId="0" borderId="19" xfId="81" applyNumberFormat="1" applyFont="1" applyBorder="1" applyAlignment="1">
      <alignment horizontal="center" vertical="center"/>
    </xf>
    <xf numFmtId="0" fontId="45" fillId="0" borderId="19" xfId="82" applyFont="1" applyBorder="1"/>
    <xf numFmtId="0" fontId="63" fillId="0" borderId="19" xfId="82" applyFont="1" applyBorder="1"/>
    <xf numFmtId="0" fontId="63" fillId="10" borderId="19" xfId="82" applyFont="1" applyFill="1" applyBorder="1"/>
    <xf numFmtId="0" fontId="54" fillId="0" borderId="0" xfId="87" applyFont="1" applyAlignment="1">
      <alignment vertical="center"/>
    </xf>
    <xf numFmtId="0" fontId="54" fillId="0" borderId="39" xfId="87" applyFont="1" applyBorder="1" applyAlignment="1">
      <alignment horizontal="left" vertical="center"/>
    </xf>
    <xf numFmtId="0" fontId="73" fillId="5" borderId="47" xfId="87" applyFont="1" applyFill="1" applyBorder="1" applyAlignment="1">
      <alignment horizontal="center" vertical="center"/>
    </xf>
    <xf numFmtId="0" fontId="54" fillId="0" borderId="49" xfId="87" applyFont="1" applyBorder="1" applyAlignment="1">
      <alignment horizontal="center" vertical="center"/>
    </xf>
    <xf numFmtId="0" fontId="54" fillId="0" borderId="54" xfId="87" applyFont="1" applyBorder="1" applyAlignment="1">
      <alignment horizontal="center" vertical="center"/>
    </xf>
    <xf numFmtId="0" fontId="73" fillId="5" borderId="33" xfId="87" applyFont="1" applyFill="1" applyBorder="1" applyAlignment="1">
      <alignment horizontal="center" vertical="center"/>
    </xf>
    <xf numFmtId="0" fontId="54" fillId="0" borderId="15" xfId="87" applyFont="1" applyBorder="1" applyAlignment="1">
      <alignment horizontal="center" vertical="center"/>
    </xf>
    <xf numFmtId="0" fontId="73" fillId="5" borderId="57" xfId="87" applyFont="1" applyFill="1" applyBorder="1" applyAlignment="1">
      <alignment horizontal="center" vertical="center"/>
    </xf>
    <xf numFmtId="0" fontId="54" fillId="0" borderId="39" xfId="87" applyFont="1" applyBorder="1" applyAlignment="1">
      <alignment horizontal="center" vertical="center"/>
    </xf>
    <xf numFmtId="0" fontId="73" fillId="5" borderId="36" xfId="87" applyFont="1" applyFill="1" applyBorder="1" applyAlignment="1">
      <alignment horizontal="center" vertical="center"/>
    </xf>
    <xf numFmtId="0" fontId="73" fillId="5" borderId="4" xfId="87" applyFont="1" applyFill="1" applyBorder="1" applyAlignment="1">
      <alignment horizontal="center" vertical="center"/>
    </xf>
    <xf numFmtId="0" fontId="54" fillId="0" borderId="4" xfId="87" applyFont="1" applyBorder="1" applyAlignment="1">
      <alignment vertical="center"/>
    </xf>
    <xf numFmtId="0" fontId="54" fillId="0" borderId="5" xfId="87" applyFont="1" applyBorder="1" applyAlignment="1">
      <alignment vertical="center"/>
    </xf>
    <xf numFmtId="0" fontId="54" fillId="0" borderId="0" xfId="87" applyFont="1" applyAlignment="1">
      <alignment horizontal="left" vertical="center"/>
    </xf>
    <xf numFmtId="0" fontId="73" fillId="13" borderId="61" xfId="87" applyFont="1" applyFill="1" applyBorder="1" applyAlignment="1">
      <alignment horizontal="center" vertical="center"/>
    </xf>
    <xf numFmtId="0" fontId="73" fillId="5" borderId="6" xfId="87" applyFont="1" applyFill="1" applyBorder="1" applyAlignment="1">
      <alignment horizontal="center" vertical="center"/>
    </xf>
    <xf numFmtId="10" fontId="73" fillId="5" borderId="2" xfId="89" applyNumberFormat="1" applyFont="1" applyFill="1" applyBorder="1" applyAlignment="1" applyProtection="1">
      <alignment horizontal="center" vertical="center"/>
    </xf>
    <xf numFmtId="0" fontId="73" fillId="13" borderId="2" xfId="89" applyNumberFormat="1" applyFont="1" applyFill="1" applyBorder="1" applyAlignment="1" applyProtection="1">
      <alignment horizontal="center" vertical="center"/>
    </xf>
    <xf numFmtId="0" fontId="54" fillId="0" borderId="39" xfId="87" applyFont="1" applyBorder="1" applyAlignment="1">
      <alignment vertical="center"/>
    </xf>
    <xf numFmtId="0" fontId="75" fillId="13" borderId="62" xfId="88" applyFont="1" applyFill="1" applyBorder="1" applyAlignment="1">
      <alignment horizontal="center" vertical="center"/>
    </xf>
    <xf numFmtId="0" fontId="73" fillId="13" borderId="63" xfId="88" applyFont="1" applyFill="1" applyBorder="1" applyAlignment="1">
      <alignment horizontal="center" vertical="center"/>
    </xf>
    <xf numFmtId="49" fontId="73" fillId="5" borderId="57" xfId="87" applyNumberFormat="1" applyFont="1" applyFill="1" applyBorder="1" applyAlignment="1">
      <alignment horizontal="center" vertical="center"/>
    </xf>
    <xf numFmtId="10" fontId="75" fillId="5" borderId="53" xfId="88" applyNumberFormat="1" applyFont="1" applyFill="1" applyBorder="1" applyAlignment="1">
      <alignment horizontal="center" vertical="center"/>
    </xf>
    <xf numFmtId="4" fontId="73" fillId="0" borderId="0" xfId="87" applyNumberFormat="1" applyFont="1" applyAlignment="1">
      <alignment vertical="center"/>
    </xf>
    <xf numFmtId="0" fontId="73" fillId="0" borderId="0" xfId="87" applyFont="1" applyAlignment="1">
      <alignment vertical="center"/>
    </xf>
    <xf numFmtId="0" fontId="77" fillId="0" borderId="67" xfId="88" applyFont="1" applyBorder="1" applyAlignment="1">
      <alignment horizontal="center" vertical="center" wrapText="1"/>
    </xf>
    <xf numFmtId="0" fontId="54" fillId="0" borderId="67" xfId="88" applyFont="1" applyBorder="1" applyAlignment="1">
      <alignment horizontal="center" vertical="center" wrapText="1"/>
    </xf>
    <xf numFmtId="4" fontId="54" fillId="0" borderId="0" xfId="87" applyNumberFormat="1" applyFont="1" applyAlignment="1">
      <alignment vertical="center"/>
    </xf>
    <xf numFmtId="0" fontId="73" fillId="5" borderId="67" xfId="88" applyFont="1" applyFill="1" applyBorder="1" applyAlignment="1">
      <alignment horizontal="center" vertical="center" wrapText="1"/>
    </xf>
    <xf numFmtId="0" fontId="73" fillId="5" borderId="67" xfId="87" applyFont="1" applyFill="1" applyBorder="1" applyAlignment="1">
      <alignment horizontal="center" vertical="center"/>
    </xf>
    <xf numFmtId="0" fontId="54" fillId="0" borderId="67" xfId="87" applyFont="1" applyBorder="1" applyAlignment="1">
      <alignment horizontal="center" vertical="center"/>
    </xf>
    <xf numFmtId="2" fontId="80" fillId="13" borderId="39" xfId="88" applyNumberFormat="1" applyFont="1" applyFill="1" applyBorder="1" applyAlignment="1">
      <alignment horizontal="center" vertical="center" wrapText="1"/>
    </xf>
    <xf numFmtId="0" fontId="72" fillId="0" borderId="9" xfId="87" applyFont="1" applyBorder="1" applyAlignment="1">
      <alignment horizontal="left" vertical="top"/>
    </xf>
    <xf numFmtId="0" fontId="72" fillId="0" borderId="10" xfId="87" applyFont="1" applyBorder="1" applyAlignment="1">
      <alignment horizontal="left" vertical="top"/>
    </xf>
    <xf numFmtId="0" fontId="72" fillId="0" borderId="11" xfId="87" applyFont="1" applyBorder="1" applyAlignment="1">
      <alignment horizontal="left" vertical="top"/>
    </xf>
    <xf numFmtId="0" fontId="72" fillId="0" borderId="6" xfId="87" applyFont="1" applyBorder="1" applyAlignment="1">
      <alignment horizontal="center" vertical="top"/>
    </xf>
    <xf numFmtId="0" fontId="72" fillId="0" borderId="7" xfId="87" applyFont="1" applyBorder="1" applyAlignment="1">
      <alignment horizontal="left" vertical="top"/>
    </xf>
    <xf numFmtId="0" fontId="72" fillId="0" borderId="8" xfId="87" applyFont="1" applyBorder="1" applyAlignment="1">
      <alignment horizontal="left" vertical="top"/>
    </xf>
    <xf numFmtId="0" fontId="54" fillId="0" borderId="6" xfId="87" applyFont="1" applyBorder="1" applyAlignment="1">
      <alignment horizontal="center" vertical="center"/>
    </xf>
    <xf numFmtId="0" fontId="54" fillId="0" borderId="7" xfId="87" applyFont="1" applyBorder="1" applyAlignment="1">
      <alignment vertical="center"/>
    </xf>
    <xf numFmtId="0" fontId="54" fillId="0" borderId="8" xfId="87" applyFont="1" applyBorder="1" applyAlignment="1">
      <alignment vertical="center"/>
    </xf>
    <xf numFmtId="0" fontId="54" fillId="0" borderId="0" xfId="87" applyFont="1" applyAlignment="1">
      <alignment horizontal="center" vertical="center"/>
    </xf>
    <xf numFmtId="0" fontId="73" fillId="13" borderId="72" xfId="88" applyFont="1" applyFill="1" applyBorder="1" applyAlignment="1">
      <alignment horizontal="center" vertical="center"/>
    </xf>
    <xf numFmtId="10" fontId="73" fillId="5" borderId="73" xfId="87" applyNumberFormat="1" applyFont="1" applyFill="1" applyBorder="1" applyAlignment="1">
      <alignment horizontal="center" vertical="center"/>
    </xf>
    <xf numFmtId="10" fontId="73" fillId="5" borderId="35" xfId="87" applyNumberFormat="1" applyFont="1" applyFill="1" applyBorder="1" applyAlignment="1">
      <alignment horizontal="center" vertical="center"/>
    </xf>
    <xf numFmtId="10" fontId="73" fillId="5" borderId="66" xfId="87" applyNumberFormat="1" applyFont="1" applyFill="1" applyBorder="1" applyAlignment="1">
      <alignment horizontal="center" vertical="center"/>
    </xf>
    <xf numFmtId="10" fontId="73" fillId="5" borderId="43" xfId="89" applyNumberFormat="1" applyFont="1" applyFill="1" applyBorder="1" applyAlignment="1" applyProtection="1">
      <alignment horizontal="center" vertical="center"/>
    </xf>
    <xf numFmtId="10" fontId="73" fillId="5" borderId="68" xfId="87" applyNumberFormat="1" applyFont="1" applyFill="1" applyBorder="1" applyAlignment="1">
      <alignment horizontal="center" vertical="center"/>
    </xf>
    <xf numFmtId="10" fontId="73" fillId="5" borderId="68" xfId="89" applyNumberFormat="1" applyFont="1" applyFill="1" applyBorder="1" applyAlignment="1" applyProtection="1">
      <alignment horizontal="center" vertical="center"/>
    </xf>
    <xf numFmtId="0" fontId="73" fillId="13" borderId="43" xfId="88" applyFont="1" applyFill="1" applyBorder="1" applyAlignment="1">
      <alignment horizontal="center" vertical="center"/>
    </xf>
    <xf numFmtId="0" fontId="72" fillId="0" borderId="3" xfId="87" applyFont="1" applyBorder="1" applyAlignment="1">
      <alignment horizontal="left" vertical="top"/>
    </xf>
    <xf numFmtId="0" fontId="72" fillId="0" borderId="16" xfId="87" applyFont="1" applyBorder="1" applyAlignment="1">
      <alignment horizontal="left" vertical="top"/>
    </xf>
    <xf numFmtId="0" fontId="54" fillId="0" borderId="16" xfId="87" applyFont="1" applyBorder="1" applyAlignment="1">
      <alignment vertical="center"/>
    </xf>
    <xf numFmtId="0" fontId="63" fillId="0" borderId="0" xfId="82" applyFont="1"/>
    <xf numFmtId="0" fontId="73" fillId="13" borderId="15" xfId="87" applyFont="1" applyFill="1" applyBorder="1" applyAlignment="1">
      <alignment horizontal="center" vertical="center"/>
    </xf>
    <xf numFmtId="49" fontId="36" fillId="0" borderId="6" xfId="14" applyNumberFormat="1" applyFont="1" applyBorder="1" applyAlignment="1">
      <alignment horizontal="center" vertical="center"/>
    </xf>
    <xf numFmtId="17" fontId="36" fillId="0" borderId="8" xfId="14" applyNumberFormat="1" applyFont="1" applyBorder="1" applyAlignment="1">
      <alignment horizontal="center" vertical="center"/>
    </xf>
    <xf numFmtId="49" fontId="36" fillId="0" borderId="4" xfId="14" applyNumberFormat="1" applyFont="1" applyBorder="1" applyAlignment="1">
      <alignment horizontal="center" vertical="center"/>
    </xf>
    <xf numFmtId="0" fontId="36" fillId="0" borderId="0" xfId="14" applyFont="1" applyAlignment="1">
      <alignment horizontal="justify" vertical="center" wrapText="1"/>
    </xf>
    <xf numFmtId="0" fontId="35" fillId="0" borderId="0" xfId="14" applyFont="1" applyAlignment="1">
      <alignment horizontal="center" vertical="center"/>
    </xf>
    <xf numFmtId="0" fontId="37" fillId="0" borderId="15" xfId="0" applyFont="1" applyBorder="1" applyAlignment="1">
      <alignment horizontal="left"/>
    </xf>
    <xf numFmtId="8" fontId="43" fillId="0" borderId="75" xfId="81" applyNumberFormat="1" applyFont="1" applyBorder="1" applyAlignment="1">
      <alignment horizontal="center" vertical="center"/>
    </xf>
    <xf numFmtId="0" fontId="68" fillId="0" borderId="0" xfId="82" applyFont="1"/>
    <xf numFmtId="0" fontId="68" fillId="0" borderId="0" xfId="82" applyFont="1" applyAlignment="1">
      <alignment vertical="center"/>
    </xf>
    <xf numFmtId="0" fontId="51" fillId="2" borderId="4" xfId="13" applyFont="1" applyFill="1" applyBorder="1" applyAlignment="1">
      <alignment horizontal="center" vertical="center" wrapText="1"/>
    </xf>
    <xf numFmtId="10" fontId="54" fillId="0" borderId="68" xfId="89" applyNumberFormat="1" applyFont="1" applyFill="1" applyBorder="1" applyAlignment="1" applyProtection="1">
      <alignment horizontal="center" vertical="center"/>
    </xf>
    <xf numFmtId="10" fontId="78" fillId="0" borderId="53" xfId="89" applyNumberFormat="1" applyFont="1" applyFill="1" applyBorder="1" applyAlignment="1" applyProtection="1">
      <alignment horizontal="center" vertical="center"/>
    </xf>
    <xf numFmtId="177" fontId="38" fillId="0" borderId="0" xfId="3" applyNumberFormat="1" applyFont="1" applyAlignment="1">
      <alignment horizontal="center"/>
    </xf>
    <xf numFmtId="4" fontId="38" fillId="0" borderId="0" xfId="0" applyNumberFormat="1" applyFont="1" applyAlignment="1">
      <alignment horizontal="center"/>
    </xf>
    <xf numFmtId="10" fontId="38" fillId="2" borderId="7" xfId="3" applyNumberFormat="1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2" fillId="0" borderId="0" xfId="98"/>
    <xf numFmtId="0" fontId="2" fillId="0" borderId="77" xfId="98" applyBorder="1"/>
    <xf numFmtId="0" fontId="56" fillId="0" borderId="0" xfId="98" applyFont="1" applyAlignment="1">
      <alignment horizontal="center"/>
    </xf>
    <xf numFmtId="10" fontId="0" fillId="0" borderId="0" xfId="99" applyNumberFormat="1" applyFont="1" applyAlignment="1">
      <alignment horizontal="center" vertical="center"/>
    </xf>
    <xf numFmtId="8" fontId="0" fillId="0" borderId="0" xfId="99" applyNumberFormat="1" applyFont="1" applyAlignment="1">
      <alignment horizontal="center" vertical="center"/>
    </xf>
    <xf numFmtId="0" fontId="2" fillId="0" borderId="0" xfId="98" applyAlignment="1">
      <alignment horizontal="right"/>
    </xf>
    <xf numFmtId="177" fontId="56" fillId="0" borderId="0" xfId="99" applyNumberFormat="1" applyFont="1" applyAlignment="1">
      <alignment horizontal="center"/>
    </xf>
    <xf numFmtId="0" fontId="43" fillId="0" borderId="0" xfId="98" applyFont="1" applyAlignment="1">
      <alignment vertical="center" wrapText="1"/>
    </xf>
    <xf numFmtId="10" fontId="37" fillId="0" borderId="76" xfId="99" applyNumberFormat="1" applyFont="1" applyFill="1" applyBorder="1" applyAlignment="1">
      <alignment horizontal="center" vertical="center"/>
    </xf>
    <xf numFmtId="0" fontId="60" fillId="9" borderId="20" xfId="98" applyFont="1" applyFill="1" applyBorder="1" applyAlignment="1">
      <alignment vertical="center" wrapText="1"/>
    </xf>
    <xf numFmtId="0" fontId="60" fillId="9" borderId="21" xfId="98" applyFont="1" applyFill="1" applyBorder="1" applyAlignment="1">
      <alignment vertical="center" wrapText="1"/>
    </xf>
    <xf numFmtId="0" fontId="60" fillId="9" borderId="22" xfId="98" applyFont="1" applyFill="1" applyBorder="1" applyAlignment="1">
      <alignment vertical="center" wrapText="1"/>
    </xf>
    <xf numFmtId="0" fontId="60" fillId="9" borderId="23" xfId="98" applyFont="1" applyFill="1" applyBorder="1" applyAlignment="1">
      <alignment vertical="center" wrapText="1"/>
    </xf>
    <xf numFmtId="0" fontId="60" fillId="9" borderId="19" xfId="98" applyFont="1" applyFill="1" applyBorder="1" applyAlignment="1">
      <alignment vertical="center" wrapText="1"/>
    </xf>
    <xf numFmtId="0" fontId="41" fillId="0" borderId="25" xfId="98" applyFont="1" applyBorder="1"/>
    <xf numFmtId="8" fontId="60" fillId="9" borderId="26" xfId="98" applyNumberFormat="1" applyFont="1" applyFill="1" applyBorder="1" applyAlignment="1">
      <alignment horizontal="center"/>
    </xf>
    <xf numFmtId="8" fontId="61" fillId="0" borderId="27" xfId="98" applyNumberFormat="1" applyFont="1" applyBorder="1"/>
    <xf numFmtId="0" fontId="61" fillId="0" borderId="19" xfId="98" applyFont="1" applyBorder="1"/>
    <xf numFmtId="8" fontId="61" fillId="0" borderId="19" xfId="98" applyNumberFormat="1" applyFont="1" applyBorder="1" applyAlignment="1">
      <alignment horizontal="center"/>
    </xf>
    <xf numFmtId="8" fontId="61" fillId="0" borderId="19" xfId="98" applyNumberFormat="1" applyFont="1" applyBorder="1"/>
    <xf numFmtId="0" fontId="62" fillId="0" borderId="0" xfId="98" applyFont="1" applyAlignment="1">
      <alignment horizontal="right"/>
    </xf>
    <xf numFmtId="8" fontId="62" fillId="0" borderId="0" xfId="98" applyNumberFormat="1" applyFont="1" applyAlignment="1">
      <alignment horizontal="center"/>
    </xf>
    <xf numFmtId="8" fontId="43" fillId="0" borderId="0" xfId="98" applyNumberFormat="1" applyFont="1" applyAlignment="1">
      <alignment horizontal="center" vertical="center"/>
    </xf>
    <xf numFmtId="8" fontId="43" fillId="0" borderId="0" xfId="98" quotePrefix="1" applyNumberFormat="1" applyFont="1" applyAlignment="1">
      <alignment horizontal="center" vertical="center"/>
    </xf>
    <xf numFmtId="8" fontId="2" fillId="0" borderId="0" xfId="98" applyNumberFormat="1"/>
    <xf numFmtId="0" fontId="63" fillId="0" borderId="19" xfId="82" applyFont="1" applyBorder="1" applyAlignment="1">
      <alignment horizontal="center"/>
    </xf>
    <xf numFmtId="167" fontId="63" fillId="0" borderId="19" xfId="84" applyNumberFormat="1" applyFont="1" applyBorder="1"/>
    <xf numFmtId="8" fontId="61" fillId="4" borderId="19" xfId="98" applyNumberFormat="1" applyFont="1" applyFill="1" applyBorder="1"/>
    <xf numFmtId="9" fontId="63" fillId="0" borderId="19" xfId="84" applyNumberFormat="1" applyFont="1" applyBorder="1"/>
    <xf numFmtId="167" fontId="45" fillId="0" borderId="19" xfId="84" applyNumberFormat="1" applyFont="1" applyBorder="1"/>
    <xf numFmtId="173" fontId="63" fillId="0" borderId="19" xfId="84" applyNumberFormat="1" applyFont="1" applyBorder="1"/>
    <xf numFmtId="165" fontId="0" fillId="0" borderId="0" xfId="99" applyNumberFormat="1" applyFont="1"/>
    <xf numFmtId="10" fontId="2" fillId="0" borderId="0" xfId="98" applyNumberFormat="1"/>
    <xf numFmtId="43" fontId="2" fillId="0" borderId="0" xfId="98" applyNumberFormat="1"/>
    <xf numFmtId="0" fontId="2" fillId="0" borderId="0" xfId="98" applyAlignment="1">
      <alignment horizontal="center" vertical="center"/>
    </xf>
    <xf numFmtId="4" fontId="2" fillId="0" borderId="0" xfId="98" applyNumberFormat="1"/>
    <xf numFmtId="179" fontId="45" fillId="0" borderId="19" xfId="82" applyNumberFormat="1" applyFont="1" applyBorder="1"/>
    <xf numFmtId="179" fontId="63" fillId="0" borderId="19" xfId="82" applyNumberFormat="1" applyFont="1" applyBorder="1"/>
    <xf numFmtId="8" fontId="60" fillId="0" borderId="19" xfId="98" applyNumberFormat="1" applyFont="1" applyBorder="1"/>
    <xf numFmtId="8" fontId="61" fillId="11" borderId="19" xfId="98" applyNumberFormat="1" applyFont="1" applyFill="1" applyBorder="1"/>
    <xf numFmtId="0" fontId="63" fillId="10" borderId="19" xfId="82" applyFont="1" applyFill="1" applyBorder="1" applyAlignment="1">
      <alignment horizontal="center"/>
    </xf>
    <xf numFmtId="8" fontId="60" fillId="10" borderId="19" xfId="98" applyNumberFormat="1" applyFont="1" applyFill="1" applyBorder="1"/>
    <xf numFmtId="169" fontId="45" fillId="10" borderId="19" xfId="102" applyFont="1" applyFill="1" applyBorder="1" applyAlignment="1">
      <alignment horizontal="center"/>
    </xf>
    <xf numFmtId="0" fontId="67" fillId="0" borderId="0" xfId="98" applyFont="1" applyAlignment="1">
      <alignment horizontal="left" vertical="center" wrapText="1"/>
    </xf>
    <xf numFmtId="0" fontId="63" fillId="0" borderId="0" xfId="82" applyFont="1" applyAlignment="1">
      <alignment horizontal="center"/>
    </xf>
    <xf numFmtId="179" fontId="63" fillId="0" borderId="0" xfId="82" applyNumberFormat="1" applyFont="1" applyAlignment="1">
      <alignment horizontal="center"/>
    </xf>
    <xf numFmtId="179" fontId="38" fillId="0" borderId="0" xfId="82" applyNumberFormat="1" applyFont="1"/>
    <xf numFmtId="0" fontId="2" fillId="0" borderId="0" xfId="98" applyAlignment="1">
      <alignment horizontal="center"/>
    </xf>
    <xf numFmtId="0" fontId="63" fillId="0" borderId="0" xfId="82" applyFont="1" applyAlignment="1">
      <alignment horizontal="center" vertical="center"/>
    </xf>
    <xf numFmtId="0" fontId="83" fillId="0" borderId="0" xfId="100"/>
    <xf numFmtId="0" fontId="38" fillId="0" borderId="0" xfId="82" applyFont="1" applyAlignment="1">
      <alignment horizontal="center"/>
    </xf>
    <xf numFmtId="0" fontId="35" fillId="0" borderId="0" xfId="82" applyFont="1" applyAlignment="1">
      <alignment horizontal="left"/>
    </xf>
    <xf numFmtId="179" fontId="35" fillId="0" borderId="0" xfId="82" applyNumberFormat="1" applyFont="1" applyAlignment="1">
      <alignment horizontal="left"/>
    </xf>
    <xf numFmtId="0" fontId="37" fillId="0" borderId="7" xfId="82" applyFont="1" applyBorder="1"/>
    <xf numFmtId="174" fontId="38" fillId="0" borderId="0" xfId="0" applyNumberFormat="1" applyFont="1" applyAlignment="1">
      <alignment horizontal="right"/>
    </xf>
    <xf numFmtId="49" fontId="36" fillId="0" borderId="15" xfId="14" applyNumberFormat="1" applyFont="1" applyBorder="1" applyAlignment="1">
      <alignment vertical="center"/>
    </xf>
    <xf numFmtId="49" fontId="36" fillId="0" borderId="13" xfId="14" applyNumberFormat="1" applyFont="1" applyBorder="1" applyAlignment="1">
      <alignment vertical="center"/>
    </xf>
    <xf numFmtId="44" fontId="35" fillId="0" borderId="2" xfId="103" applyFont="1" applyFill="1" applyBorder="1" applyAlignment="1">
      <alignment horizontal="center" vertical="center"/>
    </xf>
    <xf numFmtId="0" fontId="85" fillId="14" borderId="14" xfId="0" applyFont="1" applyFill="1" applyBorder="1" applyAlignment="1">
      <alignment horizontal="center" vertical="center" wrapText="1"/>
    </xf>
    <xf numFmtId="0" fontId="85" fillId="14" borderId="2" xfId="0" applyFont="1" applyFill="1" applyBorder="1" applyAlignment="1">
      <alignment horizontal="center" vertical="center" wrapText="1"/>
    </xf>
    <xf numFmtId="0" fontId="85" fillId="14" borderId="15" xfId="0" applyFont="1" applyFill="1" applyBorder="1" applyAlignment="1">
      <alignment horizontal="center" vertical="center" wrapText="1"/>
    </xf>
    <xf numFmtId="0" fontId="86" fillId="0" borderId="2" xfId="0" applyFont="1" applyBorder="1" applyAlignment="1">
      <alignment horizontal="center" vertical="center" wrapText="1"/>
    </xf>
    <xf numFmtId="0" fontId="88" fillId="0" borderId="0" xfId="0" applyFont="1" applyAlignment="1">
      <alignment horizontal="left" vertical="center"/>
    </xf>
    <xf numFmtId="0" fontId="87" fillId="0" borderId="0" xfId="0" applyFont="1"/>
    <xf numFmtId="10" fontId="54" fillId="0" borderId="53" xfId="87" applyNumberFormat="1" applyFont="1" applyBorder="1" applyAlignment="1">
      <alignment horizontal="center" vertical="center"/>
    </xf>
    <xf numFmtId="174" fontId="38" fillId="0" borderId="0" xfId="0" applyNumberFormat="1" applyFont="1" applyAlignment="1">
      <alignment horizontal="left"/>
    </xf>
    <xf numFmtId="1" fontId="38" fillId="0" borderId="0" xfId="0" applyNumberFormat="1" applyFont="1" applyAlignment="1">
      <alignment horizontal="center"/>
    </xf>
    <xf numFmtId="0" fontId="73" fillId="13" borderId="79" xfId="87" applyFont="1" applyFill="1" applyBorder="1" applyAlignment="1">
      <alignment horizontal="center" vertical="center"/>
    </xf>
    <xf numFmtId="0" fontId="73" fillId="13" borderId="80" xfId="87" applyFont="1" applyFill="1" applyBorder="1" applyAlignment="1">
      <alignment horizontal="center" vertical="center"/>
    </xf>
    <xf numFmtId="0" fontId="73" fillId="13" borderId="84" xfId="88" applyFont="1" applyFill="1" applyBorder="1" applyAlignment="1">
      <alignment horizontal="center" vertical="center"/>
    </xf>
    <xf numFmtId="0" fontId="73" fillId="5" borderId="85" xfId="87" applyFont="1" applyFill="1" applyBorder="1" applyAlignment="1">
      <alignment horizontal="center" vertical="center"/>
    </xf>
    <xf numFmtId="10" fontId="73" fillId="5" borderId="87" xfId="87" applyNumberFormat="1" applyFont="1" applyFill="1" applyBorder="1" applyAlignment="1">
      <alignment horizontal="center" vertical="center"/>
    </xf>
    <xf numFmtId="0" fontId="54" fillId="0" borderId="88" xfId="87" applyFont="1" applyBorder="1" applyAlignment="1">
      <alignment horizontal="center" vertical="center"/>
    </xf>
    <xf numFmtId="0" fontId="54" fillId="0" borderId="93" xfId="87" applyFont="1" applyBorder="1" applyAlignment="1">
      <alignment horizontal="center" vertical="center"/>
    </xf>
    <xf numFmtId="0" fontId="54" fillId="0" borderId="80" xfId="87" applyFont="1" applyBorder="1" applyAlignment="1">
      <alignment horizontal="center" vertical="center"/>
    </xf>
    <xf numFmtId="0" fontId="73" fillId="5" borderId="97" xfId="87" applyFont="1" applyFill="1" applyBorder="1" applyAlignment="1">
      <alignment horizontal="center" vertical="center"/>
    </xf>
    <xf numFmtId="10" fontId="73" fillId="5" borderId="99" xfId="87" applyNumberFormat="1" applyFont="1" applyFill="1" applyBorder="1" applyAlignment="1">
      <alignment horizontal="center" vertical="center"/>
    </xf>
    <xf numFmtId="0" fontId="54" fillId="0" borderId="102" xfId="87" applyFont="1" applyBorder="1" applyAlignment="1">
      <alignment horizontal="center" vertical="center"/>
    </xf>
    <xf numFmtId="0" fontId="73" fillId="5" borderId="103" xfId="87" applyFont="1" applyFill="1" applyBorder="1" applyAlignment="1">
      <alignment horizontal="center" vertical="center"/>
    </xf>
    <xf numFmtId="10" fontId="73" fillId="5" borderId="101" xfId="89" applyNumberFormat="1" applyFont="1" applyFill="1" applyBorder="1" applyAlignment="1" applyProtection="1">
      <alignment horizontal="center" vertical="center"/>
    </xf>
    <xf numFmtId="10" fontId="73" fillId="5" borderId="82" xfId="89" applyNumberFormat="1" applyFont="1" applyFill="1" applyBorder="1" applyAlignment="1" applyProtection="1">
      <alignment horizontal="center" vertical="center"/>
    </xf>
    <xf numFmtId="171" fontId="73" fillId="13" borderId="79" xfId="89" applyNumberFormat="1" applyFont="1" applyFill="1" applyBorder="1" applyAlignment="1" applyProtection="1">
      <alignment horizontal="center" vertical="center"/>
    </xf>
    <xf numFmtId="0" fontId="54" fillId="0" borderId="102" xfId="87" applyFont="1" applyBorder="1" applyAlignment="1">
      <alignment horizontal="left" vertical="center"/>
    </xf>
    <xf numFmtId="0" fontId="54" fillId="0" borderId="112" xfId="87" applyFont="1" applyBorder="1" applyAlignment="1">
      <alignment vertical="center"/>
    </xf>
    <xf numFmtId="0" fontId="54" fillId="0" borderId="113" xfId="87" applyFont="1" applyBorder="1" applyAlignment="1">
      <alignment vertical="center"/>
    </xf>
    <xf numFmtId="0" fontId="92" fillId="15" borderId="0" xfId="105" applyFont="1" applyFill="1" applyAlignment="1">
      <alignment horizontal="left" vertical="top" wrapText="1"/>
    </xf>
    <xf numFmtId="0" fontId="91" fillId="0" borderId="0" xfId="105"/>
    <xf numFmtId="0" fontId="92" fillId="15" borderId="0" xfId="105" applyFont="1" applyFill="1" applyAlignment="1">
      <alignment horizontal="center" vertical="center" wrapText="1"/>
    </xf>
    <xf numFmtId="0" fontId="92" fillId="15" borderId="0" xfId="105" applyFont="1" applyFill="1" applyAlignment="1">
      <alignment vertical="top" wrapText="1"/>
    </xf>
    <xf numFmtId="0" fontId="93" fillId="15" borderId="0" xfId="105" applyFont="1" applyFill="1" applyAlignment="1">
      <alignment vertical="center" wrapText="1"/>
    </xf>
    <xf numFmtId="10" fontId="91" fillId="0" borderId="0" xfId="105" applyNumberFormat="1"/>
    <xf numFmtId="4" fontId="91" fillId="0" borderId="0" xfId="105" applyNumberFormat="1"/>
    <xf numFmtId="0" fontId="94" fillId="15" borderId="0" xfId="105" applyFont="1" applyFill="1" applyAlignment="1">
      <alignment horizontal="center" vertical="top" wrapText="1"/>
    </xf>
    <xf numFmtId="0" fontId="93" fillId="15" borderId="0" xfId="105" applyFont="1" applyFill="1" applyAlignment="1">
      <alignment horizontal="right" vertical="top" wrapText="1"/>
    </xf>
    <xf numFmtId="0" fontId="94" fillId="15" borderId="0" xfId="105" applyFont="1" applyFill="1" applyAlignment="1">
      <alignment horizontal="left" vertical="top" wrapText="1"/>
    </xf>
    <xf numFmtId="4" fontId="94" fillId="15" borderId="117" xfId="105" applyNumberFormat="1" applyFont="1" applyFill="1" applyBorder="1" applyAlignment="1">
      <alignment horizontal="right" vertical="top" wrapText="1"/>
    </xf>
    <xf numFmtId="0" fontId="93" fillId="15" borderId="118" xfId="105" applyFont="1" applyFill="1" applyBorder="1" applyAlignment="1">
      <alignment horizontal="right" vertical="top" wrapText="1"/>
    </xf>
    <xf numFmtId="0" fontId="93" fillId="15" borderId="119" xfId="105" applyFont="1" applyFill="1" applyBorder="1" applyAlignment="1">
      <alignment horizontal="right" vertical="top" wrapText="1"/>
    </xf>
    <xf numFmtId="4" fontId="93" fillId="15" borderId="120" xfId="105" applyNumberFormat="1" applyFont="1" applyFill="1" applyBorder="1" applyAlignment="1">
      <alignment horizontal="right" vertical="top" wrapText="1"/>
    </xf>
    <xf numFmtId="0" fontId="93" fillId="15" borderId="0" xfId="105" applyFont="1" applyFill="1" applyAlignment="1">
      <alignment vertical="top" wrapText="1"/>
    </xf>
    <xf numFmtId="0" fontId="93" fillId="15" borderId="0" xfId="105" applyFont="1" applyFill="1" applyAlignment="1">
      <alignment horizontal="center" vertical="top" wrapText="1"/>
    </xf>
    <xf numFmtId="0" fontId="32" fillId="15" borderId="0" xfId="105" applyFont="1" applyFill="1" applyAlignment="1">
      <alignment horizontal="center" vertical="top" wrapText="1"/>
    </xf>
    <xf numFmtId="43" fontId="93" fillId="15" borderId="0" xfId="106" applyFont="1" applyFill="1" applyAlignment="1">
      <alignment horizontal="center" vertical="top" wrapText="1"/>
    </xf>
    <xf numFmtId="0" fontId="95" fillId="0" borderId="0" xfId="107"/>
    <xf numFmtId="0" fontId="41" fillId="0" borderId="75" xfId="81" applyFont="1" applyBorder="1" applyAlignment="1">
      <alignment horizontal="center" vertical="center" wrapText="1"/>
    </xf>
    <xf numFmtId="43" fontId="38" fillId="0" borderId="79" xfId="5" applyFont="1" applyFill="1" applyBorder="1" applyAlignment="1">
      <alignment horizontal="center"/>
    </xf>
    <xf numFmtId="43" fontId="38" fillId="0" borderId="79" xfId="5" applyFont="1" applyBorder="1" applyAlignment="1">
      <alignment horizontal="center"/>
    </xf>
    <xf numFmtId="0" fontId="49" fillId="2" borderId="115" xfId="13" applyFont="1" applyFill="1" applyBorder="1" applyAlignment="1">
      <alignment vertical="center" wrapText="1"/>
    </xf>
    <xf numFmtId="169" fontId="50" fillId="2" borderId="79" xfId="25" applyFont="1" applyFill="1" applyBorder="1" applyAlignment="1">
      <alignment vertical="center"/>
    </xf>
    <xf numFmtId="10" fontId="63" fillId="0" borderId="19" xfId="84" applyNumberFormat="1" applyFont="1" applyBorder="1"/>
    <xf numFmtId="0" fontId="95" fillId="0" borderId="0" xfId="107" applyAlignment="1">
      <alignment wrapText="1"/>
    </xf>
    <xf numFmtId="0" fontId="2" fillId="0" borderId="0" xfId="98" applyAlignment="1">
      <alignment wrapText="1"/>
    </xf>
    <xf numFmtId="14" fontId="70" fillId="0" borderId="76" xfId="82" applyNumberFormat="1" applyFont="1" applyBorder="1" applyAlignment="1">
      <alignment horizontal="center" vertical="center" wrapText="1"/>
    </xf>
    <xf numFmtId="14" fontId="70" fillId="0" borderId="17" xfId="82" applyNumberFormat="1" applyFont="1" applyBorder="1" applyAlignment="1">
      <alignment horizontal="right" vertical="center" wrapText="1"/>
    </xf>
    <xf numFmtId="14" fontId="70" fillId="0" borderId="76" xfId="82" applyNumberFormat="1" applyFont="1" applyBorder="1" applyAlignment="1">
      <alignment horizontal="right" vertical="center" wrapText="1"/>
    </xf>
    <xf numFmtId="0" fontId="38" fillId="0" borderId="79" xfId="0" applyFont="1" applyBorder="1" applyAlignment="1">
      <alignment horizontal="center"/>
    </xf>
    <xf numFmtId="2" fontId="38" fillId="0" borderId="79" xfId="0" applyNumberFormat="1" applyFont="1" applyBorder="1" applyAlignment="1">
      <alignment horizontal="center"/>
    </xf>
    <xf numFmtId="0" fontId="38" fillId="0" borderId="79" xfId="0" applyFont="1" applyBorder="1" applyAlignment="1">
      <alignment vertical="center"/>
    </xf>
    <xf numFmtId="0" fontId="38" fillId="0" borderId="79" xfId="0" applyFont="1" applyBorder="1" applyAlignment="1">
      <alignment horizontal="center" vertical="center" wrapText="1"/>
    </xf>
    <xf numFmtId="0" fontId="38" fillId="0" borderId="79" xfId="0" applyFont="1" applyBorder="1" applyAlignment="1">
      <alignment horizontal="center" wrapText="1"/>
    </xf>
    <xf numFmtId="0" fontId="38" fillId="0" borderId="79" xfId="0" applyFont="1" applyBorder="1"/>
    <xf numFmtId="0" fontId="38" fillId="0" borderId="79" xfId="0" applyFont="1" applyBorder="1" applyAlignment="1">
      <alignment wrapText="1"/>
    </xf>
    <xf numFmtId="9" fontId="38" fillId="0" borderId="79" xfId="3" applyFont="1" applyBorder="1" applyAlignment="1">
      <alignment horizontal="center"/>
    </xf>
    <xf numFmtId="2" fontId="37" fillId="4" borderId="79" xfId="0" applyNumberFormat="1" applyFont="1" applyFill="1" applyBorder="1" applyAlignment="1">
      <alignment horizontal="center"/>
    </xf>
    <xf numFmtId="0" fontId="38" fillId="10" borderId="79" xfId="0" applyFont="1" applyFill="1" applyBorder="1" applyAlignment="1">
      <alignment vertical="center" wrapText="1"/>
    </xf>
    <xf numFmtId="0" fontId="38" fillId="10" borderId="79" xfId="0" applyFont="1" applyFill="1" applyBorder="1" applyAlignment="1">
      <alignment horizontal="center" vertical="center" wrapText="1"/>
    </xf>
    <xf numFmtId="2" fontId="38" fillId="10" borderId="79" xfId="0" applyNumberFormat="1" applyFont="1" applyFill="1" applyBorder="1" applyAlignment="1">
      <alignment horizontal="center" vertical="center" wrapText="1"/>
    </xf>
    <xf numFmtId="174" fontId="38" fillId="10" borderId="79" xfId="0" applyNumberFormat="1" applyFont="1" applyFill="1" applyBorder="1" applyAlignment="1">
      <alignment horizontal="center" vertical="center" wrapText="1"/>
    </xf>
    <xf numFmtId="0" fontId="38" fillId="0" borderId="79" xfId="0" applyFont="1" applyBorder="1" applyAlignment="1">
      <alignment horizontal="left" indent="1"/>
    </xf>
    <xf numFmtId="0" fontId="38" fillId="0" borderId="79" xfId="0" applyFont="1" applyBorder="1" applyAlignment="1">
      <alignment horizontal="center" vertical="center"/>
    </xf>
    <xf numFmtId="2" fontId="38" fillId="0" borderId="79" xfId="60" applyNumberFormat="1" applyFont="1" applyBorder="1" applyAlignment="1">
      <alignment horizontal="center"/>
    </xf>
    <xf numFmtId="0" fontId="38" fillId="0" borderId="0" xfId="0" applyFont="1" applyAlignment="1">
      <alignment horizontal="left" indent="1"/>
    </xf>
    <xf numFmtId="2" fontId="38" fillId="0" borderId="0" xfId="60" applyNumberFormat="1" applyFont="1" applyAlignment="1">
      <alignment horizontal="center"/>
    </xf>
    <xf numFmtId="0" fontId="43" fillId="0" borderId="0" xfId="98" applyFont="1" applyAlignment="1">
      <alignment horizontal="center"/>
    </xf>
    <xf numFmtId="0" fontId="38" fillId="0" borderId="0" xfId="0" applyFont="1" applyAlignment="1">
      <alignment vertical="top" wrapText="1"/>
    </xf>
    <xf numFmtId="177" fontId="43" fillId="0" borderId="79" xfId="99" applyNumberFormat="1" applyFont="1" applyBorder="1" applyAlignment="1">
      <alignment horizontal="center" vertical="center"/>
    </xf>
    <xf numFmtId="0" fontId="38" fillId="0" borderId="79" xfId="0" applyFont="1" applyBorder="1" applyAlignment="1">
      <alignment vertical="top" wrapText="1"/>
    </xf>
    <xf numFmtId="2" fontId="41" fillId="0" borderId="79" xfId="98" applyNumberFormat="1" applyFont="1" applyBorder="1" applyAlignment="1">
      <alignment horizontal="center"/>
    </xf>
    <xf numFmtId="2" fontId="41" fillId="0" borderId="79" xfId="98" applyNumberFormat="1" applyFont="1" applyBorder="1" applyAlignment="1">
      <alignment horizontal="center" vertical="center"/>
    </xf>
    <xf numFmtId="0" fontId="43" fillId="9" borderId="79" xfId="98" applyFont="1" applyFill="1" applyBorder="1" applyAlignment="1">
      <alignment vertical="center" wrapText="1"/>
    </xf>
    <xf numFmtId="0" fontId="43" fillId="9" borderId="79" xfId="98" applyFont="1" applyFill="1" applyBorder="1" applyAlignment="1">
      <alignment horizontal="center" vertical="center" wrapText="1"/>
    </xf>
    <xf numFmtId="2" fontId="38" fillId="0" borderId="79" xfId="99" applyNumberFormat="1" applyFont="1" applyBorder="1" applyAlignment="1">
      <alignment horizontal="center" vertical="center"/>
    </xf>
    <xf numFmtId="177" fontId="56" fillId="0" borderId="0" xfId="99" applyNumberFormat="1" applyFont="1" applyAlignment="1">
      <alignment horizontal="center" vertical="center"/>
    </xf>
    <xf numFmtId="2" fontId="43" fillId="0" borderId="79" xfId="98" applyNumberFormat="1" applyFont="1" applyBorder="1" applyAlignment="1">
      <alignment horizontal="center"/>
    </xf>
    <xf numFmtId="2" fontId="43" fillId="0" borderId="79" xfId="98" applyNumberFormat="1" applyFont="1" applyBorder="1" applyAlignment="1">
      <alignment horizontal="center" vertical="center"/>
    </xf>
    <xf numFmtId="0" fontId="38" fillId="0" borderId="0" xfId="0" applyFont="1" applyAlignment="1">
      <alignment horizontal="left" indent="2"/>
    </xf>
    <xf numFmtId="10" fontId="50" fillId="2" borderId="79" xfId="3" applyNumberFormat="1" applyFont="1" applyFill="1" applyBorder="1" applyAlignment="1">
      <alignment vertical="center"/>
    </xf>
    <xf numFmtId="0" fontId="47" fillId="0" borderId="0" xfId="68" applyFont="1" applyAlignment="1">
      <alignment horizontal="left" indent="2"/>
    </xf>
    <xf numFmtId="49" fontId="50" fillId="3" borderId="2" xfId="24" applyNumberFormat="1" applyFont="1" applyFill="1" applyBorder="1" applyAlignment="1">
      <alignment horizontal="left" vertical="center" wrapText="1"/>
    </xf>
    <xf numFmtId="0" fontId="47" fillId="0" borderId="4" xfId="68" applyFont="1" applyBorder="1" applyAlignment="1">
      <alignment horizontal="left"/>
    </xf>
    <xf numFmtId="0" fontId="49" fillId="6" borderId="2" xfId="13" applyFont="1" applyFill="1" applyBorder="1" applyAlignment="1">
      <alignment horizontal="center" vertical="center" wrapText="1"/>
    </xf>
    <xf numFmtId="0" fontId="49" fillId="6" borderId="2" xfId="13" applyFont="1" applyFill="1" applyBorder="1" applyAlignment="1">
      <alignment horizontal="left" vertical="center" wrapText="1"/>
    </xf>
    <xf numFmtId="0" fontId="49" fillId="6" borderId="79" xfId="13" applyFont="1" applyFill="1" applyBorder="1" applyAlignment="1">
      <alignment horizontal="center" vertical="center" wrapText="1"/>
    </xf>
    <xf numFmtId="43" fontId="35" fillId="0" borderId="5" xfId="14" applyNumberFormat="1" applyFont="1" applyBorder="1"/>
    <xf numFmtId="44" fontId="35" fillId="0" borderId="2" xfId="5" applyNumberFormat="1" applyFont="1" applyFill="1" applyBorder="1" applyAlignment="1">
      <alignment horizontal="center" vertical="center"/>
    </xf>
    <xf numFmtId="44" fontId="36" fillId="0" borderId="2" xfId="5" applyNumberFormat="1" applyFont="1" applyFill="1" applyBorder="1" applyAlignment="1">
      <alignment vertical="center"/>
    </xf>
    <xf numFmtId="44" fontId="35" fillId="0" borderId="0" xfId="14" applyNumberFormat="1" applyFont="1" applyAlignment="1">
      <alignment vertical="center"/>
    </xf>
    <xf numFmtId="0" fontId="92" fillId="11" borderId="21" xfId="105" applyFont="1" applyFill="1" applyBorder="1" applyAlignment="1">
      <alignment horizontal="center" vertical="top" wrapText="1"/>
    </xf>
    <xf numFmtId="0" fontId="92" fillId="11" borderId="21" xfId="105" applyFont="1" applyFill="1" applyBorder="1" applyAlignment="1">
      <alignment horizontal="right" vertical="top" wrapText="1"/>
    </xf>
    <xf numFmtId="0" fontId="92" fillId="11" borderId="23" xfId="105" applyFont="1" applyFill="1" applyBorder="1" applyAlignment="1">
      <alignment horizontal="right" vertical="top" wrapText="1"/>
    </xf>
    <xf numFmtId="10" fontId="97" fillId="2" borderId="79" xfId="105" applyNumberFormat="1" applyFont="1" applyFill="1" applyBorder="1" applyAlignment="1">
      <alignment horizontal="right" wrapText="1"/>
    </xf>
    <xf numFmtId="9" fontId="96" fillId="2" borderId="81" xfId="105" applyNumberFormat="1" applyFont="1" applyFill="1" applyBorder="1" applyAlignment="1">
      <alignment horizontal="center" vertical="top" wrapText="1"/>
    </xf>
    <xf numFmtId="0" fontId="92" fillId="11" borderId="122" xfId="105" applyFont="1" applyFill="1" applyBorder="1" applyAlignment="1">
      <alignment horizontal="left" vertical="top" wrapText="1"/>
    </xf>
    <xf numFmtId="0" fontId="92" fillId="11" borderId="123" xfId="105" applyFont="1" applyFill="1" applyBorder="1" applyAlignment="1">
      <alignment horizontal="left" vertical="top" wrapText="1"/>
    </xf>
    <xf numFmtId="0" fontId="96" fillId="2" borderId="124" xfId="105" applyFont="1" applyFill="1" applyBorder="1" applyAlignment="1">
      <alignment horizontal="left" vertical="top" wrapText="1"/>
    </xf>
    <xf numFmtId="10" fontId="97" fillId="2" borderId="125" xfId="105" applyNumberFormat="1" applyFont="1" applyFill="1" applyBorder="1" applyAlignment="1">
      <alignment horizontal="right" wrapText="1"/>
    </xf>
    <xf numFmtId="4" fontId="96" fillId="2" borderId="11" xfId="105" applyNumberFormat="1" applyFont="1" applyFill="1" applyBorder="1" applyAlignment="1">
      <alignment horizontal="center" vertical="top"/>
    </xf>
    <xf numFmtId="4" fontId="97" fillId="2" borderId="82" xfId="105" applyNumberFormat="1" applyFont="1" applyFill="1" applyBorder="1" applyAlignment="1">
      <alignment horizontal="right" wrapText="1"/>
    </xf>
    <xf numFmtId="4" fontId="97" fillId="2" borderId="126" xfId="105" applyNumberFormat="1" applyFont="1" applyFill="1" applyBorder="1" applyAlignment="1">
      <alignment horizontal="right" wrapText="1"/>
    </xf>
    <xf numFmtId="0" fontId="96" fillId="2" borderId="105" xfId="105" applyFont="1" applyFill="1" applyBorder="1" applyAlignment="1">
      <alignment horizontal="left" vertical="top" wrapText="1"/>
    </xf>
    <xf numFmtId="4" fontId="96" fillId="2" borderId="105" xfId="105" applyNumberFormat="1" applyFont="1" applyFill="1" applyBorder="1" applyAlignment="1">
      <alignment horizontal="center" vertical="top"/>
    </xf>
    <xf numFmtId="4" fontId="97" fillId="2" borderId="105" xfId="105" applyNumberFormat="1" applyFont="1" applyFill="1" applyBorder="1" applyAlignment="1">
      <alignment horizontal="right" wrapText="1"/>
    </xf>
    <xf numFmtId="4" fontId="97" fillId="2" borderId="127" xfId="105" applyNumberFormat="1" applyFont="1" applyFill="1" applyBorder="1" applyAlignment="1">
      <alignment horizontal="right" wrapText="1"/>
    </xf>
    <xf numFmtId="0" fontId="98" fillId="2" borderId="83" xfId="105" applyFont="1" applyFill="1" applyBorder="1" applyAlignment="1">
      <alignment horizontal="left" vertical="top" wrapText="1"/>
    </xf>
    <xf numFmtId="10" fontId="98" fillId="2" borderId="83" xfId="105" applyNumberFormat="1" applyFont="1" applyFill="1" applyBorder="1" applyAlignment="1">
      <alignment horizontal="right" wrapText="1"/>
    </xf>
    <xf numFmtId="10" fontId="98" fillId="2" borderId="129" xfId="105" applyNumberFormat="1" applyFont="1" applyFill="1" applyBorder="1" applyAlignment="1">
      <alignment horizontal="right" wrapText="1"/>
    </xf>
    <xf numFmtId="0" fontId="98" fillId="2" borderId="74" xfId="105" applyFont="1" applyFill="1" applyBorder="1" applyAlignment="1">
      <alignment horizontal="left" vertical="top" wrapText="1"/>
    </xf>
    <xf numFmtId="4" fontId="98" fillId="2" borderId="74" xfId="105" applyNumberFormat="1" applyFont="1" applyFill="1" applyBorder="1" applyAlignment="1">
      <alignment horizontal="right" wrapText="1"/>
    </xf>
    <xf numFmtId="4" fontId="98" fillId="2" borderId="130" xfId="105" applyNumberFormat="1" applyFont="1" applyFill="1" applyBorder="1" applyAlignment="1">
      <alignment horizontal="right" wrapText="1"/>
    </xf>
    <xf numFmtId="10" fontId="54" fillId="0" borderId="92" xfId="89" applyNumberFormat="1" applyFont="1" applyFill="1" applyBorder="1" applyAlignment="1" applyProtection="1">
      <alignment horizontal="center" vertical="center"/>
    </xf>
    <xf numFmtId="10" fontId="54" fillId="0" borderId="79" xfId="89" applyNumberFormat="1" applyFont="1" applyFill="1" applyBorder="1" applyAlignment="1" applyProtection="1">
      <alignment horizontal="center" vertical="center"/>
    </xf>
    <xf numFmtId="10" fontId="54" fillId="0" borderId="101" xfId="89" applyNumberFormat="1" applyFont="1" applyFill="1" applyBorder="1" applyAlignment="1" applyProtection="1">
      <alignment horizontal="center" vertical="center"/>
    </xf>
    <xf numFmtId="10" fontId="54" fillId="0" borderId="82" xfId="89" applyNumberFormat="1" applyFont="1" applyFill="1" applyBorder="1" applyAlignment="1" applyProtection="1">
      <alignment horizontal="center" vertical="center"/>
    </xf>
    <xf numFmtId="10" fontId="54" fillId="0" borderId="43" xfId="89" applyNumberFormat="1" applyFont="1" applyFill="1" applyBorder="1" applyAlignment="1" applyProtection="1">
      <alignment horizontal="center" vertical="center"/>
    </xf>
    <xf numFmtId="10" fontId="54" fillId="0" borderId="3" xfId="89" applyNumberFormat="1" applyFont="1" applyFill="1" applyBorder="1" applyAlignment="1" applyProtection="1">
      <alignment horizontal="center" vertical="center"/>
    </xf>
    <xf numFmtId="10" fontId="54" fillId="0" borderId="2" xfId="89" applyNumberFormat="1" applyFont="1" applyFill="1" applyBorder="1" applyAlignment="1" applyProtection="1">
      <alignment horizontal="center" vertical="center"/>
    </xf>
    <xf numFmtId="0" fontId="54" fillId="0" borderId="112" xfId="87" applyFont="1" applyBorder="1" applyAlignment="1">
      <alignment horizontal="left" vertical="center"/>
    </xf>
    <xf numFmtId="0" fontId="54" fillId="0" borderId="5" xfId="88" applyFont="1" applyBorder="1" applyAlignment="1">
      <alignment vertical="center" wrapText="1"/>
    </xf>
    <xf numFmtId="0" fontId="54" fillId="0" borderId="9" xfId="87" applyFont="1" applyBorder="1" applyAlignment="1">
      <alignment vertical="center"/>
    </xf>
    <xf numFmtId="0" fontId="54" fillId="0" borderId="11" xfId="87" applyFont="1" applyBorder="1" applyAlignment="1">
      <alignment vertical="center"/>
    </xf>
    <xf numFmtId="0" fontId="102" fillId="0" borderId="0" xfId="18" applyFont="1"/>
    <xf numFmtId="0" fontId="103" fillId="0" borderId="0" xfId="18" applyFont="1" applyAlignment="1">
      <alignment horizontal="center" vertical="center"/>
    </xf>
    <xf numFmtId="0" fontId="103" fillId="0" borderId="0" xfId="18" applyFont="1" applyAlignment="1">
      <alignment horizontal="center" vertical="center" wrapText="1"/>
    </xf>
    <xf numFmtId="0" fontId="104" fillId="14" borderId="131" xfId="18" applyFont="1" applyFill="1" applyBorder="1" applyAlignment="1">
      <alignment horizontal="center" vertical="center" wrapText="1"/>
    </xf>
    <xf numFmtId="0" fontId="104" fillId="14" borderId="79" xfId="18" applyFont="1" applyFill="1" applyBorder="1" applyAlignment="1">
      <alignment horizontal="center" vertical="center" wrapText="1"/>
    </xf>
    <xf numFmtId="0" fontId="105" fillId="0" borderId="81" xfId="0" applyFont="1" applyBorder="1" applyAlignment="1">
      <alignment horizontal="center" vertical="center" wrapText="1"/>
    </xf>
    <xf numFmtId="0" fontId="105" fillId="0" borderId="79" xfId="0" applyFont="1" applyBorder="1" applyAlignment="1">
      <alignment vertical="center" wrapText="1"/>
    </xf>
    <xf numFmtId="0" fontId="105" fillId="0" borderId="79" xfId="0" applyFont="1" applyBorder="1" applyAlignment="1">
      <alignment horizontal="center" vertical="center" wrapText="1"/>
    </xf>
    <xf numFmtId="4" fontId="105" fillId="0" borderId="79" xfId="0" applyNumberFormat="1" applyFont="1" applyBorder="1" applyAlignment="1">
      <alignment horizontal="right" vertical="center" wrapText="1"/>
    </xf>
    <xf numFmtId="10" fontId="105" fillId="0" borderId="79" xfId="3" applyNumberFormat="1" applyFont="1" applyBorder="1" applyAlignment="1">
      <alignment horizontal="center" vertical="center" wrapText="1"/>
    </xf>
    <xf numFmtId="4" fontId="105" fillId="0" borderId="131" xfId="0" applyNumberFormat="1" applyFont="1" applyBorder="1" applyAlignment="1">
      <alignment horizontal="right" vertical="center" wrapText="1"/>
    </xf>
    <xf numFmtId="4" fontId="102" fillId="0" borderId="0" xfId="18" applyNumberFormat="1" applyFont="1"/>
    <xf numFmtId="0" fontId="102" fillId="16" borderId="0" xfId="18" applyFont="1" applyFill="1"/>
    <xf numFmtId="0" fontId="102" fillId="17" borderId="0" xfId="18" applyFont="1" applyFill="1"/>
    <xf numFmtId="4" fontId="102" fillId="17" borderId="0" xfId="18" applyNumberFormat="1" applyFont="1" applyFill="1"/>
    <xf numFmtId="0" fontId="108" fillId="0" borderId="81" xfId="0" applyFont="1" applyBorder="1" applyAlignment="1">
      <alignment horizontal="center" vertical="center" wrapText="1"/>
    </xf>
    <xf numFmtId="0" fontId="108" fillId="0" borderId="79" xfId="0" applyFont="1" applyBorder="1" applyAlignment="1">
      <alignment vertical="center" wrapText="1"/>
    </xf>
    <xf numFmtId="0" fontId="108" fillId="0" borderId="79" xfId="0" applyFont="1" applyBorder="1" applyAlignment="1">
      <alignment horizontal="center" vertical="center" wrapText="1"/>
    </xf>
    <xf numFmtId="4" fontId="108" fillId="0" borderId="79" xfId="0" applyNumberFormat="1" applyFont="1" applyBorder="1" applyAlignment="1">
      <alignment horizontal="right" vertical="center" wrapText="1"/>
    </xf>
    <xf numFmtId="10" fontId="108" fillId="0" borderId="79" xfId="3" applyNumberFormat="1" applyFont="1" applyBorder="1" applyAlignment="1">
      <alignment horizontal="center" vertical="center" wrapText="1"/>
    </xf>
    <xf numFmtId="4" fontId="108" fillId="0" borderId="131" xfId="0" applyNumberFormat="1" applyFont="1" applyBorder="1" applyAlignment="1">
      <alignment horizontal="right" vertical="center" wrapText="1"/>
    </xf>
    <xf numFmtId="10" fontId="2" fillId="16" borderId="0" xfId="98" applyNumberFormat="1" applyFill="1"/>
    <xf numFmtId="2" fontId="38" fillId="2" borderId="132" xfId="0" applyNumberFormat="1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/>
    </xf>
    <xf numFmtId="0" fontId="89" fillId="2" borderId="0" xfId="0" applyFont="1" applyFill="1" applyAlignment="1">
      <alignment vertical="center"/>
    </xf>
    <xf numFmtId="180" fontId="32" fillId="2" borderId="0" xfId="0" applyNumberFormat="1" applyFont="1" applyFill="1" applyAlignment="1">
      <alignment horizontal="center" vertical="center"/>
    </xf>
    <xf numFmtId="0" fontId="32" fillId="2" borderId="0" xfId="0" applyFont="1" applyFill="1" applyAlignment="1">
      <alignment vertical="center"/>
    </xf>
    <xf numFmtId="17" fontId="0" fillId="2" borderId="0" xfId="0" applyNumberFormat="1" applyFill="1"/>
    <xf numFmtId="0" fontId="0" fillId="2" borderId="0" xfId="0" applyFill="1" applyAlignment="1">
      <alignment vertical="center"/>
    </xf>
    <xf numFmtId="0" fontId="38" fillId="2" borderId="0" xfId="0" applyFont="1" applyFill="1"/>
    <xf numFmtId="166" fontId="36" fillId="2" borderId="0" xfId="3" applyNumberFormat="1" applyFont="1" applyFill="1" applyAlignment="1">
      <alignment vertical="center"/>
    </xf>
    <xf numFmtId="0" fontId="35" fillId="2" borderId="0" xfId="14" applyFont="1" applyFill="1"/>
    <xf numFmtId="10" fontId="35" fillId="2" borderId="0" xfId="3" applyNumberFormat="1" applyFont="1" applyFill="1"/>
    <xf numFmtId="0" fontId="38" fillId="2" borderId="6" xfId="0" applyFont="1" applyFill="1" applyBorder="1" applyAlignment="1">
      <alignment horizontal="right"/>
    </xf>
    <xf numFmtId="10" fontId="38" fillId="2" borderId="7" xfId="3" applyNumberFormat="1" applyFont="1" applyFill="1" applyBorder="1" applyAlignment="1">
      <alignment horizontal="left"/>
    </xf>
    <xf numFmtId="0" fontId="38" fillId="2" borderId="7" xfId="0" applyFont="1" applyFill="1" applyBorder="1" applyAlignment="1">
      <alignment horizontal="right" vertical="center"/>
    </xf>
    <xf numFmtId="2" fontId="38" fillId="2" borderId="7" xfId="0" applyNumberFormat="1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171" fontId="38" fillId="2" borderId="7" xfId="0" applyNumberFormat="1" applyFont="1" applyFill="1" applyBorder="1" applyAlignment="1">
      <alignment horizontal="center" vertical="center"/>
    </xf>
    <xf numFmtId="171" fontId="38" fillId="2" borderId="7" xfId="5" applyNumberFormat="1" applyFont="1" applyFill="1" applyBorder="1" applyAlignment="1">
      <alignment horizontal="center" vertical="center"/>
    </xf>
    <xf numFmtId="174" fontId="38" fillId="2" borderId="7" xfId="0" applyNumberFormat="1" applyFont="1" applyFill="1" applyBorder="1" applyAlignment="1">
      <alignment horizontal="right" vertical="center"/>
    </xf>
    <xf numFmtId="175" fontId="38" fillId="2" borderId="8" xfId="0" applyNumberFormat="1" applyFont="1" applyFill="1" applyBorder="1" applyAlignment="1">
      <alignment horizontal="center" vertical="center"/>
    </xf>
    <xf numFmtId="0" fontId="37" fillId="2" borderId="9" xfId="0" applyFont="1" applyFill="1" applyBorder="1" applyAlignment="1">
      <alignment horizontal="left"/>
    </xf>
    <xf numFmtId="0" fontId="37" fillId="2" borderId="105" xfId="0" applyFont="1" applyFill="1" applyBorder="1" applyAlignment="1">
      <alignment horizontal="left"/>
    </xf>
    <xf numFmtId="0" fontId="38" fillId="2" borderId="105" xfId="0" applyFont="1" applyFill="1" applyBorder="1" applyAlignment="1">
      <alignment horizontal="center"/>
    </xf>
    <xf numFmtId="0" fontId="38" fillId="2" borderId="105" xfId="0" applyFont="1" applyFill="1" applyBorder="1" applyAlignment="1">
      <alignment horizontal="right"/>
    </xf>
    <xf numFmtId="2" fontId="38" fillId="2" borderId="105" xfId="0" applyNumberFormat="1" applyFont="1" applyFill="1" applyBorder="1" applyAlignment="1">
      <alignment horizontal="center"/>
    </xf>
    <xf numFmtId="171" fontId="38" fillId="2" borderId="105" xfId="0" applyNumberFormat="1" applyFont="1" applyFill="1" applyBorder="1" applyAlignment="1">
      <alignment horizontal="center"/>
    </xf>
    <xf numFmtId="171" fontId="38" fillId="2" borderId="105" xfId="5" applyNumberFormat="1" applyFont="1" applyFill="1" applyBorder="1" applyAlignment="1">
      <alignment horizontal="center"/>
    </xf>
    <xf numFmtId="174" fontId="38" fillId="2" borderId="105" xfId="0" applyNumberFormat="1" applyFont="1" applyFill="1" applyBorder="1" applyAlignment="1">
      <alignment horizontal="right" vertical="center"/>
    </xf>
    <xf numFmtId="175" fontId="38" fillId="2" borderId="11" xfId="0" applyNumberFormat="1" applyFont="1" applyFill="1" applyBorder="1" applyAlignment="1">
      <alignment horizontal="left"/>
    </xf>
    <xf numFmtId="10" fontId="38" fillId="2" borderId="0" xfId="3" applyNumberFormat="1" applyFont="1" applyFill="1"/>
    <xf numFmtId="0" fontId="38" fillId="2" borderId="0" xfId="0" applyFont="1" applyFill="1" applyAlignment="1">
      <alignment wrapText="1"/>
    </xf>
    <xf numFmtId="0" fontId="38" fillId="2" borderId="0" xfId="0" applyFont="1" applyFill="1" applyAlignment="1">
      <alignment horizontal="right"/>
    </xf>
    <xf numFmtId="180" fontId="0" fillId="2" borderId="0" xfId="0" applyNumberFormat="1" applyFill="1" applyAlignment="1">
      <alignment horizontal="center" vertical="center"/>
    </xf>
    <xf numFmtId="0" fontId="0" fillId="2" borderId="0" xfId="0" applyFill="1"/>
    <xf numFmtId="0" fontId="44" fillId="2" borderId="0" xfId="0" applyFont="1" applyFill="1"/>
    <xf numFmtId="0" fontId="38" fillId="2" borderId="0" xfId="0" applyFont="1" applyFill="1" applyAlignment="1">
      <alignment vertical="center" wrapText="1"/>
    </xf>
    <xf numFmtId="14" fontId="38" fillId="2" borderId="0" xfId="0" applyNumberFormat="1" applyFont="1" applyFill="1"/>
    <xf numFmtId="43" fontId="44" fillId="2" borderId="0" xfId="0" applyNumberFormat="1" applyFont="1" applyFill="1"/>
    <xf numFmtId="43" fontId="42" fillId="2" borderId="0" xfId="0" applyNumberFormat="1" applyFont="1" applyFill="1"/>
    <xf numFmtId="10" fontId="42" fillId="2" borderId="0" xfId="3" applyNumberFormat="1" applyFont="1" applyFill="1"/>
    <xf numFmtId="0" fontId="38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2" fontId="37" fillId="2" borderId="0" xfId="0" applyNumberFormat="1" applyFont="1" applyFill="1" applyAlignment="1">
      <alignment horizontal="center" vertical="center"/>
    </xf>
    <xf numFmtId="171" fontId="37" fillId="2" borderId="0" xfId="0" applyNumberFormat="1" applyFont="1" applyFill="1" applyAlignment="1">
      <alignment horizontal="center" vertical="center"/>
    </xf>
    <xf numFmtId="171" fontId="37" fillId="2" borderId="0" xfId="5" applyNumberFormat="1" applyFont="1" applyFill="1" applyAlignment="1">
      <alignment horizontal="center" vertical="center"/>
    </xf>
    <xf numFmtId="174" fontId="37" fillId="2" borderId="0" xfId="0" applyNumberFormat="1" applyFont="1" applyFill="1" applyAlignment="1">
      <alignment horizontal="center" vertical="center"/>
    </xf>
    <xf numFmtId="174" fontId="37" fillId="2" borderId="0" xfId="5" applyNumberFormat="1" applyFont="1" applyFill="1" applyAlignment="1">
      <alignment vertical="center"/>
    </xf>
    <xf numFmtId="0" fontId="37" fillId="2" borderId="0" xfId="0" applyFont="1" applyFill="1"/>
    <xf numFmtId="2" fontId="38" fillId="2" borderId="0" xfId="0" applyNumberFormat="1" applyFont="1" applyFill="1" applyAlignment="1">
      <alignment horizontal="center"/>
    </xf>
    <xf numFmtId="171" fontId="38" fillId="2" borderId="0" xfId="0" applyNumberFormat="1" applyFont="1" applyFill="1" applyAlignment="1">
      <alignment horizontal="center"/>
    </xf>
    <xf numFmtId="171" fontId="38" fillId="2" borderId="0" xfId="5" applyNumberFormat="1" applyFont="1" applyFill="1" applyAlignment="1">
      <alignment horizontal="center"/>
    </xf>
    <xf numFmtId="174" fontId="38" fillId="2" borderId="0" xfId="0" applyNumberFormat="1" applyFont="1" applyFill="1" applyAlignment="1">
      <alignment horizontal="center"/>
    </xf>
    <xf numFmtId="174" fontId="38" fillId="2" borderId="0" xfId="0" applyNumberFormat="1" applyFont="1" applyFill="1"/>
    <xf numFmtId="0" fontId="37" fillId="2" borderId="0" xfId="0" applyFont="1" applyFill="1" applyAlignment="1">
      <alignment horizontal="center"/>
    </xf>
    <xf numFmtId="171" fontId="38" fillId="2" borderId="0" xfId="5" applyNumberFormat="1" applyFont="1" applyFill="1" applyAlignment="1">
      <alignment horizontal="left"/>
    </xf>
    <xf numFmtId="44" fontId="37" fillId="2" borderId="0" xfId="103" applyFont="1" applyFill="1" applyAlignment="1">
      <alignment horizontal="center"/>
    </xf>
    <xf numFmtId="10" fontId="38" fillId="2" borderId="0" xfId="3" applyNumberFormat="1" applyFont="1" applyFill="1" applyAlignment="1">
      <alignment horizontal="center"/>
    </xf>
    <xf numFmtId="177" fontId="38" fillId="2" borderId="0" xfId="3" applyNumberFormat="1" applyFont="1" applyFill="1" applyAlignment="1">
      <alignment horizontal="center"/>
    </xf>
    <xf numFmtId="0" fontId="37" fillId="2" borderId="0" xfId="0" applyFont="1" applyFill="1" applyAlignment="1">
      <alignment horizontal="right"/>
    </xf>
    <xf numFmtId="2" fontId="37" fillId="2" borderId="0" xfId="0" applyNumberFormat="1" applyFont="1" applyFill="1" applyAlignment="1">
      <alignment horizontal="center"/>
    </xf>
    <xf numFmtId="174" fontId="38" fillId="2" borderId="0" xfId="0" applyNumberFormat="1" applyFont="1" applyFill="1" applyAlignment="1">
      <alignment horizontal="right"/>
    </xf>
    <xf numFmtId="44" fontId="38" fillId="2" borderId="0" xfId="103" applyFont="1" applyFill="1" applyAlignment="1">
      <alignment horizontal="center"/>
    </xf>
    <xf numFmtId="174" fontId="37" fillId="2" borderId="0" xfId="0" applyNumberFormat="1" applyFont="1" applyFill="1" applyAlignment="1">
      <alignment horizontal="right"/>
    </xf>
    <xf numFmtId="44" fontId="37" fillId="2" borderId="0" xfId="0" applyNumberFormat="1" applyFont="1" applyFill="1"/>
    <xf numFmtId="0" fontId="38" fillId="2" borderId="132" xfId="0" applyFont="1" applyFill="1" applyBorder="1" applyAlignment="1">
      <alignment horizontal="center" vertical="center" wrapText="1"/>
    </xf>
    <xf numFmtId="0" fontId="38" fillId="2" borderId="132" xfId="60" applyFont="1" applyFill="1" applyBorder="1" applyAlignment="1">
      <alignment horizontal="center" vertical="center"/>
    </xf>
    <xf numFmtId="2" fontId="38" fillId="2" borderId="132" xfId="60" applyNumberFormat="1" applyFont="1" applyFill="1" applyBorder="1" applyAlignment="1">
      <alignment horizontal="center" vertical="center"/>
    </xf>
    <xf numFmtId="10" fontId="38" fillId="2" borderId="132" xfId="0" applyNumberFormat="1" applyFont="1" applyFill="1" applyBorder="1" applyAlignment="1">
      <alignment horizontal="center" vertical="center"/>
    </xf>
    <xf numFmtId="171" fontId="38" fillId="2" borderId="132" xfId="0" applyNumberFormat="1" applyFont="1" applyFill="1" applyBorder="1" applyAlignment="1">
      <alignment horizontal="center" vertical="center"/>
    </xf>
    <xf numFmtId="171" fontId="38" fillId="2" borderId="132" xfId="5" applyNumberFormat="1" applyFont="1" applyFill="1" applyBorder="1" applyAlignment="1">
      <alignment horizontal="center" vertical="center"/>
    </xf>
    <xf numFmtId="2" fontId="38" fillId="2" borderId="132" xfId="5" applyNumberFormat="1" applyFont="1" applyFill="1" applyBorder="1" applyAlignment="1">
      <alignment horizontal="center" vertical="center"/>
    </xf>
    <xf numFmtId="0" fontId="38" fillId="2" borderId="132" xfId="0" applyFont="1" applyFill="1" applyBorder="1" applyAlignment="1">
      <alignment horizontal="center" vertical="center"/>
    </xf>
    <xf numFmtId="4" fontId="38" fillId="2" borderId="132" xfId="0" applyNumberFormat="1" applyFont="1" applyFill="1" applyBorder="1" applyAlignment="1">
      <alignment horizontal="center" vertical="center"/>
    </xf>
    <xf numFmtId="174" fontId="38" fillId="2" borderId="132" xfId="0" applyNumberFormat="1" applyFont="1" applyFill="1" applyBorder="1" applyAlignment="1">
      <alignment horizontal="center" vertical="center"/>
    </xf>
    <xf numFmtId="0" fontId="38" fillId="2" borderId="133" xfId="0" applyFont="1" applyFill="1" applyBorder="1" applyAlignment="1">
      <alignment horizontal="center" vertical="center" wrapText="1"/>
    </xf>
    <xf numFmtId="0" fontId="37" fillId="18" borderId="135" xfId="0" applyFont="1" applyFill="1" applyBorder="1" applyAlignment="1">
      <alignment horizontal="center" vertical="center" wrapText="1"/>
    </xf>
    <xf numFmtId="2" fontId="37" fillId="18" borderId="135" xfId="0" applyNumberFormat="1" applyFont="1" applyFill="1" applyBorder="1" applyAlignment="1">
      <alignment horizontal="center" vertical="center" wrapText="1"/>
    </xf>
    <xf numFmtId="171" fontId="37" fillId="18" borderId="135" xfId="0" applyNumberFormat="1" applyFont="1" applyFill="1" applyBorder="1" applyAlignment="1">
      <alignment horizontal="center" vertical="center" wrapText="1"/>
    </xf>
    <xf numFmtId="171" fontId="37" fillId="18" borderId="135" xfId="5" applyNumberFormat="1" applyFont="1" applyFill="1" applyBorder="1" applyAlignment="1">
      <alignment horizontal="center" vertical="center" wrapText="1"/>
    </xf>
    <xf numFmtId="174" fontId="37" fillId="18" borderId="135" xfId="0" applyNumberFormat="1" applyFont="1" applyFill="1" applyBorder="1" applyAlignment="1">
      <alignment horizontal="center" vertical="center" wrapText="1"/>
    </xf>
    <xf numFmtId="174" fontId="37" fillId="18" borderId="136" xfId="0" applyNumberFormat="1" applyFont="1" applyFill="1" applyBorder="1" applyAlignment="1">
      <alignment horizontal="center" vertical="center" wrapText="1"/>
    </xf>
    <xf numFmtId="4" fontId="38" fillId="2" borderId="148" xfId="0" applyNumberFormat="1" applyFont="1" applyFill="1" applyBorder="1" applyAlignment="1">
      <alignment horizontal="center" vertical="center"/>
    </xf>
    <xf numFmtId="4" fontId="37" fillId="2" borderId="148" xfId="5" applyNumberFormat="1" applyFont="1" applyFill="1" applyBorder="1" applyAlignment="1">
      <alignment horizontal="center" vertical="center"/>
    </xf>
    <xf numFmtId="4" fontId="37" fillId="2" borderId="150" xfId="5" applyNumberFormat="1" applyFont="1" applyFill="1" applyBorder="1" applyAlignment="1">
      <alignment horizontal="center" vertical="center"/>
    </xf>
    <xf numFmtId="0" fontId="38" fillId="2" borderId="141" xfId="0" applyFont="1" applyFill="1" applyBorder="1" applyAlignment="1">
      <alignment horizontal="center" vertical="center" wrapText="1"/>
    </xf>
    <xf numFmtId="2" fontId="38" fillId="2" borderId="133" xfId="0" applyNumberFormat="1" applyFont="1" applyFill="1" applyBorder="1" applyAlignment="1">
      <alignment horizontal="center" vertical="center"/>
    </xf>
    <xf numFmtId="0" fontId="38" fillId="2" borderId="133" xfId="60" applyFont="1" applyFill="1" applyBorder="1" applyAlignment="1">
      <alignment horizontal="center" vertical="center"/>
    </xf>
    <xf numFmtId="2" fontId="38" fillId="2" borderId="133" xfId="60" applyNumberFormat="1" applyFont="1" applyFill="1" applyBorder="1" applyAlignment="1">
      <alignment horizontal="center" vertical="center"/>
    </xf>
    <xf numFmtId="10" fontId="38" fillId="2" borderId="133" xfId="0" applyNumberFormat="1" applyFont="1" applyFill="1" applyBorder="1" applyAlignment="1">
      <alignment horizontal="center" vertical="center"/>
    </xf>
    <xf numFmtId="171" fontId="38" fillId="2" borderId="133" xfId="0" applyNumberFormat="1" applyFont="1" applyFill="1" applyBorder="1" applyAlignment="1">
      <alignment horizontal="center" vertical="center"/>
    </xf>
    <xf numFmtId="171" fontId="38" fillId="2" borderId="133" xfId="5" applyNumberFormat="1" applyFont="1" applyFill="1" applyBorder="1" applyAlignment="1">
      <alignment horizontal="center" vertical="center"/>
    </xf>
    <xf numFmtId="2" fontId="38" fillId="2" borderId="133" xfId="5" applyNumberFormat="1" applyFont="1" applyFill="1" applyBorder="1" applyAlignment="1">
      <alignment horizontal="center" vertical="center"/>
    </xf>
    <xf numFmtId="4" fontId="38" fillId="2" borderId="145" xfId="0" applyNumberFormat="1" applyFont="1" applyFill="1" applyBorder="1" applyAlignment="1">
      <alignment horizontal="center" vertical="center"/>
    </xf>
    <xf numFmtId="0" fontId="38" fillId="2" borderId="154" xfId="0" applyFont="1" applyFill="1" applyBorder="1" applyAlignment="1">
      <alignment horizontal="center" vertical="center" wrapText="1"/>
    </xf>
    <xf numFmtId="2" fontId="38" fillId="2" borderId="154" xfId="0" applyNumberFormat="1" applyFont="1" applyFill="1" applyBorder="1" applyAlignment="1">
      <alignment horizontal="center" vertical="center" wrapText="1"/>
    </xf>
    <xf numFmtId="171" fontId="38" fillId="2" borderId="154" xfId="5" applyNumberFormat="1" applyFont="1" applyFill="1" applyBorder="1" applyAlignment="1">
      <alignment horizontal="center" vertical="center" wrapText="1"/>
    </xf>
    <xf numFmtId="174" fontId="38" fillId="2" borderId="154" xfId="0" applyNumberFormat="1" applyFont="1" applyFill="1" applyBorder="1" applyAlignment="1">
      <alignment horizontal="center" vertical="center" wrapText="1"/>
    </xf>
    <xf numFmtId="174" fontId="38" fillId="2" borderId="155" xfId="0" applyNumberFormat="1" applyFont="1" applyFill="1" applyBorder="1" applyAlignment="1">
      <alignment horizontal="center" vertical="center" wrapText="1"/>
    </xf>
    <xf numFmtId="2" fontId="38" fillId="2" borderId="133" xfId="18" applyNumberFormat="1" applyFont="1" applyFill="1" applyBorder="1" applyAlignment="1">
      <alignment horizontal="center" vertical="center"/>
    </xf>
    <xf numFmtId="2" fontId="38" fillId="2" borderId="132" xfId="18" applyNumberFormat="1" applyFont="1" applyFill="1" applyBorder="1" applyAlignment="1">
      <alignment horizontal="center" vertical="center"/>
    </xf>
    <xf numFmtId="0" fontId="38" fillId="2" borderId="133" xfId="0" applyFont="1" applyFill="1" applyBorder="1" applyAlignment="1">
      <alignment horizontal="center" vertical="center"/>
    </xf>
    <xf numFmtId="10" fontId="38" fillId="2" borderId="133" xfId="60" applyNumberFormat="1" applyFont="1" applyFill="1" applyBorder="1" applyAlignment="1">
      <alignment horizontal="center" vertical="center"/>
    </xf>
    <xf numFmtId="4" fontId="38" fillId="2" borderId="133" xfId="0" applyNumberFormat="1" applyFont="1" applyFill="1" applyBorder="1" applyAlignment="1">
      <alignment horizontal="center" vertical="center"/>
    </xf>
    <xf numFmtId="4" fontId="38" fillId="2" borderId="145" xfId="0" applyNumberFormat="1" applyFont="1" applyFill="1" applyBorder="1" applyAlignment="1">
      <alignment horizontal="right" vertical="center"/>
    </xf>
    <xf numFmtId="174" fontId="38" fillId="2" borderId="148" xfId="0" applyNumberFormat="1" applyFont="1" applyFill="1" applyBorder="1" applyAlignment="1">
      <alignment horizontal="right" vertical="center"/>
    </xf>
    <xf numFmtId="4" fontId="37" fillId="2" borderId="150" xfId="0" applyNumberFormat="1" applyFont="1" applyFill="1" applyBorder="1" applyAlignment="1">
      <alignment horizontal="right" vertical="center"/>
    </xf>
    <xf numFmtId="0" fontId="38" fillId="2" borderId="154" xfId="0" applyFont="1" applyFill="1" applyBorder="1" applyAlignment="1">
      <alignment horizontal="center" vertical="center"/>
    </xf>
    <xf numFmtId="0" fontId="38" fillId="2" borderId="154" xfId="60" applyFont="1" applyFill="1" applyBorder="1" applyAlignment="1">
      <alignment horizontal="center" vertical="center"/>
    </xf>
    <xf numFmtId="2" fontId="38" fillId="2" borderId="154" xfId="0" applyNumberFormat="1" applyFont="1" applyFill="1" applyBorder="1" applyAlignment="1">
      <alignment horizontal="center" vertical="center"/>
    </xf>
    <xf numFmtId="171" fontId="38" fillId="2" borderId="154" xfId="0" applyNumberFormat="1" applyFont="1" applyFill="1" applyBorder="1" applyAlignment="1">
      <alignment horizontal="center" vertical="center"/>
    </xf>
    <xf numFmtId="171" fontId="38" fillId="2" borderId="154" xfId="5" applyNumberFormat="1" applyFont="1" applyFill="1" applyBorder="1" applyAlignment="1">
      <alignment horizontal="center" vertical="center"/>
    </xf>
    <xf numFmtId="174" fontId="38" fillId="2" borderId="154" xfId="0" applyNumberFormat="1" applyFont="1" applyFill="1" applyBorder="1" applyAlignment="1">
      <alignment horizontal="center" vertical="center"/>
    </xf>
    <xf numFmtId="174" fontId="38" fillId="2" borderId="155" xfId="0" applyNumberFormat="1" applyFont="1" applyFill="1" applyBorder="1" applyAlignment="1">
      <alignment horizontal="center" vertical="center"/>
    </xf>
    <xf numFmtId="0" fontId="38" fillId="2" borderId="141" xfId="60" applyFont="1" applyFill="1" applyBorder="1" applyAlignment="1">
      <alignment horizontal="center" vertical="center"/>
    </xf>
    <xf numFmtId="2" fontId="38" fillId="2" borderId="141" xfId="60" applyNumberFormat="1" applyFont="1" applyFill="1" applyBorder="1" applyAlignment="1">
      <alignment horizontal="center" vertical="center"/>
    </xf>
    <xf numFmtId="10" fontId="38" fillId="2" borderId="141" xfId="0" applyNumberFormat="1" applyFont="1" applyFill="1" applyBorder="1" applyAlignment="1">
      <alignment horizontal="center" vertical="center"/>
    </xf>
    <xf numFmtId="171" fontId="38" fillId="2" borderId="141" xfId="0" applyNumberFormat="1" applyFont="1" applyFill="1" applyBorder="1" applyAlignment="1">
      <alignment horizontal="center" vertical="center"/>
    </xf>
    <xf numFmtId="171" fontId="38" fillId="2" borderId="141" xfId="5" applyNumberFormat="1" applyFont="1" applyFill="1" applyBorder="1" applyAlignment="1">
      <alignment horizontal="center" vertical="center"/>
    </xf>
    <xf numFmtId="176" fontId="38" fillId="2" borderId="141" xfId="5" applyNumberFormat="1" applyFont="1" applyFill="1" applyBorder="1" applyAlignment="1">
      <alignment horizontal="center" vertical="center"/>
    </xf>
    <xf numFmtId="174" fontId="38" fillId="2" borderId="150" xfId="0" applyNumberFormat="1" applyFont="1" applyFill="1" applyBorder="1" applyAlignment="1">
      <alignment horizontal="center" vertical="center"/>
    </xf>
    <xf numFmtId="0" fontId="38" fillId="2" borderId="132" xfId="60" applyFont="1" applyFill="1" applyBorder="1" applyAlignment="1">
      <alignment horizontal="center" vertical="center" wrapText="1"/>
    </xf>
    <xf numFmtId="2" fontId="38" fillId="2" borderId="141" xfId="0" applyNumberFormat="1" applyFont="1" applyFill="1" applyBorder="1" applyAlignment="1">
      <alignment horizontal="center" vertical="center"/>
    </xf>
    <xf numFmtId="176" fontId="38" fillId="2" borderId="141" xfId="0" applyNumberFormat="1" applyFont="1" applyFill="1" applyBorder="1" applyAlignment="1">
      <alignment horizontal="center" vertical="center"/>
    </xf>
    <xf numFmtId="2" fontId="38" fillId="2" borderId="141" xfId="5" applyNumberFormat="1" applyFont="1" applyFill="1" applyBorder="1" applyAlignment="1">
      <alignment horizontal="center" vertical="center"/>
    </xf>
    <xf numFmtId="4" fontId="38" fillId="2" borderId="150" xfId="0" applyNumberFormat="1" applyFont="1" applyFill="1" applyBorder="1" applyAlignment="1">
      <alignment horizontal="center" vertical="center"/>
    </xf>
    <xf numFmtId="10" fontId="38" fillId="2" borderId="132" xfId="18" applyNumberFormat="1" applyFont="1" applyFill="1" applyBorder="1" applyAlignment="1">
      <alignment horizontal="center" vertical="center"/>
    </xf>
    <xf numFmtId="4" fontId="38" fillId="2" borderId="148" xfId="18" applyNumberFormat="1" applyFont="1" applyFill="1" applyBorder="1" applyAlignment="1">
      <alignment horizontal="center" vertical="center"/>
    </xf>
    <xf numFmtId="0" fontId="38" fillId="2" borderId="137" xfId="0" applyFont="1" applyFill="1" applyBorder="1" applyAlignment="1">
      <alignment vertical="center" wrapText="1"/>
    </xf>
    <xf numFmtId="0" fontId="38" fillId="2" borderId="138" xfId="0" applyFont="1" applyFill="1" applyBorder="1" applyAlignment="1">
      <alignment vertical="center" wrapText="1"/>
    </xf>
    <xf numFmtId="0" fontId="38" fillId="2" borderId="139" xfId="0" applyFont="1" applyFill="1" applyBorder="1" applyAlignment="1">
      <alignment vertical="center" wrapText="1"/>
    </xf>
    <xf numFmtId="174" fontId="38" fillId="2" borderId="148" xfId="0" applyNumberFormat="1" applyFont="1" applyFill="1" applyBorder="1" applyAlignment="1">
      <alignment horizontal="center" vertical="center"/>
    </xf>
    <xf numFmtId="4" fontId="38" fillId="2" borderId="133" xfId="5" applyNumberFormat="1" applyFont="1" applyFill="1" applyBorder="1" applyAlignment="1">
      <alignment horizontal="center" vertical="center"/>
    </xf>
    <xf numFmtId="4" fontId="38" fillId="2" borderId="132" xfId="5" applyNumberFormat="1" applyFont="1" applyFill="1" applyBorder="1" applyAlignment="1">
      <alignment horizontal="center" vertical="center"/>
    </xf>
    <xf numFmtId="0" fontId="1" fillId="0" borderId="0" xfId="98" applyFont="1"/>
    <xf numFmtId="4" fontId="37" fillId="11" borderId="159" xfId="5" applyNumberFormat="1" applyFont="1" applyFill="1" applyBorder="1" applyAlignment="1">
      <alignment horizontal="center" vertical="center"/>
    </xf>
    <xf numFmtId="171" fontId="38" fillId="2" borderId="77" xfId="0" applyNumberFormat="1" applyFont="1" applyFill="1" applyBorder="1" applyAlignment="1">
      <alignment horizontal="right" vertical="center"/>
    </xf>
    <xf numFmtId="171" fontId="38" fillId="2" borderId="105" xfId="0" applyNumberFormat="1" applyFont="1" applyFill="1" applyBorder="1" applyAlignment="1">
      <alignment horizontal="right" vertical="center"/>
    </xf>
    <xf numFmtId="171" fontId="38" fillId="2" borderId="154" xfId="0" applyNumberFormat="1" applyFont="1" applyFill="1" applyBorder="1" applyAlignment="1">
      <alignment horizontal="center" vertical="center" wrapText="1"/>
    </xf>
    <xf numFmtId="171" fontId="38" fillId="2" borderId="138" xfId="0" applyNumberFormat="1" applyFont="1" applyFill="1" applyBorder="1" applyAlignment="1">
      <alignment vertical="center" wrapText="1"/>
    </xf>
    <xf numFmtId="171" fontId="38" fillId="2" borderId="0" xfId="0" applyNumberFormat="1" applyFont="1" applyFill="1"/>
    <xf numFmtId="171" fontId="38" fillId="2" borderId="133" xfId="5" quotePrefix="1" applyNumberFormat="1" applyFont="1" applyFill="1" applyBorder="1" applyAlignment="1">
      <alignment horizontal="center" vertical="center"/>
    </xf>
    <xf numFmtId="171" fontId="38" fillId="2" borderId="133" xfId="0" quotePrefix="1" applyNumberFormat="1" applyFont="1" applyFill="1" applyBorder="1" applyAlignment="1">
      <alignment horizontal="center" vertical="center"/>
    </xf>
    <xf numFmtId="171" fontId="38" fillId="2" borderId="132" xfId="0" quotePrefix="1" applyNumberFormat="1" applyFont="1" applyFill="1" applyBorder="1" applyAlignment="1">
      <alignment horizontal="center" vertical="center"/>
    </xf>
    <xf numFmtId="0" fontId="105" fillId="2" borderId="81" xfId="0" applyFont="1" applyFill="1" applyBorder="1" applyAlignment="1">
      <alignment horizontal="center" vertical="center" wrapText="1"/>
    </xf>
    <xf numFmtId="0" fontId="105" fillId="2" borderId="79" xfId="0" applyFont="1" applyFill="1" applyBorder="1" applyAlignment="1">
      <alignment vertical="center" wrapText="1"/>
    </xf>
    <xf numFmtId="0" fontId="105" fillId="2" borderId="79" xfId="0" applyFont="1" applyFill="1" applyBorder="1" applyAlignment="1">
      <alignment horizontal="center" vertical="center" wrapText="1"/>
    </xf>
    <xf numFmtId="4" fontId="105" fillId="2" borderId="79" xfId="0" applyNumberFormat="1" applyFont="1" applyFill="1" applyBorder="1" applyAlignment="1">
      <alignment horizontal="right" vertical="center" wrapText="1"/>
    </xf>
    <xf numFmtId="10" fontId="105" fillId="2" borderId="79" xfId="3" applyNumberFormat="1" applyFont="1" applyFill="1" applyBorder="1" applyAlignment="1">
      <alignment horizontal="center" vertical="center" wrapText="1"/>
    </xf>
    <xf numFmtId="4" fontId="105" fillId="2" borderId="131" xfId="0" applyNumberFormat="1" applyFont="1" applyFill="1" applyBorder="1" applyAlignment="1">
      <alignment horizontal="right" vertical="center" wrapText="1"/>
    </xf>
    <xf numFmtId="0" fontId="106" fillId="2" borderId="0" xfId="0" applyFont="1" applyFill="1" applyAlignment="1">
      <alignment vertical="center"/>
    </xf>
    <xf numFmtId="0" fontId="107" fillId="2" borderId="83" xfId="0" applyFont="1" applyFill="1" applyBorder="1" applyAlignment="1">
      <alignment vertical="center" wrapText="1"/>
    </xf>
    <xf numFmtId="0" fontId="38" fillId="0" borderId="0" xfId="0" quotePrefix="1" applyFont="1"/>
    <xf numFmtId="49" fontId="36" fillId="0" borderId="15" xfId="14" applyNumberFormat="1" applyFont="1" applyBorder="1" applyAlignment="1">
      <alignment horizontal="center"/>
    </xf>
    <xf numFmtId="49" fontId="36" fillId="0" borderId="13" xfId="14" applyNumberFormat="1" applyFont="1" applyBorder="1" applyAlignment="1">
      <alignment horizontal="center"/>
    </xf>
    <xf numFmtId="49" fontId="36" fillId="0" borderId="14" xfId="14" applyNumberFormat="1" applyFont="1" applyBorder="1" applyAlignment="1">
      <alignment horizontal="center"/>
    </xf>
    <xf numFmtId="0" fontId="37" fillId="0" borderId="9" xfId="14" applyFont="1" applyBorder="1" applyAlignment="1">
      <alignment horizontal="center" vertical="center" wrapText="1"/>
    </xf>
    <xf numFmtId="0" fontId="37" fillId="0" borderId="10" xfId="14" applyFont="1" applyBorder="1" applyAlignment="1">
      <alignment horizontal="center" vertical="center" wrapText="1"/>
    </xf>
    <xf numFmtId="0" fontId="37" fillId="0" borderId="11" xfId="14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6" fillId="5" borderId="3" xfId="14" applyFont="1" applyFill="1" applyBorder="1" applyAlignment="1">
      <alignment horizontal="center" vertical="center"/>
    </xf>
    <xf numFmtId="0" fontId="36" fillId="5" borderId="16" xfId="14" applyFont="1" applyFill="1" applyBorder="1" applyAlignment="1">
      <alignment horizontal="center" vertical="center"/>
    </xf>
    <xf numFmtId="0" fontId="36" fillId="5" borderId="3" xfId="14" applyFont="1" applyFill="1" applyBorder="1" applyAlignment="1">
      <alignment horizontal="center" vertical="center" wrapText="1"/>
    </xf>
    <xf numFmtId="0" fontId="36" fillId="5" borderId="16" xfId="14" applyFont="1" applyFill="1" applyBorder="1" applyAlignment="1">
      <alignment horizontal="center" vertical="center" wrapText="1"/>
    </xf>
    <xf numFmtId="0" fontId="36" fillId="5" borderId="15" xfId="14" applyFont="1" applyFill="1" applyBorder="1" applyAlignment="1">
      <alignment horizontal="center" vertical="center"/>
    </xf>
    <xf numFmtId="0" fontId="36" fillId="5" borderId="14" xfId="14" applyFont="1" applyFill="1" applyBorder="1" applyAlignment="1">
      <alignment horizontal="center" vertical="center"/>
    </xf>
    <xf numFmtId="0" fontId="37" fillId="0" borderId="4" xfId="14" applyFont="1" applyBorder="1" applyAlignment="1">
      <alignment horizontal="center" vertical="center" wrapText="1"/>
    </xf>
    <xf numFmtId="0" fontId="37" fillId="0" borderId="0" xfId="14" applyFont="1" applyAlignment="1">
      <alignment horizontal="center" vertical="center" wrapText="1"/>
    </xf>
    <xf numFmtId="0" fontId="37" fillId="0" borderId="5" xfId="14" applyFont="1" applyBorder="1" applyAlignment="1">
      <alignment horizontal="center" vertical="center" wrapText="1"/>
    </xf>
    <xf numFmtId="0" fontId="98" fillId="15" borderId="121" xfId="105" applyFont="1" applyFill="1" applyBorder="1" applyAlignment="1">
      <alignment horizontal="left" vertical="top" wrapText="1"/>
    </xf>
    <xf numFmtId="0" fontId="98" fillId="15" borderId="74" xfId="105" applyFont="1" applyFill="1" applyBorder="1" applyAlignment="1">
      <alignment horizontal="left" vertical="top" wrapText="1"/>
    </xf>
    <xf numFmtId="0" fontId="93" fillId="15" borderId="79" xfId="105" applyFont="1" applyFill="1" applyBorder="1" applyAlignment="1">
      <alignment horizontal="center" vertical="center" wrapText="1"/>
    </xf>
    <xf numFmtId="0" fontId="92" fillId="15" borderId="82" xfId="105" applyFont="1" applyFill="1" applyBorder="1" applyAlignment="1">
      <alignment horizontal="center" wrapText="1"/>
    </xf>
    <xf numFmtId="0" fontId="98" fillId="15" borderId="128" xfId="105" applyFont="1" applyFill="1" applyBorder="1" applyAlignment="1">
      <alignment horizontal="left" vertical="top" wrapText="1"/>
    </xf>
    <xf numFmtId="0" fontId="98" fillId="15" borderId="83" xfId="105" applyFont="1" applyFill="1" applyBorder="1" applyAlignment="1">
      <alignment horizontal="left" vertical="top" wrapText="1"/>
    </xf>
    <xf numFmtId="0" fontId="96" fillId="2" borderId="79" xfId="105" applyFont="1" applyFill="1" applyBorder="1" applyAlignment="1">
      <alignment horizontal="left" vertical="center" wrapText="1"/>
    </xf>
    <xf numFmtId="0" fontId="37" fillId="18" borderId="17" xfId="0" applyFont="1" applyFill="1" applyBorder="1" applyAlignment="1">
      <alignment horizontal="center" vertical="center" wrapText="1"/>
    </xf>
    <xf numFmtId="0" fontId="37" fillId="18" borderId="18" xfId="0" applyFont="1" applyFill="1" applyBorder="1" applyAlignment="1">
      <alignment horizontal="center" vertical="center" wrapText="1"/>
    </xf>
    <xf numFmtId="0" fontId="37" fillId="18" borderId="76" xfId="0" applyFont="1" applyFill="1" applyBorder="1" applyAlignment="1">
      <alignment horizontal="center" vertical="center" wrapText="1"/>
    </xf>
    <xf numFmtId="0" fontId="37" fillId="2" borderId="137" xfId="0" applyFont="1" applyFill="1" applyBorder="1" applyAlignment="1">
      <alignment horizontal="center" vertical="center"/>
    </xf>
    <xf numFmtId="0" fontId="37" fillId="2" borderId="138" xfId="0" applyFont="1" applyFill="1" applyBorder="1" applyAlignment="1">
      <alignment horizontal="center" vertical="center"/>
    </xf>
    <xf numFmtId="0" fontId="37" fillId="2" borderId="139" xfId="0" applyFont="1" applyFill="1" applyBorder="1" applyAlignment="1">
      <alignment horizontal="center" vertical="center"/>
    </xf>
    <xf numFmtId="0" fontId="38" fillId="2" borderId="146" xfId="0" applyFont="1" applyFill="1" applyBorder="1" applyAlignment="1">
      <alignment horizontal="justify" vertical="center"/>
    </xf>
    <xf numFmtId="0" fontId="38" fillId="2" borderId="139" xfId="0" applyFont="1" applyFill="1" applyBorder="1" applyAlignment="1">
      <alignment horizontal="justify" vertical="center"/>
    </xf>
    <xf numFmtId="0" fontId="37" fillId="11" borderId="158" xfId="0" applyFont="1" applyFill="1" applyBorder="1" applyAlignment="1">
      <alignment horizontal="justify" vertical="center"/>
    </xf>
    <xf numFmtId="0" fontId="37" fillId="11" borderId="79" xfId="0" applyFont="1" applyFill="1" applyBorder="1" applyAlignment="1">
      <alignment horizontal="justify" vertical="center"/>
    </xf>
    <xf numFmtId="0" fontId="37" fillId="11" borderId="125" xfId="0" applyFont="1" applyFill="1" applyBorder="1" applyAlignment="1">
      <alignment horizontal="justify" vertical="center"/>
    </xf>
    <xf numFmtId="0" fontId="38" fillId="2" borderId="151" xfId="0" applyFont="1" applyFill="1" applyBorder="1" applyAlignment="1">
      <alignment horizontal="justify" vertical="center" wrapText="1"/>
    </xf>
    <xf numFmtId="0" fontId="38" fillId="2" borderId="133" xfId="0" applyFont="1" applyFill="1" applyBorder="1" applyAlignment="1">
      <alignment horizontal="justify" vertical="center" wrapText="1"/>
    </xf>
    <xf numFmtId="0" fontId="38" fillId="2" borderId="149" xfId="0" applyFont="1" applyFill="1" applyBorder="1" applyAlignment="1">
      <alignment horizontal="justify" vertical="center" wrapText="1"/>
    </xf>
    <xf numFmtId="0" fontId="38" fillId="2" borderId="140" xfId="0" applyFont="1" applyFill="1" applyBorder="1" applyAlignment="1">
      <alignment horizontal="justify" vertical="center" wrapText="1"/>
    </xf>
    <xf numFmtId="0" fontId="38" fillId="2" borderId="146" xfId="18" applyFont="1" applyFill="1" applyBorder="1" applyAlignment="1">
      <alignment horizontal="justify" vertical="center"/>
    </xf>
    <xf numFmtId="0" fontId="38" fillId="2" borderId="139" xfId="18" applyFont="1" applyFill="1" applyBorder="1" applyAlignment="1">
      <alignment horizontal="justify" vertical="center"/>
    </xf>
    <xf numFmtId="0" fontId="38" fillId="2" borderId="146" xfId="0" applyFont="1" applyFill="1" applyBorder="1" applyAlignment="1">
      <alignment horizontal="center" vertical="center"/>
    </xf>
    <xf numFmtId="0" fontId="38" fillId="2" borderId="139" xfId="0" applyFont="1" applyFill="1" applyBorder="1" applyAlignment="1">
      <alignment horizontal="center" vertical="center"/>
    </xf>
    <xf numFmtId="0" fontId="37" fillId="18" borderId="134" xfId="0" applyFont="1" applyFill="1" applyBorder="1" applyAlignment="1">
      <alignment horizontal="center" vertical="center" wrapText="1"/>
    </xf>
    <xf numFmtId="0" fontId="37" fillId="18" borderId="135" xfId="0" applyFont="1" applyFill="1" applyBorder="1" applyAlignment="1">
      <alignment horizontal="center" vertical="center" wrapText="1"/>
    </xf>
    <xf numFmtId="49" fontId="36" fillId="2" borderId="15" xfId="14" applyNumberFormat="1" applyFont="1" applyFill="1" applyBorder="1" applyAlignment="1">
      <alignment horizontal="center"/>
    </xf>
    <xf numFmtId="49" fontId="36" fillId="2" borderId="13" xfId="14" applyNumberFormat="1" applyFont="1" applyFill="1" applyBorder="1" applyAlignment="1">
      <alignment horizontal="center"/>
    </xf>
    <xf numFmtId="49" fontId="36" fillId="2" borderId="83" xfId="14" applyNumberFormat="1" applyFont="1" applyFill="1" applyBorder="1" applyAlignment="1">
      <alignment horizontal="center"/>
    </xf>
    <xf numFmtId="49" fontId="36" fillId="2" borderId="14" xfId="14" applyNumberFormat="1" applyFont="1" applyFill="1" applyBorder="1" applyAlignment="1">
      <alignment horizontal="center"/>
    </xf>
    <xf numFmtId="0" fontId="45" fillId="2" borderId="9" xfId="0" applyFont="1" applyFill="1" applyBorder="1" applyAlignment="1">
      <alignment horizontal="center" vertical="center"/>
    </xf>
    <xf numFmtId="0" fontId="45" fillId="2" borderId="10" xfId="0" applyFont="1" applyFill="1" applyBorder="1" applyAlignment="1">
      <alignment horizontal="center" vertical="center"/>
    </xf>
    <xf numFmtId="0" fontId="45" fillId="2" borderId="105" xfId="0" applyFont="1" applyFill="1" applyBorder="1" applyAlignment="1">
      <alignment horizontal="center" vertical="center"/>
    </xf>
    <xf numFmtId="0" fontId="45" fillId="2" borderId="11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49" fontId="38" fillId="2" borderId="151" xfId="0" applyNumberFormat="1" applyFont="1" applyFill="1" applyBorder="1" applyAlignment="1">
      <alignment horizontal="justify" vertical="center" wrapText="1"/>
    </xf>
    <xf numFmtId="0" fontId="38" fillId="2" borderId="152" xfId="0" applyFont="1" applyFill="1" applyBorder="1" applyAlignment="1">
      <alignment horizontal="center" vertical="center" wrapText="1"/>
    </xf>
    <xf numFmtId="0" fontId="38" fillId="2" borderId="153" xfId="0" applyFont="1" applyFill="1" applyBorder="1" applyAlignment="1">
      <alignment horizontal="center" vertical="center" wrapText="1"/>
    </xf>
    <xf numFmtId="0" fontId="38" fillId="2" borderId="149" xfId="0" applyFont="1" applyFill="1" applyBorder="1" applyAlignment="1">
      <alignment horizontal="center" vertical="center"/>
    </xf>
    <xf numFmtId="0" fontId="38" fillId="2" borderId="156" xfId="0" applyFont="1" applyFill="1" applyBorder="1" applyAlignment="1">
      <alignment horizontal="center" vertical="center"/>
    </xf>
    <xf numFmtId="0" fontId="38" fillId="2" borderId="157" xfId="0" applyFont="1" applyFill="1" applyBorder="1" applyAlignment="1">
      <alignment horizontal="center" vertical="center"/>
    </xf>
    <xf numFmtId="0" fontId="38" fillId="2" borderId="140" xfId="0" applyFont="1" applyFill="1" applyBorder="1" applyAlignment="1">
      <alignment horizontal="center" vertical="center"/>
    </xf>
    <xf numFmtId="0" fontId="38" fillId="2" borderId="152" xfId="0" applyFont="1" applyFill="1" applyBorder="1" applyAlignment="1">
      <alignment horizontal="justify" vertical="center"/>
    </xf>
    <xf numFmtId="0" fontId="38" fillId="2" borderId="153" xfId="0" applyFont="1" applyFill="1" applyBorder="1" applyAlignment="1">
      <alignment horizontal="justify" vertical="center"/>
    </xf>
    <xf numFmtId="0" fontId="37" fillId="2" borderId="142" xfId="0" applyFont="1" applyFill="1" applyBorder="1" applyAlignment="1">
      <alignment horizontal="center" vertical="center"/>
    </xf>
    <xf numFmtId="0" fontId="37" fillId="2" borderId="143" xfId="0" applyFont="1" applyFill="1" applyBorder="1" applyAlignment="1">
      <alignment horizontal="center" vertical="center"/>
    </xf>
    <xf numFmtId="0" fontId="37" fillId="2" borderId="144" xfId="0" applyFont="1" applyFill="1" applyBorder="1" applyAlignment="1">
      <alignment horizontal="center" vertical="center"/>
    </xf>
    <xf numFmtId="0" fontId="38" fillId="2" borderId="151" xfId="0" applyFont="1" applyFill="1" applyBorder="1" applyAlignment="1">
      <alignment horizontal="left" vertical="center" wrapText="1"/>
    </xf>
    <xf numFmtId="0" fontId="38" fillId="2" borderId="133" xfId="0" applyFont="1" applyFill="1" applyBorder="1" applyAlignment="1">
      <alignment horizontal="left" vertical="center" wrapText="1"/>
    </xf>
    <xf numFmtId="49" fontId="38" fillId="2" borderId="147" xfId="0" applyNumberFormat="1" applyFont="1" applyFill="1" applyBorder="1" applyAlignment="1">
      <alignment horizontal="justify" vertical="center" wrapText="1"/>
    </xf>
    <xf numFmtId="0" fontId="38" fillId="2" borderId="132" xfId="0" applyFont="1" applyFill="1" applyBorder="1" applyAlignment="1">
      <alignment horizontal="justify" vertical="center" wrapText="1"/>
    </xf>
    <xf numFmtId="0" fontId="38" fillId="2" borderId="149" xfId="0" applyFont="1" applyFill="1" applyBorder="1" applyAlignment="1">
      <alignment horizontal="center" vertical="center" wrapText="1"/>
    </xf>
    <xf numFmtId="0" fontId="38" fillId="2" borderId="140" xfId="0" applyFont="1" applyFill="1" applyBorder="1" applyAlignment="1">
      <alignment horizontal="center" vertical="center" wrapText="1"/>
    </xf>
    <xf numFmtId="0" fontId="38" fillId="2" borderId="147" xfId="0" applyFont="1" applyFill="1" applyBorder="1" applyAlignment="1">
      <alignment horizontal="justify" vertical="center" wrapText="1"/>
    </xf>
    <xf numFmtId="0" fontId="54" fillId="0" borderId="4" xfId="87" applyFont="1" applyBorder="1" applyAlignment="1">
      <alignment horizontal="left" vertical="center"/>
    </xf>
    <xf numFmtId="0" fontId="54" fillId="0" borderId="0" xfId="87" applyFont="1" applyAlignment="1">
      <alignment horizontal="left" vertical="center"/>
    </xf>
    <xf numFmtId="0" fontId="54" fillId="0" borderId="5" xfId="87" applyFont="1" applyBorder="1" applyAlignment="1">
      <alignment horizontal="left" vertical="center"/>
    </xf>
    <xf numFmtId="0" fontId="54" fillId="0" borderId="80" xfId="87" applyFont="1" applyBorder="1" applyAlignment="1">
      <alignment horizontal="center" vertical="center"/>
    </xf>
    <xf numFmtId="0" fontId="54" fillId="0" borderId="83" xfId="87" applyFont="1" applyBorder="1" applyAlignment="1">
      <alignment horizontal="center" vertical="center"/>
    </xf>
    <xf numFmtId="0" fontId="54" fillId="0" borderId="81" xfId="87" applyFont="1" applyBorder="1" applyAlignment="1">
      <alignment horizontal="center" vertical="center"/>
    </xf>
    <xf numFmtId="0" fontId="54" fillId="0" borderId="114" xfId="87" applyFont="1" applyBorder="1" applyAlignment="1">
      <alignment horizontal="left" vertical="center"/>
    </xf>
    <xf numFmtId="0" fontId="54" fillId="0" borderId="115" xfId="87" applyFont="1" applyBorder="1" applyAlignment="1">
      <alignment horizontal="left" vertical="center"/>
    </xf>
    <xf numFmtId="0" fontId="54" fillId="0" borderId="116" xfId="87" applyFont="1" applyBorder="1" applyAlignment="1">
      <alignment horizontal="left" vertical="center"/>
    </xf>
    <xf numFmtId="0" fontId="54" fillId="0" borderId="114" xfId="88" applyFont="1" applyBorder="1" applyAlignment="1">
      <alignment horizontal="center" vertical="center" wrapText="1"/>
    </xf>
    <xf numFmtId="0" fontId="54" fillId="0" borderId="116" xfId="88" applyFont="1" applyBorder="1" applyAlignment="1">
      <alignment horizontal="center" vertical="center" wrapText="1"/>
    </xf>
    <xf numFmtId="0" fontId="54" fillId="0" borderId="79" xfId="87" applyFont="1" applyBorder="1" applyAlignment="1">
      <alignment horizontal="left" vertical="center"/>
    </xf>
    <xf numFmtId="0" fontId="54" fillId="0" borderId="79" xfId="87" applyFont="1" applyBorder="1" applyAlignment="1">
      <alignment horizontal="left" vertical="center" wrapText="1"/>
    </xf>
    <xf numFmtId="0" fontId="54" fillId="0" borderId="80" xfId="87" applyFont="1" applyBorder="1" applyAlignment="1">
      <alignment horizontal="left" vertical="center" wrapText="1"/>
    </xf>
    <xf numFmtId="0" fontId="73" fillId="5" borderId="104" xfId="87" applyFont="1" applyFill="1" applyBorder="1" applyAlignment="1">
      <alignment vertical="center"/>
    </xf>
    <xf numFmtId="0" fontId="73" fillId="5" borderId="105" xfId="87" applyFont="1" applyFill="1" applyBorder="1" applyAlignment="1">
      <alignment vertical="center"/>
    </xf>
    <xf numFmtId="2" fontId="73" fillId="13" borderId="106" xfId="88" applyNumberFormat="1" applyFont="1" applyFill="1" applyBorder="1" applyAlignment="1">
      <alignment vertical="center" wrapText="1"/>
    </xf>
    <xf numFmtId="2" fontId="73" fillId="13" borderId="83" xfId="88" applyNumberFormat="1" applyFont="1" applyFill="1" applyBorder="1" applyAlignment="1">
      <alignment vertical="center" wrapText="1"/>
    </xf>
    <xf numFmtId="0" fontId="54" fillId="0" borderId="100" xfId="88" applyFont="1" applyBorder="1" applyAlignment="1">
      <alignment horizontal="left" vertical="center"/>
    </xf>
    <xf numFmtId="0" fontId="54" fillId="0" borderId="79" xfId="88" applyFont="1" applyBorder="1" applyAlignment="1">
      <alignment horizontal="left" vertical="center"/>
    </xf>
    <xf numFmtId="0" fontId="73" fillId="5" borderId="79" xfId="87" applyFont="1" applyFill="1" applyBorder="1" applyAlignment="1">
      <alignment horizontal="left" vertical="center"/>
    </xf>
    <xf numFmtId="0" fontId="73" fillId="5" borderId="98" xfId="87" applyFont="1" applyFill="1" applyBorder="1" applyAlignment="1">
      <alignment horizontal="left" vertical="center"/>
    </xf>
    <xf numFmtId="0" fontId="54" fillId="0" borderId="89" xfId="88" applyFont="1" applyBorder="1" applyAlignment="1">
      <alignment horizontal="left" vertical="center"/>
    </xf>
    <xf numFmtId="0" fontId="54" fillId="0" borderId="90" xfId="88" applyFont="1" applyBorder="1" applyAlignment="1">
      <alignment horizontal="left" vertical="center"/>
    </xf>
    <xf numFmtId="0" fontId="54" fillId="0" borderId="91" xfId="88" applyFont="1" applyBorder="1" applyAlignment="1">
      <alignment horizontal="left" vertical="center"/>
    </xf>
    <xf numFmtId="0" fontId="54" fillId="0" borderId="94" xfId="88" applyFont="1" applyBorder="1" applyAlignment="1">
      <alignment horizontal="left" vertical="center"/>
    </xf>
    <xf numFmtId="0" fontId="54" fillId="0" borderId="95" xfId="88" applyFont="1" applyBorder="1" applyAlignment="1">
      <alignment horizontal="left" vertical="center"/>
    </xf>
    <xf numFmtId="0" fontId="54" fillId="0" borderId="96" xfId="88" applyFont="1" applyBorder="1" applyAlignment="1">
      <alignment horizontal="left" vertical="center"/>
    </xf>
    <xf numFmtId="0" fontId="54" fillId="0" borderId="80" xfId="88" applyFont="1" applyBorder="1" applyAlignment="1">
      <alignment horizontal="left" vertical="center"/>
    </xf>
    <xf numFmtId="0" fontId="54" fillId="0" borderId="83" xfId="88" applyFont="1" applyBorder="1" applyAlignment="1">
      <alignment horizontal="left" vertical="center"/>
    </xf>
    <xf numFmtId="0" fontId="54" fillId="0" borderId="81" xfId="88" applyFont="1" applyBorder="1" applyAlignment="1">
      <alignment horizontal="left" vertical="center"/>
    </xf>
    <xf numFmtId="0" fontId="73" fillId="5" borderId="34" xfId="87" applyFont="1" applyFill="1" applyBorder="1" applyAlignment="1">
      <alignment horizontal="left" vertical="center"/>
    </xf>
    <xf numFmtId="0" fontId="69" fillId="12" borderId="28" xfId="87" applyFont="1" applyFill="1" applyBorder="1" applyAlignment="1">
      <alignment horizontal="center" vertical="center"/>
    </xf>
    <xf numFmtId="0" fontId="69" fillId="12" borderId="29" xfId="87" applyFont="1" applyFill="1" applyBorder="1" applyAlignment="1">
      <alignment horizontal="center" vertical="center"/>
    </xf>
    <xf numFmtId="0" fontId="69" fillId="12" borderId="71" xfId="87" applyFont="1" applyFill="1" applyBorder="1" applyAlignment="1">
      <alignment horizontal="center" vertical="center"/>
    </xf>
    <xf numFmtId="0" fontId="69" fillId="12" borderId="107" xfId="87" applyFont="1" applyFill="1" applyBorder="1" applyAlignment="1">
      <alignment horizontal="center" vertical="center"/>
    </xf>
    <xf numFmtId="0" fontId="69" fillId="12" borderId="108" xfId="87" applyFont="1" applyFill="1" applyBorder="1" applyAlignment="1">
      <alignment horizontal="center" vertical="center"/>
    </xf>
    <xf numFmtId="0" fontId="69" fillId="12" borderId="109" xfId="87" applyFont="1" applyFill="1" applyBorder="1" applyAlignment="1">
      <alignment horizontal="center" vertical="center"/>
    </xf>
    <xf numFmtId="0" fontId="54" fillId="0" borderId="33" xfId="87" applyFont="1" applyBorder="1" applyAlignment="1">
      <alignment horizontal="left" vertical="center"/>
    </xf>
    <xf numFmtId="0" fontId="54" fillId="0" borderId="34" xfId="87" applyFont="1" applyBorder="1" applyAlignment="1">
      <alignment horizontal="left" vertical="center"/>
    </xf>
    <xf numFmtId="0" fontId="54" fillId="0" borderId="35" xfId="87" applyFont="1" applyBorder="1" applyAlignment="1">
      <alignment horizontal="left" vertical="center"/>
    </xf>
    <xf numFmtId="0" fontId="54" fillId="0" borderId="103" xfId="87" applyFont="1" applyBorder="1" applyAlignment="1">
      <alignment horizontal="left" vertical="center"/>
    </xf>
    <xf numFmtId="0" fontId="54" fillId="0" borderId="110" xfId="87" applyFont="1" applyBorder="1" applyAlignment="1">
      <alignment horizontal="left" vertical="center"/>
    </xf>
    <xf numFmtId="0" fontId="54" fillId="0" borderId="111" xfId="87" applyFont="1" applyBorder="1" applyAlignment="1">
      <alignment horizontal="left" vertical="center"/>
    </xf>
    <xf numFmtId="0" fontId="54" fillId="0" borderId="33" xfId="88" applyFont="1" applyBorder="1" applyAlignment="1">
      <alignment horizontal="left" vertical="center" wrapText="1"/>
    </xf>
    <xf numFmtId="0" fontId="54" fillId="0" borderId="44" xfId="88" applyFont="1" applyBorder="1" applyAlignment="1">
      <alignment horizontal="left" vertical="center" wrapText="1"/>
    </xf>
    <xf numFmtId="0" fontId="73" fillId="13" borderId="80" xfId="87" applyFont="1" applyFill="1" applyBorder="1" applyAlignment="1">
      <alignment horizontal="center" vertical="center"/>
    </xf>
    <xf numFmtId="0" fontId="73" fillId="13" borderId="83" xfId="87" applyFont="1" applyFill="1" applyBorder="1" applyAlignment="1">
      <alignment horizontal="center" vertical="center"/>
    </xf>
    <xf numFmtId="0" fontId="73" fillId="13" borderId="81" xfId="87" applyFont="1" applyFill="1" applyBorder="1" applyAlignment="1">
      <alignment horizontal="center" vertical="center"/>
    </xf>
    <xf numFmtId="0" fontId="73" fillId="5" borderId="86" xfId="87" applyFont="1" applyFill="1" applyBorder="1" applyAlignment="1">
      <alignment horizontal="left" vertical="center"/>
    </xf>
    <xf numFmtId="0" fontId="54" fillId="0" borderId="6" xfId="87" applyFont="1" applyBorder="1" applyAlignment="1">
      <alignment horizontal="left" vertical="center"/>
    </xf>
    <xf numFmtId="0" fontId="54" fillId="0" borderId="7" xfId="87" applyFont="1" applyBorder="1" applyAlignment="1">
      <alignment horizontal="left" vertical="center"/>
    </xf>
    <xf numFmtId="0" fontId="54" fillId="0" borderId="8" xfId="87" applyFont="1" applyBorder="1" applyAlignment="1">
      <alignment horizontal="left" vertical="center"/>
    </xf>
    <xf numFmtId="0" fontId="73" fillId="5" borderId="2" xfId="87" applyFont="1" applyFill="1" applyBorder="1" applyAlignment="1">
      <alignment horizontal="left" vertical="center"/>
    </xf>
    <xf numFmtId="0" fontId="54" fillId="0" borderId="2" xfId="87" applyFont="1" applyBorder="1" applyAlignment="1">
      <alignment horizontal="left" vertical="center"/>
    </xf>
    <xf numFmtId="0" fontId="54" fillId="0" borderId="2" xfId="87" applyFont="1" applyBorder="1" applyAlignment="1">
      <alignment horizontal="left" vertical="center" wrapText="1"/>
    </xf>
    <xf numFmtId="0" fontId="54" fillId="0" borderId="15" xfId="87" applyFont="1" applyBorder="1" applyAlignment="1">
      <alignment horizontal="left" vertical="center" wrapText="1"/>
    </xf>
    <xf numFmtId="0" fontId="73" fillId="5" borderId="60" xfId="87" applyFont="1" applyFill="1" applyBorder="1" applyAlignment="1">
      <alignment vertical="center"/>
    </xf>
    <xf numFmtId="0" fontId="73" fillId="5" borderId="13" xfId="87" applyFont="1" applyFill="1" applyBorder="1" applyAlignment="1">
      <alignment vertical="center"/>
    </xf>
    <xf numFmtId="2" fontId="73" fillId="13" borderId="60" xfId="88" applyNumberFormat="1" applyFont="1" applyFill="1" applyBorder="1" applyAlignment="1">
      <alignment vertical="center" wrapText="1"/>
    </xf>
    <xf numFmtId="2" fontId="73" fillId="13" borderId="13" xfId="88" applyNumberFormat="1" applyFont="1" applyFill="1" applyBorder="1" applyAlignment="1">
      <alignment vertical="center" wrapText="1"/>
    </xf>
    <xf numFmtId="0" fontId="54" fillId="0" borderId="2" xfId="88" applyFont="1" applyBorder="1" applyAlignment="1">
      <alignment horizontal="left" vertical="center"/>
    </xf>
    <xf numFmtId="0" fontId="54" fillId="0" borderId="15" xfId="87" applyFont="1" applyBorder="1" applyAlignment="1">
      <alignment horizontal="center" vertical="center"/>
    </xf>
    <xf numFmtId="0" fontId="54" fillId="0" borderId="13" xfId="87" applyFont="1" applyBorder="1" applyAlignment="1">
      <alignment horizontal="center" vertical="center"/>
    </xf>
    <xf numFmtId="0" fontId="54" fillId="0" borderId="14" xfId="87" applyFont="1" applyBorder="1" applyAlignment="1">
      <alignment horizontal="center" vertical="center"/>
    </xf>
    <xf numFmtId="0" fontId="54" fillId="0" borderId="15" xfId="88" applyFont="1" applyBorder="1" applyAlignment="1">
      <alignment horizontal="left" vertical="center"/>
    </xf>
    <xf numFmtId="0" fontId="54" fillId="0" borderId="13" xfId="88" applyFont="1" applyBorder="1" applyAlignment="1">
      <alignment horizontal="left" vertical="center"/>
    </xf>
    <xf numFmtId="0" fontId="54" fillId="0" borderId="14" xfId="88" applyFont="1" applyBorder="1" applyAlignment="1">
      <alignment horizontal="left" vertical="center"/>
    </xf>
    <xf numFmtId="0" fontId="73" fillId="5" borderId="58" xfId="87" applyFont="1" applyFill="1" applyBorder="1" applyAlignment="1">
      <alignment horizontal="left" vertical="center"/>
    </xf>
    <xf numFmtId="0" fontId="54" fillId="0" borderId="59" xfId="88" applyFont="1" applyBorder="1" applyAlignment="1">
      <alignment horizontal="left" vertical="center"/>
    </xf>
    <xf numFmtId="0" fontId="69" fillId="12" borderId="31" xfId="87" applyFont="1" applyFill="1" applyBorder="1" applyAlignment="1">
      <alignment horizontal="center" vertical="center"/>
    </xf>
    <xf numFmtId="0" fontId="69" fillId="12" borderId="32" xfId="87" applyFont="1" applyFill="1" applyBorder="1" applyAlignment="1">
      <alignment horizontal="center" vertical="center"/>
    </xf>
    <xf numFmtId="0" fontId="69" fillId="12" borderId="46" xfId="87" applyFont="1" applyFill="1" applyBorder="1" applyAlignment="1">
      <alignment horizontal="center" vertical="center"/>
    </xf>
    <xf numFmtId="0" fontId="54" fillId="0" borderId="36" xfId="87" applyFont="1" applyBorder="1" applyAlignment="1">
      <alignment horizontal="left" vertical="center"/>
    </xf>
    <xf numFmtId="0" fontId="54" fillId="0" borderId="37" xfId="87" applyFont="1" applyBorder="1" applyAlignment="1">
      <alignment horizontal="left" vertical="center"/>
    </xf>
    <xf numFmtId="0" fontId="54" fillId="0" borderId="38" xfId="87" applyFont="1" applyBorder="1" applyAlignment="1">
      <alignment horizontal="left" vertical="center"/>
    </xf>
    <xf numFmtId="0" fontId="72" fillId="0" borderId="33" xfId="88" applyFont="1" applyBorder="1" applyAlignment="1">
      <alignment horizontal="left" vertical="center" wrapText="1"/>
    </xf>
    <xf numFmtId="0" fontId="72" fillId="0" borderId="44" xfId="88" applyFont="1" applyBorder="1" applyAlignment="1">
      <alignment horizontal="left" vertical="center" wrapText="1"/>
    </xf>
    <xf numFmtId="0" fontId="73" fillId="13" borderId="15" xfId="87" applyFont="1" applyFill="1" applyBorder="1" applyAlignment="1">
      <alignment horizontal="center" vertical="center"/>
    </xf>
    <xf numFmtId="0" fontId="73" fillId="13" borderId="13" xfId="87" applyFont="1" applyFill="1" applyBorder="1" applyAlignment="1">
      <alignment horizontal="center" vertical="center"/>
    </xf>
    <xf numFmtId="0" fontId="73" fillId="13" borderId="14" xfId="87" applyFont="1" applyFill="1" applyBorder="1" applyAlignment="1">
      <alignment horizontal="center" vertical="center"/>
    </xf>
    <xf numFmtId="0" fontId="73" fillId="5" borderId="48" xfId="87" applyFont="1" applyFill="1" applyBorder="1" applyAlignment="1">
      <alignment horizontal="left" vertical="center"/>
    </xf>
    <xf numFmtId="0" fontId="54" fillId="0" borderId="50" xfId="88" applyFont="1" applyBorder="1" applyAlignment="1">
      <alignment horizontal="left" vertical="center"/>
    </xf>
    <xf numFmtId="0" fontId="54" fillId="0" borderId="51" xfId="88" applyFont="1" applyBorder="1" applyAlignment="1">
      <alignment horizontal="left" vertical="center"/>
    </xf>
    <xf numFmtId="0" fontId="54" fillId="0" borderId="52" xfId="88" applyFont="1" applyBorder="1" applyAlignment="1">
      <alignment horizontal="left" vertical="center"/>
    </xf>
    <xf numFmtId="0" fontId="54" fillId="0" borderId="55" xfId="88" applyFont="1" applyBorder="1" applyAlignment="1">
      <alignment horizontal="left" vertical="center"/>
    </xf>
    <xf numFmtId="0" fontId="54" fillId="0" borderId="56" xfId="88" applyFont="1" applyBorder="1" applyAlignment="1">
      <alignment horizontal="left" vertical="center"/>
    </xf>
    <xf numFmtId="0" fontId="54" fillId="0" borderId="45" xfId="88" applyFont="1" applyBorder="1" applyAlignment="1">
      <alignment horizontal="left" vertical="center"/>
    </xf>
    <xf numFmtId="0" fontId="54" fillId="0" borderId="114" xfId="88" applyFont="1" applyBorder="1" applyAlignment="1">
      <alignment horizontal="left" vertical="center" wrapText="1"/>
    </xf>
    <xf numFmtId="0" fontId="54" fillId="0" borderId="116" xfId="88" applyFont="1" applyBorder="1" applyAlignment="1">
      <alignment horizontal="left" vertical="center" wrapText="1"/>
    </xf>
    <xf numFmtId="0" fontId="54" fillId="0" borderId="9" xfId="87" applyFont="1" applyBorder="1" applyAlignment="1">
      <alignment horizontal="left" vertical="center"/>
    </xf>
    <xf numFmtId="0" fontId="54" fillId="0" borderId="11" xfId="87" applyFont="1" applyBorder="1" applyAlignment="1">
      <alignment horizontal="left" vertical="center"/>
    </xf>
    <xf numFmtId="0" fontId="54" fillId="0" borderId="6" xfId="87" applyFont="1" applyBorder="1" applyAlignment="1">
      <alignment horizontal="left" vertical="center" wrapText="1"/>
    </xf>
    <xf numFmtId="0" fontId="54" fillId="0" borderId="7" xfId="87" applyFont="1" applyBorder="1" applyAlignment="1">
      <alignment horizontal="left" vertical="center" wrapText="1"/>
    </xf>
    <xf numFmtId="0" fontId="54" fillId="0" borderId="8" xfId="87" applyFont="1" applyBorder="1" applyAlignment="1">
      <alignment horizontal="left" vertical="center" wrapText="1"/>
    </xf>
    <xf numFmtId="0" fontId="54" fillId="0" borderId="4" xfId="87" applyFont="1" applyBorder="1" applyAlignment="1">
      <alignment horizontal="left" vertical="center" wrapText="1"/>
    </xf>
    <xf numFmtId="0" fontId="54" fillId="0" borderId="0" xfId="87" applyFont="1" applyAlignment="1">
      <alignment horizontal="left" vertical="center" wrapText="1"/>
    </xf>
    <xf numFmtId="0" fontId="54" fillId="0" borderId="5" xfId="87" applyFont="1" applyBorder="1" applyAlignment="1">
      <alignment horizontal="left" vertical="center" wrapText="1"/>
    </xf>
    <xf numFmtId="49" fontId="73" fillId="5" borderId="50" xfId="87" applyNumberFormat="1" applyFont="1" applyFill="1" applyBorder="1" applyAlignment="1">
      <alignment vertical="center"/>
    </xf>
    <xf numFmtId="49" fontId="73" fillId="5" borderId="51" xfId="87" applyNumberFormat="1" applyFont="1" applyFill="1" applyBorder="1" applyAlignment="1">
      <alignment vertical="center"/>
    </xf>
    <xf numFmtId="49" fontId="73" fillId="5" borderId="52" xfId="87" applyNumberFormat="1" applyFont="1" applyFill="1" applyBorder="1" applyAlignment="1">
      <alignment vertical="center"/>
    </xf>
    <xf numFmtId="49" fontId="54" fillId="0" borderId="50" xfId="87" applyNumberFormat="1" applyFont="1" applyBorder="1" applyAlignment="1">
      <alignment vertical="center" wrapText="1"/>
    </xf>
    <xf numFmtId="49" fontId="54" fillId="0" borderId="51" xfId="87" applyNumberFormat="1" applyFont="1" applyBorder="1" applyAlignment="1">
      <alignment vertical="center" wrapText="1"/>
    </xf>
    <xf numFmtId="49" fontId="54" fillId="0" borderId="52" xfId="87" applyNumberFormat="1" applyFont="1" applyBorder="1" applyAlignment="1">
      <alignment vertical="center" wrapText="1"/>
    </xf>
    <xf numFmtId="2" fontId="77" fillId="0" borderId="50" xfId="88" applyNumberFormat="1" applyFont="1" applyBorder="1" applyAlignment="1">
      <alignment vertical="center" wrapText="1"/>
    </xf>
    <xf numFmtId="2" fontId="77" fillId="0" borderId="51" xfId="88" applyNumberFormat="1" applyFont="1" applyBorder="1" applyAlignment="1">
      <alignment vertical="center" wrapText="1"/>
    </xf>
    <xf numFmtId="2" fontId="77" fillId="0" borderId="52" xfId="88" applyNumberFormat="1" applyFont="1" applyBorder="1" applyAlignment="1">
      <alignment vertical="center" wrapText="1"/>
    </xf>
    <xf numFmtId="2" fontId="80" fillId="13" borderId="41" xfId="88" applyNumberFormat="1" applyFont="1" applyFill="1" applyBorder="1" applyAlignment="1">
      <alignment vertical="center" wrapText="1"/>
    </xf>
    <xf numFmtId="2" fontId="80" fillId="13" borderId="42" xfId="88" applyNumberFormat="1" applyFont="1" applyFill="1" applyBorder="1" applyAlignment="1">
      <alignment vertical="center" wrapText="1"/>
    </xf>
    <xf numFmtId="2" fontId="80" fillId="13" borderId="40" xfId="88" applyNumberFormat="1" applyFont="1" applyFill="1" applyBorder="1" applyAlignment="1">
      <alignment vertical="center" wrapText="1"/>
    </xf>
    <xf numFmtId="0" fontId="54" fillId="0" borderId="69" xfId="87" applyFont="1" applyBorder="1" applyAlignment="1">
      <alignment horizontal="left" vertical="center"/>
    </xf>
    <xf numFmtId="0" fontId="54" fillId="0" borderId="70" xfId="87" applyFont="1" applyBorder="1" applyAlignment="1">
      <alignment horizontal="left" vertical="center"/>
    </xf>
    <xf numFmtId="0" fontId="54" fillId="0" borderId="30" xfId="87" applyFont="1" applyBorder="1" applyAlignment="1">
      <alignment horizontal="left" vertical="center"/>
    </xf>
    <xf numFmtId="0" fontId="73" fillId="5" borderId="50" xfId="88" applyFont="1" applyFill="1" applyBorder="1" applyAlignment="1">
      <alignment vertical="center" wrapText="1"/>
    </xf>
    <xf numFmtId="0" fontId="73" fillId="5" borderId="51" xfId="88" applyFont="1" applyFill="1" applyBorder="1" applyAlignment="1">
      <alignment vertical="center" wrapText="1"/>
    </xf>
    <xf numFmtId="0" fontId="73" fillId="5" borderId="52" xfId="88" applyFont="1" applyFill="1" applyBorder="1" applyAlignment="1">
      <alignment vertical="center" wrapText="1"/>
    </xf>
    <xf numFmtId="49" fontId="73" fillId="5" borderId="64" xfId="87" applyNumberFormat="1" applyFont="1" applyFill="1" applyBorder="1" applyAlignment="1">
      <alignment horizontal="left" vertical="center"/>
    </xf>
    <xf numFmtId="49" fontId="73" fillId="5" borderId="65" xfId="87" applyNumberFormat="1" applyFont="1" applyFill="1" applyBorder="1" applyAlignment="1">
      <alignment horizontal="left" vertical="center"/>
    </xf>
    <xf numFmtId="0" fontId="54" fillId="0" borderId="50" xfId="88" applyFont="1" applyBorder="1" applyAlignment="1">
      <alignment vertical="center" wrapText="1"/>
    </xf>
    <xf numFmtId="0" fontId="54" fillId="0" borderId="52" xfId="88" applyFont="1" applyBorder="1" applyAlignment="1">
      <alignment vertical="center" wrapText="1"/>
    </xf>
    <xf numFmtId="0" fontId="54" fillId="0" borderId="33" xfId="87" applyFont="1" applyBorder="1" applyAlignment="1">
      <alignment vertical="center"/>
    </xf>
    <xf numFmtId="0" fontId="54" fillId="0" borderId="34" xfId="87" applyFont="1" applyBorder="1" applyAlignment="1">
      <alignment vertical="center"/>
    </xf>
    <xf numFmtId="0" fontId="54" fillId="0" borderId="35" xfId="87" applyFont="1" applyBorder="1" applyAlignment="1">
      <alignment vertical="center"/>
    </xf>
    <xf numFmtId="0" fontId="66" fillId="0" borderId="0" xfId="101" applyFont="1" applyAlignment="1">
      <alignment horizontal="center" vertical="center" wrapText="1"/>
    </xf>
    <xf numFmtId="0" fontId="58" fillId="0" borderId="17" xfId="98" applyFont="1" applyBorder="1" applyAlignment="1">
      <alignment horizontal="center" vertical="center"/>
    </xf>
    <xf numFmtId="0" fontId="58" fillId="0" borderId="18" xfId="98" applyFont="1" applyBorder="1" applyAlignment="1">
      <alignment horizontal="center" vertical="center"/>
    </xf>
    <xf numFmtId="0" fontId="58" fillId="0" borderId="76" xfId="98" applyFont="1" applyBorder="1" applyAlignment="1">
      <alignment horizontal="center" vertical="center"/>
    </xf>
    <xf numFmtId="0" fontId="45" fillId="8" borderId="121" xfId="82" applyFont="1" applyFill="1" applyBorder="1" applyAlignment="1">
      <alignment horizontal="center" vertical="center"/>
    </xf>
    <xf numFmtId="0" fontId="45" fillId="8" borderId="74" xfId="82" applyFont="1" applyFill="1" applyBorder="1" applyAlignment="1">
      <alignment horizontal="center" vertical="center"/>
    </xf>
    <xf numFmtId="0" fontId="45" fillId="8" borderId="76" xfId="82" applyFont="1" applyFill="1" applyBorder="1" applyAlignment="1">
      <alignment horizontal="center" vertical="center"/>
    </xf>
    <xf numFmtId="0" fontId="37" fillId="0" borderId="17" xfId="82" applyFont="1" applyBorder="1" applyAlignment="1">
      <alignment horizontal="left" vertical="center"/>
    </xf>
    <xf numFmtId="0" fontId="37" fillId="0" borderId="18" xfId="82" applyFont="1" applyBorder="1" applyAlignment="1">
      <alignment horizontal="left" vertical="center"/>
    </xf>
    <xf numFmtId="0" fontId="58" fillId="9" borderId="17" xfId="98" applyFont="1" applyFill="1" applyBorder="1" applyAlignment="1">
      <alignment horizontal="center" vertical="center"/>
    </xf>
    <xf numFmtId="0" fontId="58" fillId="9" borderId="18" xfId="98" applyFont="1" applyFill="1" applyBorder="1" applyAlignment="1">
      <alignment horizontal="center" vertical="center"/>
    </xf>
    <xf numFmtId="0" fontId="58" fillId="9" borderId="76" xfId="98" applyFont="1" applyFill="1" applyBorder="1" applyAlignment="1">
      <alignment horizontal="center" vertical="center"/>
    </xf>
    <xf numFmtId="0" fontId="45" fillId="5" borderId="24" xfId="82" applyFont="1" applyFill="1" applyBorder="1" applyAlignment="1">
      <alignment horizontal="center" vertical="center"/>
    </xf>
    <xf numFmtId="0" fontId="52" fillId="0" borderId="0" xfId="98" applyFont="1" applyAlignment="1">
      <alignment horizontal="center" vertical="center" wrapText="1"/>
    </xf>
    <xf numFmtId="0" fontId="95" fillId="0" borderId="0" xfId="107" applyAlignment="1">
      <alignment horizontal="left" wrapText="1"/>
    </xf>
    <xf numFmtId="0" fontId="2" fillId="0" borderId="0" xfId="98" applyAlignment="1">
      <alignment horizontal="left" wrapText="1"/>
    </xf>
    <xf numFmtId="0" fontId="38" fillId="0" borderId="15" xfId="0" applyFont="1" applyBorder="1" applyAlignment="1">
      <alignment horizontal="center"/>
    </xf>
    <xf numFmtId="0" fontId="38" fillId="0" borderId="13" xfId="0" applyFont="1" applyBorder="1" applyAlignment="1">
      <alignment horizontal="center"/>
    </xf>
    <xf numFmtId="0" fontId="38" fillId="0" borderId="79" xfId="0" applyFont="1" applyBorder="1" applyAlignment="1">
      <alignment horizontal="left" vertical="top" wrapText="1"/>
    </xf>
    <xf numFmtId="0" fontId="38" fillId="0" borderId="79" xfId="0" applyFont="1" applyBorder="1" applyAlignment="1">
      <alignment horizontal="center" wrapText="1"/>
    </xf>
    <xf numFmtId="0" fontId="45" fillId="0" borderId="79" xfId="0" applyFont="1" applyBorder="1" applyAlignment="1">
      <alignment horizontal="center" vertical="center"/>
    </xf>
    <xf numFmtId="0" fontId="38" fillId="4" borderId="79" xfId="0" applyFont="1" applyFill="1" applyBorder="1" applyAlignment="1">
      <alignment horizontal="center" wrapText="1"/>
    </xf>
    <xf numFmtId="0" fontId="38" fillId="4" borderId="79" xfId="0" applyFont="1" applyFill="1" applyBorder="1" applyAlignment="1">
      <alignment horizontal="center"/>
    </xf>
    <xf numFmtId="0" fontId="38" fillId="0" borderId="79" xfId="0" applyFont="1" applyBorder="1" applyAlignment="1">
      <alignment horizontal="center"/>
    </xf>
    <xf numFmtId="2" fontId="41" fillId="0" borderId="82" xfId="98" applyNumberFormat="1" applyFont="1" applyBorder="1" applyAlignment="1">
      <alignment horizontal="center" vertical="center"/>
    </xf>
    <xf numFmtId="2" fontId="41" fillId="0" borderId="78" xfId="98" applyNumberFormat="1" applyFont="1" applyBorder="1" applyAlignment="1">
      <alignment horizontal="center" vertical="center"/>
    </xf>
    <xf numFmtId="177" fontId="43" fillId="0" borderId="82" xfId="99" applyNumberFormat="1" applyFont="1" applyBorder="1" applyAlignment="1">
      <alignment horizontal="center" vertical="center"/>
    </xf>
    <xf numFmtId="177" fontId="43" fillId="0" borderId="78" xfId="99" applyNumberFormat="1" applyFont="1" applyBorder="1" applyAlignment="1">
      <alignment horizontal="center" vertical="center"/>
    </xf>
    <xf numFmtId="2" fontId="43" fillId="0" borderId="82" xfId="98" applyNumberFormat="1" applyFont="1" applyBorder="1" applyAlignment="1">
      <alignment horizontal="center" vertical="center"/>
    </xf>
    <xf numFmtId="2" fontId="43" fillId="0" borderId="78" xfId="98" applyNumberFormat="1" applyFont="1" applyBorder="1" applyAlignment="1">
      <alignment horizontal="center" vertical="center"/>
    </xf>
    <xf numFmtId="0" fontId="49" fillId="6" borderId="82" xfId="13" applyFont="1" applyFill="1" applyBorder="1" applyAlignment="1">
      <alignment horizontal="center" vertical="center" wrapText="1"/>
    </xf>
    <xf numFmtId="0" fontId="49" fillId="6" borderId="78" xfId="13" applyFont="1" applyFill="1" applyBorder="1" applyAlignment="1">
      <alignment horizontal="center" vertical="center" wrapText="1"/>
    </xf>
    <xf numFmtId="0" fontId="47" fillId="0" borderId="15" xfId="68" applyFont="1" applyBorder="1" applyAlignment="1">
      <alignment horizontal="center"/>
    </xf>
    <xf numFmtId="0" fontId="47" fillId="0" borderId="13" xfId="68" applyFont="1" applyBorder="1" applyAlignment="1">
      <alignment horizontal="center"/>
    </xf>
    <xf numFmtId="0" fontId="47" fillId="0" borderId="83" xfId="68" applyFont="1" applyBorder="1" applyAlignment="1">
      <alignment horizontal="center"/>
    </xf>
    <xf numFmtId="0" fontId="48" fillId="2" borderId="9" xfId="13" applyFont="1" applyFill="1" applyBorder="1" applyAlignment="1">
      <alignment horizontal="center" vertical="center" wrapText="1"/>
    </xf>
    <xf numFmtId="0" fontId="48" fillId="2" borderId="10" xfId="13" applyFont="1" applyFill="1" applyBorder="1" applyAlignment="1">
      <alignment horizontal="center" vertical="center" wrapText="1"/>
    </xf>
    <xf numFmtId="0" fontId="48" fillId="2" borderId="105" xfId="13" applyFont="1" applyFill="1" applyBorder="1" applyAlignment="1">
      <alignment horizontal="center" vertical="center" wrapText="1"/>
    </xf>
    <xf numFmtId="0" fontId="49" fillId="6" borderId="2" xfId="13" applyFont="1" applyFill="1" applyBorder="1" applyAlignment="1">
      <alignment horizontal="center" vertical="center" wrapText="1"/>
    </xf>
    <xf numFmtId="0" fontId="49" fillId="6" borderId="2" xfId="13" applyFont="1" applyFill="1" applyBorder="1" applyAlignment="1">
      <alignment horizontal="center" vertical="center"/>
    </xf>
    <xf numFmtId="0" fontId="49" fillId="6" borderId="3" xfId="13" applyFont="1" applyFill="1" applyBorder="1" applyAlignment="1">
      <alignment horizontal="center" vertical="center" wrapText="1"/>
    </xf>
    <xf numFmtId="0" fontId="49" fillId="6" borderId="16" xfId="13" applyFont="1" applyFill="1" applyBorder="1" applyAlignment="1">
      <alignment horizontal="center" vertical="center" wrapText="1"/>
    </xf>
    <xf numFmtId="0" fontId="104" fillId="14" borderId="82" xfId="18" applyFont="1" applyFill="1" applyBorder="1" applyAlignment="1">
      <alignment horizontal="center" vertical="center" wrapText="1"/>
    </xf>
    <xf numFmtId="0" fontId="104" fillId="14" borderId="78" xfId="18" applyFont="1" applyFill="1" applyBorder="1" applyAlignment="1">
      <alignment horizontal="center" vertical="center" wrapText="1"/>
    </xf>
    <xf numFmtId="0" fontId="104" fillId="14" borderId="9" xfId="18" applyFont="1" applyFill="1" applyBorder="1" applyAlignment="1">
      <alignment horizontal="center" vertical="center" wrapText="1"/>
    </xf>
    <xf numFmtId="0" fontId="104" fillId="14" borderId="11" xfId="18" applyFont="1" applyFill="1" applyBorder="1" applyAlignment="1">
      <alignment horizontal="center" vertical="center" wrapText="1"/>
    </xf>
    <xf numFmtId="0" fontId="104" fillId="14" borderId="114" xfId="18" applyFont="1" applyFill="1" applyBorder="1" applyAlignment="1">
      <alignment horizontal="center" vertical="center" wrapText="1"/>
    </xf>
    <xf numFmtId="0" fontId="104" fillId="14" borderId="116" xfId="18" applyFont="1" applyFill="1" applyBorder="1" applyAlignment="1">
      <alignment horizontal="center" vertical="center" wrapText="1"/>
    </xf>
    <xf numFmtId="0" fontId="104" fillId="14" borderId="131" xfId="18" applyFont="1" applyFill="1" applyBorder="1" applyAlignment="1">
      <alignment horizontal="center" vertical="center" wrapText="1"/>
    </xf>
    <xf numFmtId="0" fontId="104" fillId="14" borderId="83" xfId="18" applyFont="1" applyFill="1" applyBorder="1" applyAlignment="1">
      <alignment horizontal="center" vertical="center" wrapText="1"/>
    </xf>
    <xf numFmtId="0" fontId="104" fillId="14" borderId="81" xfId="18" applyFont="1" applyFill="1" applyBorder="1" applyAlignment="1">
      <alignment horizontal="center" vertical="center" wrapText="1"/>
    </xf>
    <xf numFmtId="0" fontId="103" fillId="0" borderId="0" xfId="18" applyFont="1" applyAlignment="1">
      <alignment horizontal="center" vertical="center"/>
    </xf>
    <xf numFmtId="0" fontId="104" fillId="14" borderId="5" xfId="18" applyFont="1" applyFill="1" applyBorder="1" applyAlignment="1">
      <alignment horizontal="center" vertical="center" wrapText="1"/>
    </xf>
    <xf numFmtId="0" fontId="104" fillId="14" borderId="12" xfId="18" applyFont="1" applyFill="1" applyBorder="1" applyAlignment="1">
      <alignment horizontal="center" vertical="center" wrapText="1"/>
    </xf>
    <xf numFmtId="0" fontId="86" fillId="0" borderId="15" xfId="0" applyFont="1" applyBorder="1" applyAlignment="1">
      <alignment horizontal="left" vertical="center" wrapText="1"/>
    </xf>
    <xf numFmtId="0" fontId="86" fillId="0" borderId="14" xfId="0" applyFont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86" fillId="0" borderId="14" xfId="0" applyFont="1" applyBorder="1" applyAlignment="1">
      <alignment horizontal="center" vertical="center" wrapText="1"/>
    </xf>
    <xf numFmtId="0" fontId="86" fillId="0" borderId="81" xfId="0" applyFont="1" applyBorder="1" applyAlignment="1">
      <alignment horizontal="center" vertical="center" wrapText="1"/>
    </xf>
    <xf numFmtId="0" fontId="85" fillId="14" borderId="2" xfId="0" applyFont="1" applyFill="1" applyBorder="1" applyAlignment="1">
      <alignment horizontal="center" vertical="center" wrapText="1"/>
    </xf>
  </cellXfs>
  <cellStyles count="108">
    <cellStyle name="Excel Built-in Normal 2" xfId="82" xr:uid="{00000000-0005-0000-0000-000000000000}"/>
    <cellStyle name="Hiperlink" xfId="107" builtinId="8"/>
    <cellStyle name="Hiperlink 2" xfId="85" xr:uid="{00000000-0005-0000-0000-000002000000}"/>
    <cellStyle name="Hiperlink 2 2" xfId="100" xr:uid="{00000000-0005-0000-0000-000003000000}"/>
    <cellStyle name="Hiperlink 2 2 2" xfId="101" xr:uid="{00000000-0005-0000-0000-000004000000}"/>
    <cellStyle name="Moeda" xfId="103" builtinId="4"/>
    <cellStyle name="Moeda 2" xfId="15" xr:uid="{00000000-0005-0000-0000-000006000000}"/>
    <cellStyle name="Moeda 3" xfId="27" xr:uid="{00000000-0005-0000-0000-000007000000}"/>
    <cellStyle name="Moeda 3 2" xfId="102" xr:uid="{00000000-0005-0000-0000-000008000000}"/>
    <cellStyle name="Moeda 4" xfId="86" xr:uid="{00000000-0005-0000-0000-000009000000}"/>
    <cellStyle name="Moeda 4 2" xfId="96" xr:uid="{00000000-0005-0000-0000-00000A000000}"/>
    <cellStyle name="Moeda_12UNT-orcamento-ger0505 2" xfId="25" xr:uid="{00000000-0005-0000-0000-00000B000000}"/>
    <cellStyle name="Normal" xfId="0" builtinId="0"/>
    <cellStyle name="Normal 10" xfId="65" xr:uid="{00000000-0005-0000-0000-00000D000000}"/>
    <cellStyle name="Normal 10 2" xfId="68" xr:uid="{00000000-0005-0000-0000-00000E000000}"/>
    <cellStyle name="Normal 10 3" xfId="72" xr:uid="{00000000-0005-0000-0000-00000F000000}"/>
    <cellStyle name="Normal 11" xfId="61" xr:uid="{00000000-0005-0000-0000-000010000000}"/>
    <cellStyle name="Normal 11 2" xfId="62" xr:uid="{00000000-0005-0000-0000-000011000000}"/>
    <cellStyle name="Normal 12" xfId="74" xr:uid="{00000000-0005-0000-0000-000012000000}"/>
    <cellStyle name="Normal 12 2" xfId="75" xr:uid="{00000000-0005-0000-0000-000013000000}"/>
    <cellStyle name="Normal 12 3" xfId="105" xr:uid="{00000000-0005-0000-0000-000014000000}"/>
    <cellStyle name="Normal 13" xfId="81" xr:uid="{00000000-0005-0000-0000-000015000000}"/>
    <cellStyle name="Normal 13 2" xfId="94" xr:uid="{00000000-0005-0000-0000-000016000000}"/>
    <cellStyle name="Normal 14" xfId="88" xr:uid="{00000000-0005-0000-0000-000017000000}"/>
    <cellStyle name="Normal 15" xfId="90" xr:uid="{00000000-0005-0000-0000-000018000000}"/>
    <cellStyle name="Normal 16" xfId="91" xr:uid="{00000000-0005-0000-0000-000019000000}"/>
    <cellStyle name="Normal 17" xfId="92" xr:uid="{00000000-0005-0000-0000-00001A000000}"/>
    <cellStyle name="Normal 18" xfId="97" xr:uid="{00000000-0005-0000-0000-00001B000000}"/>
    <cellStyle name="Normal 19" xfId="104" xr:uid="{00000000-0005-0000-0000-00001C000000}"/>
    <cellStyle name="Normal 2" xfId="1" xr:uid="{00000000-0005-0000-0000-00001D000000}"/>
    <cellStyle name="Normal 2 10" xfId="67" xr:uid="{00000000-0005-0000-0000-00001E000000}"/>
    <cellStyle name="Normal 2 11" xfId="46" xr:uid="{00000000-0005-0000-0000-00001F000000}"/>
    <cellStyle name="Normal 2 11 2" xfId="53" xr:uid="{00000000-0005-0000-0000-000020000000}"/>
    <cellStyle name="Normal 2 12" xfId="80" xr:uid="{00000000-0005-0000-0000-000021000000}"/>
    <cellStyle name="Normal 2 13" xfId="93" xr:uid="{00000000-0005-0000-0000-000022000000}"/>
    <cellStyle name="Normal 2 2" xfId="10" xr:uid="{00000000-0005-0000-0000-000023000000}"/>
    <cellStyle name="Normal 2 2 2" xfId="56" xr:uid="{00000000-0005-0000-0000-000024000000}"/>
    <cellStyle name="Normal 2 2 2 2" xfId="51" xr:uid="{00000000-0005-0000-0000-000025000000}"/>
    <cellStyle name="Normal 2 2 3" xfId="78" xr:uid="{00000000-0005-0000-0000-000026000000}"/>
    <cellStyle name="Normal 2 3" xfId="26" xr:uid="{00000000-0005-0000-0000-000027000000}"/>
    <cellStyle name="Normal 2 3 2" xfId="34" xr:uid="{00000000-0005-0000-0000-000028000000}"/>
    <cellStyle name="Normal 2 4" xfId="28" xr:uid="{00000000-0005-0000-0000-000029000000}"/>
    <cellStyle name="Normal 2 4 2" xfId="29" xr:uid="{00000000-0005-0000-0000-00002A000000}"/>
    <cellStyle name="Normal 2 5" xfId="31" xr:uid="{00000000-0005-0000-0000-00002B000000}"/>
    <cellStyle name="Normal 2 5 2" xfId="37" xr:uid="{00000000-0005-0000-0000-00002C000000}"/>
    <cellStyle name="Normal 2 5 2 2" xfId="43" xr:uid="{00000000-0005-0000-0000-00002D000000}"/>
    <cellStyle name="Normal 2 5 2 3" xfId="58" xr:uid="{00000000-0005-0000-0000-00002E000000}"/>
    <cellStyle name="Normal 2 5 3" xfId="57" xr:uid="{00000000-0005-0000-0000-00002F000000}"/>
    <cellStyle name="Normal 2 6" xfId="32" xr:uid="{00000000-0005-0000-0000-000030000000}"/>
    <cellStyle name="Normal 2 7" xfId="33" xr:uid="{00000000-0005-0000-0000-000031000000}"/>
    <cellStyle name="Normal 2 8" xfId="36" xr:uid="{00000000-0005-0000-0000-000032000000}"/>
    <cellStyle name="Normal 2 9" xfId="42" xr:uid="{00000000-0005-0000-0000-000033000000}"/>
    <cellStyle name="Normal 2 9 2" xfId="70" xr:uid="{00000000-0005-0000-0000-000034000000}"/>
    <cellStyle name="Normal 2 9 3" xfId="71" xr:uid="{00000000-0005-0000-0000-000035000000}"/>
    <cellStyle name="Normal 3" xfId="2" xr:uid="{00000000-0005-0000-0000-000036000000}"/>
    <cellStyle name="Normal 3 2" xfId="18" xr:uid="{00000000-0005-0000-0000-000037000000}"/>
    <cellStyle name="Normal 4" xfId="13" xr:uid="{00000000-0005-0000-0000-000038000000}"/>
    <cellStyle name="Normal 5" xfId="14" xr:uid="{00000000-0005-0000-0000-000039000000}"/>
    <cellStyle name="Normal 5 2" xfId="35" xr:uid="{00000000-0005-0000-0000-00003A000000}"/>
    <cellStyle name="Normal 5 3" xfId="38" xr:uid="{00000000-0005-0000-0000-00003B000000}"/>
    <cellStyle name="Normal 6" xfId="16" xr:uid="{00000000-0005-0000-0000-00003C000000}"/>
    <cellStyle name="Normal 6 2" xfId="30" xr:uid="{00000000-0005-0000-0000-00003D000000}"/>
    <cellStyle name="Normal 6 2 2" xfId="98" xr:uid="{00000000-0005-0000-0000-00003E000000}"/>
    <cellStyle name="Normal 7" xfId="22" xr:uid="{00000000-0005-0000-0000-00003F000000}"/>
    <cellStyle name="Normal 7 2" xfId="44" xr:uid="{00000000-0005-0000-0000-000040000000}"/>
    <cellStyle name="Normal 7 2 2" xfId="59" xr:uid="{00000000-0005-0000-0000-000041000000}"/>
    <cellStyle name="Normal 7 2 3" xfId="64" xr:uid="{00000000-0005-0000-0000-000042000000}"/>
    <cellStyle name="Normal 7 2 6" xfId="45" xr:uid="{00000000-0005-0000-0000-000043000000}"/>
    <cellStyle name="Normal 7 3" xfId="60" xr:uid="{00000000-0005-0000-0000-000044000000}"/>
    <cellStyle name="Normal 8" xfId="23" xr:uid="{00000000-0005-0000-0000-000045000000}"/>
    <cellStyle name="Normal 9" xfId="39" xr:uid="{00000000-0005-0000-0000-000046000000}"/>
    <cellStyle name="Normal_PP-VI" xfId="87" xr:uid="{00000000-0005-0000-0000-000047000000}"/>
    <cellStyle name="Percent 2" xfId="49" xr:uid="{00000000-0005-0000-0000-000048000000}"/>
    <cellStyle name="Porcentagem" xfId="3" builtinId="5"/>
    <cellStyle name="Porcentagem 2" xfId="4" xr:uid="{00000000-0005-0000-0000-00004A000000}"/>
    <cellStyle name="Porcentagem 2 2" xfId="50" xr:uid="{00000000-0005-0000-0000-00004B000000}"/>
    <cellStyle name="Porcentagem 2 6" xfId="63" xr:uid="{00000000-0005-0000-0000-00004C000000}"/>
    <cellStyle name="Porcentagem 3" xfId="19" xr:uid="{00000000-0005-0000-0000-00004D000000}"/>
    <cellStyle name="Porcentagem 3 2" xfId="99" xr:uid="{00000000-0005-0000-0000-00004E000000}"/>
    <cellStyle name="Porcentagem 4" xfId="41" xr:uid="{00000000-0005-0000-0000-00004F000000}"/>
    <cellStyle name="Porcentagem 5" xfId="83" xr:uid="{00000000-0005-0000-0000-000050000000}"/>
    <cellStyle name="Porcentagem 5 2" xfId="95" xr:uid="{00000000-0005-0000-0000-000051000000}"/>
    <cellStyle name="Porcentagem 6" xfId="48" xr:uid="{00000000-0005-0000-0000-000052000000}"/>
    <cellStyle name="Porcentagem 6 2" xfId="55" xr:uid="{00000000-0005-0000-0000-000053000000}"/>
    <cellStyle name="Separador de milhares 2" xfId="6" xr:uid="{00000000-0005-0000-0000-000054000000}"/>
    <cellStyle name="Separador de milhares 2 10" xfId="52" xr:uid="{00000000-0005-0000-0000-000055000000}"/>
    <cellStyle name="Separador de milhares 24" xfId="79" xr:uid="{00000000-0005-0000-0000-000056000000}"/>
    <cellStyle name="Separador de milhares 3" xfId="7" xr:uid="{00000000-0005-0000-0000-000057000000}"/>
    <cellStyle name="Separador de milhares 4" xfId="8" xr:uid="{00000000-0005-0000-0000-000058000000}"/>
    <cellStyle name="Separador de milhares 5" xfId="20" xr:uid="{00000000-0005-0000-0000-000059000000}"/>
    <cellStyle name="Separador de milhares 8" xfId="47" xr:uid="{00000000-0005-0000-0000-00005A000000}"/>
    <cellStyle name="Separador de milhares_01 - Orçamento Ass. Técnica Supervisão de Manutenção - Lote 01 2" xfId="24" xr:uid="{00000000-0005-0000-0000-00005B000000}"/>
    <cellStyle name="Título 1 1" xfId="9" xr:uid="{00000000-0005-0000-0000-00005C000000}"/>
    <cellStyle name="Vírgula" xfId="5" builtinId="3"/>
    <cellStyle name="Vírgula 10" xfId="89" xr:uid="{00000000-0005-0000-0000-00005E000000}"/>
    <cellStyle name="Vírgula 2" xfId="11" xr:uid="{00000000-0005-0000-0000-00005F000000}"/>
    <cellStyle name="Vírgula 2 2" xfId="76" xr:uid="{00000000-0005-0000-0000-000060000000}"/>
    <cellStyle name="Vírgula 3" xfId="12" xr:uid="{00000000-0005-0000-0000-000061000000}"/>
    <cellStyle name="Vírgula 3 2" xfId="84" xr:uid="{00000000-0005-0000-0000-000062000000}"/>
    <cellStyle name="Vírgula 4" xfId="17" xr:uid="{00000000-0005-0000-0000-000063000000}"/>
    <cellStyle name="Vírgula 5" xfId="21" xr:uid="{00000000-0005-0000-0000-000064000000}"/>
    <cellStyle name="Vírgula 6" xfId="40" xr:uid="{00000000-0005-0000-0000-000065000000}"/>
    <cellStyle name="Vírgula 7" xfId="66" xr:uid="{00000000-0005-0000-0000-000066000000}"/>
    <cellStyle name="Vírgula 7 2" xfId="69" xr:uid="{00000000-0005-0000-0000-000067000000}"/>
    <cellStyle name="Vírgula 7 3" xfId="73" xr:uid="{00000000-0005-0000-0000-000068000000}"/>
    <cellStyle name="Vírgula 8" xfId="77" xr:uid="{00000000-0005-0000-0000-000069000000}"/>
    <cellStyle name="Vírgula 8 2" xfId="106" xr:uid="{00000000-0005-0000-0000-00006A000000}"/>
    <cellStyle name="Vírgula 9" xfId="54" xr:uid="{00000000-0005-0000-0000-00006B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111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png"/><Relationship Id="rId18" Type="http://schemas.openxmlformats.org/officeDocument/2006/relationships/image" Target="../media/image2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17" Type="http://schemas.openxmlformats.org/officeDocument/2006/relationships/image" Target="../media/image28.png"/><Relationship Id="rId2" Type="http://schemas.openxmlformats.org/officeDocument/2006/relationships/image" Target="../media/image13.png"/><Relationship Id="rId16" Type="http://schemas.openxmlformats.org/officeDocument/2006/relationships/image" Target="../media/image27.png"/><Relationship Id="rId20" Type="http://schemas.openxmlformats.org/officeDocument/2006/relationships/image" Target="../media/image31.png"/><Relationship Id="rId1" Type="http://schemas.openxmlformats.org/officeDocument/2006/relationships/image" Target="../media/image1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5" Type="http://schemas.openxmlformats.org/officeDocument/2006/relationships/image" Target="../media/image26.png"/><Relationship Id="rId10" Type="http://schemas.openxmlformats.org/officeDocument/2006/relationships/image" Target="../media/image21.png"/><Relationship Id="rId19" Type="http://schemas.openxmlformats.org/officeDocument/2006/relationships/image" Target="../media/image30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Relationship Id="rId14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13" Type="http://schemas.openxmlformats.org/officeDocument/2006/relationships/image" Target="../media/image43.png"/><Relationship Id="rId3" Type="http://schemas.openxmlformats.org/officeDocument/2006/relationships/image" Target="../media/image33.png"/><Relationship Id="rId7" Type="http://schemas.openxmlformats.org/officeDocument/2006/relationships/image" Target="../media/image37.png"/><Relationship Id="rId12" Type="http://schemas.openxmlformats.org/officeDocument/2006/relationships/image" Target="../media/image42.png"/><Relationship Id="rId17" Type="http://schemas.openxmlformats.org/officeDocument/2006/relationships/image" Target="../media/image47.png"/><Relationship Id="rId2" Type="http://schemas.openxmlformats.org/officeDocument/2006/relationships/image" Target="../media/image32.png"/><Relationship Id="rId16" Type="http://schemas.openxmlformats.org/officeDocument/2006/relationships/image" Target="../media/image46.png"/><Relationship Id="rId1" Type="http://schemas.openxmlformats.org/officeDocument/2006/relationships/image" Target="../media/image1.png"/><Relationship Id="rId6" Type="http://schemas.openxmlformats.org/officeDocument/2006/relationships/image" Target="../media/image36.png"/><Relationship Id="rId11" Type="http://schemas.openxmlformats.org/officeDocument/2006/relationships/image" Target="../media/image41.png"/><Relationship Id="rId5" Type="http://schemas.openxmlformats.org/officeDocument/2006/relationships/image" Target="../media/image35.png"/><Relationship Id="rId15" Type="http://schemas.openxmlformats.org/officeDocument/2006/relationships/image" Target="../media/image45.png"/><Relationship Id="rId10" Type="http://schemas.openxmlformats.org/officeDocument/2006/relationships/image" Target="../media/image40.png"/><Relationship Id="rId4" Type="http://schemas.openxmlformats.org/officeDocument/2006/relationships/image" Target="../media/image34.png"/><Relationship Id="rId9" Type="http://schemas.openxmlformats.org/officeDocument/2006/relationships/image" Target="../media/image39.png"/><Relationship Id="rId14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1285875</xdr:colOff>
      <xdr:row>0</xdr:row>
      <xdr:rowOff>152400</xdr:rowOff>
    </xdr:from>
    <xdr:to>
      <xdr:col>3</xdr:col>
      <xdr:colOff>352425</xdr:colOff>
      <xdr:row>0</xdr:row>
      <xdr:rowOff>641073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200275" y="1524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Superintendência Regional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91109</xdr:colOff>
      <xdr:row>0</xdr:row>
      <xdr:rowOff>74544</xdr:rowOff>
    </xdr:from>
    <xdr:to>
      <xdr:col>1</xdr:col>
      <xdr:colOff>1780814</xdr:colOff>
      <xdr:row>0</xdr:row>
      <xdr:rowOff>610297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7C7F342-02A7-4528-9CDD-2E848A2AF0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1109" y="74544"/>
          <a:ext cx="2045857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1845585</xdr:colOff>
      <xdr:row>0</xdr:row>
      <xdr:rowOff>112899</xdr:rowOff>
    </xdr:from>
    <xdr:to>
      <xdr:col>6</xdr:col>
      <xdr:colOff>773401</xdr:colOff>
      <xdr:row>0</xdr:row>
      <xdr:rowOff>601572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4D49954-D689-48F5-BA5B-4C9775D27C00}"/>
            </a:ext>
          </a:extLst>
        </xdr:cNvPr>
        <xdr:cNvSpPr txBox="1"/>
      </xdr:nvSpPr>
      <xdr:spPr>
        <a:xfrm>
          <a:off x="2201737" y="112899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Superintendência Regional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108857</xdr:rowOff>
    </xdr:from>
    <xdr:to>
      <xdr:col>1</xdr:col>
      <xdr:colOff>1419928</xdr:colOff>
      <xdr:row>0</xdr:row>
      <xdr:rowOff>644610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89946D8-FBEA-44AF-8552-0521477839C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08857"/>
          <a:ext cx="2045857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1484699</xdr:colOff>
      <xdr:row>0</xdr:row>
      <xdr:rowOff>147212</xdr:rowOff>
    </xdr:from>
    <xdr:to>
      <xdr:col>4</xdr:col>
      <xdr:colOff>911839</xdr:colOff>
      <xdr:row>0</xdr:row>
      <xdr:rowOff>635885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2BD8A7BA-9E43-40A9-8924-9CE17469F800}"/>
            </a:ext>
          </a:extLst>
        </xdr:cNvPr>
        <xdr:cNvSpPr txBox="1"/>
      </xdr:nvSpPr>
      <xdr:spPr>
        <a:xfrm>
          <a:off x="2205878" y="147212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Superintendência Regional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114300</xdr:rowOff>
    </xdr:from>
    <xdr:to>
      <xdr:col>1</xdr:col>
      <xdr:colOff>1543051</xdr:colOff>
      <xdr:row>0</xdr:row>
      <xdr:rowOff>514350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8600B89-9C00-408F-9166-39A7BD01A9C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6201" y="114300"/>
          <a:ext cx="1847850" cy="4000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1552575</xdr:colOff>
      <xdr:row>0</xdr:row>
      <xdr:rowOff>105031</xdr:rowOff>
    </xdr:from>
    <xdr:to>
      <xdr:col>4</xdr:col>
      <xdr:colOff>1323975</xdr:colOff>
      <xdr:row>0</xdr:row>
      <xdr:rowOff>628651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181B2FD3-09C7-40E7-80DA-072DD2BCCEF3}"/>
            </a:ext>
          </a:extLst>
        </xdr:cNvPr>
        <xdr:cNvSpPr txBox="1"/>
      </xdr:nvSpPr>
      <xdr:spPr>
        <a:xfrm>
          <a:off x="1933575" y="105031"/>
          <a:ext cx="4229100" cy="5236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Superintendência Regional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46505</xdr:rowOff>
    </xdr:from>
    <xdr:to>
      <xdr:col>1</xdr:col>
      <xdr:colOff>1323414</xdr:colOff>
      <xdr:row>0</xdr:row>
      <xdr:rowOff>476250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7AB2C46-0E63-4194-A8EB-EDEBBF40A0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0" y="46505"/>
          <a:ext cx="1704414" cy="42974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1313888</xdr:colOff>
      <xdr:row>0</xdr:row>
      <xdr:rowOff>19050</xdr:rowOff>
    </xdr:from>
    <xdr:to>
      <xdr:col>4</xdr:col>
      <xdr:colOff>1066238</xdr:colOff>
      <xdr:row>0</xdr:row>
      <xdr:rowOff>507723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7B370325-89AF-4A70-BAAB-633183A6DCB4}"/>
            </a:ext>
          </a:extLst>
        </xdr:cNvPr>
        <xdr:cNvSpPr txBox="1"/>
      </xdr:nvSpPr>
      <xdr:spPr>
        <a:xfrm>
          <a:off x="1694888" y="190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 Superintendência Regional</a:t>
          </a:r>
        </a:p>
        <a:p>
          <a:pPr>
            <a:lnSpc>
              <a:spcPts val="900"/>
            </a:lnSpc>
          </a:pP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27455</xdr:rowOff>
    </xdr:from>
    <xdr:to>
      <xdr:col>1</xdr:col>
      <xdr:colOff>1323414</xdr:colOff>
      <xdr:row>0</xdr:row>
      <xdr:rowOff>457200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3B2499-DD6D-49AE-8B4B-CE20075119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0" y="27455"/>
          <a:ext cx="1704414" cy="42974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1313888</xdr:colOff>
      <xdr:row>0</xdr:row>
      <xdr:rowOff>0</xdr:rowOff>
    </xdr:from>
    <xdr:to>
      <xdr:col>4</xdr:col>
      <xdr:colOff>1202487</xdr:colOff>
      <xdr:row>0</xdr:row>
      <xdr:rowOff>488673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A0EC8CC2-2312-43F0-9221-E33C11A3701F}"/>
            </a:ext>
          </a:extLst>
        </xdr:cNvPr>
        <xdr:cNvSpPr txBox="1"/>
      </xdr:nvSpPr>
      <xdr:spPr>
        <a:xfrm>
          <a:off x="1694888" y="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 Superintendência Regional</a:t>
          </a:r>
        </a:p>
        <a:p>
          <a:pPr>
            <a:lnSpc>
              <a:spcPts val="900"/>
            </a:lnSpc>
          </a:pP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1238250</xdr:colOff>
      <xdr:row>0</xdr:row>
      <xdr:rowOff>79513</xdr:rowOff>
    </xdr:from>
    <xdr:to>
      <xdr:col>4</xdr:col>
      <xdr:colOff>446846</xdr:colOff>
      <xdr:row>0</xdr:row>
      <xdr:rowOff>651013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63EC71C-0556-4986-AFC6-2D57A2C3D337}"/>
            </a:ext>
          </a:extLst>
        </xdr:cNvPr>
        <xdr:cNvSpPr txBox="1"/>
      </xdr:nvSpPr>
      <xdr:spPr>
        <a:xfrm>
          <a:off x="1619250" y="79513"/>
          <a:ext cx="3755748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5ª Superintendência Regional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72177</xdr:colOff>
      <xdr:row>0</xdr:row>
      <xdr:rowOff>54705</xdr:rowOff>
    </xdr:from>
    <xdr:to>
      <xdr:col>1</xdr:col>
      <xdr:colOff>1578083</xdr:colOff>
      <xdr:row>0</xdr:row>
      <xdr:rowOff>613318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706D21-690F-4AF5-BC07-73AD4B65DFF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2177" y="54705"/>
          <a:ext cx="2111024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64</xdr:row>
      <xdr:rowOff>131922</xdr:rowOff>
    </xdr:from>
    <xdr:to>
      <xdr:col>1</xdr:col>
      <xdr:colOff>5255895</xdr:colOff>
      <xdr:row>84</xdr:row>
      <xdr:rowOff>160061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981A58-7FE3-4E7A-B8DF-A341E5D9F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6936743"/>
          <a:ext cx="5547428" cy="38381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178594</xdr:colOff>
      <xdr:row>6</xdr:row>
      <xdr:rowOff>107157</xdr:rowOff>
    </xdr:from>
    <xdr:to>
      <xdr:col>19</xdr:col>
      <xdr:colOff>718594</xdr:colOff>
      <xdr:row>19</xdr:row>
      <xdr:rowOff>174696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702E7C5C-CCDF-DBD5-A611-1CD676B4DC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6954"/>
        <a:stretch/>
      </xdr:blipFill>
      <xdr:spPr>
        <a:xfrm>
          <a:off x="16525875" y="2786063"/>
          <a:ext cx="9684000" cy="3317946"/>
        </a:xfrm>
        <a:prstGeom prst="rect">
          <a:avLst/>
        </a:prstGeom>
      </xdr:spPr>
    </xdr:pic>
    <xdr:clientData/>
  </xdr:twoCellAnchor>
  <xdr:twoCellAnchor editAs="oneCell">
    <xdr:from>
      <xdr:col>8</xdr:col>
      <xdr:colOff>214313</xdr:colOff>
      <xdr:row>19</xdr:row>
      <xdr:rowOff>130979</xdr:rowOff>
    </xdr:from>
    <xdr:to>
      <xdr:col>17</xdr:col>
      <xdr:colOff>56813</xdr:colOff>
      <xdr:row>37</xdr:row>
      <xdr:rowOff>111405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4A44B0F2-3E9A-C8FC-79B5-4870DA99A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61594" y="6060292"/>
          <a:ext cx="7272000" cy="4480988"/>
        </a:xfrm>
        <a:prstGeom prst="rect">
          <a:avLst/>
        </a:prstGeom>
      </xdr:spPr>
    </xdr:pic>
    <xdr:clientData/>
  </xdr:twoCellAnchor>
  <xdr:twoCellAnchor editAs="oneCell">
    <xdr:from>
      <xdr:col>20</xdr:col>
      <xdr:colOff>142874</xdr:colOff>
      <xdr:row>24</xdr:row>
      <xdr:rowOff>190499</xdr:rowOff>
    </xdr:from>
    <xdr:to>
      <xdr:col>29</xdr:col>
      <xdr:colOff>525612</xdr:colOff>
      <xdr:row>40</xdr:row>
      <xdr:rowOff>119062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7F7219FB-204D-6FAB-365D-22120EE94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396155" y="7369968"/>
          <a:ext cx="8579332" cy="3929063"/>
        </a:xfrm>
        <a:prstGeom prst="rect">
          <a:avLst/>
        </a:prstGeom>
      </xdr:spPr>
    </xdr:pic>
    <xdr:clientData/>
  </xdr:twoCellAnchor>
  <xdr:twoCellAnchor editAs="oneCell">
    <xdr:from>
      <xdr:col>20</xdr:col>
      <xdr:colOff>470460</xdr:colOff>
      <xdr:row>6</xdr:row>
      <xdr:rowOff>35719</xdr:rowOff>
    </xdr:from>
    <xdr:to>
      <xdr:col>31</xdr:col>
      <xdr:colOff>389328</xdr:colOff>
      <xdr:row>24</xdr:row>
      <xdr:rowOff>71437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843A892-E081-E1D6-A920-F5A80B4CF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723741" y="2714625"/>
          <a:ext cx="9794243" cy="4536281"/>
        </a:xfrm>
        <a:prstGeom prst="rect">
          <a:avLst/>
        </a:prstGeom>
      </xdr:spPr>
    </xdr:pic>
    <xdr:clientData/>
  </xdr:twoCellAnchor>
  <xdr:twoCellAnchor editAs="oneCell">
    <xdr:from>
      <xdr:col>29</xdr:col>
      <xdr:colOff>285481</xdr:colOff>
      <xdr:row>24</xdr:row>
      <xdr:rowOff>178593</xdr:rowOff>
    </xdr:from>
    <xdr:to>
      <xdr:col>31</xdr:col>
      <xdr:colOff>788578</xdr:colOff>
      <xdr:row>40</xdr:row>
      <xdr:rowOff>119063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6D91806D-258A-88BF-A036-6EDEF8B1C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920762" y="7358062"/>
          <a:ext cx="2181878" cy="3940970"/>
        </a:xfrm>
        <a:prstGeom prst="rect">
          <a:avLst/>
        </a:prstGeom>
      </xdr:spPr>
    </xdr:pic>
    <xdr:clientData/>
  </xdr:twoCellAnchor>
  <xdr:twoCellAnchor>
    <xdr:from>
      <xdr:col>1</xdr:col>
      <xdr:colOff>1600200</xdr:colOff>
      <xdr:row>0</xdr:row>
      <xdr:rowOff>66675</xdr:rowOff>
    </xdr:from>
    <xdr:to>
      <xdr:col>2</xdr:col>
      <xdr:colOff>257175</xdr:colOff>
      <xdr:row>0</xdr:row>
      <xdr:rowOff>638175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8961858-4294-4087-B799-AE9F21A0EB07}"/>
            </a:ext>
          </a:extLst>
        </xdr:cNvPr>
        <xdr:cNvSpPr txBox="1"/>
      </xdr:nvSpPr>
      <xdr:spPr>
        <a:xfrm>
          <a:off x="2200275" y="66675"/>
          <a:ext cx="4543425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5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5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50" b="1">
              <a:latin typeface="+mn-lt"/>
              <a:cs typeface="Times New Roman" panose="02020603050405020304" pitchFamily="18" charset="0"/>
            </a:rPr>
            <a:t>5ª Superintendência Regional</a:t>
          </a:r>
        </a:p>
      </xdr:txBody>
    </xdr:sp>
    <xdr:clientData/>
  </xdr:twoCellAnchor>
  <xdr:twoCellAnchor editAs="oneCell">
    <xdr:from>
      <xdr:col>4</xdr:col>
      <xdr:colOff>1438275</xdr:colOff>
      <xdr:row>7</xdr:row>
      <xdr:rowOff>47625</xdr:rowOff>
    </xdr:from>
    <xdr:to>
      <xdr:col>6</xdr:col>
      <xdr:colOff>1581543</xdr:colOff>
      <xdr:row>18</xdr:row>
      <xdr:rowOff>41517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A3BEAF1-2EA0-5BCB-E637-121798223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72675" y="2962275"/>
          <a:ext cx="4000893" cy="2718042"/>
        </a:xfrm>
        <a:prstGeom prst="rect">
          <a:avLst/>
        </a:prstGeom>
      </xdr:spPr>
    </xdr:pic>
    <xdr:clientData/>
  </xdr:twoCellAnchor>
  <xdr:twoCellAnchor editAs="oneCell">
    <xdr:from>
      <xdr:col>4</xdr:col>
      <xdr:colOff>1470620</xdr:colOff>
      <xdr:row>18</xdr:row>
      <xdr:rowOff>85725</xdr:rowOff>
    </xdr:from>
    <xdr:to>
      <xdr:col>6</xdr:col>
      <xdr:colOff>1600860</xdr:colOff>
      <xdr:row>29</xdr:row>
      <xdr:rowOff>57597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5EF0AA4-4C8E-BD44-09ED-E51EEDE2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005020" y="5724525"/>
          <a:ext cx="3987865" cy="2696022"/>
        </a:xfrm>
        <a:prstGeom prst="rect">
          <a:avLst/>
        </a:prstGeom>
      </xdr:spPr>
    </xdr:pic>
    <xdr:clientData/>
  </xdr:twoCellAnchor>
  <xdr:twoCellAnchor editAs="oneCell">
    <xdr:from>
      <xdr:col>4</xdr:col>
      <xdr:colOff>1483112</xdr:colOff>
      <xdr:row>29</xdr:row>
      <xdr:rowOff>114300</xdr:rowOff>
    </xdr:from>
    <xdr:to>
      <xdr:col>6</xdr:col>
      <xdr:colOff>1600860</xdr:colOff>
      <xdr:row>40</xdr:row>
      <xdr:rowOff>85725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724CB1D4-FB3F-8226-5AB5-4517A28BA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17512" y="8477250"/>
          <a:ext cx="3975373" cy="2695575"/>
        </a:xfrm>
        <a:prstGeom prst="rect">
          <a:avLst/>
        </a:prstGeom>
      </xdr:spPr>
    </xdr:pic>
    <xdr:clientData/>
  </xdr:twoCellAnchor>
  <xdr:twoCellAnchor editAs="oneCell">
    <xdr:from>
      <xdr:col>4</xdr:col>
      <xdr:colOff>1495425</xdr:colOff>
      <xdr:row>40</xdr:row>
      <xdr:rowOff>153829</xdr:rowOff>
    </xdr:from>
    <xdr:to>
      <xdr:col>6</xdr:col>
      <xdr:colOff>1609725</xdr:colOff>
      <xdr:row>51</xdr:row>
      <xdr:rowOff>105223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8863C979-DE4F-9F42-1FA2-0B5B1AA68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029825" y="11240929"/>
          <a:ext cx="3971925" cy="2704119"/>
        </a:xfrm>
        <a:prstGeom prst="rect">
          <a:avLst/>
        </a:prstGeom>
      </xdr:spPr>
    </xdr:pic>
    <xdr:clientData/>
  </xdr:twoCellAnchor>
  <xdr:twoCellAnchor editAs="oneCell">
    <xdr:from>
      <xdr:col>4</xdr:col>
      <xdr:colOff>981075</xdr:colOff>
      <xdr:row>52</xdr:row>
      <xdr:rowOff>95250</xdr:rowOff>
    </xdr:from>
    <xdr:to>
      <xdr:col>7</xdr:col>
      <xdr:colOff>1060276</xdr:colOff>
      <xdr:row>85</xdr:row>
      <xdr:rowOff>124920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D390B4A-25FF-7E85-6756-7E61213E82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6858"/>
        <a:stretch/>
      </xdr:blipFill>
      <xdr:spPr>
        <a:xfrm>
          <a:off x="9515475" y="14097000"/>
          <a:ext cx="5832301" cy="64685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0</xdr:col>
      <xdr:colOff>2150209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8FC41B-627D-4265-A6F5-390840105D3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9667" cy="7235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2211916</xdr:colOff>
      <xdr:row>0</xdr:row>
      <xdr:rowOff>179917</xdr:rowOff>
    </xdr:from>
    <xdr:to>
      <xdr:col>4</xdr:col>
      <xdr:colOff>253999</xdr:colOff>
      <xdr:row>0</xdr:row>
      <xdr:rowOff>668590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47511273-61D4-4994-80FB-F8984E8748FC}"/>
            </a:ext>
          </a:extLst>
        </xdr:cNvPr>
        <xdr:cNvSpPr txBox="1"/>
      </xdr:nvSpPr>
      <xdr:spPr>
        <a:xfrm>
          <a:off x="2211916" y="179917"/>
          <a:ext cx="4677833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 Superintendência Regional</a:t>
          </a:r>
        </a:p>
      </xdr:txBody>
    </xdr:sp>
    <xdr:clientData/>
  </xdr:twoCellAnchor>
  <xdr:twoCellAnchor editAs="oneCell">
    <xdr:from>
      <xdr:col>6</xdr:col>
      <xdr:colOff>148162</xdr:colOff>
      <xdr:row>14</xdr:row>
      <xdr:rowOff>84663</xdr:rowOff>
    </xdr:from>
    <xdr:to>
      <xdr:col>7</xdr:col>
      <xdr:colOff>447439</xdr:colOff>
      <xdr:row>25</xdr:row>
      <xdr:rowOff>29787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CC1AC42E-A78E-A2D3-23E3-007D8DBCA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3412" y="4529663"/>
          <a:ext cx="2892194" cy="3080815"/>
        </a:xfrm>
        <a:prstGeom prst="rect">
          <a:avLst/>
        </a:prstGeom>
      </xdr:spPr>
    </xdr:pic>
    <xdr:clientData/>
  </xdr:twoCellAnchor>
  <xdr:twoCellAnchor editAs="oneCell">
    <xdr:from>
      <xdr:col>7</xdr:col>
      <xdr:colOff>465663</xdr:colOff>
      <xdr:row>14</xdr:row>
      <xdr:rowOff>148162</xdr:rowOff>
    </xdr:from>
    <xdr:to>
      <xdr:col>12</xdr:col>
      <xdr:colOff>182649</xdr:colOff>
      <xdr:row>24</xdr:row>
      <xdr:rowOff>219819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AA2BA837-A989-4F6C-52D5-9D3B34D15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73830" y="4593162"/>
          <a:ext cx="2913152" cy="2976026"/>
        </a:xfrm>
        <a:prstGeom prst="rect">
          <a:avLst/>
        </a:prstGeom>
      </xdr:spPr>
    </xdr:pic>
    <xdr:clientData/>
  </xdr:twoCellAnchor>
  <xdr:twoCellAnchor editAs="oneCell">
    <xdr:from>
      <xdr:col>6</xdr:col>
      <xdr:colOff>44258</xdr:colOff>
      <xdr:row>27</xdr:row>
      <xdr:rowOff>123150</xdr:rowOff>
    </xdr:from>
    <xdr:to>
      <xdr:col>9</xdr:col>
      <xdr:colOff>391493</xdr:colOff>
      <xdr:row>41</xdr:row>
      <xdr:rowOff>23307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A5C902D-027B-144C-5620-7DE13ED05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68167" y="7985605"/>
          <a:ext cx="4157235" cy="3294520"/>
        </a:xfrm>
        <a:prstGeom prst="rect">
          <a:avLst/>
        </a:prstGeom>
      </xdr:spPr>
    </xdr:pic>
    <xdr:clientData/>
  </xdr:twoCellAnchor>
  <xdr:twoCellAnchor editAs="oneCell">
    <xdr:from>
      <xdr:col>9</xdr:col>
      <xdr:colOff>373590</xdr:colOff>
      <xdr:row>27</xdr:row>
      <xdr:rowOff>80143</xdr:rowOff>
    </xdr:from>
    <xdr:to>
      <xdr:col>11</xdr:col>
      <xdr:colOff>425066</xdr:colOff>
      <xdr:row>40</xdr:row>
      <xdr:rowOff>202748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A5487709-D624-BD5C-D842-56E88D8DD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98840" y="7985893"/>
          <a:ext cx="1384976" cy="3342055"/>
        </a:xfrm>
        <a:prstGeom prst="rect">
          <a:avLst/>
        </a:prstGeom>
      </xdr:spPr>
    </xdr:pic>
    <xdr:clientData/>
  </xdr:twoCellAnchor>
  <xdr:twoCellAnchor editAs="oneCell">
    <xdr:from>
      <xdr:col>15</xdr:col>
      <xdr:colOff>170390</xdr:colOff>
      <xdr:row>1</xdr:row>
      <xdr:rowOff>71963</xdr:rowOff>
    </xdr:from>
    <xdr:to>
      <xdr:col>17</xdr:col>
      <xdr:colOff>451694</xdr:colOff>
      <xdr:row>12</xdr:row>
      <xdr:rowOff>5907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71F35EBF-91C0-DC56-009B-EC6C4AB7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72290" y="1091138"/>
          <a:ext cx="1500504" cy="2905744"/>
        </a:xfrm>
        <a:prstGeom prst="rect">
          <a:avLst/>
        </a:prstGeom>
      </xdr:spPr>
    </xdr:pic>
    <xdr:clientData/>
  </xdr:twoCellAnchor>
  <xdr:twoCellAnchor editAs="oneCell">
    <xdr:from>
      <xdr:col>17</xdr:col>
      <xdr:colOff>436031</xdr:colOff>
      <xdr:row>1</xdr:row>
      <xdr:rowOff>68789</xdr:rowOff>
    </xdr:from>
    <xdr:to>
      <xdr:col>22</xdr:col>
      <xdr:colOff>290495</xdr:colOff>
      <xdr:row>12</xdr:row>
      <xdr:rowOff>55127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AE4A22E3-C17F-F66E-744B-4108FA821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857131" y="1087964"/>
          <a:ext cx="2902464" cy="2958138"/>
        </a:xfrm>
        <a:prstGeom prst="rect">
          <a:avLst/>
        </a:prstGeom>
      </xdr:spPr>
    </xdr:pic>
    <xdr:clientData/>
  </xdr:twoCellAnchor>
  <xdr:twoCellAnchor editAs="oneCell">
    <xdr:from>
      <xdr:col>22</xdr:col>
      <xdr:colOff>266699</xdr:colOff>
      <xdr:row>1</xdr:row>
      <xdr:rowOff>122765</xdr:rowOff>
    </xdr:from>
    <xdr:to>
      <xdr:col>24</xdr:col>
      <xdr:colOff>495608</xdr:colOff>
      <xdr:row>12</xdr:row>
      <xdr:rowOff>67188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528BC558-67F4-21EE-E65A-5906EB716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735799" y="1141940"/>
          <a:ext cx="1448109" cy="2916223"/>
        </a:xfrm>
        <a:prstGeom prst="rect">
          <a:avLst/>
        </a:prstGeom>
      </xdr:spPr>
    </xdr:pic>
    <xdr:clientData/>
  </xdr:twoCellAnchor>
  <xdr:twoCellAnchor editAs="oneCell">
    <xdr:from>
      <xdr:col>15</xdr:col>
      <xdr:colOff>167215</xdr:colOff>
      <xdr:row>14</xdr:row>
      <xdr:rowOff>37039</xdr:rowOff>
    </xdr:from>
    <xdr:to>
      <xdr:col>20</xdr:col>
      <xdr:colOff>32158</xdr:colOff>
      <xdr:row>22</xdr:row>
      <xdr:rowOff>67232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D0C2BD76-F97F-423A-7656-B4366BF82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369115" y="4523314"/>
          <a:ext cx="2912943" cy="2525743"/>
        </a:xfrm>
        <a:prstGeom prst="rect">
          <a:avLst/>
        </a:prstGeom>
      </xdr:spPr>
    </xdr:pic>
    <xdr:clientData/>
  </xdr:twoCellAnchor>
  <xdr:twoCellAnchor editAs="oneCell">
    <xdr:from>
      <xdr:col>20</xdr:col>
      <xdr:colOff>29631</xdr:colOff>
      <xdr:row>14</xdr:row>
      <xdr:rowOff>25395</xdr:rowOff>
    </xdr:from>
    <xdr:to>
      <xdr:col>22</xdr:col>
      <xdr:colOff>269019</xdr:colOff>
      <xdr:row>22</xdr:row>
      <xdr:rowOff>19918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ED875E7B-321F-7D90-67BA-D22EC583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279531" y="4511670"/>
          <a:ext cx="1458588" cy="2490073"/>
        </a:xfrm>
        <a:prstGeom prst="rect">
          <a:avLst/>
        </a:prstGeom>
      </xdr:spPr>
    </xdr:pic>
    <xdr:clientData/>
  </xdr:twoCellAnchor>
  <xdr:twoCellAnchor editAs="oneCell">
    <xdr:from>
      <xdr:col>22</xdr:col>
      <xdr:colOff>211669</xdr:colOff>
      <xdr:row>14</xdr:row>
      <xdr:rowOff>14817</xdr:rowOff>
    </xdr:from>
    <xdr:to>
      <xdr:col>24</xdr:col>
      <xdr:colOff>482494</xdr:colOff>
      <xdr:row>24</xdr:row>
      <xdr:rowOff>186389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163E6D5C-1DF4-8847-D686-3E0B38358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680769" y="4501092"/>
          <a:ext cx="1490025" cy="3068533"/>
        </a:xfrm>
        <a:prstGeom prst="rect">
          <a:avLst/>
        </a:prstGeom>
      </xdr:spPr>
    </xdr:pic>
    <xdr:clientData/>
  </xdr:twoCellAnchor>
  <xdr:twoCellAnchor editAs="oneCell">
    <xdr:from>
      <xdr:col>15</xdr:col>
      <xdr:colOff>216957</xdr:colOff>
      <xdr:row>27</xdr:row>
      <xdr:rowOff>80170</xdr:rowOff>
    </xdr:from>
    <xdr:to>
      <xdr:col>25</xdr:col>
      <xdr:colOff>164041</xdr:colOff>
      <xdr:row>39</xdr:row>
      <xdr:rowOff>160177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28971E95-7BA6-6911-6741-CA8607444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418857" y="7985920"/>
          <a:ext cx="6043084" cy="3051808"/>
        </a:xfrm>
        <a:prstGeom prst="rect">
          <a:avLst/>
        </a:prstGeom>
      </xdr:spPr>
    </xdr:pic>
    <xdr:clientData/>
  </xdr:twoCellAnchor>
  <xdr:twoCellAnchor editAs="oneCell">
    <xdr:from>
      <xdr:col>27</xdr:col>
      <xdr:colOff>123821</xdr:colOff>
      <xdr:row>1</xdr:row>
      <xdr:rowOff>66671</xdr:rowOff>
    </xdr:from>
    <xdr:to>
      <xdr:col>29</xdr:col>
      <xdr:colOff>371676</xdr:colOff>
      <xdr:row>14</xdr:row>
      <xdr:rowOff>26192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32884621-D77B-B172-5B67-6AFFDC581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640921" y="1085846"/>
          <a:ext cx="1467055" cy="3426621"/>
        </a:xfrm>
        <a:prstGeom prst="rect">
          <a:avLst/>
        </a:prstGeom>
      </xdr:spPr>
    </xdr:pic>
    <xdr:clientData/>
  </xdr:twoCellAnchor>
  <xdr:twoCellAnchor editAs="oneCell">
    <xdr:from>
      <xdr:col>29</xdr:col>
      <xdr:colOff>409573</xdr:colOff>
      <xdr:row>1</xdr:row>
      <xdr:rowOff>95245</xdr:rowOff>
    </xdr:from>
    <xdr:to>
      <xdr:col>31</xdr:col>
      <xdr:colOff>605032</xdr:colOff>
      <xdr:row>14</xdr:row>
      <xdr:rowOff>86203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13089B71-8D22-5FBE-8584-F52B6CEE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145873" y="1114420"/>
          <a:ext cx="1414659" cy="3458058"/>
        </a:xfrm>
        <a:prstGeom prst="rect">
          <a:avLst/>
        </a:prstGeom>
      </xdr:spPr>
    </xdr:pic>
    <xdr:clientData/>
  </xdr:twoCellAnchor>
  <xdr:twoCellAnchor editAs="oneCell">
    <xdr:from>
      <xdr:col>32</xdr:col>
      <xdr:colOff>28573</xdr:colOff>
      <xdr:row>1</xdr:row>
      <xdr:rowOff>114296</xdr:rowOff>
    </xdr:from>
    <xdr:to>
      <xdr:col>34</xdr:col>
      <xdr:colOff>255469</xdr:colOff>
      <xdr:row>14</xdr:row>
      <xdr:rowOff>73817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59FBBABA-CE19-205F-3D9D-764A50AF3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593673" y="1133471"/>
          <a:ext cx="1446096" cy="3426621"/>
        </a:xfrm>
        <a:prstGeom prst="rect">
          <a:avLst/>
        </a:prstGeom>
      </xdr:spPr>
    </xdr:pic>
    <xdr:clientData/>
  </xdr:twoCellAnchor>
  <xdr:twoCellAnchor editAs="oneCell">
    <xdr:from>
      <xdr:col>34</xdr:col>
      <xdr:colOff>238120</xdr:colOff>
      <xdr:row>1</xdr:row>
      <xdr:rowOff>85720</xdr:rowOff>
    </xdr:from>
    <xdr:to>
      <xdr:col>36</xdr:col>
      <xdr:colOff>454538</xdr:colOff>
      <xdr:row>14</xdr:row>
      <xdr:rowOff>76678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19A66027-E7C0-981D-11A2-201814B6C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022420" y="1104895"/>
          <a:ext cx="1435618" cy="3458058"/>
        </a:xfrm>
        <a:prstGeom prst="rect">
          <a:avLst/>
        </a:prstGeom>
      </xdr:spPr>
    </xdr:pic>
    <xdr:clientData/>
  </xdr:twoCellAnchor>
  <xdr:twoCellAnchor editAs="oneCell">
    <xdr:from>
      <xdr:col>27</xdr:col>
      <xdr:colOff>92448</xdr:colOff>
      <xdr:row>16</xdr:row>
      <xdr:rowOff>30256</xdr:rowOff>
    </xdr:from>
    <xdr:to>
      <xdr:col>29</xdr:col>
      <xdr:colOff>197408</xdr:colOff>
      <xdr:row>25</xdr:row>
      <xdr:rowOff>90503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74B181DA-0585-55E1-8D33-25FC0522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560242" y="5005668"/>
          <a:ext cx="1315195" cy="2708838"/>
        </a:xfrm>
        <a:prstGeom prst="rect">
          <a:avLst/>
        </a:prstGeom>
      </xdr:spPr>
    </xdr:pic>
    <xdr:clientData/>
  </xdr:twoCellAnchor>
  <xdr:twoCellAnchor editAs="oneCell">
    <xdr:from>
      <xdr:col>29</xdr:col>
      <xdr:colOff>221316</xdr:colOff>
      <xdr:row>16</xdr:row>
      <xdr:rowOff>57150</xdr:rowOff>
    </xdr:from>
    <xdr:to>
      <xdr:col>31</xdr:col>
      <xdr:colOff>326276</xdr:colOff>
      <xdr:row>25</xdr:row>
      <xdr:rowOff>88818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7D370EC8-EC94-F4E9-16CC-1990C0E11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3899345" y="5032562"/>
          <a:ext cx="1315196" cy="2680259"/>
        </a:xfrm>
        <a:prstGeom prst="rect">
          <a:avLst/>
        </a:prstGeom>
      </xdr:spPr>
    </xdr:pic>
    <xdr:clientData/>
  </xdr:twoCellAnchor>
  <xdr:twoCellAnchor editAs="oneCell">
    <xdr:from>
      <xdr:col>33</xdr:col>
      <xdr:colOff>400611</xdr:colOff>
      <xdr:row>16</xdr:row>
      <xdr:rowOff>126067</xdr:rowOff>
    </xdr:from>
    <xdr:to>
      <xdr:col>37</xdr:col>
      <xdr:colOff>197871</xdr:colOff>
      <xdr:row>30</xdr:row>
      <xdr:rowOff>230646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F890D1CD-7D24-23B5-06CD-26FC399D6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575311" y="5107642"/>
          <a:ext cx="2235660" cy="3978532"/>
        </a:xfrm>
        <a:prstGeom prst="rect">
          <a:avLst/>
        </a:prstGeom>
      </xdr:spPr>
    </xdr:pic>
    <xdr:clientData/>
  </xdr:twoCellAnchor>
  <xdr:twoCellAnchor editAs="oneCell">
    <xdr:from>
      <xdr:col>31</xdr:col>
      <xdr:colOff>333375</xdr:colOff>
      <xdr:row>16</xdr:row>
      <xdr:rowOff>104775</xdr:rowOff>
    </xdr:from>
    <xdr:to>
      <xdr:col>33</xdr:col>
      <xdr:colOff>428808</xdr:colOff>
      <xdr:row>27</xdr:row>
      <xdr:rowOff>34445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52C12219-1DF6-E548-A7EA-D612FB9FF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5288875" y="5086350"/>
          <a:ext cx="1314633" cy="305795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209550</xdr:colOff>
      <xdr:row>22</xdr:row>
      <xdr:rowOff>28576</xdr:rowOff>
    </xdr:from>
    <xdr:to>
      <xdr:col>6</xdr:col>
      <xdr:colOff>377850</xdr:colOff>
      <xdr:row>35</xdr:row>
      <xdr:rowOff>123825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88D129C-406D-EDFC-065C-E5AE293B65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0596"/>
        <a:stretch/>
      </xdr:blipFill>
      <xdr:spPr>
        <a:xfrm>
          <a:off x="209550" y="6781801"/>
          <a:ext cx="6626250" cy="25717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200025</xdr:colOff>
      <xdr:row>36</xdr:row>
      <xdr:rowOff>38102</xdr:rowOff>
    </xdr:from>
    <xdr:to>
      <xdr:col>7</xdr:col>
      <xdr:colOff>153130</xdr:colOff>
      <xdr:row>54</xdr:row>
      <xdr:rowOff>173357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70817E0-A5A3-3DE9-8E2B-D5C9C8AF17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17205" b="3724"/>
        <a:stretch/>
      </xdr:blipFill>
      <xdr:spPr>
        <a:xfrm>
          <a:off x="200025" y="9458327"/>
          <a:ext cx="7296880" cy="356425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257178</xdr:colOff>
      <xdr:row>56</xdr:row>
      <xdr:rowOff>161928</xdr:rowOff>
    </xdr:from>
    <xdr:to>
      <xdr:col>7</xdr:col>
      <xdr:colOff>81013</xdr:colOff>
      <xdr:row>71</xdr:row>
      <xdr:rowOff>65158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EA13926-4151-DD0F-4BA5-08913D6CA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8" y="13392153"/>
          <a:ext cx="7167610" cy="276073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257175</xdr:colOff>
      <xdr:row>72</xdr:row>
      <xdr:rowOff>10</xdr:rowOff>
    </xdr:from>
    <xdr:to>
      <xdr:col>7</xdr:col>
      <xdr:colOff>513537</xdr:colOff>
      <xdr:row>88</xdr:row>
      <xdr:rowOff>175720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DA06A34-03C4-2A4E-FBF2-9A8E300D19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086"/>
        <a:stretch/>
      </xdr:blipFill>
      <xdr:spPr>
        <a:xfrm>
          <a:off x="257175" y="16278235"/>
          <a:ext cx="7600137" cy="32237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95249</xdr:colOff>
      <xdr:row>127</xdr:row>
      <xdr:rowOff>0</xdr:rowOff>
    </xdr:from>
    <xdr:to>
      <xdr:col>1</xdr:col>
      <xdr:colOff>212108</xdr:colOff>
      <xdr:row>139</xdr:row>
      <xdr:rowOff>152399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F3901570-DF56-5616-C867-61EBAEE233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241" t="14601" r="26101" b="17928"/>
        <a:stretch/>
      </xdr:blipFill>
      <xdr:spPr>
        <a:xfrm>
          <a:off x="95249" y="26822400"/>
          <a:ext cx="2383809" cy="24383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257185</xdr:colOff>
      <xdr:row>111</xdr:row>
      <xdr:rowOff>123842</xdr:rowOff>
    </xdr:from>
    <xdr:to>
      <xdr:col>7</xdr:col>
      <xdr:colOff>581724</xdr:colOff>
      <xdr:row>124</xdr:row>
      <xdr:rowOff>49882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5FF64905-B3C4-4F08-C3FD-8199E7D3F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7185" y="23831567"/>
          <a:ext cx="7668314" cy="24025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257175</xdr:colOff>
      <xdr:row>92</xdr:row>
      <xdr:rowOff>28575</xdr:rowOff>
    </xdr:from>
    <xdr:to>
      <xdr:col>7</xdr:col>
      <xdr:colOff>489355</xdr:colOff>
      <xdr:row>109</xdr:row>
      <xdr:rowOff>9525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3FC5FA4B-77B6-191B-5F6F-3AA4B0029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7175" y="20135850"/>
          <a:ext cx="7575955" cy="32194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342903</xdr:colOff>
      <xdr:row>126</xdr:row>
      <xdr:rowOff>180979</xdr:rowOff>
    </xdr:from>
    <xdr:to>
      <xdr:col>3</xdr:col>
      <xdr:colOff>819149</xdr:colOff>
      <xdr:row>143</xdr:row>
      <xdr:rowOff>147304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695ED322-187D-C1C4-364D-5A689D07F6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7722"/>
        <a:stretch/>
      </xdr:blipFill>
      <xdr:spPr>
        <a:xfrm>
          <a:off x="2609853" y="26812879"/>
          <a:ext cx="2181221" cy="32048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38100</xdr:colOff>
      <xdr:row>126</xdr:row>
      <xdr:rowOff>180975</xdr:rowOff>
    </xdr:from>
    <xdr:to>
      <xdr:col>8</xdr:col>
      <xdr:colOff>723900</xdr:colOff>
      <xdr:row>144</xdr:row>
      <xdr:rowOff>1464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CE620AA1-AE78-801A-A9A9-7E5856FE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05375" y="26812875"/>
          <a:ext cx="4029075" cy="324948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133350</xdr:colOff>
      <xdr:row>145</xdr:row>
      <xdr:rowOff>28575</xdr:rowOff>
    </xdr:from>
    <xdr:to>
      <xdr:col>1</xdr:col>
      <xdr:colOff>731882</xdr:colOff>
      <xdr:row>160</xdr:row>
      <xdr:rowOff>28575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286C3C16-EFD2-36EF-7294-FCCCF7154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350" y="30279975"/>
          <a:ext cx="2865482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76208</xdr:colOff>
      <xdr:row>161</xdr:row>
      <xdr:rowOff>104778</xdr:rowOff>
    </xdr:from>
    <xdr:to>
      <xdr:col>2</xdr:col>
      <xdr:colOff>800100</xdr:colOff>
      <xdr:row>186</xdr:row>
      <xdr:rowOff>11000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17A631BB-8E58-3DF8-62B4-7A4C9A8C05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r="1486"/>
        <a:stretch/>
      </xdr:blipFill>
      <xdr:spPr>
        <a:xfrm>
          <a:off x="76208" y="33404178"/>
          <a:ext cx="3790942" cy="466872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752480</xdr:colOff>
      <xdr:row>145</xdr:row>
      <xdr:rowOff>142877</xdr:rowOff>
    </xdr:from>
    <xdr:to>
      <xdr:col>4</xdr:col>
      <xdr:colOff>360739</xdr:colOff>
      <xdr:row>160</xdr:row>
      <xdr:rowOff>46108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6E6DF393-8539-772E-38BF-37DCF1DE7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19430" y="30394277"/>
          <a:ext cx="2208584" cy="2760731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857250</xdr:colOff>
      <xdr:row>161</xdr:row>
      <xdr:rowOff>123826</xdr:rowOff>
    </xdr:from>
    <xdr:to>
      <xdr:col>8</xdr:col>
      <xdr:colOff>832871</xdr:colOff>
      <xdr:row>174</xdr:row>
      <xdr:rowOff>47626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34B65163-617E-501A-37D6-557E739A22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3021" b="1885"/>
        <a:stretch/>
      </xdr:blipFill>
      <xdr:spPr>
        <a:xfrm>
          <a:off x="3924300" y="33423226"/>
          <a:ext cx="5119121" cy="24003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866776</xdr:colOff>
      <xdr:row>174</xdr:row>
      <xdr:rowOff>104774</xdr:rowOff>
    </xdr:from>
    <xdr:to>
      <xdr:col>8</xdr:col>
      <xdr:colOff>805709</xdr:colOff>
      <xdr:row>195</xdr:row>
      <xdr:rowOff>64865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22C3AE8A-6692-2493-4A16-B7CCB97DA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933826" y="35880674"/>
          <a:ext cx="5082433" cy="396059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247651</xdr:colOff>
      <xdr:row>196</xdr:row>
      <xdr:rowOff>161925</xdr:rowOff>
    </xdr:from>
    <xdr:to>
      <xdr:col>6</xdr:col>
      <xdr:colOff>547774</xdr:colOff>
      <xdr:row>212</xdr:row>
      <xdr:rowOff>38699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C2D26549-4C63-B07E-758D-55F7840D6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7651" y="40128825"/>
          <a:ext cx="6758073" cy="2924774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247651</xdr:colOff>
      <xdr:row>213</xdr:row>
      <xdr:rowOff>66675</xdr:rowOff>
    </xdr:from>
    <xdr:to>
      <xdr:col>8</xdr:col>
      <xdr:colOff>855148</xdr:colOff>
      <xdr:row>227</xdr:row>
      <xdr:rowOff>32943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73490CE-4D16-5A08-3CFF-A0EA109C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7651" y="43272075"/>
          <a:ext cx="8818047" cy="2633268"/>
        </a:xfrm>
        <a:prstGeom prst="rect">
          <a:avLst/>
        </a:prstGeom>
      </xdr:spPr>
    </xdr:pic>
    <xdr:clientData/>
  </xdr:twoCellAnchor>
  <xdr:twoCellAnchor>
    <xdr:from>
      <xdr:col>0</xdr:col>
      <xdr:colOff>1666875</xdr:colOff>
      <xdr:row>0</xdr:row>
      <xdr:rowOff>123825</xdr:rowOff>
    </xdr:from>
    <xdr:to>
      <xdr:col>5</xdr:col>
      <xdr:colOff>680508</xdr:colOff>
      <xdr:row>0</xdr:row>
      <xdr:rowOff>612498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11AD314-A56A-4DCE-A5A6-F7BA1031849F}"/>
            </a:ext>
          </a:extLst>
        </xdr:cNvPr>
        <xdr:cNvSpPr txBox="1"/>
      </xdr:nvSpPr>
      <xdr:spPr>
        <a:xfrm>
          <a:off x="1666875" y="123825"/>
          <a:ext cx="4671483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 Superintendência Regional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5sr\GRR.USA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veiculos.fipe.org.br/" TargetMode="External"/><Relationship Id="rId2" Type="http://schemas.openxmlformats.org/officeDocument/2006/relationships/hyperlink" Target="https://www.google.com/search?sca_esv=def40fa9418a875e&amp;sca_upv=1&amp;rlz=1C1GCEU_pt-BRBR1051BR1051&amp;tbm=shop&amp;q=lubrificante+15w40+1+litro&amp;tbs=mr:1&amp;sa=X&amp;ved=0ahUKEwiDwNikh4aFAxXkD7kGHf_tBHcQvSsIvAYoAA&amp;biw=1680&amp;bih=881&amp;dpr=1" TargetMode="External"/><Relationship Id="rId1" Type="http://schemas.openxmlformats.org/officeDocument/2006/relationships/hyperlink" Target="https://precos.petrobras.com.br/sele%C3%A7%C3%A3o-de-estados-gasolina" TargetMode="External"/><Relationship Id="rId6" Type="http://schemas.openxmlformats.org/officeDocument/2006/relationships/drawing" Target="../drawings/drawing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www.google.com/search?sca_esv=0d7590debed7ac0b&amp;sca_upv=1&amp;rlz=1C1GCEU_pt-BRBR1051BR1051&amp;q=Pneu+195/55+R16&amp;tbm=shop&amp;source=lnms&amp;prmd=sivbmntz&amp;ved=1t:200715&amp;ictx=111&amp;biw=1680&amp;bih=881&amp;dpr=1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>
    <tabColor rgb="FF00B050"/>
    <pageSetUpPr fitToPage="1"/>
  </sheetPr>
  <dimension ref="A1:N25"/>
  <sheetViews>
    <sheetView view="pageBreakPreview" zoomScaleNormal="100" zoomScaleSheetLayoutView="100" workbookViewId="0">
      <selection activeCell="G12" sqref="G12"/>
    </sheetView>
  </sheetViews>
  <sheetFormatPr defaultColWidth="9.140625" defaultRowHeight="15" x14ac:dyDescent="0.25"/>
  <cols>
    <col min="1" max="1" width="13.7109375" style="37" customWidth="1"/>
    <col min="2" max="2" width="60.7109375" style="30" customWidth="1"/>
    <col min="3" max="3" width="15.7109375" style="30" customWidth="1"/>
    <col min="4" max="4" width="12.7109375" style="30" customWidth="1"/>
    <col min="5" max="6" width="15.7109375" style="30" customWidth="1"/>
    <col min="7" max="7" width="18.7109375" style="30" customWidth="1"/>
    <col min="8" max="8" width="1.7109375" style="30" customWidth="1"/>
    <col min="9" max="9" width="18.7109375" style="30" customWidth="1"/>
    <col min="10" max="10" width="13.42578125" style="30" bestFit="1" customWidth="1"/>
    <col min="11" max="11" width="17.85546875" style="30" customWidth="1"/>
    <col min="12" max="12" width="15.140625" style="30" bestFit="1" customWidth="1"/>
    <col min="13" max="13" width="13.140625" style="30" bestFit="1" customWidth="1"/>
    <col min="14" max="14" width="9.140625" style="39"/>
    <col min="15" max="16384" width="9.140625" style="30"/>
  </cols>
  <sheetData>
    <row r="1" spans="1:12" ht="63.75" customHeight="1" x14ac:dyDescent="0.25">
      <c r="A1" s="516"/>
      <c r="B1" s="517"/>
      <c r="C1" s="517"/>
      <c r="D1" s="517"/>
      <c r="E1" s="517"/>
      <c r="F1" s="517"/>
      <c r="G1" s="518"/>
    </row>
    <row r="2" spans="1:12" ht="26.45" customHeight="1" x14ac:dyDescent="0.25">
      <c r="A2" s="519" t="s">
        <v>479</v>
      </c>
      <c r="B2" s="520"/>
      <c r="C2" s="520"/>
      <c r="D2" s="520"/>
      <c r="E2" s="520"/>
      <c r="F2" s="520"/>
      <c r="G2" s="521"/>
      <c r="H2" s="40"/>
    </row>
    <row r="3" spans="1:12" ht="26.45" customHeight="1" x14ac:dyDescent="0.25">
      <c r="A3" s="531" t="s">
        <v>519</v>
      </c>
      <c r="B3" s="532"/>
      <c r="C3" s="532"/>
      <c r="D3" s="532"/>
      <c r="E3" s="532"/>
      <c r="F3" s="532"/>
      <c r="G3" s="533"/>
      <c r="H3" s="40"/>
    </row>
    <row r="4" spans="1:12" ht="50.25" customHeight="1" x14ac:dyDescent="0.25">
      <c r="A4" s="522" t="s">
        <v>641</v>
      </c>
      <c r="B4" s="523"/>
      <c r="C4" s="523"/>
      <c r="D4" s="523"/>
      <c r="E4" s="523"/>
      <c r="F4" s="523"/>
      <c r="G4" s="524"/>
      <c r="H4" s="41"/>
    </row>
    <row r="5" spans="1:12" ht="24" customHeight="1" x14ac:dyDescent="0.25">
      <c r="A5" s="135"/>
      <c r="B5" s="43"/>
      <c r="C5" s="44"/>
      <c r="D5" s="45" t="s">
        <v>11</v>
      </c>
      <c r="E5" s="64">
        <v>12</v>
      </c>
      <c r="F5" s="46" t="s">
        <v>18</v>
      </c>
      <c r="G5" s="136">
        <v>45597</v>
      </c>
      <c r="H5" s="47"/>
    </row>
    <row r="6" spans="1:12" ht="30" customHeight="1" x14ac:dyDescent="0.25">
      <c r="A6" s="525" t="s">
        <v>14</v>
      </c>
      <c r="B6" s="525" t="s">
        <v>30</v>
      </c>
      <c r="C6" s="525" t="s">
        <v>15</v>
      </c>
      <c r="D6" s="525" t="s">
        <v>16</v>
      </c>
      <c r="E6" s="527" t="s">
        <v>33</v>
      </c>
      <c r="F6" s="529" t="s">
        <v>583</v>
      </c>
      <c r="G6" s="530"/>
      <c r="H6" s="48"/>
      <c r="I6" s="40"/>
    </row>
    <row r="7" spans="1:12" ht="21.6" customHeight="1" x14ac:dyDescent="0.25">
      <c r="A7" s="526"/>
      <c r="B7" s="526"/>
      <c r="C7" s="526"/>
      <c r="D7" s="526"/>
      <c r="E7" s="528"/>
      <c r="F7" s="73" t="s">
        <v>10</v>
      </c>
      <c r="G7" s="73" t="s">
        <v>5</v>
      </c>
      <c r="H7" s="48"/>
      <c r="I7" s="40"/>
    </row>
    <row r="8" spans="1:12" ht="34.15" customHeight="1" x14ac:dyDescent="0.25">
      <c r="A8" s="34" t="s">
        <v>477</v>
      </c>
      <c r="B8" s="35" t="str">
        <f>'Cronograma Fisico Financeiro'!A5</f>
        <v>Serviços de apoio técnico-administrativo</v>
      </c>
      <c r="C8" s="36" t="s">
        <v>17</v>
      </c>
      <c r="D8" s="36" t="s">
        <v>19</v>
      </c>
      <c r="E8" s="72">
        <f t="shared" ref="E8" si="0">$E$5</f>
        <v>12</v>
      </c>
      <c r="F8" s="208">
        <f>'P1'!L42</f>
        <v>88741.84</v>
      </c>
      <c r="G8" s="305">
        <f>ROUND(E8*F8,2)</f>
        <v>1064902.08</v>
      </c>
      <c r="H8" s="50"/>
      <c r="I8" s="33"/>
      <c r="K8" s="51"/>
      <c r="L8" s="52"/>
    </row>
    <row r="9" spans="1:12" ht="9.9499999999999993" customHeight="1" x14ac:dyDescent="0.25">
      <c r="A9" s="137"/>
      <c r="B9" s="138"/>
      <c r="C9" s="139"/>
      <c r="D9" s="139"/>
      <c r="E9" s="139"/>
      <c r="G9" s="304"/>
      <c r="L9" s="52"/>
    </row>
    <row r="10" spans="1:12" ht="30" customHeight="1" x14ac:dyDescent="0.25">
      <c r="A10" s="206" t="s">
        <v>501</v>
      </c>
      <c r="B10" s="207"/>
      <c r="C10" s="207"/>
      <c r="D10" s="207"/>
      <c r="E10" s="207"/>
      <c r="F10" s="208"/>
      <c r="G10" s="306">
        <f>SUM(G8:G8)</f>
        <v>1064902.08</v>
      </c>
      <c r="H10" s="42"/>
      <c r="J10" s="49"/>
      <c r="K10" s="56"/>
    </row>
    <row r="11" spans="1:12" ht="16.149999999999999" customHeight="1" x14ac:dyDescent="0.25">
      <c r="F11" s="30" t="s">
        <v>500</v>
      </c>
      <c r="G11" s="307">
        <f>G10/E5</f>
        <v>88741.840000000011</v>
      </c>
      <c r="H11" s="53"/>
      <c r="I11" s="52"/>
      <c r="K11" s="30" t="s">
        <v>187</v>
      </c>
    </row>
    <row r="12" spans="1:12" ht="19.899999999999999" customHeight="1" x14ac:dyDescent="0.25">
      <c r="B12" s="31"/>
      <c r="C12" s="49"/>
      <c r="D12" s="49"/>
      <c r="E12" s="49"/>
      <c r="F12" s="49"/>
      <c r="G12" s="71"/>
      <c r="H12" s="49"/>
    </row>
    <row r="13" spans="1:12" ht="20.45" customHeight="1" x14ac:dyDescent="0.25">
      <c r="C13" s="54"/>
      <c r="D13" s="48"/>
      <c r="E13" s="48"/>
      <c r="F13" s="48"/>
      <c r="G13" s="55"/>
      <c r="H13" s="55"/>
      <c r="K13" s="31"/>
    </row>
    <row r="14" spans="1:12" x14ac:dyDescent="0.25">
      <c r="E14" s="52"/>
      <c r="F14" s="58"/>
    </row>
    <row r="16" spans="1:12" ht="15" customHeight="1" x14ac:dyDescent="0.25">
      <c r="B16" s="57"/>
      <c r="C16" s="59"/>
      <c r="D16" s="59"/>
      <c r="E16" s="59"/>
      <c r="F16" s="59"/>
      <c r="G16" s="32"/>
      <c r="K16" s="32"/>
    </row>
    <row r="17" spans="2:11" x14ac:dyDescent="0.25">
      <c r="B17" s="62"/>
      <c r="C17" s="62"/>
      <c r="D17" s="62"/>
      <c r="E17" s="62"/>
      <c r="F17" s="62"/>
      <c r="G17" s="60"/>
      <c r="I17" s="53"/>
    </row>
    <row r="18" spans="2:11" x14ac:dyDescent="0.25">
      <c r="B18" s="57"/>
      <c r="C18" s="59"/>
      <c r="D18" s="62"/>
      <c r="E18" s="62"/>
      <c r="F18" s="62"/>
      <c r="G18" s="61"/>
    </row>
    <row r="19" spans="2:11" ht="15" customHeight="1" x14ac:dyDescent="0.25">
      <c r="B19" s="57"/>
      <c r="C19" s="59"/>
      <c r="D19" s="62"/>
      <c r="E19" s="62"/>
      <c r="F19" s="62"/>
      <c r="I19" s="63"/>
      <c r="J19" s="63"/>
      <c r="K19" s="63"/>
    </row>
    <row r="20" spans="2:11" x14ac:dyDescent="0.25">
      <c r="B20" s="62"/>
      <c r="C20" s="62"/>
      <c r="D20" s="62"/>
      <c r="E20" s="62"/>
      <c r="F20" s="62"/>
      <c r="I20" s="63"/>
      <c r="J20" s="63"/>
      <c r="K20" s="63"/>
    </row>
    <row r="21" spans="2:11" x14ac:dyDescent="0.25">
      <c r="B21" s="62"/>
      <c r="C21" s="62"/>
      <c r="D21" s="62"/>
      <c r="E21" s="62"/>
      <c r="F21" s="62"/>
      <c r="I21" s="63"/>
      <c r="J21" s="63"/>
      <c r="K21" s="63"/>
    </row>
    <row r="22" spans="2:11" x14ac:dyDescent="0.25">
      <c r="I22" s="63"/>
      <c r="J22" s="63"/>
      <c r="K22" s="63"/>
    </row>
    <row r="25" spans="2:11" x14ac:dyDescent="0.25">
      <c r="G25" s="61"/>
    </row>
  </sheetData>
  <mergeCells count="10">
    <mergeCell ref="A1:G1"/>
    <mergeCell ref="A2:G2"/>
    <mergeCell ref="A4:G4"/>
    <mergeCell ref="A6:A7"/>
    <mergeCell ref="B6:B7"/>
    <mergeCell ref="C6:C7"/>
    <mergeCell ref="D6:D7"/>
    <mergeCell ref="E6:E7"/>
    <mergeCell ref="F6:G6"/>
    <mergeCell ref="A3:G3"/>
  </mergeCells>
  <printOptions horizontalCentered="1"/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53"/>
  <sheetViews>
    <sheetView view="pageBreakPreview" zoomScale="115" zoomScaleNormal="100" zoomScaleSheetLayoutView="115" workbookViewId="0">
      <selection activeCell="O12" sqref="A1:O12"/>
    </sheetView>
  </sheetViews>
  <sheetFormatPr defaultColWidth="8.85546875" defaultRowHeight="14.25" customHeight="1" zeroHeight="1" x14ac:dyDescent="0.2"/>
  <cols>
    <col min="1" max="1" width="5.28515625" style="237" bestFit="1" customWidth="1"/>
    <col min="2" max="2" width="30" style="237" customWidth="1"/>
    <col min="3" max="3" width="16" style="237" customWidth="1"/>
    <col min="4" max="4" width="11.5703125" style="237" customWidth="1"/>
    <col min="5" max="5" width="9.7109375" style="237" customWidth="1"/>
    <col min="6" max="6" width="11.140625" style="237" customWidth="1"/>
    <col min="7" max="15" width="11.7109375" style="237" bestFit="1" customWidth="1"/>
    <col min="16" max="16" width="8.85546875" style="237"/>
    <col min="17" max="17" width="17" style="237" customWidth="1"/>
    <col min="18" max="18" width="15" style="237" customWidth="1"/>
    <col min="19" max="19" width="14.5703125" style="237" bestFit="1" customWidth="1"/>
    <col min="20" max="16384" width="8.85546875" style="237"/>
  </cols>
  <sheetData>
    <row r="1" spans="1:19" ht="53.25" customHeight="1" x14ac:dyDescent="0.2">
      <c r="A1" s="236"/>
      <c r="B1" s="236"/>
      <c r="D1" s="238"/>
      <c r="E1" s="239"/>
      <c r="F1" s="239"/>
      <c r="G1" s="239"/>
      <c r="H1" s="239"/>
      <c r="I1" s="239"/>
      <c r="J1" s="239"/>
      <c r="K1" s="239"/>
      <c r="L1" s="239"/>
      <c r="M1" s="238"/>
      <c r="N1" s="239"/>
      <c r="O1" s="239"/>
      <c r="P1" s="239"/>
    </row>
    <row r="2" spans="1:19" ht="37.5" customHeight="1" x14ac:dyDescent="0.2">
      <c r="A2" s="536" t="str">
        <f>RESUMO!A4</f>
        <v>CONTRATAÇÃO DOS SERVIÇOS DE APOIO TÉCNICO CONTINUADO PARA GESTÃO DAS AÇÕES E DOS PROCESSOS DE REGULARIZAÇÃO AMBIENTAL E FUNDIÁRIA DAS ATIVIDADES DESENVOLVIDAS PELA 5ª SUPERINTENDÊNCIA REGIONAL DA CODEVASF, NO ESTADO DE ALAGOAS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240"/>
    </row>
    <row r="3" spans="1:19" ht="15.75" customHeight="1" thickBot="1" x14ac:dyDescent="0.3">
      <c r="A3" s="537" t="s">
        <v>503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</row>
    <row r="4" spans="1:19" ht="15" x14ac:dyDescent="0.2">
      <c r="A4" s="313" t="s">
        <v>21</v>
      </c>
      <c r="B4" s="314" t="s">
        <v>0</v>
      </c>
      <c r="C4" s="308" t="s">
        <v>571</v>
      </c>
      <c r="D4" s="309" t="s">
        <v>504</v>
      </c>
      <c r="E4" s="309" t="s">
        <v>505</v>
      </c>
      <c r="F4" s="309" t="s">
        <v>506</v>
      </c>
      <c r="G4" s="309" t="s">
        <v>507</v>
      </c>
      <c r="H4" s="309" t="s">
        <v>508</v>
      </c>
      <c r="I4" s="309" t="s">
        <v>509</v>
      </c>
      <c r="J4" s="309" t="s">
        <v>510</v>
      </c>
      <c r="K4" s="309" t="s">
        <v>511</v>
      </c>
      <c r="L4" s="309" t="s">
        <v>512</v>
      </c>
      <c r="M4" s="309" t="s">
        <v>513</v>
      </c>
      <c r="N4" s="309" t="s">
        <v>514</v>
      </c>
      <c r="O4" s="310" t="s">
        <v>515</v>
      </c>
    </row>
    <row r="5" spans="1:19" ht="24" customHeight="1" x14ac:dyDescent="0.2">
      <c r="A5" s="540" t="s">
        <v>591</v>
      </c>
      <c r="B5" s="540"/>
      <c r="C5" s="312">
        <v>1</v>
      </c>
      <c r="D5" s="311">
        <f>$C$5/12</f>
        <v>8.3333333333333329E-2</v>
      </c>
      <c r="E5" s="311">
        <f>$C$5/12</f>
        <v>8.3333333333333329E-2</v>
      </c>
      <c r="F5" s="311">
        <f>$C$5/12</f>
        <v>8.3333333333333329E-2</v>
      </c>
      <c r="G5" s="311">
        <f t="shared" ref="G5:N5" si="0">$C$5/12</f>
        <v>8.3333333333333329E-2</v>
      </c>
      <c r="H5" s="311">
        <f t="shared" si="0"/>
        <v>8.3333333333333329E-2</v>
      </c>
      <c r="I5" s="311">
        <f t="shared" si="0"/>
        <v>8.3333333333333329E-2</v>
      </c>
      <c r="J5" s="311">
        <f t="shared" si="0"/>
        <v>8.3333333333333329E-2</v>
      </c>
      <c r="K5" s="311">
        <f t="shared" si="0"/>
        <v>8.3333333333333329E-2</v>
      </c>
      <c r="L5" s="311">
        <f t="shared" si="0"/>
        <v>8.3333333333333329E-2</v>
      </c>
      <c r="M5" s="311">
        <f t="shared" si="0"/>
        <v>8.3333333333333329E-2</v>
      </c>
      <c r="N5" s="311">
        <f t="shared" si="0"/>
        <v>8.3333333333333329E-2</v>
      </c>
      <c r="O5" s="316">
        <f>$C$5/12</f>
        <v>8.3333333333333329E-2</v>
      </c>
      <c r="Q5" s="241"/>
    </row>
    <row r="6" spans="1:19" x14ac:dyDescent="0.2">
      <c r="A6" s="540"/>
      <c r="B6" s="540"/>
      <c r="C6" s="317">
        <f>RESUMO!G8</f>
        <v>1064902.08</v>
      </c>
      <c r="D6" s="318">
        <f>$C$6*D5</f>
        <v>88741.84</v>
      </c>
      <c r="E6" s="318">
        <f t="shared" ref="E6:N6" si="1">$C$6*E5</f>
        <v>88741.84</v>
      </c>
      <c r="F6" s="318">
        <f t="shared" si="1"/>
        <v>88741.84</v>
      </c>
      <c r="G6" s="318">
        <f t="shared" si="1"/>
        <v>88741.84</v>
      </c>
      <c r="H6" s="318">
        <f t="shared" si="1"/>
        <v>88741.84</v>
      </c>
      <c r="I6" s="318">
        <f t="shared" si="1"/>
        <v>88741.84</v>
      </c>
      <c r="J6" s="318">
        <f t="shared" si="1"/>
        <v>88741.84</v>
      </c>
      <c r="K6" s="318">
        <f t="shared" si="1"/>
        <v>88741.84</v>
      </c>
      <c r="L6" s="318">
        <f t="shared" si="1"/>
        <v>88741.84</v>
      </c>
      <c r="M6" s="318">
        <f t="shared" si="1"/>
        <v>88741.84</v>
      </c>
      <c r="N6" s="318">
        <f t="shared" si="1"/>
        <v>88741.84</v>
      </c>
      <c r="O6" s="319">
        <f>$C$6*O5</f>
        <v>88741.84</v>
      </c>
      <c r="Q6" s="242"/>
      <c r="R6" s="242"/>
      <c r="S6" s="242"/>
    </row>
    <row r="7" spans="1:19" x14ac:dyDescent="0.2">
      <c r="A7" s="315"/>
      <c r="B7" s="320"/>
      <c r="C7" s="321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3"/>
      <c r="Q7" s="242"/>
      <c r="R7" s="242"/>
      <c r="S7" s="242"/>
    </row>
    <row r="8" spans="1:19" x14ac:dyDescent="0.2">
      <c r="A8" s="538" t="s">
        <v>516</v>
      </c>
      <c r="B8" s="539"/>
      <c r="C8" s="324"/>
      <c r="D8" s="325">
        <f>D5</f>
        <v>8.3333333333333329E-2</v>
      </c>
      <c r="E8" s="325">
        <f t="shared" ref="E8:O8" si="2">D8+E5</f>
        <v>0.16666666666666666</v>
      </c>
      <c r="F8" s="325">
        <f t="shared" si="2"/>
        <v>0.25</v>
      </c>
      <c r="G8" s="325">
        <f t="shared" si="2"/>
        <v>0.33333333333333331</v>
      </c>
      <c r="H8" s="325">
        <f t="shared" si="2"/>
        <v>0.41666666666666663</v>
      </c>
      <c r="I8" s="325">
        <f t="shared" si="2"/>
        <v>0.49999999999999994</v>
      </c>
      <c r="J8" s="325">
        <f t="shared" si="2"/>
        <v>0.58333333333333326</v>
      </c>
      <c r="K8" s="325">
        <f t="shared" si="2"/>
        <v>0.66666666666666663</v>
      </c>
      <c r="L8" s="325">
        <f t="shared" si="2"/>
        <v>0.75</v>
      </c>
      <c r="M8" s="325">
        <f t="shared" si="2"/>
        <v>0.83333333333333337</v>
      </c>
      <c r="N8" s="325">
        <f t="shared" si="2"/>
        <v>0.91666666666666674</v>
      </c>
      <c r="O8" s="326">
        <f t="shared" si="2"/>
        <v>1</v>
      </c>
      <c r="Q8" s="241"/>
      <c r="S8" s="242"/>
    </row>
    <row r="9" spans="1:19" ht="15" thickBot="1" x14ac:dyDescent="0.25">
      <c r="A9" s="534" t="s">
        <v>517</v>
      </c>
      <c r="B9" s="535"/>
      <c r="C9" s="327"/>
      <c r="D9" s="328">
        <f>D6</f>
        <v>88741.84</v>
      </c>
      <c r="E9" s="328">
        <f t="shared" ref="E9:O9" si="3">D9+E6</f>
        <v>177483.68</v>
      </c>
      <c r="F9" s="328">
        <f t="shared" si="3"/>
        <v>266225.52</v>
      </c>
      <c r="G9" s="328">
        <f t="shared" si="3"/>
        <v>354967.36</v>
      </c>
      <c r="H9" s="328">
        <f t="shared" si="3"/>
        <v>443709.19999999995</v>
      </c>
      <c r="I9" s="328">
        <f t="shared" si="3"/>
        <v>532451.03999999992</v>
      </c>
      <c r="J9" s="328">
        <f t="shared" si="3"/>
        <v>621192.87999999989</v>
      </c>
      <c r="K9" s="328">
        <f t="shared" si="3"/>
        <v>709934.71999999986</v>
      </c>
      <c r="L9" s="328">
        <f t="shared" si="3"/>
        <v>798676.55999999982</v>
      </c>
      <c r="M9" s="328">
        <f t="shared" si="3"/>
        <v>887418.39999999979</v>
      </c>
      <c r="N9" s="328">
        <f t="shared" si="3"/>
        <v>976160.23999999976</v>
      </c>
      <c r="O9" s="329">
        <f t="shared" si="3"/>
        <v>1064902.0799999998</v>
      </c>
      <c r="P9" s="242"/>
      <c r="Q9" s="242"/>
      <c r="R9" s="242"/>
      <c r="S9" s="242"/>
    </row>
    <row r="10" spans="1:19" ht="15" thickBot="1" x14ac:dyDescent="0.2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</row>
    <row r="11" spans="1:19" ht="15" thickBot="1" x14ac:dyDescent="0.25">
      <c r="A11" s="244"/>
      <c r="B11" s="245"/>
      <c r="C11" s="246"/>
      <c r="D11" s="247" t="s">
        <v>518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 t="s">
        <v>8</v>
      </c>
      <c r="O11" s="249">
        <f>RESUMO!G10</f>
        <v>1064902.08</v>
      </c>
      <c r="P11" s="250"/>
    </row>
    <row r="12" spans="1:19" ht="16.5" customHeight="1" x14ac:dyDescent="0.2">
      <c r="A12" s="251"/>
      <c r="B12" s="252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3"/>
      <c r="P12" s="251"/>
    </row>
    <row r="13" spans="1:19" ht="14.25" customHeight="1" x14ac:dyDescent="0.2"/>
    <row r="14" spans="1:19" ht="14.25" customHeight="1" x14ac:dyDescent="0.2"/>
    <row r="15" spans="1:19" ht="14.25" customHeight="1" x14ac:dyDescent="0.2"/>
    <row r="16" spans="1:19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</sheetData>
  <mergeCells count="5">
    <mergeCell ref="A9:B9"/>
    <mergeCell ref="A2:O2"/>
    <mergeCell ref="A3:O3"/>
    <mergeCell ref="A8:B8"/>
    <mergeCell ref="A5:B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HO63"/>
  <sheetViews>
    <sheetView tabSelected="1" topLeftCell="A16" zoomScale="70" zoomScaleNormal="70" zoomScaleSheetLayoutView="100" workbookViewId="0">
      <selection activeCell="N44" sqref="N44"/>
    </sheetView>
  </sheetViews>
  <sheetFormatPr defaultColWidth="9.140625" defaultRowHeight="20.100000000000001" customHeight="1" x14ac:dyDescent="0.25"/>
  <cols>
    <col min="1" max="1" width="10.7109375" style="370" customWidth="1"/>
    <col min="2" max="2" width="40.7109375" style="370" customWidth="1"/>
    <col min="3" max="3" width="15.28515625" style="364" customWidth="1"/>
    <col min="4" max="4" width="14.85546875" style="364" customWidth="1"/>
    <col min="5" max="5" width="15.28515625" style="412" customWidth="1"/>
    <col min="6" max="6" width="15.7109375" style="364" customWidth="1"/>
    <col min="7" max="7" width="10.7109375" style="413" customWidth="1"/>
    <col min="8" max="8" width="13.85546875" style="414" customWidth="1"/>
    <col min="9" max="9" width="13.7109375" style="415" customWidth="1"/>
    <col min="10" max="10" width="13.7109375" style="413" customWidth="1"/>
    <col min="11" max="11" width="13.7109375" style="415" customWidth="1"/>
    <col min="12" max="12" width="19.42578125" style="416" customWidth="1"/>
    <col min="13" max="13" width="1.7109375" style="370" customWidth="1"/>
    <col min="14" max="14" width="15.7109375" style="370" customWidth="1"/>
    <col min="15" max="15" width="12.42578125" style="370" bestFit="1" customWidth="1"/>
    <col min="16" max="16" width="15.7109375" style="370" customWidth="1"/>
    <col min="17" max="17" width="11.28515625" style="370" bestFit="1" customWidth="1"/>
    <col min="18" max="19" width="9.140625" style="370"/>
    <col min="20" max="20" width="10.42578125" style="370" bestFit="1" customWidth="1"/>
    <col min="21" max="21" width="10.5703125" style="370" customWidth="1"/>
    <col min="22" max="22" width="11.28515625" style="370" customWidth="1"/>
    <col min="23" max="23" width="10.28515625" style="370" customWidth="1"/>
    <col min="24" max="24" width="9.85546875" style="370" customWidth="1"/>
    <col min="25" max="25" width="10.85546875" style="370" customWidth="1"/>
    <col min="26" max="26" width="10" style="370" customWidth="1"/>
    <col min="27" max="16384" width="9.140625" style="370"/>
  </cols>
  <sheetData>
    <row r="1" spans="1:21" s="372" customFormat="1" ht="80.25" customHeight="1" x14ac:dyDescent="0.25">
      <c r="A1" s="562"/>
      <c r="B1" s="563"/>
      <c r="C1" s="563"/>
      <c r="D1" s="563"/>
      <c r="E1" s="563"/>
      <c r="F1" s="563"/>
      <c r="G1" s="563"/>
      <c r="H1" s="563"/>
      <c r="I1" s="563"/>
      <c r="J1" s="564"/>
      <c r="K1" s="563"/>
      <c r="L1" s="565"/>
      <c r="M1" s="371"/>
      <c r="U1" s="373"/>
    </row>
    <row r="2" spans="1:21" ht="30" customHeight="1" x14ac:dyDescent="0.25">
      <c r="A2" s="566" t="s">
        <v>590</v>
      </c>
      <c r="B2" s="567"/>
      <c r="C2" s="567"/>
      <c r="D2" s="567"/>
      <c r="E2" s="567"/>
      <c r="F2" s="567"/>
      <c r="G2" s="567"/>
      <c r="H2" s="567"/>
      <c r="I2" s="567"/>
      <c r="J2" s="568"/>
      <c r="K2" s="567"/>
      <c r="L2" s="569"/>
    </row>
    <row r="3" spans="1:21" ht="50.1" customHeight="1" x14ac:dyDescent="0.25">
      <c r="A3" s="11" t="s">
        <v>31</v>
      </c>
      <c r="B3" s="570" t="str">
        <f>RESUMO!$A$4</f>
        <v>CONTRATAÇÃO DOS SERVIÇOS DE APOIO TÉCNICO CONTINUADO PARA GESTÃO DAS AÇÕES E DOS PROCESSOS DE REGULARIZAÇÃO AMBIENTAL E FUNDIÁRIA DAS ATIVIDADES DESENVOLVIDAS PELA 5ª SUPERINTENDÊNCIA REGIONAL DA CODEVASF, NO ESTADO DE ALAGOAS</v>
      </c>
      <c r="C3" s="570"/>
      <c r="D3" s="570"/>
      <c r="E3" s="570"/>
      <c r="F3" s="570"/>
      <c r="G3" s="570"/>
      <c r="H3" s="570"/>
      <c r="I3" s="570"/>
      <c r="J3" s="570"/>
      <c r="K3" s="570"/>
      <c r="L3" s="571"/>
    </row>
    <row r="4" spans="1:21" ht="20.100000000000001" customHeight="1" x14ac:dyDescent="0.25">
      <c r="A4" s="374"/>
      <c r="B4" s="375"/>
      <c r="C4" s="149"/>
      <c r="D4" s="376" t="s">
        <v>11</v>
      </c>
      <c r="E4" s="377">
        <v>12</v>
      </c>
      <c r="F4" s="378" t="s">
        <v>34</v>
      </c>
      <c r="G4" s="379"/>
      <c r="H4" s="380"/>
      <c r="I4" s="381"/>
      <c r="J4" s="499"/>
      <c r="K4" s="381" t="s">
        <v>23</v>
      </c>
      <c r="L4" s="382">
        <f>RESUMO!$G$5</f>
        <v>45597</v>
      </c>
    </row>
    <row r="5" spans="1:21" ht="5.0999999999999996" customHeight="1" thickBot="1" x14ac:dyDescent="0.3">
      <c r="A5" s="383"/>
      <c r="B5" s="384"/>
      <c r="C5" s="385"/>
      <c r="D5" s="386"/>
      <c r="E5" s="387"/>
      <c r="F5" s="385"/>
      <c r="G5" s="388"/>
      <c r="H5" s="389"/>
      <c r="I5" s="390"/>
      <c r="J5" s="500"/>
      <c r="K5" s="390"/>
      <c r="L5" s="391"/>
    </row>
    <row r="6" spans="1:21" ht="60" customHeight="1" thickBot="1" x14ac:dyDescent="0.3">
      <c r="A6" s="560" t="s">
        <v>22</v>
      </c>
      <c r="B6" s="561"/>
      <c r="C6" s="439" t="s">
        <v>486</v>
      </c>
      <c r="D6" s="439" t="s">
        <v>35</v>
      </c>
      <c r="E6" s="440" t="s">
        <v>4</v>
      </c>
      <c r="F6" s="439" t="s">
        <v>29</v>
      </c>
      <c r="G6" s="441" t="s">
        <v>3</v>
      </c>
      <c r="H6" s="442" t="s">
        <v>476</v>
      </c>
      <c r="I6" s="443" t="s">
        <v>319</v>
      </c>
      <c r="J6" s="441" t="s">
        <v>634</v>
      </c>
      <c r="K6" s="443" t="s">
        <v>320</v>
      </c>
      <c r="L6" s="444" t="s">
        <v>480</v>
      </c>
    </row>
    <row r="7" spans="1:21" ht="18" customHeight="1" x14ac:dyDescent="0.25">
      <c r="A7" s="573"/>
      <c r="B7" s="574"/>
      <c r="C7" s="457"/>
      <c r="D7" s="457"/>
      <c r="E7" s="458"/>
      <c r="F7" s="457"/>
      <c r="G7" s="459"/>
      <c r="H7" s="459"/>
      <c r="I7" s="460"/>
      <c r="J7" s="501"/>
      <c r="K7" s="460"/>
      <c r="L7" s="461"/>
    </row>
    <row r="8" spans="1:21" ht="18" customHeight="1" x14ac:dyDescent="0.25">
      <c r="A8" s="549" t="s">
        <v>28</v>
      </c>
      <c r="B8" s="550"/>
      <c r="C8" s="550"/>
      <c r="D8" s="550"/>
      <c r="E8" s="550"/>
      <c r="F8" s="550"/>
      <c r="G8" s="550"/>
      <c r="H8" s="550"/>
      <c r="I8" s="550"/>
      <c r="J8" s="550"/>
      <c r="K8" s="550"/>
      <c r="L8" s="551"/>
    </row>
    <row r="9" spans="1:21" ht="18" customHeight="1" x14ac:dyDescent="0.25">
      <c r="A9" s="584" t="str">
        <f>VLOOKUP(D9,'AUX-Mão de obra'!$C$7:$AA$104,2,FALSE)</f>
        <v>Engenheiro Ambiental Júnior</v>
      </c>
      <c r="B9" s="585"/>
      <c r="C9" s="464" t="s">
        <v>534</v>
      </c>
      <c r="D9" s="464" t="s">
        <v>81</v>
      </c>
      <c r="E9" s="451">
        <v>1</v>
      </c>
      <c r="F9" s="465">
        <v>1</v>
      </c>
      <c r="G9" s="453">
        <f>$E$4</f>
        <v>12</v>
      </c>
      <c r="H9" s="454">
        <f>ROUND(E9*(F9)*G9,4)</f>
        <v>12</v>
      </c>
      <c r="I9" s="466">
        <f>ROUND(VLOOKUP(D9,'AUX-Mão de obra'!$C$7:$AA$104,4,FALSE),2)</f>
        <v>12002</v>
      </c>
      <c r="J9" s="453">
        <f>FatorKa!$E$36</f>
        <v>2.327</v>
      </c>
      <c r="K9" s="466">
        <f>ROUND(I9*J9,2)</f>
        <v>27928.65</v>
      </c>
      <c r="L9" s="467">
        <f>ROUND(H9*K9,2)</f>
        <v>335143.8</v>
      </c>
      <c r="N9" s="392"/>
      <c r="P9" s="392"/>
    </row>
    <row r="10" spans="1:21" ht="18" customHeight="1" x14ac:dyDescent="0.25">
      <c r="A10" s="575"/>
      <c r="B10" s="576"/>
      <c r="C10" s="576"/>
      <c r="D10" s="576"/>
      <c r="E10" s="576"/>
      <c r="F10" s="576"/>
      <c r="G10" s="576"/>
      <c r="H10" s="576"/>
      <c r="I10" s="576"/>
      <c r="J10" s="576"/>
      <c r="K10" s="576"/>
      <c r="L10" s="577"/>
      <c r="P10" s="392"/>
    </row>
    <row r="11" spans="1:21" ht="18" customHeight="1" x14ac:dyDescent="0.25">
      <c r="A11" s="549" t="s">
        <v>592</v>
      </c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1"/>
      <c r="P11" s="392"/>
    </row>
    <row r="12" spans="1:21" ht="18" customHeight="1" x14ac:dyDescent="0.25">
      <c r="A12" s="584" t="str">
        <f>VLOOKUP(D12,'AUX-Mão de obra'!$C$7:$AA$104,2,FALSE)</f>
        <v>Técnico Ambiental</v>
      </c>
      <c r="B12" s="585"/>
      <c r="C12" s="464" t="s">
        <v>534</v>
      </c>
      <c r="D12" s="450" t="s">
        <v>51</v>
      </c>
      <c r="E12" s="451">
        <v>2</v>
      </c>
      <c r="F12" s="465">
        <v>1</v>
      </c>
      <c r="G12" s="453">
        <f>$E$4</f>
        <v>12</v>
      </c>
      <c r="H12" s="454">
        <f>ROUND(E12*(F12)*G12,4)</f>
        <v>24</v>
      </c>
      <c r="I12" s="466">
        <f>ROUND(VLOOKUP(D12,'AUX-Mão de obra'!$C$7:$AA$104,4,FALSE),2)</f>
        <v>2911.08</v>
      </c>
      <c r="J12" s="453">
        <f>FatorKa!$E$36</f>
        <v>2.327</v>
      </c>
      <c r="K12" s="466">
        <f>ROUND(I12*J12,2)</f>
        <v>6774.08</v>
      </c>
      <c r="L12" s="467">
        <f t="shared" ref="L12" si="0">ROUND(H12*K12,2)</f>
        <v>162577.92000000001</v>
      </c>
      <c r="P12" s="392"/>
    </row>
    <row r="13" spans="1:21" ht="18" customHeight="1" x14ac:dyDescent="0.25">
      <c r="A13" s="584" t="str">
        <f>VLOOKUP(D13,'AUX-Mão de obra'!$C$7:$AA$104,2,FALSE)</f>
        <v>Técnico em Geoprocessamento</v>
      </c>
      <c r="B13" s="585"/>
      <c r="C13" s="464" t="s">
        <v>534</v>
      </c>
      <c r="D13" s="450" t="s">
        <v>106</v>
      </c>
      <c r="E13" s="451">
        <v>1</v>
      </c>
      <c r="F13" s="465">
        <v>1</v>
      </c>
      <c r="G13" s="453">
        <f>$E$4</f>
        <v>12</v>
      </c>
      <c r="H13" s="454">
        <f>ROUND(E13*(F13)*G13,4)</f>
        <v>12</v>
      </c>
      <c r="I13" s="466">
        <f>ROUND(VLOOKUP(D13,'AUX-Mão de obra'!$C$7:$AA$104,4,FALSE),2)</f>
        <v>2879.59</v>
      </c>
      <c r="J13" s="453">
        <f>FatorKa!$E$36</f>
        <v>2.327</v>
      </c>
      <c r="K13" s="466">
        <f>ROUND(I13*J13,2)</f>
        <v>6700.81</v>
      </c>
      <c r="L13" s="467">
        <f t="shared" ref="L13" si="1">ROUND(H13*K13,2)</f>
        <v>80409.72</v>
      </c>
      <c r="P13" s="392"/>
    </row>
    <row r="14" spans="1:21" ht="18" customHeight="1" x14ac:dyDescent="0.25">
      <c r="A14" s="558"/>
      <c r="B14" s="559"/>
      <c r="C14" s="435"/>
      <c r="D14" s="435"/>
      <c r="E14" s="363"/>
      <c r="F14" s="431"/>
      <c r="G14" s="432"/>
      <c r="H14" s="433"/>
      <c r="I14" s="437"/>
      <c r="J14" s="432"/>
      <c r="K14" s="437"/>
      <c r="L14" s="468"/>
      <c r="P14" s="392"/>
    </row>
    <row r="15" spans="1:21" ht="18" customHeight="1" thickBot="1" x14ac:dyDescent="0.3">
      <c r="A15" s="575"/>
      <c r="B15" s="578"/>
      <c r="C15" s="581" t="s">
        <v>1</v>
      </c>
      <c r="D15" s="582"/>
      <c r="E15" s="582"/>
      <c r="F15" s="582"/>
      <c r="G15" s="582"/>
      <c r="H15" s="582"/>
      <c r="I15" s="582"/>
      <c r="J15" s="582"/>
      <c r="K15" s="583"/>
      <c r="L15" s="469">
        <f>SUM(L8:L14)</f>
        <v>578131.43999999994</v>
      </c>
      <c r="P15" s="392"/>
    </row>
    <row r="16" spans="1:21" ht="60" customHeight="1" thickBot="1" x14ac:dyDescent="0.3">
      <c r="A16" s="560" t="s">
        <v>43</v>
      </c>
      <c r="B16" s="561"/>
      <c r="C16" s="439" t="s">
        <v>486</v>
      </c>
      <c r="D16" s="439" t="s">
        <v>35</v>
      </c>
      <c r="E16" s="440" t="s">
        <v>4</v>
      </c>
      <c r="F16" s="439" t="s">
        <v>29</v>
      </c>
      <c r="G16" s="441" t="s">
        <v>3</v>
      </c>
      <c r="H16" s="442" t="s">
        <v>6</v>
      </c>
      <c r="I16" s="443" t="s">
        <v>319</v>
      </c>
      <c r="J16" s="441"/>
      <c r="K16" s="443" t="s">
        <v>320</v>
      </c>
      <c r="L16" s="444" t="s">
        <v>481</v>
      </c>
    </row>
    <row r="17" spans="1:19" ht="18" customHeight="1" x14ac:dyDescent="0.25">
      <c r="A17" s="579"/>
      <c r="B17" s="580"/>
      <c r="C17" s="470"/>
      <c r="D17" s="471"/>
      <c r="E17" s="472"/>
      <c r="F17" s="470"/>
      <c r="G17" s="473"/>
      <c r="H17" s="474"/>
      <c r="I17" s="475"/>
      <c r="J17" s="473"/>
      <c r="K17" s="475"/>
      <c r="L17" s="476"/>
    </row>
    <row r="18" spans="1:19" ht="18" customHeight="1" x14ac:dyDescent="0.25">
      <c r="A18" s="549" t="s">
        <v>47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1"/>
    </row>
    <row r="19" spans="1:19" ht="54" customHeight="1" x14ac:dyDescent="0.25">
      <c r="A19" s="552" t="s">
        <v>593</v>
      </c>
      <c r="B19" s="553"/>
      <c r="C19" s="438" t="s">
        <v>536</v>
      </c>
      <c r="D19" s="450" t="s">
        <v>200</v>
      </c>
      <c r="E19" s="451">
        <f>SUM(E12:E13)</f>
        <v>3</v>
      </c>
      <c r="F19" s="452">
        <v>1</v>
      </c>
      <c r="G19" s="453">
        <v>12</v>
      </c>
      <c r="H19" s="454">
        <f>ROUND(E19*(F19)*G19,4)</f>
        <v>36</v>
      </c>
      <c r="I19" s="495">
        <f>'CPU-VEICULO_Leve'!C7</f>
        <v>3117.43</v>
      </c>
      <c r="J19" s="504" t="s">
        <v>635</v>
      </c>
      <c r="K19" s="495">
        <f>I19</f>
        <v>3117.43</v>
      </c>
      <c r="L19" s="456">
        <f>ROUND(H19*K19,2)</f>
        <v>112227.48</v>
      </c>
      <c r="N19" s="393" t="s">
        <v>522</v>
      </c>
    </row>
    <row r="20" spans="1:19" ht="18" customHeight="1" x14ac:dyDescent="0.25">
      <c r="A20" s="590" t="s">
        <v>594</v>
      </c>
      <c r="B20" s="587"/>
      <c r="C20" s="428" t="s">
        <v>536</v>
      </c>
      <c r="D20" s="429" t="s">
        <v>200</v>
      </c>
      <c r="E20" s="430">
        <f>E19*300</f>
        <v>900</v>
      </c>
      <c r="F20" s="431">
        <v>1</v>
      </c>
      <c r="G20" s="432">
        <v>12</v>
      </c>
      <c r="H20" s="495">
        <f>ROUND(E20*(F20)*G20,4)</f>
        <v>10800</v>
      </c>
      <c r="I20" s="496">
        <v>6.1</v>
      </c>
      <c r="J20" s="433">
        <f>PFP3_FatorKd!$E$18</f>
        <v>1.2558</v>
      </c>
      <c r="K20" s="496">
        <f>ROUND(I20*PFP3_FatorKd!$E$18,2)</f>
        <v>7.66</v>
      </c>
      <c r="L20" s="445">
        <f>ROUND(H20*K20,2)</f>
        <v>82728</v>
      </c>
      <c r="N20" s="393"/>
    </row>
    <row r="21" spans="1:19" ht="18" customHeight="1" x14ac:dyDescent="0.25">
      <c r="A21" s="554"/>
      <c r="B21" s="555"/>
      <c r="C21" s="448"/>
      <c r="D21" s="477"/>
      <c r="E21" s="478"/>
      <c r="F21" s="479"/>
      <c r="G21" s="480"/>
      <c r="H21" s="481"/>
      <c r="I21" s="482"/>
      <c r="J21" s="481"/>
      <c r="K21" s="482"/>
      <c r="L21" s="483"/>
    </row>
    <row r="22" spans="1:19" ht="18" customHeight="1" x14ac:dyDescent="0.25">
      <c r="A22" s="549" t="s">
        <v>499</v>
      </c>
      <c r="B22" s="550"/>
      <c r="C22" s="550"/>
      <c r="D22" s="550"/>
      <c r="E22" s="550"/>
      <c r="F22" s="550"/>
      <c r="G22" s="550"/>
      <c r="H22" s="550"/>
      <c r="I22" s="550"/>
      <c r="J22" s="550"/>
      <c r="K22" s="550"/>
      <c r="L22" s="551"/>
      <c r="M22" s="394"/>
      <c r="N22" s="364"/>
    </row>
    <row r="23" spans="1:19" ht="18" customHeight="1" x14ac:dyDescent="0.25">
      <c r="A23" s="552" t="s">
        <v>640</v>
      </c>
      <c r="B23" s="553"/>
      <c r="C23" s="438" t="s">
        <v>536</v>
      </c>
      <c r="D23" s="450" t="s">
        <v>538</v>
      </c>
      <c r="E23" s="449">
        <v>40</v>
      </c>
      <c r="F23" s="452">
        <v>1</v>
      </c>
      <c r="G23" s="453">
        <v>12</v>
      </c>
      <c r="H23" s="454">
        <f>ROUND(E23*(F23)*G23,4)</f>
        <v>480</v>
      </c>
      <c r="I23" s="495">
        <f>'AUX-Demais Custos'!G6</f>
        <v>47.7</v>
      </c>
      <c r="J23" s="454">
        <f>PFP3_FatorKd!$E$18</f>
        <v>1.2558</v>
      </c>
      <c r="K23" s="495">
        <f>ROUND(I23*PFP3_FatorKd!$E$18,2)</f>
        <v>59.9</v>
      </c>
      <c r="L23" s="456">
        <f>ROUND(H23*K23,2)</f>
        <v>28752</v>
      </c>
    </row>
    <row r="24" spans="1:19" ht="18" customHeight="1" x14ac:dyDescent="0.25">
      <c r="A24" s="552" t="s">
        <v>539</v>
      </c>
      <c r="B24" s="553"/>
      <c r="C24" s="428" t="s">
        <v>536</v>
      </c>
      <c r="D24" s="484" t="s">
        <v>570</v>
      </c>
      <c r="E24" s="363">
        <v>4</v>
      </c>
      <c r="F24" s="431">
        <v>1</v>
      </c>
      <c r="G24" s="432">
        <v>12</v>
      </c>
      <c r="H24" s="433">
        <f>ROUND(E24*(F24)*G24,4)</f>
        <v>48</v>
      </c>
      <c r="I24" s="496">
        <f>'CPU mobiliário'!E9</f>
        <v>265.73</v>
      </c>
      <c r="J24" s="433">
        <f>PFP3_FatorKd!$E$18</f>
        <v>1.2558</v>
      </c>
      <c r="K24" s="496">
        <f>ROUND(I24*PFP3_FatorKd!$E$18,2)</f>
        <v>333.7</v>
      </c>
      <c r="L24" s="445">
        <f>ROUND(H24*K24,2)</f>
        <v>16017.6</v>
      </c>
    </row>
    <row r="25" spans="1:19" ht="18" customHeight="1" x14ac:dyDescent="0.25">
      <c r="A25" s="554"/>
      <c r="B25" s="555"/>
      <c r="C25" s="448"/>
      <c r="D25" s="477"/>
      <c r="E25" s="485"/>
      <c r="F25" s="479"/>
      <c r="G25" s="480"/>
      <c r="H25" s="481"/>
      <c r="I25" s="486"/>
      <c r="J25" s="480"/>
      <c r="K25" s="482"/>
      <c r="L25" s="483"/>
    </row>
    <row r="26" spans="1:19" ht="18" customHeight="1" x14ac:dyDescent="0.25">
      <c r="A26" s="549" t="s">
        <v>502</v>
      </c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1"/>
      <c r="M26" s="364"/>
      <c r="N26" s="365"/>
      <c r="O26" s="395"/>
      <c r="P26" s="367"/>
      <c r="Q26" s="369"/>
      <c r="R26" s="368"/>
      <c r="S26" s="369"/>
    </row>
    <row r="27" spans="1:19" ht="18" customHeight="1" x14ac:dyDescent="0.25">
      <c r="A27" s="552" t="s">
        <v>535</v>
      </c>
      <c r="B27" s="553"/>
      <c r="C27" s="438" t="s">
        <v>537</v>
      </c>
      <c r="D27" s="450" t="s">
        <v>200</v>
      </c>
      <c r="E27" s="449">
        <f>8*(E13+E9+E12)</f>
        <v>32</v>
      </c>
      <c r="F27" s="452">
        <v>1</v>
      </c>
      <c r="G27" s="453">
        <v>12</v>
      </c>
      <c r="H27" s="455">
        <f>ROUND(E27*(F27)*G27,4)</f>
        <v>384</v>
      </c>
      <c r="I27" s="466">
        <f>252.8+50.3</f>
        <v>303.10000000000002</v>
      </c>
      <c r="J27" s="453">
        <f>PFP3_FatorKd!$E$18</f>
        <v>1.2558</v>
      </c>
      <c r="K27" s="495">
        <f>ROUND(I27*PFP3_FatorKd!$E$18,2)</f>
        <v>380.63</v>
      </c>
      <c r="L27" s="456">
        <f t="shared" ref="L27:L32" si="2">ROUND(H27*K27,2)</f>
        <v>146161.92000000001</v>
      </c>
      <c r="M27" s="364"/>
      <c r="N27" s="365"/>
      <c r="O27" s="395"/>
      <c r="P27" s="369"/>
      <c r="Q27" s="369"/>
      <c r="R27" s="396"/>
      <c r="S27" s="369"/>
    </row>
    <row r="28" spans="1:19" ht="18" customHeight="1" x14ac:dyDescent="0.25">
      <c r="A28" s="554"/>
      <c r="B28" s="555"/>
      <c r="C28" s="448"/>
      <c r="D28" s="477"/>
      <c r="E28" s="485"/>
      <c r="F28" s="479"/>
      <c r="G28" s="480"/>
      <c r="H28" s="487"/>
      <c r="I28" s="482"/>
      <c r="J28" s="481"/>
      <c r="K28" s="482"/>
      <c r="L28" s="488"/>
      <c r="M28" s="364"/>
      <c r="N28" s="365"/>
      <c r="O28" s="395"/>
      <c r="P28" s="369"/>
      <c r="Q28" s="369"/>
      <c r="R28" s="396"/>
      <c r="S28" s="369"/>
    </row>
    <row r="29" spans="1:19" ht="18" customHeight="1" x14ac:dyDescent="0.25">
      <c r="A29" s="549" t="s">
        <v>533</v>
      </c>
      <c r="B29" s="550"/>
      <c r="C29" s="550"/>
      <c r="D29" s="550"/>
      <c r="E29" s="550"/>
      <c r="F29" s="550"/>
      <c r="G29" s="550"/>
      <c r="H29" s="550"/>
      <c r="I29" s="550"/>
      <c r="J29" s="550"/>
      <c r="K29" s="550"/>
      <c r="L29" s="551"/>
      <c r="M29" s="364"/>
      <c r="N29" s="365"/>
      <c r="O29" s="395"/>
      <c r="P29" s="369"/>
      <c r="Q29" s="369"/>
      <c r="R29" s="396"/>
      <c r="S29" s="369"/>
    </row>
    <row r="30" spans="1:19" ht="18" customHeight="1" x14ac:dyDescent="0.25">
      <c r="A30" s="552" t="s">
        <v>328</v>
      </c>
      <c r="B30" s="553"/>
      <c r="C30" s="438" t="s">
        <v>537</v>
      </c>
      <c r="D30" s="450" t="s">
        <v>200</v>
      </c>
      <c r="E30" s="462">
        <f>SUM(E9:E13)</f>
        <v>4</v>
      </c>
      <c r="F30" s="452">
        <v>1</v>
      </c>
      <c r="G30" s="453">
        <v>12</v>
      </c>
      <c r="H30" s="455">
        <f t="shared" ref="H30:H32" si="3">ROUND(E30*(F30)*G30,4)</f>
        <v>48</v>
      </c>
      <c r="I30" s="466">
        <f>22*50.3</f>
        <v>1106.5999999999999</v>
      </c>
      <c r="J30" s="453">
        <f>PFP3_FatorKd!$E$18</f>
        <v>1.2558</v>
      </c>
      <c r="K30" s="495">
        <f>ROUND(I30*PFP3_FatorKd!$E$18,2)</f>
        <v>1389.67</v>
      </c>
      <c r="L30" s="456">
        <f>ROUND(H30*K30,2)</f>
        <v>66704.160000000003</v>
      </c>
      <c r="M30" s="364"/>
      <c r="N30" s="365"/>
      <c r="O30" s="366"/>
      <c r="P30" s="367"/>
      <c r="Q30" s="367"/>
      <c r="R30" s="368"/>
      <c r="S30" s="369"/>
    </row>
    <row r="31" spans="1:19" ht="54" customHeight="1" x14ac:dyDescent="0.25">
      <c r="A31" s="590" t="s">
        <v>631</v>
      </c>
      <c r="B31" s="587"/>
      <c r="C31" s="428" t="s">
        <v>537</v>
      </c>
      <c r="D31" s="429" t="s">
        <v>81</v>
      </c>
      <c r="E31" s="463">
        <v>1</v>
      </c>
      <c r="F31" s="431">
        <v>1</v>
      </c>
      <c r="G31" s="432">
        <v>12</v>
      </c>
      <c r="H31" s="434">
        <f t="shared" si="3"/>
        <v>12</v>
      </c>
      <c r="I31" s="436">
        <f>ROUND(VLOOKUP(D31,'AUX-Mão de obra'!$C$7:$AB$104,26,FALSE),2)</f>
        <v>335.33</v>
      </c>
      <c r="J31" s="432">
        <f>PFP3_FatorKd!$E$18</f>
        <v>1.2558</v>
      </c>
      <c r="K31" s="496">
        <f>ROUND(I31*PFP3_FatorKd!$E$18,2)</f>
        <v>421.11</v>
      </c>
      <c r="L31" s="445">
        <f t="shared" si="2"/>
        <v>5053.32</v>
      </c>
      <c r="M31" s="364"/>
      <c r="N31" s="365"/>
      <c r="O31" s="366"/>
      <c r="P31" s="367"/>
      <c r="Q31" s="367"/>
      <c r="R31" s="368"/>
      <c r="S31" s="369"/>
    </row>
    <row r="32" spans="1:19" ht="54" customHeight="1" x14ac:dyDescent="0.25">
      <c r="A32" s="590" t="s">
        <v>630</v>
      </c>
      <c r="B32" s="587"/>
      <c r="C32" s="428" t="s">
        <v>537</v>
      </c>
      <c r="D32" s="429" t="s">
        <v>51</v>
      </c>
      <c r="E32" s="463">
        <v>2</v>
      </c>
      <c r="F32" s="431">
        <v>1</v>
      </c>
      <c r="G32" s="432">
        <v>12</v>
      </c>
      <c r="H32" s="434">
        <f t="shared" si="3"/>
        <v>24</v>
      </c>
      <c r="I32" s="436">
        <f>ROUND(VLOOKUP(D32,'AUX-Mão de obra'!$C$7:$AB$104,26,FALSE),2)</f>
        <v>382.48</v>
      </c>
      <c r="J32" s="432">
        <f>PFP3_FatorKd!$E$18</f>
        <v>1.2558</v>
      </c>
      <c r="K32" s="496">
        <f>ROUND(I32*PFP3_FatorKd!$E$18,2)</f>
        <v>480.32</v>
      </c>
      <c r="L32" s="445">
        <f t="shared" si="2"/>
        <v>11527.68</v>
      </c>
      <c r="M32" s="364"/>
      <c r="N32" s="365"/>
      <c r="O32" s="366"/>
      <c r="P32" s="367"/>
      <c r="Q32" s="367"/>
      <c r="R32" s="368"/>
      <c r="S32" s="369"/>
    </row>
    <row r="33" spans="1:223" ht="54" customHeight="1" x14ac:dyDescent="0.25">
      <c r="A33" s="590" t="s">
        <v>638</v>
      </c>
      <c r="B33" s="587"/>
      <c r="C33" s="428" t="s">
        <v>537</v>
      </c>
      <c r="D33" s="429" t="s">
        <v>106</v>
      </c>
      <c r="E33" s="463">
        <v>1</v>
      </c>
      <c r="F33" s="431">
        <v>1</v>
      </c>
      <c r="G33" s="432">
        <v>12</v>
      </c>
      <c r="H33" s="434">
        <f t="shared" ref="H33" si="4">ROUND(E33*(F33)*G33,4)</f>
        <v>12</v>
      </c>
      <c r="I33" s="436">
        <f>ROUND(VLOOKUP(D33,'AUX-Mão de obra'!$C$7:$AB$104,26,FALSE),2)</f>
        <v>383.86</v>
      </c>
      <c r="J33" s="432">
        <f>PFP3_FatorKd!$E$18</f>
        <v>1.2558</v>
      </c>
      <c r="K33" s="496">
        <f>ROUND(I33*PFP3_FatorKd!$E$18,2)</f>
        <v>482.05</v>
      </c>
      <c r="L33" s="445">
        <f t="shared" ref="L33" si="5">ROUND(H33*K33,2)</f>
        <v>5784.6</v>
      </c>
      <c r="M33" s="364"/>
      <c r="N33" s="365"/>
      <c r="O33" s="366"/>
      <c r="P33" s="367"/>
      <c r="Q33" s="367"/>
      <c r="R33" s="368"/>
      <c r="S33" s="369"/>
    </row>
    <row r="34" spans="1:223" ht="18" customHeight="1" x14ac:dyDescent="0.25">
      <c r="A34" s="588"/>
      <c r="B34" s="589"/>
      <c r="C34" s="448"/>
      <c r="D34" s="477"/>
      <c r="E34" s="478"/>
      <c r="F34" s="479"/>
      <c r="G34" s="480"/>
      <c r="H34" s="481"/>
      <c r="I34" s="485"/>
      <c r="J34" s="480"/>
      <c r="K34" s="487"/>
      <c r="L34" s="488"/>
    </row>
    <row r="35" spans="1:223" ht="18" customHeight="1" x14ac:dyDescent="0.25">
      <c r="A35" s="549" t="s">
        <v>532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0"/>
      <c r="L35" s="551"/>
    </row>
    <row r="36" spans="1:223" ht="36" customHeight="1" x14ac:dyDescent="0.25">
      <c r="A36" s="572" t="str">
        <f>'AUX-Equipamentos'!A7</f>
        <v>Notebook 15,6", Windows 11, Core I5, 8GB de RAM, SSD 256GB + Office</v>
      </c>
      <c r="B36" s="553"/>
      <c r="C36" s="438" t="s">
        <v>536</v>
      </c>
      <c r="D36" s="450" t="s">
        <v>498</v>
      </c>
      <c r="E36" s="451">
        <f>SUM(E9,E12:E13)</f>
        <v>4</v>
      </c>
      <c r="F36" s="452">
        <v>1</v>
      </c>
      <c r="G36" s="453">
        <f>$E$4</f>
        <v>12</v>
      </c>
      <c r="H36" s="455">
        <f>ROUND(E36*(F36)*G36,4)</f>
        <v>48</v>
      </c>
      <c r="I36" s="466">
        <f>'AUX-Equipamentos'!I7</f>
        <v>111.87</v>
      </c>
      <c r="J36" s="505" t="s">
        <v>635</v>
      </c>
      <c r="K36" s="466">
        <f>I36</f>
        <v>111.87</v>
      </c>
      <c r="L36" s="456">
        <f>ROUND(H36*K36,2)</f>
        <v>5369.76</v>
      </c>
      <c r="M36" s="397"/>
    </row>
    <row r="37" spans="1:223" ht="36" customHeight="1" x14ac:dyDescent="0.25">
      <c r="A37" s="586" t="str">
        <f>'AUX-Equipamentos'!A9</f>
        <v>Telefone celular 256GB, Câmera de 48 MP (ou superior) + plano com dados móveis</v>
      </c>
      <c r="B37" s="587"/>
      <c r="C37" s="428" t="s">
        <v>536</v>
      </c>
      <c r="D37" s="429" t="s">
        <v>498</v>
      </c>
      <c r="E37" s="463">
        <f>SUM(E9:E13)</f>
        <v>4</v>
      </c>
      <c r="F37" s="489">
        <v>1</v>
      </c>
      <c r="G37" s="432">
        <f>$E$4</f>
        <v>12</v>
      </c>
      <c r="H37" s="434">
        <f t="shared" ref="H37:H38" si="6">ROUND(E37*F37*G37,2)</f>
        <v>48</v>
      </c>
      <c r="I37" s="436">
        <f>'AUX-Equipamentos'!I9</f>
        <v>89.74</v>
      </c>
      <c r="J37" s="506" t="s">
        <v>635</v>
      </c>
      <c r="K37" s="436">
        <f>I37</f>
        <v>89.74</v>
      </c>
      <c r="L37" s="490">
        <f>ROUND(H37*K37,2)</f>
        <v>4307.5200000000004</v>
      </c>
      <c r="N37" s="398"/>
    </row>
    <row r="38" spans="1:223" ht="18" customHeight="1" x14ac:dyDescent="0.25">
      <c r="A38" s="556" t="s">
        <v>489</v>
      </c>
      <c r="B38" s="557"/>
      <c r="C38" s="428" t="s">
        <v>536</v>
      </c>
      <c r="D38" s="429" t="s">
        <v>498</v>
      </c>
      <c r="E38" s="463">
        <f>E19</f>
        <v>3</v>
      </c>
      <c r="F38" s="489">
        <v>1</v>
      </c>
      <c r="G38" s="432">
        <f>$E$4</f>
        <v>12</v>
      </c>
      <c r="H38" s="434">
        <f t="shared" si="6"/>
        <v>36</v>
      </c>
      <c r="I38" s="436">
        <f>'AUX-Equipamentos'!I17</f>
        <v>59.35</v>
      </c>
      <c r="J38" s="506" t="s">
        <v>635</v>
      </c>
      <c r="K38" s="436">
        <f>I38</f>
        <v>59.35</v>
      </c>
      <c r="L38" s="490">
        <f>ROUND(H38*K38,2)</f>
        <v>2136.6</v>
      </c>
      <c r="N38" s="398"/>
    </row>
    <row r="39" spans="1:223" ht="18" customHeight="1" x14ac:dyDescent="0.25">
      <c r="A39" s="558"/>
      <c r="B39" s="559"/>
      <c r="C39" s="491"/>
      <c r="D39" s="492"/>
      <c r="E39" s="492"/>
      <c r="F39" s="492"/>
      <c r="G39" s="492"/>
      <c r="H39" s="492"/>
      <c r="I39" s="492"/>
      <c r="J39" s="502"/>
      <c r="K39" s="493"/>
      <c r="L39" s="494"/>
    </row>
    <row r="40" spans="1:223" ht="18" customHeight="1" x14ac:dyDescent="0.25">
      <c r="A40" s="547"/>
      <c r="B40" s="548"/>
      <c r="C40" s="544" t="s">
        <v>2</v>
      </c>
      <c r="D40" s="545"/>
      <c r="E40" s="545"/>
      <c r="F40" s="545"/>
      <c r="G40" s="545"/>
      <c r="H40" s="545"/>
      <c r="I40" s="545"/>
      <c r="J40" s="545"/>
      <c r="K40" s="546"/>
      <c r="L40" s="446">
        <f>SUM(L19:L39)</f>
        <v>486770.64</v>
      </c>
      <c r="N40" s="397"/>
      <c r="O40" s="397"/>
      <c r="P40" s="392"/>
    </row>
    <row r="41" spans="1:223" ht="18" customHeight="1" thickBot="1" x14ac:dyDescent="0.3">
      <c r="A41" s="547"/>
      <c r="B41" s="548"/>
      <c r="C41" s="544" t="s">
        <v>44</v>
      </c>
      <c r="D41" s="545"/>
      <c r="E41" s="545"/>
      <c r="F41" s="545"/>
      <c r="G41" s="545"/>
      <c r="H41" s="545"/>
      <c r="I41" s="545"/>
      <c r="J41" s="545"/>
      <c r="K41" s="546"/>
      <c r="L41" s="447">
        <f>L15+L40</f>
        <v>1064902.08</v>
      </c>
      <c r="N41" s="399"/>
      <c r="O41" s="399"/>
    </row>
    <row r="42" spans="1:223" ht="18" customHeight="1" thickBot="1" x14ac:dyDescent="0.3">
      <c r="A42" s="541" t="s">
        <v>475</v>
      </c>
      <c r="B42" s="542"/>
      <c r="C42" s="542"/>
      <c r="D42" s="542"/>
      <c r="E42" s="542"/>
      <c r="F42" s="542"/>
      <c r="G42" s="542"/>
      <c r="H42" s="542"/>
      <c r="I42" s="542"/>
      <c r="J42" s="542"/>
      <c r="K42" s="543"/>
      <c r="L42" s="498">
        <f>ROUND(L41/E4,2)</f>
        <v>88741.84</v>
      </c>
      <c r="N42" s="400"/>
      <c r="O42" s="400"/>
      <c r="P42" s="401"/>
      <c r="Q42" s="402"/>
    </row>
    <row r="43" spans="1:223" ht="9.9499999999999993" customHeight="1" x14ac:dyDescent="0.25">
      <c r="A43" s="403"/>
      <c r="B43" s="403"/>
      <c r="C43" s="404"/>
      <c r="D43" s="405"/>
      <c r="E43" s="406"/>
      <c r="F43" s="404"/>
      <c r="G43" s="407"/>
      <c r="H43" s="408"/>
      <c r="I43" s="409"/>
      <c r="J43" s="407"/>
      <c r="K43" s="409"/>
      <c r="L43" s="410"/>
      <c r="M43" s="411"/>
      <c r="N43" s="411"/>
      <c r="O43" s="411"/>
      <c r="P43" s="411"/>
      <c r="Q43" s="411"/>
      <c r="R43" s="411"/>
      <c r="S43" s="411"/>
      <c r="T43" s="411"/>
      <c r="U43" s="411"/>
      <c r="V43" s="411"/>
      <c r="W43" s="411"/>
      <c r="X43" s="411"/>
      <c r="Y43" s="411"/>
      <c r="Z43" s="411"/>
      <c r="AA43" s="411"/>
      <c r="AB43" s="411"/>
      <c r="AC43" s="411"/>
      <c r="AD43" s="411"/>
      <c r="AE43" s="411"/>
      <c r="AF43" s="411"/>
      <c r="AG43" s="411"/>
      <c r="AH43" s="411"/>
      <c r="AI43" s="411"/>
      <c r="AJ43" s="411"/>
      <c r="AK43" s="411"/>
      <c r="AL43" s="411"/>
      <c r="AM43" s="411"/>
      <c r="AN43" s="411"/>
      <c r="AO43" s="411"/>
      <c r="AP43" s="411"/>
      <c r="AQ43" s="411"/>
      <c r="AR43" s="411"/>
      <c r="AS43" s="411"/>
      <c r="AT43" s="411"/>
      <c r="AU43" s="411"/>
      <c r="AV43" s="411"/>
      <c r="AW43" s="411"/>
      <c r="AX43" s="411"/>
      <c r="AY43" s="411"/>
      <c r="AZ43" s="411"/>
      <c r="BA43" s="411"/>
      <c r="BB43" s="411"/>
      <c r="BC43" s="411"/>
      <c r="BD43" s="411"/>
      <c r="BE43" s="411"/>
      <c r="BF43" s="411"/>
      <c r="BG43" s="411"/>
      <c r="BH43" s="411"/>
      <c r="BI43" s="411"/>
      <c r="BJ43" s="411"/>
      <c r="BK43" s="411"/>
      <c r="BL43" s="411"/>
      <c r="BM43" s="411"/>
      <c r="BN43" s="411"/>
      <c r="BO43" s="411"/>
      <c r="BP43" s="411"/>
      <c r="BQ43" s="411"/>
      <c r="BR43" s="411"/>
      <c r="BS43" s="411"/>
      <c r="BT43" s="411"/>
      <c r="BU43" s="411"/>
      <c r="BV43" s="411"/>
      <c r="BW43" s="411"/>
      <c r="BX43" s="411"/>
      <c r="BY43" s="411"/>
      <c r="BZ43" s="411"/>
      <c r="CA43" s="411"/>
      <c r="CB43" s="411"/>
      <c r="CC43" s="411"/>
      <c r="CD43" s="411"/>
      <c r="CE43" s="411"/>
      <c r="CF43" s="411"/>
      <c r="CG43" s="411"/>
      <c r="CH43" s="411"/>
      <c r="CI43" s="411"/>
      <c r="CJ43" s="411"/>
      <c r="CK43" s="411"/>
      <c r="CL43" s="411"/>
      <c r="CM43" s="411"/>
      <c r="CN43" s="411"/>
      <c r="CO43" s="411"/>
      <c r="CP43" s="411"/>
      <c r="CQ43" s="411"/>
      <c r="CR43" s="411"/>
      <c r="CS43" s="411"/>
      <c r="CT43" s="411"/>
      <c r="CU43" s="411"/>
      <c r="CV43" s="411"/>
      <c r="CW43" s="411"/>
      <c r="CX43" s="411"/>
      <c r="CY43" s="411"/>
      <c r="CZ43" s="411"/>
      <c r="DA43" s="411"/>
      <c r="DB43" s="411"/>
      <c r="DC43" s="411"/>
      <c r="DD43" s="411"/>
      <c r="DE43" s="411"/>
      <c r="DF43" s="411"/>
      <c r="DG43" s="411"/>
      <c r="DH43" s="411"/>
      <c r="DI43" s="411"/>
      <c r="DJ43" s="411"/>
      <c r="DK43" s="411"/>
      <c r="DL43" s="411"/>
      <c r="DM43" s="411"/>
      <c r="DN43" s="411"/>
      <c r="DO43" s="411"/>
      <c r="DP43" s="411"/>
      <c r="DQ43" s="411"/>
      <c r="DR43" s="411"/>
      <c r="DS43" s="411"/>
      <c r="DT43" s="411"/>
      <c r="DU43" s="411"/>
      <c r="DV43" s="411"/>
      <c r="DW43" s="411"/>
      <c r="DX43" s="411"/>
      <c r="DY43" s="411"/>
      <c r="DZ43" s="411"/>
      <c r="EA43" s="411"/>
      <c r="EB43" s="411"/>
      <c r="EC43" s="411"/>
      <c r="ED43" s="411"/>
      <c r="EE43" s="411"/>
      <c r="EF43" s="411"/>
      <c r="EG43" s="411"/>
      <c r="EH43" s="411"/>
      <c r="EI43" s="411"/>
      <c r="EJ43" s="411"/>
      <c r="EK43" s="411"/>
      <c r="EL43" s="411"/>
      <c r="EM43" s="411"/>
      <c r="EN43" s="411"/>
      <c r="EO43" s="411"/>
      <c r="EP43" s="411"/>
      <c r="EQ43" s="411"/>
      <c r="ER43" s="411"/>
      <c r="ES43" s="411"/>
      <c r="ET43" s="411"/>
      <c r="EU43" s="411"/>
      <c r="EV43" s="411"/>
      <c r="EW43" s="411"/>
      <c r="EX43" s="411"/>
      <c r="EY43" s="411"/>
      <c r="EZ43" s="411"/>
      <c r="FA43" s="411"/>
      <c r="FB43" s="411"/>
      <c r="FC43" s="411"/>
      <c r="FD43" s="411"/>
      <c r="FE43" s="411"/>
      <c r="FF43" s="411"/>
      <c r="FG43" s="411"/>
      <c r="FH43" s="411"/>
      <c r="FI43" s="411"/>
      <c r="FJ43" s="411"/>
      <c r="FK43" s="411"/>
      <c r="FL43" s="411"/>
      <c r="FM43" s="411"/>
      <c r="FN43" s="411"/>
      <c r="FO43" s="411"/>
      <c r="FP43" s="411"/>
      <c r="FQ43" s="411"/>
      <c r="FR43" s="411"/>
      <c r="FS43" s="411"/>
      <c r="FT43" s="411"/>
      <c r="FU43" s="411"/>
      <c r="FV43" s="411"/>
      <c r="FW43" s="411"/>
      <c r="FX43" s="411"/>
      <c r="FY43" s="411"/>
      <c r="FZ43" s="411"/>
      <c r="GA43" s="411"/>
      <c r="GB43" s="411"/>
      <c r="GC43" s="411"/>
      <c r="GD43" s="411"/>
      <c r="GE43" s="411"/>
      <c r="GF43" s="411"/>
      <c r="GG43" s="411"/>
      <c r="GH43" s="411"/>
      <c r="GI43" s="411"/>
      <c r="GJ43" s="411"/>
      <c r="GK43" s="411"/>
      <c r="GL43" s="411"/>
      <c r="GM43" s="411"/>
      <c r="GN43" s="411"/>
      <c r="GO43" s="411"/>
      <c r="GP43" s="411"/>
      <c r="GQ43" s="411"/>
      <c r="GR43" s="411"/>
      <c r="GS43" s="411"/>
      <c r="GT43" s="411"/>
      <c r="GU43" s="411"/>
      <c r="GV43" s="411"/>
      <c r="GW43" s="411"/>
      <c r="GX43" s="411"/>
      <c r="GY43" s="411"/>
      <c r="GZ43" s="411"/>
      <c r="HA43" s="411"/>
      <c r="HB43" s="411"/>
      <c r="HC43" s="411"/>
      <c r="HD43" s="411"/>
      <c r="HE43" s="411"/>
      <c r="HF43" s="411"/>
      <c r="HG43" s="411"/>
      <c r="HH43" s="411"/>
      <c r="HI43" s="411"/>
      <c r="HJ43" s="411"/>
      <c r="HK43" s="411"/>
      <c r="HL43" s="411"/>
      <c r="HM43" s="411"/>
      <c r="HN43" s="411"/>
      <c r="HO43" s="411"/>
    </row>
    <row r="44" spans="1:223" ht="20.100000000000001" customHeight="1" x14ac:dyDescent="0.25">
      <c r="A44" s="370" t="s">
        <v>206</v>
      </c>
    </row>
    <row r="45" spans="1:223" ht="20.100000000000001" customHeight="1" x14ac:dyDescent="0.25">
      <c r="A45" s="370" t="s">
        <v>584</v>
      </c>
      <c r="O45" s="392"/>
    </row>
    <row r="46" spans="1:223" ht="20.100000000000001" customHeight="1" x14ac:dyDescent="0.25">
      <c r="A46" s="370" t="s">
        <v>587</v>
      </c>
    </row>
    <row r="48" spans="1:223" ht="20.100000000000001" customHeight="1" x14ac:dyDescent="0.25">
      <c r="B48" s="411"/>
      <c r="H48" s="411"/>
    </row>
    <row r="49" spans="3:20" ht="20.100000000000001" customHeight="1" x14ac:dyDescent="0.25">
      <c r="F49" s="417"/>
      <c r="H49" s="418"/>
      <c r="L49" s="370"/>
      <c r="N49" s="364"/>
      <c r="O49" s="364"/>
      <c r="P49" s="364"/>
      <c r="Q49" s="364"/>
      <c r="R49" s="364"/>
      <c r="S49" s="364"/>
      <c r="T49" s="364"/>
    </row>
    <row r="50" spans="3:20" ht="20.100000000000001" customHeight="1" x14ac:dyDescent="0.25">
      <c r="F50" s="419"/>
      <c r="L50" s="370"/>
      <c r="N50" s="364"/>
      <c r="O50" s="364"/>
      <c r="P50" s="364"/>
      <c r="Q50" s="364"/>
      <c r="R50" s="364"/>
      <c r="S50" s="364"/>
      <c r="T50" s="364"/>
    </row>
    <row r="51" spans="3:20" ht="20.100000000000001" customHeight="1" x14ac:dyDescent="0.25">
      <c r="C51" s="370"/>
      <c r="D51" s="370"/>
      <c r="E51" s="370"/>
      <c r="F51" s="370"/>
      <c r="G51" s="370"/>
      <c r="H51" s="370"/>
      <c r="I51" s="370"/>
      <c r="J51" s="503"/>
      <c r="K51" s="370"/>
      <c r="L51" s="370"/>
    </row>
    <row r="52" spans="3:20" ht="20.100000000000001" customHeight="1" x14ac:dyDescent="0.25">
      <c r="C52" s="370"/>
      <c r="D52" s="370"/>
      <c r="E52" s="370"/>
      <c r="F52" s="370"/>
      <c r="G52" s="370"/>
      <c r="H52" s="370"/>
      <c r="I52" s="370"/>
      <c r="J52" s="503"/>
      <c r="K52" s="370"/>
      <c r="L52" s="394"/>
      <c r="N52" s="420"/>
    </row>
    <row r="53" spans="3:20" ht="20.100000000000001" customHeight="1" x14ac:dyDescent="0.25">
      <c r="C53" s="370"/>
      <c r="D53" s="370"/>
      <c r="E53" s="370"/>
      <c r="F53" s="370"/>
      <c r="G53" s="370"/>
      <c r="H53" s="370"/>
      <c r="I53" s="370"/>
      <c r="J53" s="503"/>
      <c r="K53" s="370"/>
      <c r="L53" s="394"/>
      <c r="M53" s="421"/>
      <c r="N53" s="412"/>
    </row>
    <row r="54" spans="3:20" ht="20.100000000000001" customHeight="1" x14ac:dyDescent="0.25">
      <c r="C54" s="370"/>
      <c r="D54" s="370"/>
      <c r="E54" s="370"/>
      <c r="F54" s="370"/>
      <c r="G54" s="370"/>
      <c r="H54" s="370"/>
      <c r="I54" s="370"/>
      <c r="J54" s="503"/>
      <c r="K54" s="370"/>
      <c r="L54" s="394"/>
      <c r="M54" s="412"/>
      <c r="N54" s="364"/>
    </row>
    <row r="55" spans="3:20" ht="20.100000000000001" customHeight="1" x14ac:dyDescent="0.25">
      <c r="C55" s="370"/>
      <c r="D55" s="370"/>
      <c r="E55" s="370"/>
      <c r="F55" s="370"/>
      <c r="G55" s="370"/>
      <c r="H55" s="370"/>
      <c r="I55" s="370"/>
      <c r="J55" s="503"/>
      <c r="K55" s="370"/>
      <c r="L55" s="422"/>
      <c r="M55" s="423"/>
      <c r="N55" s="419"/>
    </row>
    <row r="56" spans="3:20" ht="20.100000000000001" customHeight="1" x14ac:dyDescent="0.25">
      <c r="C56" s="370"/>
      <c r="D56" s="370"/>
      <c r="E56" s="370"/>
      <c r="F56" s="370"/>
      <c r="G56" s="370"/>
      <c r="H56" s="370"/>
      <c r="I56" s="370"/>
      <c r="J56" s="503"/>
      <c r="K56" s="370"/>
      <c r="M56" s="412"/>
    </row>
    <row r="57" spans="3:20" ht="20.100000000000001" customHeight="1" x14ac:dyDescent="0.25">
      <c r="C57" s="370"/>
      <c r="D57" s="370"/>
      <c r="E57" s="370"/>
      <c r="F57" s="370"/>
      <c r="G57" s="370"/>
      <c r="H57" s="370"/>
      <c r="I57" s="370"/>
      <c r="J57" s="503"/>
      <c r="K57" s="370"/>
      <c r="L57" s="370"/>
    </row>
    <row r="59" spans="3:20" ht="20.100000000000001" customHeight="1" x14ac:dyDescent="0.25">
      <c r="C59" s="370"/>
      <c r="D59" s="370"/>
      <c r="E59" s="370"/>
      <c r="F59" s="370"/>
      <c r="G59" s="370"/>
      <c r="H59" s="370"/>
      <c r="I59" s="370"/>
      <c r="J59" s="503"/>
      <c r="K59" s="370"/>
      <c r="L59" s="424"/>
      <c r="N59" s="425"/>
    </row>
    <row r="60" spans="3:20" ht="20.100000000000001" customHeight="1" x14ac:dyDescent="0.25">
      <c r="C60" s="370"/>
      <c r="D60" s="370"/>
      <c r="E60" s="370"/>
      <c r="F60" s="370"/>
      <c r="G60" s="370"/>
      <c r="H60" s="370"/>
      <c r="I60" s="370"/>
      <c r="J60" s="503"/>
      <c r="K60" s="370"/>
      <c r="L60" s="424"/>
      <c r="N60" s="425"/>
    </row>
    <row r="61" spans="3:20" ht="20.100000000000001" customHeight="1" x14ac:dyDescent="0.25">
      <c r="C61" s="370"/>
      <c r="D61" s="370"/>
      <c r="E61" s="370"/>
      <c r="F61" s="370"/>
      <c r="G61" s="370"/>
      <c r="H61" s="370"/>
      <c r="I61" s="370"/>
      <c r="J61" s="503"/>
      <c r="K61" s="370"/>
      <c r="L61" s="424"/>
      <c r="N61" s="425"/>
    </row>
    <row r="62" spans="3:20" ht="20.100000000000001" customHeight="1" x14ac:dyDescent="0.25">
      <c r="C62" s="370"/>
      <c r="D62" s="370"/>
      <c r="E62" s="370"/>
      <c r="F62" s="370"/>
      <c r="G62" s="370"/>
      <c r="H62" s="370"/>
      <c r="I62" s="370"/>
      <c r="J62" s="503"/>
      <c r="K62" s="370"/>
      <c r="L62" s="424"/>
      <c r="N62" s="425"/>
    </row>
    <row r="63" spans="3:20" ht="20.100000000000001" customHeight="1" x14ac:dyDescent="0.25">
      <c r="C63" s="370"/>
      <c r="D63" s="370"/>
      <c r="E63" s="370"/>
      <c r="F63" s="370"/>
      <c r="G63" s="370"/>
      <c r="H63" s="370"/>
      <c r="I63" s="370"/>
      <c r="J63" s="503"/>
      <c r="K63" s="370"/>
      <c r="L63" s="426"/>
      <c r="N63" s="427"/>
    </row>
  </sheetData>
  <mergeCells count="43">
    <mergeCell ref="A37:B37"/>
    <mergeCell ref="A16:B16"/>
    <mergeCell ref="A19:B19"/>
    <mergeCell ref="A34:B34"/>
    <mergeCell ref="A20:B20"/>
    <mergeCell ref="A31:B31"/>
    <mergeCell ref="A32:B32"/>
    <mergeCell ref="A30:B30"/>
    <mergeCell ref="A21:B21"/>
    <mergeCell ref="A25:B25"/>
    <mergeCell ref="A33:B33"/>
    <mergeCell ref="A6:B6"/>
    <mergeCell ref="A1:L1"/>
    <mergeCell ref="A2:L2"/>
    <mergeCell ref="B3:L3"/>
    <mergeCell ref="A36:B36"/>
    <mergeCell ref="A7:B7"/>
    <mergeCell ref="A10:L10"/>
    <mergeCell ref="A14:B14"/>
    <mergeCell ref="A15:B15"/>
    <mergeCell ref="A17:B17"/>
    <mergeCell ref="A11:L11"/>
    <mergeCell ref="A8:L8"/>
    <mergeCell ref="C15:K15"/>
    <mergeCell ref="A9:B9"/>
    <mergeCell ref="A13:B13"/>
    <mergeCell ref="A12:B12"/>
    <mergeCell ref="A42:K42"/>
    <mergeCell ref="C40:K40"/>
    <mergeCell ref="A41:B41"/>
    <mergeCell ref="C41:K41"/>
    <mergeCell ref="A18:L18"/>
    <mergeCell ref="A22:L22"/>
    <mergeCell ref="A29:L29"/>
    <mergeCell ref="A26:L26"/>
    <mergeCell ref="A23:B23"/>
    <mergeCell ref="A24:B24"/>
    <mergeCell ref="A27:B27"/>
    <mergeCell ref="A28:B28"/>
    <mergeCell ref="A38:B38"/>
    <mergeCell ref="A35:L35"/>
    <mergeCell ref="A39:B39"/>
    <mergeCell ref="A40:B40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F44"/>
  <sheetViews>
    <sheetView view="pageBreakPreview" topLeftCell="A13" zoomScaleNormal="115" zoomScaleSheetLayoutView="100" workbookViewId="0">
      <selection activeCell="F7" sqref="F7"/>
    </sheetView>
  </sheetViews>
  <sheetFormatPr defaultColWidth="11.42578125" defaultRowHeight="0" customHeight="1" zeroHeight="1" x14ac:dyDescent="0.2"/>
  <cols>
    <col min="1" max="1" width="5.7109375" style="80" customWidth="1"/>
    <col min="2" max="2" width="37.140625" style="80" customWidth="1"/>
    <col min="3" max="3" width="13" style="80" customWidth="1"/>
    <col min="4" max="4" width="16.7109375" style="80" customWidth="1"/>
    <col min="5" max="5" width="20.140625" style="80" customWidth="1"/>
    <col min="6" max="6" width="98.42578125" style="80" customWidth="1"/>
    <col min="7" max="16384" width="11.42578125" style="80"/>
  </cols>
  <sheetData>
    <row r="1" spans="1:6" ht="56.25" customHeight="1" x14ac:dyDescent="0.2">
      <c r="A1" s="594"/>
      <c r="B1" s="595"/>
      <c r="C1" s="595"/>
      <c r="D1" s="595"/>
      <c r="E1" s="596"/>
    </row>
    <row r="2" spans="1:6" ht="15" customHeight="1" thickBot="1" x14ac:dyDescent="0.25">
      <c r="A2" s="623" t="s">
        <v>207</v>
      </c>
      <c r="B2" s="624"/>
      <c r="C2" s="624"/>
      <c r="D2" s="624"/>
      <c r="E2" s="625"/>
    </row>
    <row r="3" spans="1:6" ht="15" customHeight="1" thickTop="1" x14ac:dyDescent="0.2">
      <c r="A3" s="626"/>
      <c r="B3" s="627"/>
      <c r="C3" s="627"/>
      <c r="D3" s="627"/>
      <c r="E3" s="628"/>
    </row>
    <row r="4" spans="1:6" ht="15" customHeight="1" x14ac:dyDescent="0.2">
      <c r="A4" s="629" t="s">
        <v>208</v>
      </c>
      <c r="B4" s="630"/>
      <c r="C4" s="630"/>
      <c r="D4" s="630"/>
      <c r="E4" s="631"/>
    </row>
    <row r="5" spans="1:6" ht="15" customHeight="1" x14ac:dyDescent="0.2">
      <c r="A5" s="632"/>
      <c r="B5" s="633"/>
      <c r="C5" s="592"/>
      <c r="D5" s="592"/>
      <c r="E5" s="634"/>
    </row>
    <row r="6" spans="1:6" ht="15" customHeight="1" x14ac:dyDescent="0.2">
      <c r="A6" s="233" t="s">
        <v>209</v>
      </c>
      <c r="B6" s="337"/>
      <c r="C6" s="339" t="s">
        <v>210</v>
      </c>
      <c r="D6" s="340"/>
      <c r="E6" s="235" t="s">
        <v>318</v>
      </c>
      <c r="F6" s="80" t="s">
        <v>590</v>
      </c>
    </row>
    <row r="7" spans="1:6" ht="75.75" customHeight="1" x14ac:dyDescent="0.2">
      <c r="A7" s="635" t="str">
        <f>RESUMO!A4</f>
        <v>CONTRATAÇÃO DOS SERVIÇOS DE APOIO TÉCNICO CONTINUADO PARA GESTÃO DAS AÇÕES E DOS PROCESSOS DE REGULARIZAÇÃO AMBIENTAL E FUNDIÁRIA DAS ATIVIDADES DESENVOLVIDAS PELA 5ª SUPERINTENDÊNCIA REGIONAL DA CODEVASF, NO ESTADO DE ALAGOAS</v>
      </c>
      <c r="B7" s="636"/>
      <c r="C7" s="600" t="s">
        <v>521</v>
      </c>
      <c r="D7" s="601"/>
      <c r="E7" s="338" t="s">
        <v>636</v>
      </c>
    </row>
    <row r="8" spans="1:6" ht="15" customHeight="1" x14ac:dyDescent="0.2">
      <c r="A8" s="218" t="s">
        <v>211</v>
      </c>
      <c r="B8" s="637" t="s">
        <v>30</v>
      </c>
      <c r="C8" s="638"/>
      <c r="D8" s="639"/>
      <c r="E8" s="220" t="s">
        <v>7</v>
      </c>
    </row>
    <row r="9" spans="1:6" ht="15" customHeight="1" x14ac:dyDescent="0.2">
      <c r="A9" s="221" t="s">
        <v>138</v>
      </c>
      <c r="B9" s="640" t="s">
        <v>212</v>
      </c>
      <c r="C9" s="640"/>
      <c r="D9" s="640"/>
      <c r="E9" s="222">
        <f>ROUND(SUM(E10:E17),4)</f>
        <v>0.36799999999999999</v>
      </c>
    </row>
    <row r="10" spans="1:6" ht="15" customHeight="1" x14ac:dyDescent="0.2">
      <c r="A10" s="223" t="s">
        <v>140</v>
      </c>
      <c r="B10" s="613" t="s">
        <v>213</v>
      </c>
      <c r="C10" s="614"/>
      <c r="D10" s="615"/>
      <c r="E10" s="330">
        <v>0.2</v>
      </c>
    </row>
    <row r="11" spans="1:6" ht="15" customHeight="1" x14ac:dyDescent="0.2">
      <c r="A11" s="223" t="s">
        <v>142</v>
      </c>
      <c r="B11" s="613" t="s">
        <v>214</v>
      </c>
      <c r="C11" s="614"/>
      <c r="D11" s="615"/>
      <c r="E11" s="330">
        <v>1.4999999999999999E-2</v>
      </c>
    </row>
    <row r="12" spans="1:6" ht="15" customHeight="1" x14ac:dyDescent="0.2">
      <c r="A12" s="223" t="s">
        <v>144</v>
      </c>
      <c r="B12" s="613" t="s">
        <v>215</v>
      </c>
      <c r="C12" s="614"/>
      <c r="D12" s="615"/>
      <c r="E12" s="330">
        <v>0.01</v>
      </c>
    </row>
    <row r="13" spans="1:6" ht="15" customHeight="1" x14ac:dyDescent="0.2">
      <c r="A13" s="223" t="s">
        <v>146</v>
      </c>
      <c r="B13" s="613" t="s">
        <v>216</v>
      </c>
      <c r="C13" s="614"/>
      <c r="D13" s="615"/>
      <c r="E13" s="330">
        <v>2E-3</v>
      </c>
    </row>
    <row r="14" spans="1:6" ht="15" customHeight="1" x14ac:dyDescent="0.2">
      <c r="A14" s="223" t="s">
        <v>217</v>
      </c>
      <c r="B14" s="613" t="s">
        <v>218</v>
      </c>
      <c r="C14" s="614"/>
      <c r="D14" s="615"/>
      <c r="E14" s="330">
        <v>6.0000000000000001E-3</v>
      </c>
    </row>
    <row r="15" spans="1:6" ht="15" customHeight="1" x14ac:dyDescent="0.2">
      <c r="A15" s="223" t="s">
        <v>219</v>
      </c>
      <c r="B15" s="613" t="s">
        <v>220</v>
      </c>
      <c r="C15" s="614"/>
      <c r="D15" s="615"/>
      <c r="E15" s="330">
        <v>2.5000000000000001E-2</v>
      </c>
    </row>
    <row r="16" spans="1:6" ht="15" customHeight="1" x14ac:dyDescent="0.2">
      <c r="A16" s="223" t="s">
        <v>221</v>
      </c>
      <c r="B16" s="613" t="s">
        <v>222</v>
      </c>
      <c r="C16" s="614"/>
      <c r="D16" s="615"/>
      <c r="E16" s="330">
        <v>0.03</v>
      </c>
    </row>
    <row r="17" spans="1:5" ht="15" customHeight="1" x14ac:dyDescent="0.2">
      <c r="A17" s="224" t="s">
        <v>223</v>
      </c>
      <c r="B17" s="616" t="s">
        <v>224</v>
      </c>
      <c r="C17" s="617"/>
      <c r="D17" s="618"/>
      <c r="E17" s="330">
        <v>0.08</v>
      </c>
    </row>
    <row r="18" spans="1:5" ht="15" customHeight="1" x14ac:dyDescent="0.2">
      <c r="A18" s="85" t="s">
        <v>148</v>
      </c>
      <c r="B18" s="622" t="s">
        <v>225</v>
      </c>
      <c r="C18" s="622"/>
      <c r="D18" s="622"/>
      <c r="E18" s="124">
        <f>ROUND(SUM(E19:E25),4)</f>
        <v>0.19040000000000001</v>
      </c>
    </row>
    <row r="19" spans="1:5" ht="15" customHeight="1" x14ac:dyDescent="0.2">
      <c r="A19" s="225" t="s">
        <v>226</v>
      </c>
      <c r="B19" s="619" t="s">
        <v>227</v>
      </c>
      <c r="C19" s="620"/>
      <c r="D19" s="621"/>
      <c r="E19" s="331">
        <v>6.4000000000000003E-3</v>
      </c>
    </row>
    <row r="20" spans="1:5" ht="15" customHeight="1" x14ac:dyDescent="0.2">
      <c r="A20" s="225" t="s">
        <v>228</v>
      </c>
      <c r="B20" s="619" t="s">
        <v>229</v>
      </c>
      <c r="C20" s="620"/>
      <c r="D20" s="621"/>
      <c r="E20" s="331">
        <v>8.3299999999999999E-2</v>
      </c>
    </row>
    <row r="21" spans="1:5" ht="15" customHeight="1" x14ac:dyDescent="0.2">
      <c r="A21" s="225" t="s">
        <v>230</v>
      </c>
      <c r="B21" s="619" t="s">
        <v>231</v>
      </c>
      <c r="C21" s="620"/>
      <c r="D21" s="621"/>
      <c r="E21" s="331">
        <v>4.0000000000000002E-4</v>
      </c>
    </row>
    <row r="22" spans="1:5" ht="15" customHeight="1" x14ac:dyDescent="0.2">
      <c r="A22" s="225" t="s">
        <v>232</v>
      </c>
      <c r="B22" s="619" t="s">
        <v>233</v>
      </c>
      <c r="C22" s="620"/>
      <c r="D22" s="621"/>
      <c r="E22" s="331">
        <v>5.5999999999999999E-3</v>
      </c>
    </row>
    <row r="23" spans="1:5" ht="15" customHeight="1" x14ac:dyDescent="0.2">
      <c r="A23" s="225" t="s">
        <v>234</v>
      </c>
      <c r="B23" s="619" t="s">
        <v>235</v>
      </c>
      <c r="C23" s="620"/>
      <c r="D23" s="621"/>
      <c r="E23" s="331">
        <v>8.0000000000000004E-4</v>
      </c>
    </row>
    <row r="24" spans="1:5" ht="15" customHeight="1" x14ac:dyDescent="0.2">
      <c r="A24" s="225" t="s">
        <v>236</v>
      </c>
      <c r="B24" s="619" t="s">
        <v>237</v>
      </c>
      <c r="C24" s="620"/>
      <c r="D24" s="621"/>
      <c r="E24" s="331">
        <v>9.3600000000000003E-2</v>
      </c>
    </row>
    <row r="25" spans="1:5" ht="15" customHeight="1" x14ac:dyDescent="0.2">
      <c r="A25" s="225" t="s">
        <v>238</v>
      </c>
      <c r="B25" s="619" t="s">
        <v>239</v>
      </c>
      <c r="C25" s="620"/>
      <c r="D25" s="621"/>
      <c r="E25" s="331">
        <v>2.9999999999999997E-4</v>
      </c>
    </row>
    <row r="26" spans="1:5" ht="15" customHeight="1" x14ac:dyDescent="0.2">
      <c r="A26" s="226" t="s">
        <v>154</v>
      </c>
      <c r="B26" s="612" t="s">
        <v>240</v>
      </c>
      <c r="C26" s="612"/>
      <c r="D26" s="612"/>
      <c r="E26" s="227">
        <f>ROUND(SUM(E27:E31),4)</f>
        <v>7.1400000000000005E-2</v>
      </c>
    </row>
    <row r="27" spans="1:5" ht="15" customHeight="1" x14ac:dyDescent="0.2">
      <c r="A27" s="223" t="s">
        <v>155</v>
      </c>
      <c r="B27" s="609" t="s">
        <v>241</v>
      </c>
      <c r="C27" s="609"/>
      <c r="D27" s="609"/>
      <c r="E27" s="332">
        <v>3.6200000000000003E-2</v>
      </c>
    </row>
    <row r="28" spans="1:5" ht="15" customHeight="1" x14ac:dyDescent="0.2">
      <c r="A28" s="228" t="s">
        <v>156</v>
      </c>
      <c r="B28" s="610" t="s">
        <v>242</v>
      </c>
      <c r="C28" s="610"/>
      <c r="D28" s="610"/>
      <c r="E28" s="332">
        <v>8.9999999999999998E-4</v>
      </c>
    </row>
    <row r="29" spans="1:5" ht="15" customHeight="1" x14ac:dyDescent="0.2">
      <c r="A29" s="225" t="s">
        <v>243</v>
      </c>
      <c r="B29" s="610" t="s">
        <v>244</v>
      </c>
      <c r="C29" s="610"/>
      <c r="D29" s="610"/>
      <c r="E29" s="332">
        <v>1.2500000000000001E-2</v>
      </c>
    </row>
    <row r="30" spans="1:5" ht="15" customHeight="1" x14ac:dyDescent="0.2">
      <c r="A30" s="225" t="s">
        <v>245</v>
      </c>
      <c r="B30" s="610" t="s">
        <v>246</v>
      </c>
      <c r="C30" s="610"/>
      <c r="D30" s="610"/>
      <c r="E30" s="332">
        <v>1.8800000000000001E-2</v>
      </c>
    </row>
    <row r="31" spans="1:5" ht="15" customHeight="1" x14ac:dyDescent="0.2">
      <c r="A31" s="225" t="s">
        <v>247</v>
      </c>
      <c r="B31" s="610" t="s">
        <v>248</v>
      </c>
      <c r="C31" s="610"/>
      <c r="D31" s="610"/>
      <c r="E31" s="332">
        <v>3.0000000000000001E-3</v>
      </c>
    </row>
    <row r="32" spans="1:5" ht="15" customHeight="1" x14ac:dyDescent="0.2">
      <c r="A32" s="229" t="s">
        <v>158</v>
      </c>
      <c r="B32" s="611" t="s">
        <v>249</v>
      </c>
      <c r="C32" s="611"/>
      <c r="D32" s="611"/>
      <c r="E32" s="230">
        <f>ROUND(SUM(E33:E34),4)</f>
        <v>7.3300000000000004E-2</v>
      </c>
    </row>
    <row r="33" spans="1:5" ht="15" customHeight="1" x14ac:dyDescent="0.2">
      <c r="A33" s="228" t="s">
        <v>159</v>
      </c>
      <c r="B33" s="602" t="s">
        <v>250</v>
      </c>
      <c r="C33" s="602"/>
      <c r="D33" s="602"/>
      <c r="E33" s="332">
        <f>ROUND(E9*E18,4)</f>
        <v>7.0099999999999996E-2</v>
      </c>
    </row>
    <row r="34" spans="1:5" ht="30" customHeight="1" x14ac:dyDescent="0.2">
      <c r="A34" s="225" t="s">
        <v>160</v>
      </c>
      <c r="B34" s="603" t="s">
        <v>251</v>
      </c>
      <c r="C34" s="603"/>
      <c r="D34" s="604"/>
      <c r="E34" s="333">
        <f>ROUND((E28*E9)+(E27*E17),4)</f>
        <v>3.2000000000000002E-3</v>
      </c>
    </row>
    <row r="35" spans="1:5" ht="15" customHeight="1" x14ac:dyDescent="0.2">
      <c r="A35" s="90" t="s">
        <v>252</v>
      </c>
      <c r="B35" s="605" t="s">
        <v>253</v>
      </c>
      <c r="C35" s="606"/>
      <c r="D35" s="606"/>
      <c r="E35" s="231">
        <f>ROUND(E9+E18+E26+E32,4)</f>
        <v>0.70309999999999995</v>
      </c>
    </row>
    <row r="36" spans="1:5" ht="15" customHeight="1" x14ac:dyDescent="0.2">
      <c r="A36" s="219" t="s">
        <v>254</v>
      </c>
      <c r="B36" s="607" t="s">
        <v>255</v>
      </c>
      <c r="C36" s="608"/>
      <c r="D36" s="608"/>
      <c r="E36" s="232">
        <f>ROUND((1+E35+PFP3_FatorKd!E14)*(1+PFP3_FatorKd!E13)*(1+PFP3_FatorKd!E9),4)</f>
        <v>2.327</v>
      </c>
    </row>
    <row r="37" spans="1:5" ht="15" customHeight="1" x14ac:dyDescent="0.2">
      <c r="A37" s="91" t="s">
        <v>256</v>
      </c>
      <c r="E37" s="92"/>
    </row>
    <row r="38" spans="1:5" ht="15" customHeight="1" x14ac:dyDescent="0.2">
      <c r="A38" s="591" t="s">
        <v>257</v>
      </c>
      <c r="B38" s="592"/>
      <c r="C38" s="592"/>
      <c r="D38" s="592"/>
      <c r="E38" s="593"/>
    </row>
    <row r="39" spans="1:5" ht="15" customHeight="1" x14ac:dyDescent="0.2">
      <c r="A39" s="591" t="s">
        <v>258</v>
      </c>
      <c r="B39" s="592"/>
      <c r="C39" s="592"/>
      <c r="D39" s="592"/>
      <c r="E39" s="593"/>
    </row>
    <row r="40" spans="1:5" ht="15" customHeight="1" x14ac:dyDescent="0.2">
      <c r="A40" s="591" t="s">
        <v>259</v>
      </c>
      <c r="B40" s="592"/>
      <c r="C40" s="592"/>
      <c r="D40" s="592"/>
      <c r="E40" s="593"/>
    </row>
    <row r="41" spans="1:5" ht="15" customHeight="1" x14ac:dyDescent="0.2">
      <c r="A41" s="597" t="s">
        <v>260</v>
      </c>
      <c r="B41" s="598"/>
      <c r="C41" s="598"/>
      <c r="D41" s="598"/>
      <c r="E41" s="599"/>
    </row>
    <row r="42" spans="1:5" ht="15" customHeight="1" x14ac:dyDescent="0.2">
      <c r="A42" s="93"/>
      <c r="B42" s="93"/>
      <c r="C42" s="93"/>
      <c r="D42" s="93"/>
      <c r="E42" s="93"/>
    </row>
    <row r="43" spans="1:5" ht="15" customHeight="1" x14ac:dyDescent="0.2">
      <c r="A43" s="93"/>
      <c r="B43" s="93"/>
      <c r="C43" s="93"/>
      <c r="D43" s="93"/>
      <c r="E43" s="93"/>
    </row>
    <row r="44" spans="1:5" ht="15" customHeight="1" x14ac:dyDescent="0.2"/>
  </sheetData>
  <mergeCells count="39"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  <mergeCell ref="B26:D26"/>
    <mergeCell ref="B14:D14"/>
    <mergeCell ref="B15:D15"/>
    <mergeCell ref="B16:D16"/>
    <mergeCell ref="B17:D17"/>
    <mergeCell ref="B19:D19"/>
    <mergeCell ref="B20:D20"/>
    <mergeCell ref="B21:D21"/>
    <mergeCell ref="B22:D22"/>
    <mergeCell ref="B23:D23"/>
    <mergeCell ref="B24:D24"/>
    <mergeCell ref="B25:D25"/>
    <mergeCell ref="B18:D18"/>
    <mergeCell ref="A38:E38"/>
    <mergeCell ref="A1:E1"/>
    <mergeCell ref="A40:E40"/>
    <mergeCell ref="A41:E41"/>
    <mergeCell ref="C7:D7"/>
    <mergeCell ref="B33:D33"/>
    <mergeCell ref="B34:D34"/>
    <mergeCell ref="B35:D35"/>
    <mergeCell ref="B36:D36"/>
    <mergeCell ref="A39:E39"/>
    <mergeCell ref="B27:D27"/>
    <mergeCell ref="B28:D28"/>
    <mergeCell ref="B29:D29"/>
    <mergeCell ref="B30:D30"/>
    <mergeCell ref="B31:D31"/>
    <mergeCell ref="B32:D32"/>
  </mergeCells>
  <phoneticPr fontId="54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E44"/>
  <sheetViews>
    <sheetView view="pageBreakPreview" zoomScaleNormal="100" zoomScaleSheetLayoutView="100" workbookViewId="0">
      <selection activeCell="H9" sqref="H9"/>
    </sheetView>
  </sheetViews>
  <sheetFormatPr defaultColWidth="11.42578125" defaultRowHeight="0" customHeight="1" zeroHeight="1" x14ac:dyDescent="0.2"/>
  <cols>
    <col min="1" max="1" width="5.7109375" style="80" customWidth="1"/>
    <col min="2" max="2" width="38.7109375" style="80" customWidth="1"/>
    <col min="3" max="3" width="13.5703125" style="80" customWidth="1"/>
    <col min="4" max="4" width="13.85546875" style="80" customWidth="1"/>
    <col min="5" max="5" width="18.85546875" style="80" customWidth="1"/>
    <col min="6" max="16384" width="11.42578125" style="80"/>
  </cols>
  <sheetData>
    <row r="1" spans="1:5" ht="56.25" customHeight="1" x14ac:dyDescent="0.2">
      <c r="A1" s="653"/>
      <c r="B1" s="654"/>
      <c r="C1" s="654"/>
      <c r="D1" s="654"/>
      <c r="E1" s="655"/>
    </row>
    <row r="2" spans="1:5" ht="15" customHeight="1" thickBot="1" x14ac:dyDescent="0.25">
      <c r="A2" s="623" t="s">
        <v>261</v>
      </c>
      <c r="B2" s="624"/>
      <c r="C2" s="624"/>
      <c r="D2" s="624"/>
      <c r="E2" s="625"/>
    </row>
    <row r="3" spans="1:5" ht="15" customHeight="1" thickTop="1" x14ac:dyDescent="0.2">
      <c r="A3" s="661"/>
      <c r="B3" s="662"/>
      <c r="C3" s="662"/>
      <c r="D3" s="662"/>
      <c r="E3" s="663"/>
    </row>
    <row r="4" spans="1:5" ht="15" customHeight="1" x14ac:dyDescent="0.2">
      <c r="A4" s="629" t="s">
        <v>208</v>
      </c>
      <c r="B4" s="630"/>
      <c r="C4" s="630"/>
      <c r="D4" s="630"/>
      <c r="E4" s="631"/>
    </row>
    <row r="5" spans="1:5" ht="15" customHeight="1" x14ac:dyDescent="0.2">
      <c r="A5" s="664"/>
      <c r="B5" s="665"/>
      <c r="C5" s="592"/>
      <c r="D5" s="592"/>
      <c r="E5" s="666"/>
    </row>
    <row r="6" spans="1:5" ht="15" customHeight="1" x14ac:dyDescent="0.2">
      <c r="A6" s="81" t="s">
        <v>209</v>
      </c>
      <c r="B6" s="337"/>
      <c r="C6" s="339" t="s">
        <v>210</v>
      </c>
      <c r="D6" s="340"/>
      <c r="E6" s="235" t="str">
        <f>FatorKa!E6</f>
        <v>BASE:</v>
      </c>
    </row>
    <row r="7" spans="1:5" ht="51" customHeight="1" x14ac:dyDescent="0.2">
      <c r="A7" s="667" t="str">
        <f>RESUMO!A4</f>
        <v>CONTRATAÇÃO DOS SERVIÇOS DE APOIO TÉCNICO CONTINUADO PARA GESTÃO DAS AÇÕES E DOS PROCESSOS DE REGULARIZAÇÃO AMBIENTAL E FUNDIÁRIA DAS ATIVIDADES DESENVOLVIDAS PELA 5ª SUPERINTENDÊNCIA REGIONAL DA CODEVASF, NO ESTADO DE ALAGOAS</v>
      </c>
      <c r="B7" s="668"/>
      <c r="C7" s="600" t="str">
        <f>FatorKa!C7</f>
        <v>5ª SUPERINTENDÊNCIA REGIONAL DA CODEVASF</v>
      </c>
      <c r="D7" s="601"/>
      <c r="E7" s="338" t="str">
        <f>FatorKa!E7</f>
        <v>SICRO/DNIT: JULHO/2024</v>
      </c>
    </row>
    <row r="8" spans="1:5" ht="15" customHeight="1" x14ac:dyDescent="0.2">
      <c r="A8" s="94" t="s">
        <v>211</v>
      </c>
      <c r="B8" s="669" t="s">
        <v>30</v>
      </c>
      <c r="C8" s="670"/>
      <c r="D8" s="671"/>
      <c r="E8" s="122" t="s">
        <v>7</v>
      </c>
    </row>
    <row r="9" spans="1:5" ht="15" customHeight="1" x14ac:dyDescent="0.2">
      <c r="A9" s="82" t="s">
        <v>138</v>
      </c>
      <c r="B9" s="672" t="s">
        <v>212</v>
      </c>
      <c r="C9" s="672"/>
      <c r="D9" s="672"/>
      <c r="E9" s="123">
        <f>ROUND(SUM(E10:E17),4)</f>
        <v>0.2</v>
      </c>
    </row>
    <row r="10" spans="1:5" ht="15" customHeight="1" x14ac:dyDescent="0.2">
      <c r="A10" s="83" t="s">
        <v>140</v>
      </c>
      <c r="B10" s="673" t="s">
        <v>213</v>
      </c>
      <c r="C10" s="674"/>
      <c r="D10" s="675"/>
      <c r="E10" s="145">
        <v>0.2</v>
      </c>
    </row>
    <row r="11" spans="1:5" ht="15" customHeight="1" x14ac:dyDescent="0.2">
      <c r="A11" s="83" t="s">
        <v>142</v>
      </c>
      <c r="B11" s="673" t="s">
        <v>214</v>
      </c>
      <c r="C11" s="674"/>
      <c r="D11" s="675"/>
      <c r="E11" s="145">
        <v>0</v>
      </c>
    </row>
    <row r="12" spans="1:5" ht="15" customHeight="1" x14ac:dyDescent="0.2">
      <c r="A12" s="83" t="s">
        <v>144</v>
      </c>
      <c r="B12" s="673" t="s">
        <v>215</v>
      </c>
      <c r="C12" s="674"/>
      <c r="D12" s="675"/>
      <c r="E12" s="145">
        <v>0</v>
      </c>
    </row>
    <row r="13" spans="1:5" ht="15" customHeight="1" x14ac:dyDescent="0.2">
      <c r="A13" s="83" t="s">
        <v>146</v>
      </c>
      <c r="B13" s="673" t="s">
        <v>216</v>
      </c>
      <c r="C13" s="674"/>
      <c r="D13" s="675"/>
      <c r="E13" s="145">
        <v>0</v>
      </c>
    </row>
    <row r="14" spans="1:5" ht="15" customHeight="1" x14ac:dyDescent="0.2">
      <c r="A14" s="83" t="s">
        <v>217</v>
      </c>
      <c r="B14" s="673" t="s">
        <v>218</v>
      </c>
      <c r="C14" s="674"/>
      <c r="D14" s="675"/>
      <c r="E14" s="145">
        <v>0</v>
      </c>
    </row>
    <row r="15" spans="1:5" ht="15" customHeight="1" x14ac:dyDescent="0.2">
      <c r="A15" s="83" t="s">
        <v>219</v>
      </c>
      <c r="B15" s="673" t="s">
        <v>220</v>
      </c>
      <c r="C15" s="674"/>
      <c r="D15" s="675"/>
      <c r="E15" s="145">
        <v>0</v>
      </c>
    </row>
    <row r="16" spans="1:5" ht="15" customHeight="1" x14ac:dyDescent="0.2">
      <c r="A16" s="83" t="s">
        <v>221</v>
      </c>
      <c r="B16" s="673" t="s">
        <v>222</v>
      </c>
      <c r="C16" s="674"/>
      <c r="D16" s="675"/>
      <c r="E16" s="145">
        <v>0</v>
      </c>
    </row>
    <row r="17" spans="1:5" ht="15" customHeight="1" x14ac:dyDescent="0.2">
      <c r="A17" s="84" t="s">
        <v>223</v>
      </c>
      <c r="B17" s="676" t="s">
        <v>224</v>
      </c>
      <c r="C17" s="677"/>
      <c r="D17" s="678"/>
      <c r="E17" s="145">
        <v>0</v>
      </c>
    </row>
    <row r="18" spans="1:5" ht="15" customHeight="1" x14ac:dyDescent="0.2">
      <c r="A18" s="85" t="s">
        <v>148</v>
      </c>
      <c r="B18" s="622" t="s">
        <v>225</v>
      </c>
      <c r="C18" s="622"/>
      <c r="D18" s="622"/>
      <c r="E18" s="124">
        <f>ROUND(SUM(E19:E25),4)</f>
        <v>0</v>
      </c>
    </row>
    <row r="19" spans="1:5" ht="15" customHeight="1" x14ac:dyDescent="0.2">
      <c r="A19" s="86" t="s">
        <v>226</v>
      </c>
      <c r="B19" s="656" t="s">
        <v>227</v>
      </c>
      <c r="C19" s="657"/>
      <c r="D19" s="658"/>
      <c r="E19" s="145">
        <v>0</v>
      </c>
    </row>
    <row r="20" spans="1:5" ht="15" customHeight="1" x14ac:dyDescent="0.2">
      <c r="A20" s="86" t="s">
        <v>228</v>
      </c>
      <c r="B20" s="656" t="s">
        <v>229</v>
      </c>
      <c r="C20" s="657"/>
      <c r="D20" s="658"/>
      <c r="E20" s="145">
        <v>0</v>
      </c>
    </row>
    <row r="21" spans="1:5" ht="15" customHeight="1" x14ac:dyDescent="0.2">
      <c r="A21" s="86" t="s">
        <v>230</v>
      </c>
      <c r="B21" s="656" t="s">
        <v>231</v>
      </c>
      <c r="C21" s="657"/>
      <c r="D21" s="658"/>
      <c r="E21" s="145">
        <v>0</v>
      </c>
    </row>
    <row r="22" spans="1:5" ht="15" customHeight="1" x14ac:dyDescent="0.2">
      <c r="A22" s="86" t="s">
        <v>232</v>
      </c>
      <c r="B22" s="656" t="s">
        <v>233</v>
      </c>
      <c r="C22" s="657"/>
      <c r="D22" s="658"/>
      <c r="E22" s="145">
        <v>0</v>
      </c>
    </row>
    <row r="23" spans="1:5" ht="15" customHeight="1" x14ac:dyDescent="0.2">
      <c r="A23" s="86" t="s">
        <v>234</v>
      </c>
      <c r="B23" s="656" t="s">
        <v>235</v>
      </c>
      <c r="C23" s="657"/>
      <c r="D23" s="658"/>
      <c r="E23" s="145">
        <v>0</v>
      </c>
    </row>
    <row r="24" spans="1:5" ht="15" customHeight="1" x14ac:dyDescent="0.2">
      <c r="A24" s="86" t="s">
        <v>236</v>
      </c>
      <c r="B24" s="656" t="s">
        <v>237</v>
      </c>
      <c r="C24" s="657"/>
      <c r="D24" s="658"/>
      <c r="E24" s="145">
        <v>0</v>
      </c>
    </row>
    <row r="25" spans="1:5" ht="15" customHeight="1" x14ac:dyDescent="0.2">
      <c r="A25" s="86" t="s">
        <v>238</v>
      </c>
      <c r="B25" s="656" t="s">
        <v>239</v>
      </c>
      <c r="C25" s="657"/>
      <c r="D25" s="658"/>
      <c r="E25" s="145">
        <v>0</v>
      </c>
    </row>
    <row r="26" spans="1:5" ht="15" customHeight="1" x14ac:dyDescent="0.2">
      <c r="A26" s="87" t="s">
        <v>154</v>
      </c>
      <c r="B26" s="659" t="s">
        <v>240</v>
      </c>
      <c r="C26" s="659"/>
      <c r="D26" s="659"/>
      <c r="E26" s="125">
        <f>ROUND(SUM(E27:E31),4)</f>
        <v>0</v>
      </c>
    </row>
    <row r="27" spans="1:5" ht="15" customHeight="1" x14ac:dyDescent="0.2">
      <c r="A27" s="83" t="s">
        <v>155</v>
      </c>
      <c r="B27" s="660" t="s">
        <v>241</v>
      </c>
      <c r="C27" s="660"/>
      <c r="D27" s="660"/>
      <c r="E27" s="145">
        <v>0</v>
      </c>
    </row>
    <row r="28" spans="1:5" ht="15" customHeight="1" x14ac:dyDescent="0.2">
      <c r="A28" s="88" t="s">
        <v>156</v>
      </c>
      <c r="B28" s="652" t="s">
        <v>242</v>
      </c>
      <c r="C28" s="652"/>
      <c r="D28" s="652"/>
      <c r="E28" s="145">
        <v>0</v>
      </c>
    </row>
    <row r="29" spans="1:5" ht="15" customHeight="1" x14ac:dyDescent="0.2">
      <c r="A29" s="86" t="s">
        <v>243</v>
      </c>
      <c r="B29" s="652" t="s">
        <v>244</v>
      </c>
      <c r="C29" s="652"/>
      <c r="D29" s="652"/>
      <c r="E29" s="145">
        <v>0</v>
      </c>
    </row>
    <row r="30" spans="1:5" ht="15" customHeight="1" x14ac:dyDescent="0.2">
      <c r="A30" s="86" t="s">
        <v>245</v>
      </c>
      <c r="B30" s="652" t="s">
        <v>246</v>
      </c>
      <c r="C30" s="652"/>
      <c r="D30" s="652"/>
      <c r="E30" s="145">
        <v>0</v>
      </c>
    </row>
    <row r="31" spans="1:5" ht="15" customHeight="1" x14ac:dyDescent="0.2">
      <c r="A31" s="86" t="s">
        <v>247</v>
      </c>
      <c r="B31" s="652" t="s">
        <v>248</v>
      </c>
      <c r="C31" s="652"/>
      <c r="D31" s="652"/>
      <c r="E31" s="145">
        <v>0</v>
      </c>
    </row>
    <row r="32" spans="1:5" ht="15" customHeight="1" x14ac:dyDescent="0.2">
      <c r="A32" s="89" t="s">
        <v>158</v>
      </c>
      <c r="B32" s="644" t="s">
        <v>249</v>
      </c>
      <c r="C32" s="644"/>
      <c r="D32" s="644"/>
      <c r="E32" s="126">
        <f>ROUND(SUM(E33:E34),4)</f>
        <v>0</v>
      </c>
    </row>
    <row r="33" spans="1:5" ht="15" customHeight="1" x14ac:dyDescent="0.2">
      <c r="A33" s="88" t="s">
        <v>159</v>
      </c>
      <c r="B33" s="645" t="s">
        <v>250</v>
      </c>
      <c r="C33" s="645"/>
      <c r="D33" s="645"/>
      <c r="E33" s="334">
        <f>ROUND(E9*E18,4)</f>
        <v>0</v>
      </c>
    </row>
    <row r="34" spans="1:5" ht="30" customHeight="1" x14ac:dyDescent="0.2">
      <c r="A34" s="86" t="s">
        <v>160</v>
      </c>
      <c r="B34" s="646" t="s">
        <v>251</v>
      </c>
      <c r="C34" s="646"/>
      <c r="D34" s="647"/>
      <c r="E34" s="335">
        <f>ROUND((E28*E9)+(E27*E17),4)</f>
        <v>0</v>
      </c>
    </row>
    <row r="35" spans="1:5" ht="15" customHeight="1" x14ac:dyDescent="0.2">
      <c r="A35" s="95" t="s">
        <v>262</v>
      </c>
      <c r="B35" s="648" t="s">
        <v>253</v>
      </c>
      <c r="C35" s="649"/>
      <c r="D35" s="649"/>
      <c r="E35" s="96">
        <f>ROUND(E9+E18+E26+E32,4)</f>
        <v>0.2</v>
      </c>
    </row>
    <row r="36" spans="1:5" ht="15" customHeight="1" x14ac:dyDescent="0.2">
      <c r="A36" s="134" t="s">
        <v>263</v>
      </c>
      <c r="B36" s="650" t="s">
        <v>264</v>
      </c>
      <c r="C36" s="651"/>
      <c r="D36" s="651"/>
      <c r="E36" s="97">
        <f>ROUND((1+E35+PFP3_FatorKd!E14)*(1+PFP3_FatorKd!E13)*(1+PFP3_FatorKd!E9),4)</f>
        <v>1.6953</v>
      </c>
    </row>
    <row r="37" spans="1:5" ht="15" customHeight="1" x14ac:dyDescent="0.2">
      <c r="A37" s="91" t="s">
        <v>265</v>
      </c>
      <c r="E37" s="92"/>
    </row>
    <row r="38" spans="1:5" ht="15" customHeight="1" x14ac:dyDescent="0.2">
      <c r="A38" s="591" t="s">
        <v>257</v>
      </c>
      <c r="B38" s="592"/>
      <c r="C38" s="592"/>
      <c r="D38" s="592"/>
      <c r="E38" s="593"/>
    </row>
    <row r="39" spans="1:5" ht="15" customHeight="1" x14ac:dyDescent="0.2">
      <c r="A39" s="591" t="s">
        <v>266</v>
      </c>
      <c r="B39" s="592"/>
      <c r="C39" s="592"/>
      <c r="D39" s="592"/>
      <c r="E39" s="593"/>
    </row>
    <row r="40" spans="1:5" ht="15" customHeight="1" x14ac:dyDescent="0.2">
      <c r="A40" s="591" t="s">
        <v>267</v>
      </c>
      <c r="B40" s="592"/>
      <c r="C40" s="592"/>
      <c r="D40" s="592"/>
      <c r="E40" s="593"/>
    </row>
    <row r="41" spans="1:5" ht="15" customHeight="1" x14ac:dyDescent="0.2">
      <c r="A41" s="641" t="s">
        <v>268</v>
      </c>
      <c r="B41" s="642"/>
      <c r="C41" s="642"/>
      <c r="D41" s="642"/>
      <c r="E41" s="643"/>
    </row>
    <row r="42" spans="1:5" ht="15" customHeight="1" x14ac:dyDescent="0.2">
      <c r="A42" s="93"/>
      <c r="B42" s="93"/>
      <c r="C42" s="93"/>
      <c r="D42" s="93"/>
      <c r="E42" s="93"/>
    </row>
    <row r="43" spans="1:5" ht="15" customHeight="1" x14ac:dyDescent="0.2">
      <c r="A43" s="93"/>
      <c r="B43" s="93"/>
      <c r="C43" s="93"/>
      <c r="D43" s="93"/>
      <c r="E43" s="93"/>
    </row>
    <row r="44" spans="1:5" ht="15" customHeight="1" x14ac:dyDescent="0.2"/>
  </sheetData>
  <mergeCells count="39"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C7:D7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1:E41"/>
    <mergeCell ref="B32:D32"/>
    <mergeCell ref="B33:D33"/>
    <mergeCell ref="B34:D34"/>
    <mergeCell ref="B35:D35"/>
    <mergeCell ref="B36:D36"/>
    <mergeCell ref="A38:E3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E44"/>
  <sheetViews>
    <sheetView view="pageBreakPreview" zoomScale="115" zoomScaleNormal="100" zoomScaleSheetLayoutView="115" workbookViewId="0">
      <selection activeCell="I6" sqref="I6"/>
    </sheetView>
  </sheetViews>
  <sheetFormatPr defaultColWidth="11.42578125" defaultRowHeight="0" customHeight="1" zeroHeight="1" x14ac:dyDescent="0.2"/>
  <cols>
    <col min="1" max="1" width="5.7109375" style="80" customWidth="1"/>
    <col min="2" max="2" width="35.7109375" style="80" customWidth="1"/>
    <col min="3" max="3" width="13.42578125" style="80" customWidth="1"/>
    <col min="4" max="4" width="14.85546875" style="80" customWidth="1"/>
    <col min="5" max="5" width="19.42578125" style="80" customWidth="1"/>
    <col min="6" max="16384" width="11.42578125" style="80"/>
  </cols>
  <sheetData>
    <row r="1" spans="1:5" ht="56.25" customHeight="1" x14ac:dyDescent="0.2">
      <c r="A1" s="653"/>
      <c r="B1" s="654"/>
      <c r="C1" s="654"/>
      <c r="D1" s="654"/>
      <c r="E1" s="655"/>
    </row>
    <row r="2" spans="1:5" ht="15" customHeight="1" thickBot="1" x14ac:dyDescent="0.25">
      <c r="A2" s="623" t="s">
        <v>269</v>
      </c>
      <c r="B2" s="624"/>
      <c r="C2" s="624"/>
      <c r="D2" s="624"/>
      <c r="E2" s="625"/>
    </row>
    <row r="3" spans="1:5" ht="15" customHeight="1" thickTop="1" x14ac:dyDescent="0.2">
      <c r="A3" s="661"/>
      <c r="B3" s="662"/>
      <c r="C3" s="662"/>
      <c r="D3" s="662"/>
      <c r="E3" s="663"/>
    </row>
    <row r="4" spans="1:5" ht="15" customHeight="1" x14ac:dyDescent="0.2">
      <c r="A4" s="629" t="s">
        <v>208</v>
      </c>
      <c r="B4" s="630"/>
      <c r="C4" s="630"/>
      <c r="D4" s="630"/>
      <c r="E4" s="631"/>
    </row>
    <row r="5" spans="1:5" ht="15" customHeight="1" x14ac:dyDescent="0.2">
      <c r="A5" s="664"/>
      <c r="B5" s="665"/>
      <c r="C5" s="592"/>
      <c r="D5" s="592"/>
      <c r="E5" s="666"/>
    </row>
    <row r="6" spans="1:5" ht="15" customHeight="1" x14ac:dyDescent="0.2">
      <c r="A6" s="81" t="s">
        <v>209</v>
      </c>
      <c r="B6" s="337"/>
      <c r="C6" s="681" t="s">
        <v>210</v>
      </c>
      <c r="D6" s="682"/>
      <c r="E6" s="235" t="str">
        <f>FatorKa!E6</f>
        <v>BASE:</v>
      </c>
    </row>
    <row r="7" spans="1:5" ht="56.25" customHeight="1" x14ac:dyDescent="0.2">
      <c r="A7" s="667" t="str">
        <f>RESUMO!A4</f>
        <v>CONTRATAÇÃO DOS SERVIÇOS DE APOIO TÉCNICO CONTINUADO PARA GESTÃO DAS AÇÕES E DOS PROCESSOS DE REGULARIZAÇÃO AMBIENTAL E FUNDIÁRIA DAS ATIVIDADES DESENVOLVIDAS PELA 5ª SUPERINTENDÊNCIA REGIONAL DA CODEVASF, NO ESTADO DE ALAGOAS</v>
      </c>
      <c r="B7" s="668"/>
      <c r="C7" s="679" t="str">
        <f>FatorKb!C7</f>
        <v>5ª SUPERINTENDÊNCIA REGIONAL DA CODEVASF</v>
      </c>
      <c r="D7" s="680"/>
      <c r="E7" s="338" t="str">
        <f>FatorKa!E7</f>
        <v>SICRO/DNIT: JULHO/2024</v>
      </c>
    </row>
    <row r="8" spans="1:5" ht="15" customHeight="1" x14ac:dyDescent="0.2">
      <c r="A8" s="94" t="s">
        <v>211</v>
      </c>
      <c r="B8" s="669" t="s">
        <v>30</v>
      </c>
      <c r="C8" s="670"/>
      <c r="D8" s="671"/>
      <c r="E8" s="122" t="s">
        <v>7</v>
      </c>
    </row>
    <row r="9" spans="1:5" ht="15" customHeight="1" x14ac:dyDescent="0.2">
      <c r="A9" s="82" t="s">
        <v>138</v>
      </c>
      <c r="B9" s="672" t="s">
        <v>212</v>
      </c>
      <c r="C9" s="672"/>
      <c r="D9" s="672"/>
      <c r="E9" s="123">
        <f>SUM(E10:E17)</f>
        <v>0</v>
      </c>
    </row>
    <row r="10" spans="1:5" ht="15" customHeight="1" x14ac:dyDescent="0.2">
      <c r="A10" s="83" t="s">
        <v>140</v>
      </c>
      <c r="B10" s="673" t="s">
        <v>213</v>
      </c>
      <c r="C10" s="674"/>
      <c r="D10" s="675"/>
      <c r="E10" s="145">
        <v>0</v>
      </c>
    </row>
    <row r="11" spans="1:5" ht="15" customHeight="1" x14ac:dyDescent="0.2">
      <c r="A11" s="83" t="s">
        <v>142</v>
      </c>
      <c r="B11" s="673" t="s">
        <v>214</v>
      </c>
      <c r="C11" s="674"/>
      <c r="D11" s="675"/>
      <c r="E11" s="145">
        <v>0</v>
      </c>
    </row>
    <row r="12" spans="1:5" ht="15" customHeight="1" x14ac:dyDescent="0.2">
      <c r="A12" s="83" t="s">
        <v>144</v>
      </c>
      <c r="B12" s="673" t="s">
        <v>215</v>
      </c>
      <c r="C12" s="674"/>
      <c r="D12" s="675"/>
      <c r="E12" s="145">
        <v>0</v>
      </c>
    </row>
    <row r="13" spans="1:5" ht="15" customHeight="1" x14ac:dyDescent="0.2">
      <c r="A13" s="83" t="s">
        <v>146</v>
      </c>
      <c r="B13" s="673" t="s">
        <v>216</v>
      </c>
      <c r="C13" s="674"/>
      <c r="D13" s="675"/>
      <c r="E13" s="145">
        <v>0</v>
      </c>
    </row>
    <row r="14" spans="1:5" ht="15" customHeight="1" x14ac:dyDescent="0.2">
      <c r="A14" s="83" t="s">
        <v>217</v>
      </c>
      <c r="B14" s="673" t="s">
        <v>218</v>
      </c>
      <c r="C14" s="674"/>
      <c r="D14" s="675"/>
      <c r="E14" s="145">
        <v>0</v>
      </c>
    </row>
    <row r="15" spans="1:5" ht="15" customHeight="1" x14ac:dyDescent="0.2">
      <c r="A15" s="83" t="s">
        <v>219</v>
      </c>
      <c r="B15" s="673" t="s">
        <v>220</v>
      </c>
      <c r="C15" s="674"/>
      <c r="D15" s="675"/>
      <c r="E15" s="145">
        <v>0</v>
      </c>
    </row>
    <row r="16" spans="1:5" ht="15" customHeight="1" x14ac:dyDescent="0.2">
      <c r="A16" s="83" t="s">
        <v>221</v>
      </c>
      <c r="B16" s="673" t="s">
        <v>222</v>
      </c>
      <c r="C16" s="674"/>
      <c r="D16" s="675"/>
      <c r="E16" s="145">
        <v>0</v>
      </c>
    </row>
    <row r="17" spans="1:5" ht="15" customHeight="1" x14ac:dyDescent="0.2">
      <c r="A17" s="84" t="s">
        <v>223</v>
      </c>
      <c r="B17" s="676" t="s">
        <v>224</v>
      </c>
      <c r="C17" s="677"/>
      <c r="D17" s="678"/>
      <c r="E17" s="145">
        <v>0</v>
      </c>
    </row>
    <row r="18" spans="1:5" ht="15" customHeight="1" x14ac:dyDescent="0.2">
      <c r="A18" s="85" t="s">
        <v>148</v>
      </c>
      <c r="B18" s="622" t="s">
        <v>225</v>
      </c>
      <c r="C18" s="622"/>
      <c r="D18" s="622"/>
      <c r="E18" s="124">
        <f>ROUND(SUM(E19:E25),4)</f>
        <v>0</v>
      </c>
    </row>
    <row r="19" spans="1:5" ht="15" customHeight="1" x14ac:dyDescent="0.2">
      <c r="A19" s="86" t="s">
        <v>226</v>
      </c>
      <c r="B19" s="656" t="s">
        <v>227</v>
      </c>
      <c r="C19" s="657"/>
      <c r="D19" s="658"/>
      <c r="E19" s="336">
        <v>0</v>
      </c>
    </row>
    <row r="20" spans="1:5" ht="15" customHeight="1" x14ac:dyDescent="0.2">
      <c r="A20" s="86" t="s">
        <v>228</v>
      </c>
      <c r="B20" s="656" t="s">
        <v>229</v>
      </c>
      <c r="C20" s="657"/>
      <c r="D20" s="658"/>
      <c r="E20" s="336">
        <v>0</v>
      </c>
    </row>
    <row r="21" spans="1:5" ht="15" customHeight="1" x14ac:dyDescent="0.2">
      <c r="A21" s="86" t="s">
        <v>230</v>
      </c>
      <c r="B21" s="656" t="s">
        <v>231</v>
      </c>
      <c r="C21" s="657"/>
      <c r="D21" s="658"/>
      <c r="E21" s="336">
        <v>0</v>
      </c>
    </row>
    <row r="22" spans="1:5" ht="15" customHeight="1" x14ac:dyDescent="0.2">
      <c r="A22" s="86" t="s">
        <v>232</v>
      </c>
      <c r="B22" s="656" t="s">
        <v>233</v>
      </c>
      <c r="C22" s="657"/>
      <c r="D22" s="658"/>
      <c r="E22" s="336">
        <v>0</v>
      </c>
    </row>
    <row r="23" spans="1:5" ht="15" customHeight="1" x14ac:dyDescent="0.2">
      <c r="A23" s="86" t="s">
        <v>234</v>
      </c>
      <c r="B23" s="656" t="s">
        <v>235</v>
      </c>
      <c r="C23" s="657"/>
      <c r="D23" s="658"/>
      <c r="E23" s="336">
        <v>0</v>
      </c>
    </row>
    <row r="24" spans="1:5" ht="15" customHeight="1" x14ac:dyDescent="0.2">
      <c r="A24" s="86" t="s">
        <v>236</v>
      </c>
      <c r="B24" s="656" t="s">
        <v>237</v>
      </c>
      <c r="C24" s="657"/>
      <c r="D24" s="658"/>
      <c r="E24" s="336">
        <v>0</v>
      </c>
    </row>
    <row r="25" spans="1:5" ht="15" customHeight="1" x14ac:dyDescent="0.2">
      <c r="A25" s="86" t="s">
        <v>238</v>
      </c>
      <c r="B25" s="656" t="s">
        <v>239</v>
      </c>
      <c r="C25" s="657"/>
      <c r="D25" s="658"/>
      <c r="E25" s="336">
        <v>0</v>
      </c>
    </row>
    <row r="26" spans="1:5" ht="15" customHeight="1" x14ac:dyDescent="0.2">
      <c r="A26" s="87" t="s">
        <v>154</v>
      </c>
      <c r="B26" s="659" t="s">
        <v>240</v>
      </c>
      <c r="C26" s="659"/>
      <c r="D26" s="659"/>
      <c r="E26" s="125">
        <f>ROUND(SUM(E27:E31),4)</f>
        <v>0</v>
      </c>
    </row>
    <row r="27" spans="1:5" ht="15" customHeight="1" x14ac:dyDescent="0.2">
      <c r="A27" s="83" t="s">
        <v>155</v>
      </c>
      <c r="B27" s="660" t="s">
        <v>241</v>
      </c>
      <c r="C27" s="660"/>
      <c r="D27" s="660"/>
      <c r="E27" s="334">
        <v>0</v>
      </c>
    </row>
    <row r="28" spans="1:5" ht="15" customHeight="1" x14ac:dyDescent="0.2">
      <c r="A28" s="88" t="s">
        <v>156</v>
      </c>
      <c r="B28" s="652" t="s">
        <v>242</v>
      </c>
      <c r="C28" s="652"/>
      <c r="D28" s="652"/>
      <c r="E28" s="334">
        <v>0</v>
      </c>
    </row>
    <row r="29" spans="1:5" ht="15" customHeight="1" x14ac:dyDescent="0.2">
      <c r="A29" s="86" t="s">
        <v>243</v>
      </c>
      <c r="B29" s="652" t="s">
        <v>244</v>
      </c>
      <c r="C29" s="652"/>
      <c r="D29" s="652"/>
      <c r="E29" s="334">
        <v>0</v>
      </c>
    </row>
    <row r="30" spans="1:5" ht="15" customHeight="1" x14ac:dyDescent="0.2">
      <c r="A30" s="86" t="s">
        <v>245</v>
      </c>
      <c r="B30" s="652" t="s">
        <v>246</v>
      </c>
      <c r="C30" s="652"/>
      <c r="D30" s="652"/>
      <c r="E30" s="334">
        <v>0</v>
      </c>
    </row>
    <row r="31" spans="1:5" ht="15" customHeight="1" x14ac:dyDescent="0.2">
      <c r="A31" s="86" t="s">
        <v>247</v>
      </c>
      <c r="B31" s="652" t="s">
        <v>248</v>
      </c>
      <c r="C31" s="652"/>
      <c r="D31" s="652"/>
      <c r="E31" s="334">
        <v>0</v>
      </c>
    </row>
    <row r="32" spans="1:5" ht="15" customHeight="1" x14ac:dyDescent="0.2">
      <c r="A32" s="89" t="s">
        <v>158</v>
      </c>
      <c r="B32" s="644" t="s">
        <v>249</v>
      </c>
      <c r="C32" s="644"/>
      <c r="D32" s="644"/>
      <c r="E32" s="126">
        <f>ROUND(SUM(E33:E34),4)</f>
        <v>0</v>
      </c>
    </row>
    <row r="33" spans="1:5" ht="15" customHeight="1" x14ac:dyDescent="0.2">
      <c r="A33" s="88" t="s">
        <v>159</v>
      </c>
      <c r="B33" s="645" t="s">
        <v>250</v>
      </c>
      <c r="C33" s="645"/>
      <c r="D33" s="645"/>
      <c r="E33" s="334">
        <f>ROUND(E9*E18,4)</f>
        <v>0</v>
      </c>
    </row>
    <row r="34" spans="1:5" ht="30" customHeight="1" x14ac:dyDescent="0.2">
      <c r="A34" s="86" t="s">
        <v>160</v>
      </c>
      <c r="B34" s="646" t="s">
        <v>251</v>
      </c>
      <c r="C34" s="646"/>
      <c r="D34" s="647"/>
      <c r="E34" s="335">
        <f>ROUND(E9*E28,4)+ROUND(E27*E12,4)</f>
        <v>0</v>
      </c>
    </row>
    <row r="35" spans="1:5" ht="15" customHeight="1" x14ac:dyDescent="0.2">
      <c r="A35" s="95" t="s">
        <v>270</v>
      </c>
      <c r="B35" s="648" t="s">
        <v>253</v>
      </c>
      <c r="C35" s="649"/>
      <c r="D35" s="649"/>
      <c r="E35" s="96">
        <f>ROUND(E9+E18+E26+E32,4)</f>
        <v>0</v>
      </c>
    </row>
    <row r="36" spans="1:5" ht="15" customHeight="1" x14ac:dyDescent="0.2">
      <c r="A36" s="134" t="s">
        <v>271</v>
      </c>
      <c r="B36" s="650" t="s">
        <v>272</v>
      </c>
      <c r="C36" s="651"/>
      <c r="D36" s="651"/>
      <c r="E36" s="97">
        <f>ROUND((1+E35+PFP3_FatorKd!E14)*(1+PFP3_FatorKd!E13)*(1+PFP3_FatorKd!E9),4)</f>
        <v>1.4440999999999999</v>
      </c>
    </row>
    <row r="37" spans="1:5" ht="15" customHeight="1" x14ac:dyDescent="0.2">
      <c r="A37" s="91" t="s">
        <v>273</v>
      </c>
      <c r="E37" s="92"/>
    </row>
    <row r="38" spans="1:5" ht="15" customHeight="1" x14ac:dyDescent="0.2">
      <c r="A38" s="591" t="s">
        <v>257</v>
      </c>
      <c r="B38" s="592"/>
      <c r="C38" s="592"/>
      <c r="D38" s="592"/>
      <c r="E38" s="593"/>
    </row>
    <row r="39" spans="1:5" ht="15" customHeight="1" x14ac:dyDescent="0.2">
      <c r="A39" s="591" t="s">
        <v>274</v>
      </c>
      <c r="B39" s="592"/>
      <c r="C39" s="592"/>
      <c r="D39" s="592"/>
      <c r="E39" s="593"/>
    </row>
    <row r="40" spans="1:5" ht="15" customHeight="1" x14ac:dyDescent="0.2">
      <c r="A40" s="591" t="s">
        <v>275</v>
      </c>
      <c r="B40" s="592"/>
      <c r="C40" s="592"/>
      <c r="D40" s="592"/>
      <c r="E40" s="593"/>
    </row>
    <row r="41" spans="1:5" ht="15" customHeight="1" x14ac:dyDescent="0.2">
      <c r="A41" s="641" t="s">
        <v>276</v>
      </c>
      <c r="B41" s="642"/>
      <c r="C41" s="642"/>
      <c r="D41" s="642"/>
      <c r="E41" s="643"/>
    </row>
    <row r="42" spans="1:5" ht="15" customHeight="1" x14ac:dyDescent="0.2">
      <c r="A42" s="93"/>
      <c r="B42" s="93"/>
      <c r="C42" s="93"/>
      <c r="D42" s="93"/>
      <c r="E42" s="93"/>
    </row>
    <row r="43" spans="1:5" ht="15" customHeight="1" x14ac:dyDescent="0.2">
      <c r="A43" s="93"/>
      <c r="B43" s="93"/>
      <c r="C43" s="93"/>
      <c r="D43" s="93"/>
      <c r="E43" s="93"/>
    </row>
    <row r="44" spans="1:5" ht="15" customHeight="1" x14ac:dyDescent="0.2"/>
  </sheetData>
  <mergeCells count="40"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30:D30"/>
    <mergeCell ref="B31:D31"/>
    <mergeCell ref="B20:D20"/>
    <mergeCell ref="B21:D21"/>
    <mergeCell ref="B22:D22"/>
    <mergeCell ref="B23:D23"/>
    <mergeCell ref="B24:D24"/>
    <mergeCell ref="B25:D25"/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F40"/>
  <sheetViews>
    <sheetView view="pageBreakPreview" zoomScale="115" zoomScaleNormal="100" zoomScaleSheetLayoutView="115" workbookViewId="0">
      <selection activeCell="A36" sqref="A1:E36"/>
    </sheetView>
  </sheetViews>
  <sheetFormatPr defaultColWidth="11.42578125" defaultRowHeight="0" customHeight="1" zeroHeight="1" x14ac:dyDescent="0.2"/>
  <cols>
    <col min="1" max="1" width="5.7109375" style="121" customWidth="1"/>
    <col min="2" max="2" width="35.7109375" style="80" customWidth="1"/>
    <col min="3" max="3" width="15.42578125" style="80" customWidth="1"/>
    <col min="4" max="4" width="17" style="80" customWidth="1"/>
    <col min="5" max="5" width="22.85546875" style="80" customWidth="1"/>
    <col min="6" max="6" width="17" style="80" customWidth="1"/>
    <col min="7" max="16384" width="11.42578125" style="80"/>
  </cols>
  <sheetData>
    <row r="1" spans="1:6" ht="56.25" customHeight="1" x14ac:dyDescent="0.2">
      <c r="A1" s="653"/>
      <c r="B1" s="654"/>
      <c r="C1" s="654"/>
      <c r="D1" s="654"/>
      <c r="E1" s="655"/>
    </row>
    <row r="2" spans="1:6" ht="15" customHeight="1" thickBot="1" x14ac:dyDescent="0.25">
      <c r="A2" s="623" t="s">
        <v>277</v>
      </c>
      <c r="B2" s="624"/>
      <c r="C2" s="624"/>
      <c r="D2" s="624"/>
      <c r="E2" s="625"/>
    </row>
    <row r="3" spans="1:6" ht="15" customHeight="1" thickTop="1" x14ac:dyDescent="0.2">
      <c r="A3" s="661"/>
      <c r="B3" s="662"/>
      <c r="C3" s="662"/>
      <c r="D3" s="662"/>
      <c r="E3" s="663"/>
    </row>
    <row r="4" spans="1:6" ht="15" customHeight="1" x14ac:dyDescent="0.2">
      <c r="A4" s="711" t="s">
        <v>208</v>
      </c>
      <c r="B4" s="712"/>
      <c r="C4" s="712"/>
      <c r="D4" s="712"/>
      <c r="E4" s="713"/>
    </row>
    <row r="5" spans="1:6" ht="15" customHeight="1" x14ac:dyDescent="0.2">
      <c r="A5" s="664"/>
      <c r="B5" s="665"/>
      <c r="C5" s="592"/>
      <c r="D5" s="592"/>
      <c r="E5" s="666"/>
    </row>
    <row r="6" spans="1:6" ht="15" customHeight="1" x14ac:dyDescent="0.2">
      <c r="A6" s="98" t="s">
        <v>209</v>
      </c>
      <c r="B6" s="234"/>
      <c r="C6" s="339" t="s">
        <v>210</v>
      </c>
      <c r="D6" s="340"/>
      <c r="E6" s="235" t="str">
        <f>FatorKa!E6</f>
        <v>BASE:</v>
      </c>
    </row>
    <row r="7" spans="1:6" ht="56.25" customHeight="1" x14ac:dyDescent="0.2">
      <c r="A7" s="667" t="str">
        <f>RESUMO!A4</f>
        <v>CONTRATAÇÃO DOS SERVIÇOS DE APOIO TÉCNICO CONTINUADO PARA GESTÃO DAS AÇÕES E DOS PROCESSOS DE REGULARIZAÇÃO AMBIENTAL E FUNDIÁRIA DAS ATIVIDADES DESENVOLVIDAS PELA 5ª SUPERINTENDÊNCIA REGIONAL DA CODEVASF, NO ESTADO DE ALAGOAS</v>
      </c>
      <c r="B7" s="668"/>
      <c r="C7" s="600" t="str">
        <f>FatorKc!C7</f>
        <v>5ª SUPERINTENDÊNCIA REGIONAL DA CODEVASF</v>
      </c>
      <c r="D7" s="601"/>
      <c r="E7" s="338" t="str">
        <f>FatorKa!E7</f>
        <v>SICRO/DNIT: JULHO/2024</v>
      </c>
    </row>
    <row r="8" spans="1:6" ht="15" customHeight="1" x14ac:dyDescent="0.2">
      <c r="A8" s="134" t="s">
        <v>211</v>
      </c>
      <c r="B8" s="669" t="s">
        <v>278</v>
      </c>
      <c r="C8" s="671"/>
      <c r="D8" s="99" t="s">
        <v>279</v>
      </c>
      <c r="E8" s="100" t="s">
        <v>280</v>
      </c>
      <c r="F8" s="104" t="s">
        <v>199</v>
      </c>
    </row>
    <row r="9" spans="1:6" s="104" customFormat="1" ht="15" customHeight="1" x14ac:dyDescent="0.2">
      <c r="A9" s="101" t="s">
        <v>281</v>
      </c>
      <c r="B9" s="707" t="s">
        <v>45</v>
      </c>
      <c r="C9" s="708"/>
      <c r="D9" s="102">
        <f>ROUND(D10+D11+D12,4)</f>
        <v>0.124</v>
      </c>
      <c r="E9" s="127">
        <f>ROUND(E10+E11+E12,4)</f>
        <v>0.1416</v>
      </c>
      <c r="F9" s="103"/>
    </row>
    <row r="10" spans="1:6" ht="15" customHeight="1" x14ac:dyDescent="0.2">
      <c r="A10" s="105" t="s">
        <v>282</v>
      </c>
      <c r="B10" s="695" t="s">
        <v>283</v>
      </c>
      <c r="C10" s="697"/>
      <c r="D10" s="146">
        <v>0.05</v>
      </c>
      <c r="E10" s="215">
        <f>ROUND((1/(1-$D$9))*D10,4)</f>
        <v>5.7099999999999998E-2</v>
      </c>
      <c r="F10" s="80" t="s">
        <v>496</v>
      </c>
    </row>
    <row r="11" spans="1:6" ht="15" customHeight="1" x14ac:dyDescent="0.2">
      <c r="A11" s="106" t="s">
        <v>284</v>
      </c>
      <c r="B11" s="709" t="s">
        <v>285</v>
      </c>
      <c r="C11" s="710"/>
      <c r="D11" s="146">
        <v>1.32E-2</v>
      </c>
      <c r="E11" s="215">
        <f>ROUND((1/(1-$D$9))*D11,4)</f>
        <v>1.5100000000000001E-2</v>
      </c>
    </row>
    <row r="12" spans="1:6" ht="15" customHeight="1" x14ac:dyDescent="0.2">
      <c r="A12" s="106" t="s">
        <v>286</v>
      </c>
      <c r="B12" s="709" t="s">
        <v>287</v>
      </c>
      <c r="C12" s="710"/>
      <c r="D12" s="146">
        <v>6.08E-2</v>
      </c>
      <c r="E12" s="215">
        <f>ROUND((1/(1-$D$9))*D12,4)</f>
        <v>6.9400000000000003E-2</v>
      </c>
      <c r="F12" s="107"/>
    </row>
    <row r="13" spans="1:6" s="104" customFormat="1" ht="15" customHeight="1" x14ac:dyDescent="0.2">
      <c r="A13" s="108" t="s">
        <v>288</v>
      </c>
      <c r="B13" s="704" t="s">
        <v>289</v>
      </c>
      <c r="C13" s="705"/>
      <c r="D13" s="706"/>
      <c r="E13" s="128">
        <v>0.1</v>
      </c>
    </row>
    <row r="14" spans="1:6" s="104" customFormat="1" ht="15" customHeight="1" x14ac:dyDescent="0.2">
      <c r="A14" s="109" t="s">
        <v>290</v>
      </c>
      <c r="B14" s="689" t="s">
        <v>291</v>
      </c>
      <c r="C14" s="690"/>
      <c r="D14" s="691"/>
      <c r="E14" s="128">
        <f>ROUND(SUM(E15:E17),4)</f>
        <v>0.15</v>
      </c>
      <c r="F14" s="80"/>
    </row>
    <row r="15" spans="1:6" ht="30" customHeight="1" x14ac:dyDescent="0.2">
      <c r="A15" s="110" t="s">
        <v>292</v>
      </c>
      <c r="B15" s="692" t="s">
        <v>293</v>
      </c>
      <c r="C15" s="693"/>
      <c r="D15" s="694"/>
      <c r="E15" s="145">
        <v>0.1</v>
      </c>
    </row>
    <row r="16" spans="1:6" ht="30" customHeight="1" x14ac:dyDescent="0.2">
      <c r="A16" s="105" t="s">
        <v>294</v>
      </c>
      <c r="B16" s="695" t="s">
        <v>295</v>
      </c>
      <c r="C16" s="696"/>
      <c r="D16" s="697"/>
      <c r="E16" s="145">
        <v>0.03</v>
      </c>
    </row>
    <row r="17" spans="1:6" ht="30" customHeight="1" x14ac:dyDescent="0.2">
      <c r="A17" s="110" t="s">
        <v>296</v>
      </c>
      <c r="B17" s="692" t="s">
        <v>297</v>
      </c>
      <c r="C17" s="693"/>
      <c r="D17" s="694"/>
      <c r="E17" s="145">
        <v>0.02</v>
      </c>
    </row>
    <row r="18" spans="1:6" s="104" customFormat="1" ht="15" customHeight="1" x14ac:dyDescent="0.2">
      <c r="A18" s="111" t="s">
        <v>298</v>
      </c>
      <c r="B18" s="698" t="s">
        <v>299</v>
      </c>
      <c r="C18" s="699"/>
      <c r="D18" s="700"/>
      <c r="E18" s="129">
        <f>ROUND((1+E13)*(1+E9),4)</f>
        <v>1.2558</v>
      </c>
    </row>
    <row r="19" spans="1:6" ht="15" customHeight="1" x14ac:dyDescent="0.2">
      <c r="A19" s="112" t="s">
        <v>300</v>
      </c>
      <c r="B19" s="113"/>
      <c r="C19" s="113"/>
      <c r="D19" s="114"/>
      <c r="E19" s="130" t="s">
        <v>301</v>
      </c>
      <c r="F19" s="80" t="s">
        <v>302</v>
      </c>
    </row>
    <row r="20" spans="1:6" ht="15" customHeight="1" x14ac:dyDescent="0.2">
      <c r="A20" s="115"/>
      <c r="B20" s="116"/>
      <c r="C20" s="116"/>
      <c r="D20" s="117"/>
      <c r="E20" s="131"/>
      <c r="F20" s="80" t="s">
        <v>303</v>
      </c>
    </row>
    <row r="21" spans="1:6" ht="15" customHeight="1" x14ac:dyDescent="0.2">
      <c r="A21" s="112" t="s">
        <v>304</v>
      </c>
      <c r="B21" s="113"/>
      <c r="C21" s="113"/>
      <c r="D21" s="114"/>
      <c r="E21" s="130" t="s">
        <v>9</v>
      </c>
    </row>
    <row r="22" spans="1:6" ht="15" customHeight="1" x14ac:dyDescent="0.2">
      <c r="A22" s="118"/>
      <c r="B22" s="119"/>
      <c r="C22" s="119"/>
      <c r="D22" s="120"/>
      <c r="E22" s="132"/>
    </row>
    <row r="23" spans="1:6" ht="15" customHeight="1" x14ac:dyDescent="0.2">
      <c r="A23" s="701" t="s">
        <v>305</v>
      </c>
      <c r="B23" s="702"/>
      <c r="C23" s="702"/>
      <c r="D23" s="702"/>
      <c r="E23" s="703"/>
    </row>
    <row r="24" spans="1:6" ht="15" customHeight="1" x14ac:dyDescent="0.2">
      <c r="A24" s="591" t="s">
        <v>306</v>
      </c>
      <c r="B24" s="592"/>
      <c r="C24" s="592"/>
      <c r="D24" s="592"/>
      <c r="E24" s="593"/>
    </row>
    <row r="25" spans="1:6" ht="15" customHeight="1" x14ac:dyDescent="0.2">
      <c r="A25" s="591" t="s">
        <v>307</v>
      </c>
      <c r="B25" s="592"/>
      <c r="C25" s="592"/>
      <c r="D25" s="592"/>
      <c r="E25" s="593"/>
    </row>
    <row r="26" spans="1:6" ht="15" customHeight="1" x14ac:dyDescent="0.2">
      <c r="A26" s="591" t="s">
        <v>308</v>
      </c>
      <c r="B26" s="592"/>
      <c r="C26" s="592"/>
      <c r="D26" s="592"/>
      <c r="E26" s="593"/>
    </row>
    <row r="27" spans="1:6" ht="47.25" customHeight="1" x14ac:dyDescent="0.2">
      <c r="A27" s="686" t="s">
        <v>309</v>
      </c>
      <c r="B27" s="687"/>
      <c r="C27" s="687"/>
      <c r="D27" s="687"/>
      <c r="E27" s="688"/>
    </row>
    <row r="28" spans="1:6" ht="15" customHeight="1" x14ac:dyDescent="0.2">
      <c r="A28" s="629" t="s">
        <v>310</v>
      </c>
      <c r="B28" s="630"/>
      <c r="C28" s="630"/>
      <c r="D28" s="630"/>
      <c r="E28" s="631"/>
    </row>
    <row r="29" spans="1:6" ht="15" customHeight="1" x14ac:dyDescent="0.2">
      <c r="A29" s="629" t="s">
        <v>311</v>
      </c>
      <c r="B29" s="630"/>
      <c r="C29" s="630"/>
      <c r="D29" s="630"/>
      <c r="E29" s="631"/>
    </row>
    <row r="30" spans="1:6" ht="15" customHeight="1" x14ac:dyDescent="0.2">
      <c r="A30" s="591" t="s">
        <v>312</v>
      </c>
      <c r="B30" s="592"/>
      <c r="C30" s="592"/>
      <c r="D30" s="592"/>
      <c r="E30" s="593"/>
    </row>
    <row r="31" spans="1:6" ht="15" customHeight="1" x14ac:dyDescent="0.2">
      <c r="A31" s="591" t="str">
        <f>CONCATENATE("     K4' = { [ 1 / ( 1 - ",D9," ) ] - 1 } x 100")</f>
        <v xml:space="preserve">     K4' = { [ 1 / ( 1 - 0,124 ) ] - 1 } x 100</v>
      </c>
      <c r="B31" s="592"/>
      <c r="C31" s="592"/>
      <c r="D31" s="592"/>
      <c r="E31" s="593"/>
    </row>
    <row r="32" spans="1:6" ht="15" customHeight="1" x14ac:dyDescent="0.2">
      <c r="A32" s="591" t="s">
        <v>313</v>
      </c>
      <c r="B32" s="592"/>
      <c r="C32" s="592"/>
      <c r="D32" s="592"/>
      <c r="E32" s="593"/>
    </row>
    <row r="33" spans="1:5" ht="15" customHeight="1" x14ac:dyDescent="0.2">
      <c r="A33" s="591" t="s">
        <v>314</v>
      </c>
      <c r="B33" s="592"/>
      <c r="C33" s="592"/>
      <c r="D33" s="592"/>
      <c r="E33" s="593"/>
    </row>
    <row r="34" spans="1:5" ht="15" customHeight="1" x14ac:dyDescent="0.2">
      <c r="A34" s="591" t="s">
        <v>315</v>
      </c>
      <c r="B34" s="592"/>
      <c r="C34" s="592"/>
      <c r="D34" s="592"/>
      <c r="E34" s="593"/>
    </row>
    <row r="35" spans="1:5" ht="30" customHeight="1" x14ac:dyDescent="0.2">
      <c r="A35" s="686" t="s">
        <v>316</v>
      </c>
      <c r="B35" s="687"/>
      <c r="C35" s="687"/>
      <c r="D35" s="687"/>
      <c r="E35" s="688"/>
    </row>
    <row r="36" spans="1:5" ht="30" customHeight="1" x14ac:dyDescent="0.2">
      <c r="A36" s="683" t="s">
        <v>317</v>
      </c>
      <c r="B36" s="684"/>
      <c r="C36" s="684"/>
      <c r="D36" s="684"/>
      <c r="E36" s="685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1">
    <mergeCell ref="B9:C9"/>
    <mergeCell ref="B10:C10"/>
    <mergeCell ref="B11:C11"/>
    <mergeCell ref="B12:C12"/>
    <mergeCell ref="A2:E3"/>
    <mergeCell ref="A4:E4"/>
    <mergeCell ref="A5:E5"/>
    <mergeCell ref="A7:B7"/>
    <mergeCell ref="B8:C8"/>
    <mergeCell ref="C7:D7"/>
    <mergeCell ref="A25:E25"/>
    <mergeCell ref="A26:E26"/>
    <mergeCell ref="A27:E27"/>
    <mergeCell ref="A28:E28"/>
    <mergeCell ref="B13:D13"/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AF87"/>
  <sheetViews>
    <sheetView showGridLines="0" view="pageBreakPreview" zoomScale="55" zoomScaleNormal="100" zoomScaleSheetLayoutView="55" workbookViewId="0">
      <selection activeCell="E1" sqref="E1"/>
    </sheetView>
  </sheetViews>
  <sheetFormatPr defaultColWidth="9" defaultRowHeight="15" x14ac:dyDescent="0.25"/>
  <cols>
    <col min="1" max="1" width="9" style="151"/>
    <col min="2" max="2" width="88.28515625" style="151" customWidth="1"/>
    <col min="3" max="3" width="27.140625" style="151" customWidth="1"/>
    <col min="4" max="4" width="3.5703125" style="151" customWidth="1"/>
    <col min="5" max="5" width="28.5703125" style="151" customWidth="1"/>
    <col min="6" max="6" width="29.28515625" style="151" customWidth="1"/>
    <col min="7" max="7" width="28.42578125" style="151" customWidth="1"/>
    <col min="8" max="8" width="31" style="151" customWidth="1"/>
    <col min="9" max="9" width="5.28515625" style="151" customWidth="1"/>
    <col min="10" max="10" width="24.140625" style="151" customWidth="1"/>
    <col min="11" max="11" width="13.42578125" style="151" customWidth="1"/>
    <col min="12" max="17" width="11.42578125" style="151" bestFit="1" customWidth="1"/>
    <col min="18" max="19" width="12.85546875" style="151" customWidth="1"/>
    <col min="20" max="20" width="11.42578125" style="151" bestFit="1" customWidth="1"/>
    <col min="21" max="21" width="9" style="151"/>
    <col min="22" max="22" width="19.85546875" style="151" bestFit="1" customWidth="1"/>
    <col min="23" max="23" width="14.140625" style="151" customWidth="1"/>
    <col min="24" max="24" width="13.85546875" style="151" customWidth="1"/>
    <col min="25" max="25" width="13.7109375" style="151" customWidth="1"/>
    <col min="26" max="26" width="13.28515625" style="151" customWidth="1"/>
    <col min="27" max="27" width="12.7109375" style="151" customWidth="1"/>
    <col min="28" max="28" width="14.140625" style="151" customWidth="1"/>
    <col min="29" max="29" width="12.5703125" style="151" customWidth="1"/>
    <col min="30" max="30" width="13.28515625" style="151" customWidth="1"/>
    <col min="31" max="31" width="12" style="151" customWidth="1"/>
    <col min="32" max="32" width="12.7109375" style="151" customWidth="1"/>
    <col min="33" max="16384" width="9" style="151"/>
  </cols>
  <sheetData>
    <row r="1" spans="1:32" ht="53.45" customHeight="1" thickBot="1" x14ac:dyDescent="0.3"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</row>
    <row r="2" spans="1:32" ht="33.6" customHeight="1" thickBot="1" x14ac:dyDescent="0.3">
      <c r="A2" s="715" t="s">
        <v>122</v>
      </c>
      <c r="B2" s="716"/>
      <c r="C2" s="717"/>
      <c r="E2" s="254" t="s">
        <v>520</v>
      </c>
    </row>
    <row r="3" spans="1:32" ht="26.45" customHeight="1" thickBot="1" x14ac:dyDescent="0.3">
      <c r="A3" s="264"/>
      <c r="B3" s="265" t="s">
        <v>201</v>
      </c>
      <c r="C3" s="263">
        <v>45602</v>
      </c>
      <c r="E3" s="153" t="s">
        <v>123</v>
      </c>
      <c r="F3" s="153" t="s">
        <v>124</v>
      </c>
      <c r="G3" s="153" t="s">
        <v>125</v>
      </c>
      <c r="K3" s="153" t="s">
        <v>123</v>
      </c>
      <c r="L3" s="153" t="s">
        <v>124</v>
      </c>
      <c r="M3" s="153" t="s">
        <v>125</v>
      </c>
      <c r="W3" s="153" t="s">
        <v>123</v>
      </c>
      <c r="X3" s="153" t="s">
        <v>124</v>
      </c>
      <c r="Y3" s="153" t="s">
        <v>125</v>
      </c>
    </row>
    <row r="4" spans="1:32" ht="27" customHeight="1" thickBot="1" x14ac:dyDescent="0.3">
      <c r="A4" s="718" t="s">
        <v>126</v>
      </c>
      <c r="B4" s="719"/>
      <c r="C4" s="720"/>
      <c r="E4" s="154">
        <f>_xlfn.STDEV.S(E7:H7)/AVERAGE(E7:H7)</f>
        <v>2.3976017995153903E-2</v>
      </c>
      <c r="F4" s="155">
        <f>AVERAGE(E7:H7)</f>
        <v>102290</v>
      </c>
      <c r="G4" s="155">
        <f>MEDIAN(E7:H7)</f>
        <v>102008</v>
      </c>
      <c r="J4" s="156"/>
      <c r="K4" s="157">
        <f>_xlfn.STDEV.S(L6:T6)/AVERAGE(L6:T6)</f>
        <v>0.13880650962030819</v>
      </c>
      <c r="L4" s="155">
        <f>AVERAGE(L6:T6)</f>
        <v>31.576666666666672</v>
      </c>
      <c r="M4" s="155">
        <f>MEDIAN(L6:T6)</f>
        <v>29.27</v>
      </c>
      <c r="V4" s="156"/>
      <c r="W4" s="293">
        <f>_xlfn.STDEV.S(X6:AF6)/AVERAGE(X6:AF6)</f>
        <v>0.16857337367499134</v>
      </c>
      <c r="X4" s="155">
        <f>AVERAGE(X6:AF6)</f>
        <v>317.61638888888888</v>
      </c>
      <c r="Y4" s="155">
        <f>MEDIAN(X6:AF6)</f>
        <v>299.89999999999998</v>
      </c>
      <c r="AE4" s="158"/>
    </row>
    <row r="5" spans="1:32" ht="31.5" customHeight="1" thickBot="1" x14ac:dyDescent="0.3">
      <c r="A5" s="721" t="s">
        <v>606</v>
      </c>
      <c r="B5" s="722"/>
      <c r="C5" s="159"/>
      <c r="E5" s="723" t="s">
        <v>523</v>
      </c>
      <c r="F5" s="724"/>
      <c r="G5" s="724"/>
      <c r="H5" s="725"/>
      <c r="J5" s="160" t="s">
        <v>203</v>
      </c>
      <c r="K5" s="161" t="s">
        <v>127</v>
      </c>
      <c r="L5" s="161" t="s">
        <v>128</v>
      </c>
      <c r="M5" s="162" t="s">
        <v>129</v>
      </c>
      <c r="N5" s="162" t="s">
        <v>130</v>
      </c>
      <c r="O5" s="162" t="s">
        <v>131</v>
      </c>
      <c r="P5" s="162" t="s">
        <v>132</v>
      </c>
      <c r="Q5" s="162" t="s">
        <v>133</v>
      </c>
      <c r="R5" s="162" t="s">
        <v>134</v>
      </c>
      <c r="S5" s="163" t="s">
        <v>135</v>
      </c>
      <c r="T5" s="163" t="s">
        <v>136</v>
      </c>
      <c r="U5" s="158"/>
      <c r="V5" s="164" t="s">
        <v>202</v>
      </c>
      <c r="W5" s="161" t="s">
        <v>127</v>
      </c>
      <c r="X5" s="164" t="s">
        <v>128</v>
      </c>
      <c r="Y5" s="164" t="s">
        <v>129</v>
      </c>
      <c r="Z5" s="164" t="s">
        <v>130</v>
      </c>
      <c r="AA5" s="164" t="s">
        <v>131</v>
      </c>
      <c r="AB5" s="164" t="s">
        <v>132</v>
      </c>
      <c r="AC5" s="164" t="s">
        <v>133</v>
      </c>
      <c r="AD5" s="164" t="s">
        <v>134</v>
      </c>
      <c r="AE5" s="164" t="s">
        <v>135</v>
      </c>
      <c r="AF5" s="164" t="s">
        <v>136</v>
      </c>
    </row>
    <row r="6" spans="1:32" ht="39" customHeight="1" thickBot="1" x14ac:dyDescent="0.35">
      <c r="A6" s="726" t="s">
        <v>589</v>
      </c>
      <c r="B6" s="726"/>
      <c r="C6" s="726"/>
      <c r="E6" s="74" t="s">
        <v>525</v>
      </c>
      <c r="F6" s="75" t="s">
        <v>526</v>
      </c>
      <c r="G6" s="74" t="s">
        <v>524</v>
      </c>
      <c r="H6" s="255" t="s">
        <v>588</v>
      </c>
      <c r="J6" s="165" t="s">
        <v>137</v>
      </c>
      <c r="K6" s="166">
        <f>SMALL(L4:M4,1)</f>
        <v>29.27</v>
      </c>
      <c r="L6" s="167">
        <v>26.5</v>
      </c>
      <c r="M6" s="167">
        <v>28.4</v>
      </c>
      <c r="N6" s="167">
        <v>37.99</v>
      </c>
      <c r="O6" s="167">
        <v>28.1</v>
      </c>
      <c r="P6" s="167">
        <v>38.450000000000003</v>
      </c>
      <c r="Q6" s="167">
        <v>32.299999999999997</v>
      </c>
      <c r="R6" s="167">
        <v>29.27</v>
      </c>
      <c r="S6" s="167">
        <v>33.99</v>
      </c>
      <c r="T6" s="167">
        <v>29.19</v>
      </c>
      <c r="V6" s="168" t="s">
        <v>530</v>
      </c>
      <c r="W6" s="166">
        <f>SMALL(X4:Y4,1)</f>
        <v>299.89999999999998</v>
      </c>
      <c r="X6" s="169">
        <f>1069.9/4</f>
        <v>267.47500000000002</v>
      </c>
      <c r="Y6" s="169">
        <v>292.95</v>
      </c>
      <c r="Z6" s="169">
        <f>1401.17/4</f>
        <v>350.29250000000002</v>
      </c>
      <c r="AA6" s="169">
        <v>384.78</v>
      </c>
      <c r="AB6" s="169">
        <v>379.9</v>
      </c>
      <c r="AC6" s="170">
        <v>368.9</v>
      </c>
      <c r="AD6" s="170">
        <v>250</v>
      </c>
      <c r="AE6" s="170">
        <v>264.35000000000002</v>
      </c>
      <c r="AF6" s="170">
        <v>299.89999999999998</v>
      </c>
    </row>
    <row r="7" spans="1:32" ht="20.100000000000001" customHeight="1" thickBot="1" x14ac:dyDescent="0.35">
      <c r="B7" s="171" t="s">
        <v>204</v>
      </c>
      <c r="C7" s="172">
        <f>C44</f>
        <v>3117.43</v>
      </c>
      <c r="E7" s="76">
        <v>100367</v>
      </c>
      <c r="F7" s="76">
        <v>103649</v>
      </c>
      <c r="G7" s="76">
        <v>100088</v>
      </c>
      <c r="H7" s="141">
        <v>105056</v>
      </c>
      <c r="J7" s="173"/>
      <c r="K7" s="174" t="s">
        <v>478</v>
      </c>
      <c r="L7" s="173"/>
    </row>
    <row r="8" spans="1:32" ht="20.100000000000001" customHeight="1" x14ac:dyDescent="0.3">
      <c r="B8" s="171" t="s">
        <v>487</v>
      </c>
      <c r="C8" s="172">
        <f>C7/22</f>
        <v>141.70136363636362</v>
      </c>
      <c r="H8" s="175"/>
    </row>
    <row r="9" spans="1:32" ht="20.100000000000001" customHeight="1" x14ac:dyDescent="0.3">
      <c r="B9" s="171" t="s">
        <v>205</v>
      </c>
      <c r="C9" s="172">
        <f>C7/176</f>
        <v>17.712670454545453</v>
      </c>
      <c r="H9" s="175"/>
    </row>
    <row r="10" spans="1:32" ht="20.100000000000001" customHeight="1" thickBot="1" x14ac:dyDescent="0.35">
      <c r="B10" s="171" t="s">
        <v>488</v>
      </c>
      <c r="C10" s="172">
        <f>C7/(22*130)</f>
        <v>1.0900104895104894</v>
      </c>
      <c r="H10" s="175"/>
    </row>
    <row r="11" spans="1:32" ht="20.100000000000001" customHeight="1" thickBot="1" x14ac:dyDescent="0.35">
      <c r="A11" s="176" t="s">
        <v>138</v>
      </c>
      <c r="B11" s="77" t="s">
        <v>139</v>
      </c>
      <c r="C11" s="177"/>
    </row>
    <row r="12" spans="1:32" ht="20.100000000000001" customHeight="1" thickBot="1" x14ac:dyDescent="0.35">
      <c r="A12" s="176" t="s">
        <v>140</v>
      </c>
      <c r="B12" s="78" t="s">
        <v>141</v>
      </c>
      <c r="C12" s="178">
        <f>SMALL(F4:G4,1)</f>
        <v>102008</v>
      </c>
    </row>
    <row r="13" spans="1:32" ht="20.100000000000001" customHeight="1" thickBot="1" x14ac:dyDescent="0.35">
      <c r="A13" s="176" t="s">
        <v>142</v>
      </c>
      <c r="B13" s="78" t="s">
        <v>143</v>
      </c>
      <c r="C13" s="177">
        <v>36</v>
      </c>
    </row>
    <row r="14" spans="1:32" ht="20.100000000000001" customHeight="1" thickBot="1" x14ac:dyDescent="0.35">
      <c r="A14" s="176" t="s">
        <v>144</v>
      </c>
      <c r="B14" s="78" t="s">
        <v>145</v>
      </c>
      <c r="C14" s="179">
        <v>0.4</v>
      </c>
    </row>
    <row r="15" spans="1:32" ht="20.100000000000001" customHeight="1" thickBot="1" x14ac:dyDescent="0.35">
      <c r="A15" s="176" t="s">
        <v>146</v>
      </c>
      <c r="B15" s="78" t="s">
        <v>147</v>
      </c>
      <c r="C15" s="180">
        <f>(C12-(C14*C12))/C13</f>
        <v>1700.1333333333332</v>
      </c>
      <c r="H15" s="156"/>
    </row>
    <row r="16" spans="1:32" ht="20.100000000000001" customHeight="1" thickBot="1" x14ac:dyDescent="0.35">
      <c r="A16" s="176" t="s">
        <v>148</v>
      </c>
      <c r="B16" s="77" t="s">
        <v>149</v>
      </c>
      <c r="C16" s="177"/>
    </row>
    <row r="17" spans="1:8" ht="20.100000000000001" customHeight="1" thickBot="1" x14ac:dyDescent="0.35">
      <c r="A17" s="176" t="s">
        <v>150</v>
      </c>
      <c r="B17" s="78" t="s">
        <v>151</v>
      </c>
      <c r="C17" s="181">
        <f>POWER(1+C56,1/12)-1</f>
        <v>8.9237257287477778E-3</v>
      </c>
      <c r="G17" s="182"/>
    </row>
    <row r="18" spans="1:8" ht="20.100000000000001" customHeight="1" thickBot="1" x14ac:dyDescent="0.35">
      <c r="A18" s="176" t="s">
        <v>152</v>
      </c>
      <c r="B18" s="78" t="s">
        <v>153</v>
      </c>
      <c r="C18" s="180">
        <f>C17*C15</f>
        <v>15.171523568968388</v>
      </c>
      <c r="F18" s="183"/>
    </row>
    <row r="19" spans="1:8" ht="20.100000000000001" customHeight="1" thickBot="1" x14ac:dyDescent="0.35">
      <c r="A19" s="176" t="s">
        <v>154</v>
      </c>
      <c r="B19" s="77" t="s">
        <v>528</v>
      </c>
      <c r="C19" s="181"/>
    </row>
    <row r="20" spans="1:8" ht="20.100000000000001" customHeight="1" thickBot="1" x14ac:dyDescent="0.35">
      <c r="A20" s="176" t="s">
        <v>155</v>
      </c>
      <c r="B20" s="78" t="s">
        <v>527</v>
      </c>
      <c r="C20" s="260">
        <v>0.75</v>
      </c>
    </row>
    <row r="21" spans="1:8" ht="20.100000000000001" customHeight="1" thickBot="1" x14ac:dyDescent="0.35">
      <c r="A21" s="176" t="s">
        <v>156</v>
      </c>
      <c r="B21" s="78" t="s">
        <v>157</v>
      </c>
      <c r="C21" s="180">
        <f>C20*C15</f>
        <v>1275.0999999999999</v>
      </c>
      <c r="D21" s="184"/>
    </row>
    <row r="22" spans="1:8" ht="20.100000000000001" customHeight="1" thickBot="1" x14ac:dyDescent="0.35">
      <c r="A22" s="176" t="s">
        <v>158</v>
      </c>
      <c r="B22" s="77" t="s">
        <v>164</v>
      </c>
      <c r="C22" s="177"/>
      <c r="F22" s="185"/>
      <c r="G22" s="185"/>
      <c r="H22" s="185"/>
    </row>
    <row r="23" spans="1:8" ht="20.100000000000001" customHeight="1" thickBot="1" x14ac:dyDescent="0.35">
      <c r="A23" s="176" t="s">
        <v>159</v>
      </c>
      <c r="B23" s="78" t="s">
        <v>166</v>
      </c>
      <c r="C23" s="177">
        <f>C54*22*12</f>
        <v>34320</v>
      </c>
      <c r="F23" s="185"/>
      <c r="G23" s="185"/>
      <c r="H23" s="185"/>
    </row>
    <row r="24" spans="1:8" ht="20.100000000000001" customHeight="1" thickBot="1" x14ac:dyDescent="0.35">
      <c r="A24" s="176" t="s">
        <v>160</v>
      </c>
      <c r="B24" s="78" t="s">
        <v>168</v>
      </c>
      <c r="C24" s="177">
        <v>10000</v>
      </c>
    </row>
    <row r="25" spans="1:8" ht="20.100000000000001" customHeight="1" thickBot="1" x14ac:dyDescent="0.35">
      <c r="A25" s="176" t="s">
        <v>161</v>
      </c>
      <c r="B25" s="78" t="s">
        <v>170</v>
      </c>
      <c r="C25" s="178">
        <f>K6</f>
        <v>29.27</v>
      </c>
    </row>
    <row r="26" spans="1:8" ht="20.100000000000001" customHeight="1" thickBot="1" x14ac:dyDescent="0.35">
      <c r="A26" s="176" t="s">
        <v>162</v>
      </c>
      <c r="B26" s="78" t="s">
        <v>172</v>
      </c>
      <c r="C26" s="177">
        <v>4</v>
      </c>
    </row>
    <row r="27" spans="1:8" ht="20.100000000000001" customHeight="1" thickBot="1" x14ac:dyDescent="0.35">
      <c r="A27" s="176" t="s">
        <v>595</v>
      </c>
      <c r="B27" s="78" t="s">
        <v>174</v>
      </c>
      <c r="C27" s="177">
        <f>365</f>
        <v>365</v>
      </c>
    </row>
    <row r="28" spans="1:8" ht="20.100000000000001" customHeight="1" thickBot="1" x14ac:dyDescent="0.35">
      <c r="A28" s="176" t="s">
        <v>596</v>
      </c>
      <c r="B28" s="78" t="s">
        <v>597</v>
      </c>
      <c r="C28" s="187">
        <f>(C23*C25*C26*30)/(C24*C27)</f>
        <v>33.026183013698628</v>
      </c>
    </row>
    <row r="29" spans="1:8" ht="20.100000000000001" customHeight="1" thickBot="1" x14ac:dyDescent="0.35">
      <c r="A29" s="176" t="s">
        <v>163</v>
      </c>
      <c r="B29" s="77" t="s">
        <v>177</v>
      </c>
      <c r="C29" s="78"/>
    </row>
    <row r="30" spans="1:8" ht="20.100000000000001" customHeight="1" thickBot="1" x14ac:dyDescent="0.35">
      <c r="A30" s="176" t="s">
        <v>165</v>
      </c>
      <c r="B30" s="78" t="s">
        <v>179</v>
      </c>
      <c r="C30" s="177">
        <f>C23</f>
        <v>34320</v>
      </c>
    </row>
    <row r="31" spans="1:8" ht="20.100000000000001" customHeight="1" thickBot="1" x14ac:dyDescent="0.35">
      <c r="A31" s="176" t="s">
        <v>167</v>
      </c>
      <c r="B31" s="78" t="s">
        <v>180</v>
      </c>
      <c r="C31" s="177">
        <v>45000</v>
      </c>
      <c r="G31" s="186"/>
    </row>
    <row r="32" spans="1:8" ht="20.100000000000001" customHeight="1" thickBot="1" x14ac:dyDescent="0.35">
      <c r="A32" s="176" t="s">
        <v>169</v>
      </c>
      <c r="B32" s="78" t="s">
        <v>181</v>
      </c>
      <c r="C32" s="188">
        <v>5</v>
      </c>
    </row>
    <row r="33" spans="1:31" ht="20.100000000000001" customHeight="1" thickBot="1" x14ac:dyDescent="0.35">
      <c r="A33" s="176" t="s">
        <v>171</v>
      </c>
      <c r="B33" s="78" t="s">
        <v>182</v>
      </c>
      <c r="C33" s="178">
        <f>W6</f>
        <v>299.89999999999998</v>
      </c>
    </row>
    <row r="34" spans="1:31" ht="20.100000000000001" customHeight="1" thickBot="1" x14ac:dyDescent="0.35">
      <c r="A34" s="176" t="s">
        <v>173</v>
      </c>
      <c r="B34" s="78" t="s">
        <v>183</v>
      </c>
      <c r="C34" s="188">
        <f>C27</f>
        <v>365</v>
      </c>
      <c r="E34" s="184"/>
    </row>
    <row r="35" spans="1:31" ht="20.100000000000001" customHeight="1" thickBot="1" x14ac:dyDescent="0.35">
      <c r="A35" s="176" t="s">
        <v>175</v>
      </c>
      <c r="B35" s="78" t="s">
        <v>598</v>
      </c>
      <c r="C35" s="189">
        <f>(C30*C32*C33*30)/(C31*C34)</f>
        <v>93.996054794520532</v>
      </c>
    </row>
    <row r="36" spans="1:31" ht="20.100000000000001" customHeight="1" thickBot="1" x14ac:dyDescent="0.35">
      <c r="A36" s="176" t="s">
        <v>176</v>
      </c>
      <c r="B36" s="77" t="s">
        <v>12</v>
      </c>
      <c r="C36" s="177"/>
    </row>
    <row r="37" spans="1:31" ht="20.100000000000001" customHeight="1" thickBot="1" x14ac:dyDescent="0.35">
      <c r="A37" s="176" t="s">
        <v>178</v>
      </c>
      <c r="B37" s="78" t="s">
        <v>185</v>
      </c>
      <c r="C37" s="190">
        <v>0</v>
      </c>
    </row>
    <row r="38" spans="1:31" ht="20.100000000000001" customHeight="1" thickBot="1" x14ac:dyDescent="0.35">
      <c r="A38" s="176" t="s">
        <v>184</v>
      </c>
      <c r="B38" s="77" t="s">
        <v>121</v>
      </c>
      <c r="C38" s="188" t="s">
        <v>187</v>
      </c>
    </row>
    <row r="39" spans="1:31" ht="20.100000000000001" customHeight="1" thickBot="1" x14ac:dyDescent="0.35">
      <c r="A39" s="176"/>
      <c r="B39" s="78" t="s">
        <v>601</v>
      </c>
      <c r="C39" s="189">
        <f>C15+C18+C21+C28+C35</f>
        <v>3117.427094710521</v>
      </c>
      <c r="J39" s="728" t="s">
        <v>529</v>
      </c>
      <c r="K39" s="728"/>
      <c r="L39" s="728"/>
      <c r="M39" s="728"/>
      <c r="N39" s="728"/>
      <c r="O39" s="728"/>
      <c r="P39" s="728"/>
      <c r="Q39" s="728"/>
      <c r="R39" s="728"/>
      <c r="S39" s="728"/>
    </row>
    <row r="40" spans="1:31" ht="19.5" thickBot="1" x14ac:dyDescent="0.35">
      <c r="A40" s="176"/>
      <c r="B40" s="78" t="s">
        <v>602</v>
      </c>
      <c r="C40" s="189">
        <f>C15+C18+C21+C28+C35+C37</f>
        <v>3117.427094710521</v>
      </c>
      <c r="J40" s="728"/>
      <c r="K40" s="728"/>
      <c r="L40" s="728"/>
      <c r="M40" s="728"/>
      <c r="N40" s="728"/>
      <c r="O40" s="728"/>
      <c r="P40" s="728"/>
      <c r="Q40" s="728"/>
      <c r="R40" s="728"/>
      <c r="S40" s="728"/>
      <c r="V40" s="261"/>
      <c r="W40" s="262"/>
      <c r="X40" s="262"/>
      <c r="Y40" s="262"/>
      <c r="Z40" s="262"/>
      <c r="AA40" s="262"/>
      <c r="AB40" s="262"/>
      <c r="AC40" s="262"/>
      <c r="AD40" s="262"/>
      <c r="AE40" s="262"/>
    </row>
    <row r="41" spans="1:31" ht="20.100000000000001" customHeight="1" thickBot="1" x14ac:dyDescent="0.35">
      <c r="A41" s="176" t="s">
        <v>186</v>
      </c>
      <c r="B41" s="77" t="s">
        <v>189</v>
      </c>
      <c r="C41" s="168"/>
      <c r="J41" s="728"/>
      <c r="K41" s="728"/>
      <c r="L41" s="728"/>
      <c r="M41" s="728"/>
      <c r="N41" s="728"/>
      <c r="O41" s="728"/>
      <c r="P41" s="728"/>
      <c r="Q41" s="728"/>
      <c r="R41" s="728"/>
      <c r="S41" s="728"/>
      <c r="V41" s="262"/>
      <c r="W41" s="262"/>
      <c r="X41" s="262"/>
      <c r="Y41" s="262"/>
      <c r="Z41" s="262"/>
      <c r="AA41" s="262"/>
      <c r="AB41" s="262"/>
      <c r="AC41" s="262"/>
      <c r="AD41" s="262"/>
      <c r="AE41" s="262"/>
    </row>
    <row r="42" spans="1:31" ht="20.100000000000001" customHeight="1" thickBot="1" x14ac:dyDescent="0.35">
      <c r="A42" s="176"/>
      <c r="B42" s="78" t="s">
        <v>190</v>
      </c>
      <c r="C42" s="170">
        <f>C39/(22*130)</f>
        <v>1.0900094736750074</v>
      </c>
      <c r="V42" s="262"/>
      <c r="W42" s="262"/>
      <c r="X42" s="262"/>
      <c r="Y42" s="262"/>
      <c r="Z42" s="262"/>
      <c r="AA42" s="262"/>
      <c r="AB42" s="262"/>
      <c r="AC42" s="262"/>
      <c r="AD42" s="262"/>
      <c r="AE42" s="262"/>
    </row>
    <row r="43" spans="1:31" ht="20.100000000000001" customHeight="1" thickBot="1" x14ac:dyDescent="0.35">
      <c r="A43" s="176"/>
      <c r="B43" s="78" t="s">
        <v>191</v>
      </c>
      <c r="C43" s="170">
        <f>C40/(22*130)</f>
        <v>1.0900094736750074</v>
      </c>
      <c r="U43" s="254"/>
      <c r="V43" s="728" t="s">
        <v>531</v>
      </c>
      <c r="W43" s="729"/>
      <c r="X43" s="729"/>
      <c r="Y43" s="729"/>
      <c r="Z43" s="729"/>
      <c r="AA43" s="729"/>
      <c r="AB43" s="729"/>
      <c r="AC43" s="729"/>
      <c r="AD43" s="729"/>
      <c r="AE43" s="729"/>
    </row>
    <row r="44" spans="1:31" ht="20.100000000000001" customHeight="1" thickBot="1" x14ac:dyDescent="0.35">
      <c r="A44" s="176" t="s">
        <v>188</v>
      </c>
      <c r="B44" s="77" t="s">
        <v>585</v>
      </c>
      <c r="C44" s="189">
        <f>ROUND(C39*(1+C5),2)</f>
        <v>3117.43</v>
      </c>
      <c r="V44" s="729"/>
      <c r="W44" s="729"/>
      <c r="X44" s="729"/>
      <c r="Y44" s="729"/>
      <c r="Z44" s="729"/>
      <c r="AA44" s="729"/>
      <c r="AB44" s="729"/>
      <c r="AC44" s="729"/>
      <c r="AD44" s="729"/>
      <c r="AE44" s="729"/>
    </row>
    <row r="45" spans="1:31" ht="20.100000000000001" customHeight="1" thickBot="1" x14ac:dyDescent="0.35">
      <c r="A45" s="191" t="s">
        <v>599</v>
      </c>
      <c r="B45" s="79" t="s">
        <v>190</v>
      </c>
      <c r="C45" s="192">
        <f>C44</f>
        <v>3117.43</v>
      </c>
      <c r="V45" s="729"/>
      <c r="W45" s="729"/>
      <c r="X45" s="729"/>
      <c r="Y45" s="729"/>
      <c r="Z45" s="729"/>
      <c r="AA45" s="729"/>
      <c r="AB45" s="729"/>
      <c r="AC45" s="729"/>
      <c r="AD45" s="729"/>
      <c r="AE45" s="729"/>
    </row>
    <row r="46" spans="1:31" ht="20.100000000000001" customHeight="1" thickBot="1" x14ac:dyDescent="0.35">
      <c r="A46" s="191" t="s">
        <v>600</v>
      </c>
      <c r="B46" s="79" t="s">
        <v>191</v>
      </c>
      <c r="C46" s="193">
        <f>C40</f>
        <v>3117.427094710521</v>
      </c>
    </row>
    <row r="47" spans="1:31" ht="20.100000000000001" customHeight="1" x14ac:dyDescent="0.3">
      <c r="A47" s="195"/>
      <c r="B47" s="133"/>
      <c r="C47" s="196"/>
    </row>
    <row r="48" spans="1:31" ht="20.100000000000001" customHeight="1" x14ac:dyDescent="0.3">
      <c r="A48" s="195"/>
      <c r="B48" s="133"/>
      <c r="C48" s="196"/>
    </row>
    <row r="49" spans="1:29" ht="20.100000000000001" customHeight="1" x14ac:dyDescent="0.3">
      <c r="A49" s="195"/>
      <c r="B49" s="133"/>
      <c r="C49" s="196"/>
    </row>
    <row r="50" spans="1:29" ht="20.100000000000001" customHeight="1" x14ac:dyDescent="0.3">
      <c r="A50" s="195"/>
      <c r="B50" s="133"/>
      <c r="C50" s="196"/>
      <c r="E50" s="175"/>
      <c r="G50" s="182"/>
    </row>
    <row r="51" spans="1:29" ht="22.15" customHeight="1" x14ac:dyDescent="0.3">
      <c r="A51" s="195"/>
      <c r="B51" s="133"/>
      <c r="C51" s="196"/>
      <c r="G51" s="182"/>
      <c r="I51" s="714"/>
      <c r="J51" s="727"/>
      <c r="K51" s="727"/>
      <c r="L51" s="727"/>
      <c r="M51" s="727"/>
      <c r="N51" s="727"/>
      <c r="O51" s="727"/>
      <c r="P51" s="727"/>
      <c r="Q51" s="727"/>
      <c r="R51" s="727"/>
      <c r="S51" s="727"/>
      <c r="T51" s="727"/>
      <c r="U51" s="714"/>
      <c r="V51" s="714"/>
      <c r="W51" s="714"/>
      <c r="X51" s="714"/>
      <c r="Y51" s="714"/>
      <c r="Z51" s="714"/>
      <c r="AA51" s="714"/>
      <c r="AB51" s="714"/>
      <c r="AC51" s="194"/>
    </row>
    <row r="52" spans="1:29" ht="13.15" customHeight="1" x14ac:dyDescent="0.3">
      <c r="A52" s="195"/>
      <c r="B52" s="133"/>
      <c r="C52" s="196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U52" s="194"/>
      <c r="V52" s="194"/>
      <c r="W52" s="194"/>
      <c r="X52" s="194"/>
      <c r="Y52" s="194"/>
      <c r="Z52" s="194"/>
      <c r="AA52" s="194"/>
      <c r="AB52" s="194"/>
      <c r="AC52" s="194"/>
    </row>
    <row r="53" spans="1:29" ht="18.75" x14ac:dyDescent="0.3">
      <c r="A53" s="195"/>
      <c r="B53" s="204" t="s">
        <v>206</v>
      </c>
      <c r="C53" s="196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U53" s="194"/>
      <c r="V53" s="194"/>
      <c r="W53" s="194"/>
      <c r="X53" s="194"/>
      <c r="Y53" s="194"/>
      <c r="Z53" s="194"/>
      <c r="AA53" s="194"/>
      <c r="AB53" s="194"/>
      <c r="AC53" s="194"/>
    </row>
    <row r="54" spans="1:29" ht="15.75" x14ac:dyDescent="0.25">
      <c r="A54" s="201"/>
      <c r="B54" s="202" t="s">
        <v>603</v>
      </c>
      <c r="C54" s="203">
        <v>130</v>
      </c>
    </row>
    <row r="55" spans="1:29" ht="18.75" x14ac:dyDescent="0.3">
      <c r="A55" s="195" t="s">
        <v>192</v>
      </c>
      <c r="B55" s="142" t="s">
        <v>633</v>
      </c>
      <c r="C55" s="197"/>
    </row>
    <row r="56" spans="1:29" x14ac:dyDescent="0.25">
      <c r="A56" s="198"/>
      <c r="B56" s="497" t="s">
        <v>632</v>
      </c>
      <c r="C56" s="362">
        <v>0.1125</v>
      </c>
    </row>
    <row r="57" spans="1:29" x14ac:dyDescent="0.25">
      <c r="A57" s="198"/>
      <c r="C57" s="183"/>
    </row>
    <row r="58" spans="1:29" ht="18.75" x14ac:dyDescent="0.25">
      <c r="A58" s="199" t="s">
        <v>193</v>
      </c>
      <c r="B58" s="143" t="s">
        <v>194</v>
      </c>
    </row>
    <row r="59" spans="1:29" x14ac:dyDescent="0.25">
      <c r="B59" s="151" t="s">
        <v>195</v>
      </c>
    </row>
    <row r="60" spans="1:29" x14ac:dyDescent="0.25">
      <c r="B60" s="151" t="s">
        <v>196</v>
      </c>
    </row>
    <row r="61" spans="1:29" x14ac:dyDescent="0.25">
      <c r="B61" s="151" t="s">
        <v>197</v>
      </c>
    </row>
    <row r="87" spans="5:5" x14ac:dyDescent="0.25">
      <c r="E87" s="200" t="s">
        <v>198</v>
      </c>
    </row>
  </sheetData>
  <mergeCells count="9">
    <mergeCell ref="U51:AB51"/>
    <mergeCell ref="A2:C2"/>
    <mergeCell ref="A4:C4"/>
    <mergeCell ref="A5:B5"/>
    <mergeCell ref="E5:H5"/>
    <mergeCell ref="A6:C6"/>
    <mergeCell ref="I51:T51"/>
    <mergeCell ref="J39:S41"/>
    <mergeCell ref="V43:AE45"/>
  </mergeCells>
  <hyperlinks>
    <hyperlink ref="E87" r:id="rId1" xr:uid="{00000000-0004-0000-0700-000000000000}"/>
    <hyperlink ref="J39" r:id="rId2" xr:uid="{00000000-0004-0000-0700-000001000000}"/>
    <hyperlink ref="E2" r:id="rId3" location="carro" xr:uid="{00000000-0004-0000-0700-000002000000}"/>
    <hyperlink ref="V43" r:id="rId4" xr:uid="{00000000-0004-0000-0700-000003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44" fitToWidth="0" orientation="portrait" r:id="rId5"/>
  <rowBreaks count="1" manualBreakCount="1">
    <brk id="52" max="31" man="1"/>
  </rowBreaks>
  <colBreaks count="3" manualBreakCount="3">
    <brk id="3" max="87" man="1"/>
    <brk id="8" max="87" man="1"/>
    <brk id="20" max="87" man="1"/>
  </colBreaks>
  <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HA189"/>
  <sheetViews>
    <sheetView view="pageBreakPreview" topLeftCell="A7" zoomScale="70" zoomScaleNormal="100" zoomScaleSheetLayoutView="70" workbookViewId="0">
      <selection activeCell="D32" sqref="D32"/>
    </sheetView>
  </sheetViews>
  <sheetFormatPr defaultColWidth="9.140625" defaultRowHeight="20.100000000000001" customHeight="1" x14ac:dyDescent="0.25"/>
  <cols>
    <col min="1" max="1" width="37.42578125" style="1" bestFit="1" customWidth="1"/>
    <col min="2" max="2" width="26.42578125" style="1" bestFit="1" customWidth="1"/>
    <col min="3" max="3" width="14.140625" style="1" bestFit="1" customWidth="1"/>
    <col min="4" max="4" width="21.42578125" style="3" bestFit="1" customWidth="1"/>
    <col min="5" max="5" width="14" style="38" bestFit="1" customWidth="1"/>
    <col min="6" max="6" width="2.28515625" style="1" customWidth="1"/>
    <col min="7" max="7" width="38.85546875" style="1" customWidth="1"/>
    <col min="8" max="8" width="9.85546875" style="1" bestFit="1" customWidth="1"/>
    <col min="9" max="9" width="8.42578125" style="1" bestFit="1" customWidth="1"/>
    <col min="10" max="10" width="10.28515625" style="1" bestFit="1" customWidth="1"/>
    <col min="11" max="12" width="9.7109375" style="1" bestFit="1" customWidth="1"/>
    <col min="13" max="13" width="7.42578125" style="1" bestFit="1" customWidth="1"/>
    <col min="14" max="14" width="8.42578125" style="1" bestFit="1" customWidth="1"/>
    <col min="15" max="15" width="9.5703125" style="1" bestFit="1" customWidth="1"/>
    <col min="16" max="16384" width="9.140625" style="1"/>
  </cols>
  <sheetData>
    <row r="1" spans="1:28" ht="80.25" customHeight="1" x14ac:dyDescent="0.25">
      <c r="A1" s="730"/>
      <c r="B1" s="731"/>
      <c r="C1" s="731"/>
      <c r="D1" s="731"/>
      <c r="E1" s="731"/>
      <c r="G1" s="515" t="s">
        <v>478</v>
      </c>
      <c r="P1" s="296" t="s">
        <v>546</v>
      </c>
      <c r="AB1" s="296" t="s">
        <v>550</v>
      </c>
    </row>
    <row r="2" spans="1:28" ht="30" customHeight="1" x14ac:dyDescent="0.25">
      <c r="A2" s="734" t="s">
        <v>642</v>
      </c>
      <c r="B2" s="734"/>
      <c r="C2" s="734"/>
      <c r="D2" s="734"/>
      <c r="E2" s="734"/>
      <c r="G2" s="1" t="s">
        <v>610</v>
      </c>
      <c r="H2" s="284"/>
      <c r="I2" s="284"/>
      <c r="J2" s="284"/>
      <c r="P2" s="296"/>
    </row>
    <row r="3" spans="1:28" ht="5.0999999999999996" customHeight="1" x14ac:dyDescent="0.25">
      <c r="A3" s="140"/>
      <c r="B3" s="8"/>
      <c r="C3" s="9"/>
      <c r="D3" s="10"/>
      <c r="E3" s="69"/>
      <c r="G3" s="151"/>
      <c r="H3" s="153"/>
      <c r="I3" s="153"/>
      <c r="J3" s="153"/>
      <c r="K3" s="151"/>
      <c r="L3" s="151"/>
    </row>
    <row r="4" spans="1:28" ht="47.25" x14ac:dyDescent="0.25">
      <c r="A4" s="275" t="s">
        <v>0</v>
      </c>
      <c r="B4" s="276" t="s">
        <v>321</v>
      </c>
      <c r="C4" s="277" t="s">
        <v>561</v>
      </c>
      <c r="D4" s="278" t="s">
        <v>560</v>
      </c>
      <c r="E4" s="278" t="s">
        <v>564</v>
      </c>
      <c r="G4" s="290" t="s">
        <v>202</v>
      </c>
      <c r="H4" s="291" t="s">
        <v>567</v>
      </c>
      <c r="I4" s="291" t="s">
        <v>128</v>
      </c>
      <c r="J4" s="291" t="s">
        <v>129</v>
      </c>
      <c r="K4" s="291" t="s">
        <v>130</v>
      </c>
      <c r="L4" s="291" t="s">
        <v>131</v>
      </c>
      <c r="M4" s="291" t="s">
        <v>123</v>
      </c>
      <c r="N4" s="291" t="s">
        <v>568</v>
      </c>
      <c r="O4" s="291" t="s">
        <v>569</v>
      </c>
    </row>
    <row r="5" spans="1:28" ht="20.100000000000001" customHeight="1" x14ac:dyDescent="0.25">
      <c r="A5" s="279" t="s">
        <v>555</v>
      </c>
      <c r="B5" s="280" t="s">
        <v>558</v>
      </c>
      <c r="C5" s="266">
        <v>1</v>
      </c>
      <c r="D5" s="281">
        <f>E24</f>
        <v>72.37</v>
      </c>
      <c r="E5" s="281">
        <f>ROUND(C5*D5,2)</f>
        <v>72.37</v>
      </c>
      <c r="G5" s="268" t="s">
        <v>566</v>
      </c>
      <c r="H5" s="294">
        <f t="shared" ref="H5:H10" si="0">SMALL(N5:O5,1)</f>
        <v>139.935</v>
      </c>
      <c r="I5" s="288">
        <v>132.79</v>
      </c>
      <c r="J5" s="288">
        <v>143.1</v>
      </c>
      <c r="K5" s="288">
        <v>136.77000000000001</v>
      </c>
      <c r="L5" s="288">
        <v>189.9</v>
      </c>
      <c r="M5" s="286">
        <f t="shared" ref="M5:M10" si="1">_xlfn.STDEV.S(I5:L5)/AVERAGE(I5:L5)</f>
        <v>0.17601829213941617</v>
      </c>
      <c r="N5" s="292">
        <f t="shared" ref="N5:N10" si="2">AVERAGE(I5:L5)</f>
        <v>150.63999999999999</v>
      </c>
      <c r="O5" s="292">
        <f t="shared" ref="O5:O10" si="3">MEDIAN(I5:L5)</f>
        <v>139.935</v>
      </c>
    </row>
    <row r="6" spans="1:28" ht="20.100000000000001" customHeight="1" x14ac:dyDescent="0.25">
      <c r="A6" s="279" t="s">
        <v>556</v>
      </c>
      <c r="B6" s="280" t="s">
        <v>559</v>
      </c>
      <c r="C6" s="266">
        <v>4</v>
      </c>
      <c r="D6" s="281">
        <f>'AUX-Demais Custos'!G15</f>
        <v>134.5</v>
      </c>
      <c r="E6" s="281">
        <f>ROUND(C6*D6,2)</f>
        <v>538</v>
      </c>
      <c r="G6" s="271" t="s">
        <v>545</v>
      </c>
      <c r="H6" s="294">
        <f t="shared" si="0"/>
        <v>1949</v>
      </c>
      <c r="I6" s="288">
        <v>1999</v>
      </c>
      <c r="J6" s="288">
        <v>1899</v>
      </c>
      <c r="K6" s="288">
        <v>2022.24</v>
      </c>
      <c r="L6" s="288">
        <v>1889</v>
      </c>
      <c r="M6" s="286">
        <f t="shared" si="1"/>
        <v>3.4891084875237892E-2</v>
      </c>
      <c r="N6" s="292">
        <f t="shared" si="2"/>
        <v>1952.31</v>
      </c>
      <c r="O6" s="292">
        <f t="shared" si="3"/>
        <v>1949</v>
      </c>
    </row>
    <row r="7" spans="1:28" ht="20.100000000000001" customHeight="1" x14ac:dyDescent="0.25">
      <c r="A7" s="279" t="s">
        <v>557</v>
      </c>
      <c r="B7" s="280" t="s">
        <v>497</v>
      </c>
      <c r="C7" s="266">
        <v>8</v>
      </c>
      <c r="D7" s="281">
        <v>123</v>
      </c>
      <c r="E7" s="281">
        <f>ROUND(C7*D7,2)</f>
        <v>984</v>
      </c>
      <c r="G7" s="271" t="s">
        <v>546</v>
      </c>
      <c r="H7" s="294">
        <f t="shared" si="0"/>
        <v>651.11</v>
      </c>
      <c r="I7" s="288">
        <v>699</v>
      </c>
      <c r="J7" s="288">
        <v>549</v>
      </c>
      <c r="K7" s="288">
        <v>619</v>
      </c>
      <c r="L7" s="288">
        <v>737.44</v>
      </c>
      <c r="M7" s="286">
        <f t="shared" si="1"/>
        <v>0.12911958301418719</v>
      </c>
      <c r="N7" s="292">
        <f t="shared" si="2"/>
        <v>651.11</v>
      </c>
      <c r="O7" s="292">
        <f t="shared" si="3"/>
        <v>659</v>
      </c>
    </row>
    <row r="8" spans="1:28" ht="20.100000000000001" customHeight="1" x14ac:dyDescent="0.25">
      <c r="A8" s="737" t="s">
        <v>562</v>
      </c>
      <c r="B8" s="737"/>
      <c r="C8" s="737"/>
      <c r="D8" s="737"/>
      <c r="E8" s="281">
        <f>SUM(E5:E7)</f>
        <v>1594.37</v>
      </c>
      <c r="G8" s="271" t="s">
        <v>548</v>
      </c>
      <c r="H8" s="294">
        <f t="shared" si="0"/>
        <v>1237.55</v>
      </c>
      <c r="I8" s="288">
        <v>1559.58</v>
      </c>
      <c r="J8" s="288">
        <v>1098</v>
      </c>
      <c r="K8" s="288">
        <v>1099</v>
      </c>
      <c r="L8" s="288">
        <v>1376.1</v>
      </c>
      <c r="M8" s="286">
        <f t="shared" si="1"/>
        <v>0.17613607685744051</v>
      </c>
      <c r="N8" s="292">
        <f t="shared" si="2"/>
        <v>1283.17</v>
      </c>
      <c r="O8" s="292">
        <f t="shared" si="3"/>
        <v>1237.55</v>
      </c>
    </row>
    <row r="9" spans="1:28" ht="20.100000000000001" customHeight="1" x14ac:dyDescent="0.25">
      <c r="A9" s="737" t="s">
        <v>563</v>
      </c>
      <c r="B9" s="737"/>
      <c r="C9" s="737"/>
      <c r="D9" s="737"/>
      <c r="E9" s="281">
        <f>ROUND(E8/6,2)</f>
        <v>265.73</v>
      </c>
      <c r="G9" s="272" t="s">
        <v>565</v>
      </c>
      <c r="H9" s="294">
        <f t="shared" si="0"/>
        <v>987.7</v>
      </c>
      <c r="I9" s="288">
        <v>939.5</v>
      </c>
      <c r="J9" s="288">
        <v>1289.4000000000001</v>
      </c>
      <c r="K9" s="288">
        <v>1035.9000000000001</v>
      </c>
      <c r="L9" s="288">
        <v>879.3</v>
      </c>
      <c r="M9" s="286">
        <f t="shared" si="1"/>
        <v>0.17452454091640393</v>
      </c>
      <c r="N9" s="292">
        <f t="shared" si="2"/>
        <v>1036.0250000000001</v>
      </c>
      <c r="O9" s="292">
        <f t="shared" si="3"/>
        <v>987.7</v>
      </c>
    </row>
    <row r="10" spans="1:28" ht="20.100000000000001" customHeight="1" x14ac:dyDescent="0.25">
      <c r="A10" s="282"/>
      <c r="C10" s="3"/>
      <c r="E10" s="283"/>
      <c r="G10" s="732" t="s">
        <v>550</v>
      </c>
      <c r="H10" s="742">
        <f t="shared" si="0"/>
        <v>540.66</v>
      </c>
      <c r="I10" s="738">
        <v>499.99</v>
      </c>
      <c r="J10" s="738">
        <v>459.9</v>
      </c>
      <c r="K10" s="738">
        <v>602.85</v>
      </c>
      <c r="L10" s="738">
        <v>599.9</v>
      </c>
      <c r="M10" s="740">
        <f t="shared" si="1"/>
        <v>0.13317570781478463</v>
      </c>
      <c r="N10" s="738">
        <f t="shared" si="2"/>
        <v>540.66</v>
      </c>
      <c r="O10" s="738">
        <f t="shared" si="3"/>
        <v>549.94499999999994</v>
      </c>
    </row>
    <row r="11" spans="1:28" ht="19.899999999999999" customHeight="1" x14ac:dyDescent="0.25">
      <c r="A11" s="736" t="s">
        <v>586</v>
      </c>
      <c r="B11" s="736"/>
      <c r="C11" s="736"/>
      <c r="D11" s="736"/>
      <c r="E11" s="736"/>
      <c r="F11" s="3"/>
      <c r="G11" s="732"/>
      <c r="H11" s="743"/>
      <c r="I11" s="739"/>
      <c r="J11" s="739"/>
      <c r="K11" s="739"/>
      <c r="L11" s="739"/>
      <c r="M11" s="741"/>
      <c r="N11" s="739"/>
      <c r="O11" s="739"/>
    </row>
    <row r="12" spans="1:28" ht="31.5" x14ac:dyDescent="0.25">
      <c r="A12" s="268" t="s">
        <v>0</v>
      </c>
      <c r="B12" s="269" t="s">
        <v>474</v>
      </c>
      <c r="C12" s="269" t="s">
        <v>543</v>
      </c>
      <c r="D12" s="270" t="s">
        <v>547</v>
      </c>
      <c r="E12" s="270" t="s">
        <v>554</v>
      </c>
      <c r="F12" s="3"/>
      <c r="G12" s="287" t="s">
        <v>551</v>
      </c>
      <c r="H12" s="295">
        <f>SMALL(N12:O12,1)</f>
        <v>389.15</v>
      </c>
      <c r="I12" s="289">
        <v>368.72</v>
      </c>
      <c r="J12" s="289">
        <v>383.2</v>
      </c>
      <c r="K12" s="289">
        <v>395.1</v>
      </c>
      <c r="L12" s="289">
        <v>426.8</v>
      </c>
      <c r="M12" s="286">
        <f>_xlfn.STDEV.S(I12:L12)/AVERAGE(I12:L12)</f>
        <v>6.2799659042733602E-2</v>
      </c>
      <c r="N12" s="292">
        <f>AVERAGE(I12:L12)</f>
        <v>393.45499999999998</v>
      </c>
      <c r="O12" s="292">
        <f>MEDIAN(I12:L12)</f>
        <v>389.15</v>
      </c>
    </row>
    <row r="13" spans="1:28" ht="19.899999999999999" customHeight="1" x14ac:dyDescent="0.25">
      <c r="A13" s="268" t="s">
        <v>566</v>
      </c>
      <c r="B13" s="269" t="s">
        <v>544</v>
      </c>
      <c r="C13" s="270">
        <v>1</v>
      </c>
      <c r="D13" s="267">
        <f>H5</f>
        <v>139.935</v>
      </c>
      <c r="E13" s="267">
        <f>D13*C13</f>
        <v>139.935</v>
      </c>
      <c r="F13" s="3"/>
      <c r="G13" s="285"/>
    </row>
    <row r="14" spans="1:28" ht="19.899999999999999" customHeight="1" x14ac:dyDescent="0.25">
      <c r="A14" s="271" t="s">
        <v>545</v>
      </c>
      <c r="B14" s="269" t="s">
        <v>544</v>
      </c>
      <c r="C14" s="270">
        <v>1</v>
      </c>
      <c r="D14" s="267">
        <f t="shared" ref="D14:D17" si="4">H6</f>
        <v>1949</v>
      </c>
      <c r="E14" s="267">
        <f t="shared" ref="E14:E19" si="5">D14*C14</f>
        <v>1949</v>
      </c>
      <c r="F14" s="3"/>
      <c r="G14" s="1" t="s">
        <v>542</v>
      </c>
      <c r="P14" s="296" t="s">
        <v>548</v>
      </c>
    </row>
    <row r="15" spans="1:28" ht="19.899999999999999" customHeight="1" x14ac:dyDescent="0.25">
      <c r="A15" s="271" t="s">
        <v>546</v>
      </c>
      <c r="B15" s="269" t="s">
        <v>544</v>
      </c>
      <c r="C15" s="270">
        <v>1</v>
      </c>
      <c r="D15" s="267">
        <f t="shared" si="4"/>
        <v>651.11</v>
      </c>
      <c r="E15" s="267">
        <f t="shared" si="5"/>
        <v>651.11</v>
      </c>
      <c r="F15" s="3"/>
      <c r="P15" s="296"/>
      <c r="AB15" s="296"/>
    </row>
    <row r="16" spans="1:28" ht="19.899999999999999" customHeight="1" x14ac:dyDescent="0.25">
      <c r="A16" s="271" t="s">
        <v>548</v>
      </c>
      <c r="B16" s="269" t="s">
        <v>544</v>
      </c>
      <c r="C16" s="270">
        <v>1</v>
      </c>
      <c r="D16" s="267">
        <f t="shared" si="4"/>
        <v>1237.55</v>
      </c>
      <c r="E16" s="267">
        <f t="shared" si="5"/>
        <v>1237.55</v>
      </c>
      <c r="F16" s="3"/>
      <c r="AB16" s="296" t="s">
        <v>551</v>
      </c>
    </row>
    <row r="17" spans="1:209" ht="31.5" x14ac:dyDescent="0.25">
      <c r="A17" s="272" t="s">
        <v>549</v>
      </c>
      <c r="B17" s="269" t="s">
        <v>544</v>
      </c>
      <c r="C17" s="270">
        <v>1</v>
      </c>
      <c r="D17" s="267">
        <f t="shared" si="4"/>
        <v>987.7</v>
      </c>
      <c r="E17" s="267">
        <f t="shared" si="5"/>
        <v>987.7</v>
      </c>
      <c r="F17" s="3"/>
    </row>
    <row r="18" spans="1:209" ht="47.25" x14ac:dyDescent="0.25">
      <c r="A18" s="272" t="s">
        <v>550</v>
      </c>
      <c r="B18" s="269" t="s">
        <v>544</v>
      </c>
      <c r="C18" s="270">
        <v>4</v>
      </c>
      <c r="D18" s="267">
        <f>H10</f>
        <v>540.66</v>
      </c>
      <c r="E18" s="267">
        <f t="shared" si="5"/>
        <v>2162.64</v>
      </c>
      <c r="F18" s="3"/>
    </row>
    <row r="19" spans="1:209" ht="31.5" x14ac:dyDescent="0.25">
      <c r="A19" s="272" t="s">
        <v>551</v>
      </c>
      <c r="B19" s="269" t="s">
        <v>544</v>
      </c>
      <c r="C19" s="270">
        <v>4</v>
      </c>
      <c r="D19" s="267">
        <f>H12</f>
        <v>389.15</v>
      </c>
      <c r="E19" s="267">
        <f t="shared" si="5"/>
        <v>1556.6</v>
      </c>
      <c r="F19" s="3"/>
    </row>
    <row r="20" spans="1:209" ht="15.75" x14ac:dyDescent="0.25">
      <c r="A20" s="733" t="s">
        <v>552</v>
      </c>
      <c r="B20" s="733"/>
      <c r="C20" s="733"/>
      <c r="D20" s="733"/>
      <c r="E20" s="267">
        <f>SUM(E13:E19)</f>
        <v>8684.5349999999999</v>
      </c>
      <c r="F20" s="3"/>
    </row>
    <row r="21" spans="1:209" ht="15.75" x14ac:dyDescent="0.25">
      <c r="A21" s="733" t="s">
        <v>540</v>
      </c>
      <c r="B21" s="733"/>
      <c r="C21" s="733"/>
      <c r="D21" s="733"/>
      <c r="E21" s="273">
        <v>0.1</v>
      </c>
      <c r="F21" s="3"/>
    </row>
    <row r="22" spans="1:209" ht="15.75" x14ac:dyDescent="0.25">
      <c r="A22" s="733" t="s">
        <v>541</v>
      </c>
      <c r="B22" s="733"/>
      <c r="C22" s="733"/>
      <c r="D22" s="733"/>
      <c r="E22" s="267">
        <f>E21*E20</f>
        <v>868.45350000000008</v>
      </c>
      <c r="F22" s="3"/>
    </row>
    <row r="23" spans="1:209" ht="15.75" x14ac:dyDescent="0.25">
      <c r="A23" s="733" t="s">
        <v>553</v>
      </c>
      <c r="B23" s="733"/>
      <c r="C23" s="733"/>
      <c r="D23" s="733"/>
      <c r="E23" s="267">
        <f>ROUND(E22/12,2)</f>
        <v>72.37</v>
      </c>
      <c r="F23" s="3"/>
    </row>
    <row r="24" spans="1:209" ht="15.75" x14ac:dyDescent="0.25">
      <c r="A24" s="735" t="s">
        <v>71</v>
      </c>
      <c r="B24" s="735"/>
      <c r="C24" s="735"/>
      <c r="D24" s="735"/>
      <c r="E24" s="274">
        <f>E23</f>
        <v>72.37</v>
      </c>
      <c r="F24" s="3"/>
      <c r="M24" s="4"/>
      <c r="N24" s="4"/>
      <c r="O24" s="4"/>
    </row>
    <row r="25" spans="1:209" ht="18" customHeight="1" x14ac:dyDescent="0.25">
      <c r="A25" s="2"/>
      <c r="B25" s="2"/>
      <c r="C25" s="5"/>
      <c r="D25" s="5"/>
      <c r="E25" s="70"/>
      <c r="F25" s="4"/>
      <c r="G25" s="4"/>
      <c r="H25" s="4"/>
      <c r="I25" s="4"/>
      <c r="J25" s="4"/>
      <c r="K25" s="4"/>
      <c r="L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</row>
    <row r="26" spans="1:209" ht="20.100000000000001" customHeight="1" x14ac:dyDescent="0.25">
      <c r="A26" s="1" t="s">
        <v>206</v>
      </c>
    </row>
    <row r="27" spans="1:209" ht="20.100000000000001" customHeight="1" x14ac:dyDescent="0.25">
      <c r="G27" s="1" t="s">
        <v>545</v>
      </c>
      <c r="P27" s="296" t="s">
        <v>565</v>
      </c>
    </row>
    <row r="29" spans="1:209" ht="20.100000000000001" customHeight="1" x14ac:dyDescent="0.25">
      <c r="A29" s="4"/>
      <c r="B29" s="38"/>
      <c r="C29" s="3"/>
      <c r="D29" s="68"/>
      <c r="E29" s="65"/>
    </row>
    <row r="30" spans="1:209" ht="20.100000000000001" customHeight="1" x14ac:dyDescent="0.25">
      <c r="A30" s="3"/>
      <c r="B30" s="3"/>
      <c r="C30" s="3"/>
      <c r="E30" s="3"/>
      <c r="F30" s="67"/>
      <c r="G30" s="66"/>
    </row>
    <row r="31" spans="1:209" ht="20.100000000000001" customHeight="1" x14ac:dyDescent="0.25">
      <c r="A31" s="3"/>
      <c r="B31" s="3"/>
      <c r="C31" s="3"/>
      <c r="E31" s="3"/>
      <c r="F31" s="205"/>
      <c r="G31" s="67"/>
      <c r="H31" s="216"/>
    </row>
    <row r="32" spans="1:209" ht="20.100000000000001" customHeight="1" x14ac:dyDescent="0.25">
      <c r="A32" s="3"/>
      <c r="B32" s="3"/>
      <c r="C32" s="3"/>
      <c r="E32" s="3"/>
      <c r="F32" s="205"/>
      <c r="G32" s="67"/>
      <c r="H32" s="3"/>
    </row>
    <row r="33" spans="1:12" ht="20.100000000000001" customHeight="1" x14ac:dyDescent="0.25">
      <c r="A33" s="3"/>
      <c r="B33" s="3"/>
      <c r="C33" s="3"/>
      <c r="E33" s="3"/>
      <c r="F33" s="67"/>
      <c r="G33" s="66"/>
    </row>
    <row r="34" spans="1:12" ht="20.100000000000001" customHeight="1" x14ac:dyDescent="0.25">
      <c r="A34" s="3"/>
      <c r="B34" s="3"/>
      <c r="C34" s="3"/>
      <c r="E34" s="3"/>
      <c r="F34" s="67"/>
      <c r="G34" s="66"/>
    </row>
    <row r="35" spans="1:12" ht="20.100000000000001" customHeight="1" x14ac:dyDescent="0.25">
      <c r="A35" s="3"/>
      <c r="B35" s="3"/>
      <c r="C35" s="3"/>
      <c r="E35" s="3"/>
      <c r="F35" s="205"/>
      <c r="G35" s="147"/>
    </row>
    <row r="36" spans="1:12" ht="20.100000000000001" customHeight="1" x14ac:dyDescent="0.25">
      <c r="A36" s="3"/>
      <c r="B36" s="3"/>
      <c r="C36" s="3"/>
      <c r="E36" s="3"/>
      <c r="F36" s="205"/>
      <c r="G36" s="148"/>
    </row>
    <row r="37" spans="1:12" ht="20.100000000000001" customHeight="1" x14ac:dyDescent="0.25">
      <c r="A37" s="3"/>
      <c r="B37" s="3"/>
      <c r="C37" s="3"/>
      <c r="E37" s="3"/>
      <c r="F37" s="205"/>
      <c r="G37" s="148"/>
    </row>
    <row r="38" spans="1:12" ht="20.100000000000001" customHeight="1" x14ac:dyDescent="0.25">
      <c r="A38" s="3"/>
      <c r="B38" s="3"/>
      <c r="C38" s="3"/>
      <c r="E38" s="3"/>
      <c r="F38" s="205"/>
      <c r="G38" s="67"/>
    </row>
    <row r="39" spans="1:12" ht="20.100000000000001" customHeight="1" x14ac:dyDescent="0.25">
      <c r="A39" s="3"/>
      <c r="B39" s="3"/>
      <c r="C39" s="3"/>
      <c r="E39" s="3"/>
      <c r="F39" s="67"/>
      <c r="G39" s="66"/>
    </row>
    <row r="40" spans="1:12" ht="20.100000000000001" customHeight="1" x14ac:dyDescent="0.25">
      <c r="A40" s="3"/>
      <c r="B40" s="3"/>
      <c r="C40" s="3"/>
      <c r="E40" s="3"/>
      <c r="F40" s="67"/>
      <c r="G40" s="66"/>
    </row>
    <row r="41" spans="1:12" ht="20.100000000000001" customHeight="1" x14ac:dyDescent="0.25">
      <c r="A41" s="3"/>
      <c r="B41" s="38"/>
      <c r="C41" s="3"/>
      <c r="D41" s="68"/>
      <c r="E41" s="65"/>
    </row>
    <row r="42" spans="1:12" ht="20.100000000000001" customHeight="1" x14ac:dyDescent="0.25">
      <c r="A42" s="3"/>
      <c r="B42" s="38"/>
      <c r="C42" s="3"/>
      <c r="D42" s="68"/>
      <c r="E42" s="65"/>
    </row>
    <row r="43" spans="1:12" ht="20.100000000000001" customHeight="1" x14ac:dyDescent="0.25">
      <c r="A43" s="3"/>
      <c r="B43" s="38"/>
      <c r="C43" s="3"/>
      <c r="D43" s="68"/>
      <c r="E43" s="65"/>
    </row>
    <row r="44" spans="1:12" ht="20.100000000000001" customHeight="1" x14ac:dyDescent="0.25">
      <c r="A44" s="3"/>
      <c r="B44" s="38"/>
      <c r="C44" s="3"/>
      <c r="D44" s="68"/>
      <c r="E44" s="65"/>
    </row>
    <row r="45" spans="1:12" ht="20.100000000000001" customHeight="1" x14ac:dyDescent="0.25">
      <c r="A45" s="4"/>
      <c r="B45" s="38"/>
      <c r="C45" s="3"/>
      <c r="E45" s="65"/>
      <c r="F45" s="67"/>
      <c r="G45" s="67"/>
      <c r="H45" s="67"/>
      <c r="I45" s="67"/>
      <c r="J45" s="205"/>
      <c r="K45" s="67"/>
      <c r="L45" s="216"/>
    </row>
    <row r="46" spans="1:12" ht="20.100000000000001" customHeight="1" x14ac:dyDescent="0.25">
      <c r="A46" s="3"/>
      <c r="B46" s="38"/>
      <c r="C46" s="3"/>
      <c r="D46" s="68"/>
      <c r="E46" s="65"/>
      <c r="F46" s="67"/>
      <c r="G46" s="67"/>
      <c r="H46" s="67"/>
      <c r="I46" s="67"/>
      <c r="J46" s="205"/>
      <c r="K46" s="67"/>
      <c r="L46" s="217"/>
    </row>
    <row r="47" spans="1:12" ht="20.100000000000001" customHeight="1" x14ac:dyDescent="0.25">
      <c r="A47" s="3"/>
      <c r="B47" s="38"/>
      <c r="C47" s="3"/>
      <c r="D47" s="68"/>
      <c r="E47" s="65"/>
      <c r="F47" s="67"/>
      <c r="G47" s="67"/>
      <c r="H47" s="67"/>
      <c r="I47" s="67"/>
      <c r="J47" s="67"/>
      <c r="K47" s="66"/>
    </row>
    <row r="48" spans="1:12" ht="20.100000000000001" customHeight="1" x14ac:dyDescent="0.25">
      <c r="A48" s="3"/>
      <c r="B48" s="38"/>
      <c r="C48" s="3"/>
      <c r="D48" s="68"/>
      <c r="E48" s="65"/>
      <c r="F48" s="67"/>
      <c r="G48" s="67"/>
      <c r="H48" s="67"/>
      <c r="I48" s="67"/>
      <c r="J48" s="67"/>
      <c r="K48" s="66"/>
    </row>
    <row r="49" spans="1:11" ht="20.100000000000001" customHeight="1" x14ac:dyDescent="0.25">
      <c r="A49" s="3"/>
      <c r="B49" s="38"/>
      <c r="C49" s="3"/>
      <c r="D49" s="68"/>
      <c r="E49" s="65"/>
      <c r="F49" s="67"/>
      <c r="G49" s="67"/>
      <c r="H49" s="67"/>
      <c r="I49" s="67"/>
      <c r="J49" s="205"/>
      <c r="K49" s="147"/>
    </row>
    <row r="50" spans="1:11" ht="20.100000000000001" customHeight="1" x14ac:dyDescent="0.25">
      <c r="A50" s="3"/>
      <c r="B50" s="38"/>
      <c r="C50" s="3"/>
      <c r="D50" s="68"/>
      <c r="E50" s="65"/>
      <c r="F50" s="67"/>
      <c r="G50" s="67"/>
      <c r="H50" s="67"/>
      <c r="I50" s="67"/>
      <c r="J50" s="205"/>
      <c r="K50" s="148"/>
    </row>
    <row r="51" spans="1:11" ht="20.100000000000001" customHeight="1" x14ac:dyDescent="0.25">
      <c r="A51" s="3"/>
      <c r="B51" s="38"/>
      <c r="C51" s="3"/>
      <c r="D51" s="68"/>
      <c r="E51" s="65"/>
      <c r="F51" s="67"/>
      <c r="G51" s="67"/>
      <c r="H51" s="67"/>
      <c r="I51" s="67"/>
      <c r="J51" s="205"/>
      <c r="K51" s="148"/>
    </row>
    <row r="52" spans="1:11" ht="20.100000000000001" customHeight="1" x14ac:dyDescent="0.25">
      <c r="A52" s="3"/>
      <c r="B52" s="38"/>
      <c r="C52" s="3"/>
      <c r="D52" s="68"/>
      <c r="E52" s="65"/>
      <c r="F52" s="67"/>
      <c r="G52" s="67"/>
      <c r="H52" s="67"/>
      <c r="I52" s="67"/>
      <c r="J52" s="205"/>
      <c r="K52" s="67"/>
    </row>
    <row r="53" spans="1:11" ht="20.100000000000001" customHeight="1" x14ac:dyDescent="0.25">
      <c r="A53" s="3"/>
      <c r="B53" s="38"/>
      <c r="C53" s="3"/>
      <c r="D53" s="68"/>
      <c r="E53" s="65"/>
      <c r="F53" s="67"/>
      <c r="G53" s="67"/>
      <c r="H53" s="67"/>
      <c r="I53" s="67"/>
      <c r="J53" s="67"/>
      <c r="K53" s="66"/>
    </row>
    <row r="54" spans="1:11" ht="20.100000000000001" customHeight="1" x14ac:dyDescent="0.25">
      <c r="A54" s="3"/>
      <c r="B54" s="38"/>
      <c r="C54" s="3"/>
      <c r="D54" s="68"/>
      <c r="E54" s="65"/>
      <c r="F54" s="67"/>
      <c r="G54" s="67"/>
      <c r="H54" s="67"/>
      <c r="I54" s="67"/>
      <c r="J54" s="67"/>
      <c r="K54" s="66"/>
    </row>
    <row r="55" spans="1:11" ht="20.100000000000001" customHeight="1" x14ac:dyDescent="0.25">
      <c r="A55" s="3"/>
      <c r="B55" s="38"/>
      <c r="C55" s="3"/>
      <c r="D55" s="68"/>
      <c r="E55" s="65"/>
      <c r="F55" s="67"/>
      <c r="G55" s="67"/>
      <c r="H55" s="67"/>
      <c r="I55" s="67"/>
      <c r="J55" s="67"/>
      <c r="K55" s="66"/>
    </row>
    <row r="56" spans="1:11" ht="20.100000000000001" customHeight="1" x14ac:dyDescent="0.25">
      <c r="A56" s="3"/>
      <c r="B56" s="38"/>
      <c r="C56" s="3"/>
      <c r="D56" s="68"/>
      <c r="E56" s="65"/>
      <c r="F56" s="67"/>
      <c r="G56" s="67"/>
      <c r="H56" s="67"/>
      <c r="I56" s="67"/>
      <c r="J56" s="67"/>
      <c r="K56" s="66"/>
    </row>
    <row r="57" spans="1:11" ht="20.100000000000001" customHeight="1" x14ac:dyDescent="0.25">
      <c r="A57" s="3"/>
      <c r="B57" s="38"/>
      <c r="C57" s="3"/>
      <c r="D57" s="68"/>
      <c r="E57" s="65"/>
      <c r="F57" s="67"/>
      <c r="G57" s="67"/>
      <c r="H57" s="67"/>
      <c r="I57" s="67"/>
      <c r="J57" s="67"/>
      <c r="K57" s="66"/>
    </row>
    <row r="58" spans="1:11" ht="20.100000000000001" customHeight="1" x14ac:dyDescent="0.25">
      <c r="A58" s="3"/>
      <c r="B58" s="38"/>
      <c r="C58" s="3"/>
      <c r="D58" s="68"/>
      <c r="E58" s="65"/>
      <c r="F58" s="67"/>
      <c r="G58" s="67"/>
      <c r="H58" s="67"/>
      <c r="I58" s="67"/>
      <c r="J58" s="67"/>
      <c r="K58" s="66"/>
    </row>
    <row r="59" spans="1:11" ht="20.100000000000001" customHeight="1" x14ac:dyDescent="0.25">
      <c r="A59" s="3"/>
      <c r="B59" s="38"/>
      <c r="C59" s="3"/>
      <c r="D59" s="68"/>
      <c r="E59" s="65"/>
    </row>
    <row r="60" spans="1:11" ht="20.100000000000001" customHeight="1" x14ac:dyDescent="0.25">
      <c r="A60" s="3"/>
      <c r="B60" s="38"/>
      <c r="C60" s="3"/>
      <c r="D60" s="68"/>
      <c r="E60" s="65"/>
    </row>
    <row r="61" spans="1:11" ht="20.100000000000001" customHeight="1" x14ac:dyDescent="0.25">
      <c r="A61" s="150"/>
      <c r="B61" s="38"/>
      <c r="C61" s="3"/>
      <c r="D61" s="68"/>
      <c r="E61" s="65"/>
    </row>
    <row r="62" spans="1:11" ht="20.100000000000001" customHeight="1" x14ac:dyDescent="0.25">
      <c r="A62" s="3"/>
      <c r="B62" s="38"/>
      <c r="C62" s="3"/>
      <c r="D62" s="68"/>
      <c r="E62" s="65"/>
    </row>
    <row r="63" spans="1:11" ht="20.100000000000001" customHeight="1" x14ac:dyDescent="0.25">
      <c r="A63" s="3"/>
      <c r="B63" s="38"/>
      <c r="C63" s="3"/>
      <c r="D63" s="68"/>
      <c r="E63" s="65"/>
    </row>
    <row r="64" spans="1:11" ht="20.100000000000001" customHeight="1" x14ac:dyDescent="0.25">
      <c r="A64" s="3"/>
      <c r="B64" s="38"/>
      <c r="C64" s="3"/>
      <c r="D64" s="68"/>
      <c r="E64" s="65"/>
    </row>
    <row r="65" spans="1:11" ht="20.100000000000001" customHeight="1" x14ac:dyDescent="0.25">
      <c r="A65" s="3"/>
      <c r="B65" s="38"/>
      <c r="C65" s="3"/>
      <c r="D65" s="68"/>
      <c r="E65" s="65"/>
    </row>
    <row r="66" spans="1:11" ht="20.100000000000001" customHeight="1" x14ac:dyDescent="0.25">
      <c r="A66" s="3"/>
      <c r="B66" s="38"/>
      <c r="C66" s="3"/>
      <c r="D66" s="68"/>
      <c r="E66" s="65"/>
    </row>
    <row r="67" spans="1:11" ht="20.100000000000001" customHeight="1" x14ac:dyDescent="0.25">
      <c r="A67" s="3"/>
      <c r="B67" s="38"/>
      <c r="C67" s="3"/>
      <c r="D67" s="68"/>
      <c r="E67" s="65"/>
    </row>
    <row r="68" spans="1:11" ht="20.100000000000001" customHeight="1" x14ac:dyDescent="0.25">
      <c r="A68" s="3"/>
      <c r="B68" s="38"/>
      <c r="C68" s="3"/>
      <c r="D68" s="68"/>
      <c r="E68" s="65"/>
    </row>
    <row r="69" spans="1:11" ht="20.100000000000001" customHeight="1" x14ac:dyDescent="0.25">
      <c r="A69" s="3"/>
      <c r="B69" s="38"/>
      <c r="C69" s="3"/>
      <c r="D69" s="68"/>
      <c r="E69" s="65"/>
    </row>
    <row r="70" spans="1:11" ht="20.100000000000001" customHeight="1" x14ac:dyDescent="0.25">
      <c r="A70" s="3"/>
      <c r="B70" s="38"/>
      <c r="C70" s="3"/>
      <c r="D70" s="68"/>
      <c r="E70" s="65"/>
    </row>
    <row r="71" spans="1:11" ht="20.100000000000001" customHeight="1" x14ac:dyDescent="0.25">
      <c r="A71" s="3"/>
      <c r="B71" s="38"/>
      <c r="C71" s="3"/>
      <c r="D71" s="68"/>
      <c r="E71" s="65"/>
    </row>
    <row r="72" spans="1:11" ht="20.100000000000001" customHeight="1" x14ac:dyDescent="0.25">
      <c r="A72" s="3"/>
      <c r="B72" s="38"/>
      <c r="C72" s="3"/>
      <c r="D72" s="68"/>
      <c r="E72" s="65"/>
    </row>
    <row r="73" spans="1:11" ht="20.100000000000001" customHeight="1" x14ac:dyDescent="0.25">
      <c r="A73" s="3"/>
      <c r="B73" s="38"/>
      <c r="C73" s="3"/>
      <c r="D73" s="68"/>
      <c r="E73" s="65"/>
    </row>
    <row r="74" spans="1:11" ht="20.100000000000001" customHeight="1" x14ac:dyDescent="0.25">
      <c r="A74" s="3"/>
      <c r="B74" s="38"/>
      <c r="C74" s="3"/>
      <c r="D74" s="68"/>
      <c r="E74" s="65"/>
    </row>
    <row r="75" spans="1:11" ht="20.100000000000001" customHeight="1" x14ac:dyDescent="0.25">
      <c r="A75" s="3"/>
      <c r="B75" s="38"/>
      <c r="C75" s="3"/>
      <c r="D75" s="68"/>
      <c r="E75" s="65"/>
    </row>
    <row r="76" spans="1:11" ht="20.100000000000001" customHeight="1" x14ac:dyDescent="0.25">
      <c r="A76" s="3"/>
      <c r="B76" s="38"/>
      <c r="C76" s="3"/>
      <c r="D76" s="68"/>
      <c r="E76" s="65"/>
    </row>
    <row r="77" spans="1:11" ht="20.100000000000001" customHeight="1" x14ac:dyDescent="0.25">
      <c r="A77" s="150"/>
      <c r="B77" s="38"/>
      <c r="C77" s="3"/>
      <c r="E77" s="3"/>
      <c r="F77" s="66"/>
    </row>
    <row r="78" spans="1:11" ht="20.100000000000001" customHeight="1" x14ac:dyDescent="0.25">
      <c r="A78" s="3"/>
      <c r="B78" s="38"/>
      <c r="C78" s="3"/>
      <c r="E78" s="3"/>
      <c r="F78" s="66"/>
    </row>
    <row r="79" spans="1:11" ht="20.100000000000001" customHeight="1" x14ac:dyDescent="0.25">
      <c r="A79" s="3"/>
      <c r="B79" s="38"/>
      <c r="C79" s="3"/>
      <c r="E79" s="3"/>
      <c r="F79" s="65"/>
      <c r="G79" s="67"/>
      <c r="H79" s="67"/>
      <c r="I79" s="67"/>
      <c r="J79" s="205"/>
      <c r="K79" s="67"/>
    </row>
    <row r="80" spans="1:11" ht="20.100000000000001" customHeight="1" x14ac:dyDescent="0.25">
      <c r="A80" s="3"/>
      <c r="B80" s="38"/>
      <c r="C80" s="3"/>
      <c r="E80" s="3"/>
      <c r="F80" s="65"/>
      <c r="G80" s="67"/>
      <c r="H80" s="67"/>
      <c r="I80" s="67"/>
      <c r="J80" s="205"/>
      <c r="K80" s="67"/>
    </row>
    <row r="81" spans="1:11" ht="20.100000000000001" customHeight="1" x14ac:dyDescent="0.25">
      <c r="D81" s="1"/>
      <c r="E81" s="1"/>
      <c r="J81" s="67"/>
    </row>
    <row r="82" spans="1:11" ht="20.100000000000001" customHeight="1" x14ac:dyDescent="0.25">
      <c r="D82" s="1"/>
      <c r="E82" s="1"/>
      <c r="J82" s="205"/>
      <c r="K82" s="147"/>
    </row>
    <row r="83" spans="1:11" ht="20.100000000000001" customHeight="1" x14ac:dyDescent="0.25">
      <c r="D83" s="1"/>
      <c r="E83" s="1"/>
      <c r="J83" s="205"/>
      <c r="K83" s="148"/>
    </row>
    <row r="84" spans="1:11" ht="20.100000000000001" customHeight="1" x14ac:dyDescent="0.25">
      <c r="D84" s="1"/>
      <c r="E84" s="1"/>
      <c r="J84" s="205"/>
      <c r="K84" s="148"/>
    </row>
    <row r="85" spans="1:11" ht="20.100000000000001" customHeight="1" x14ac:dyDescent="0.25">
      <c r="D85" s="1"/>
      <c r="E85" s="1"/>
      <c r="J85" s="205"/>
      <c r="K85" s="67"/>
    </row>
    <row r="86" spans="1:11" ht="20.100000000000001" customHeight="1" x14ac:dyDescent="0.25">
      <c r="A86" s="3"/>
      <c r="B86" s="38"/>
      <c r="C86" s="3"/>
      <c r="E86" s="3"/>
      <c r="F86" s="65"/>
      <c r="G86" s="67"/>
      <c r="H86" s="67"/>
      <c r="I86" s="67"/>
      <c r="J86" s="66"/>
    </row>
    <row r="87" spans="1:11" ht="20.100000000000001" customHeight="1" x14ac:dyDescent="0.25">
      <c r="A87" s="3"/>
      <c r="B87" s="38"/>
      <c r="C87" s="3"/>
      <c r="E87" s="3"/>
      <c r="F87" s="65"/>
      <c r="G87" s="67"/>
      <c r="H87" s="67"/>
      <c r="I87" s="67"/>
      <c r="J87" s="66"/>
    </row>
    <row r="88" spans="1:11" ht="20.100000000000001" customHeight="1" x14ac:dyDescent="0.25">
      <c r="A88" s="3"/>
      <c r="B88" s="38"/>
      <c r="C88" s="3"/>
      <c r="E88" s="3"/>
      <c r="F88" s="65"/>
      <c r="G88" s="67"/>
      <c r="H88" s="67"/>
      <c r="I88" s="67"/>
      <c r="J88" s="66"/>
    </row>
    <row r="89" spans="1:11" ht="20.100000000000001" customHeight="1" x14ac:dyDescent="0.25">
      <c r="A89" s="3"/>
      <c r="B89" s="38"/>
      <c r="C89" s="3"/>
      <c r="E89" s="3"/>
      <c r="F89" s="65"/>
      <c r="G89" s="67"/>
      <c r="H89" s="67"/>
      <c r="I89" s="67"/>
      <c r="J89" s="66"/>
    </row>
    <row r="90" spans="1:11" ht="20.100000000000001" customHeight="1" x14ac:dyDescent="0.25">
      <c r="A90" s="3"/>
      <c r="B90" s="38"/>
      <c r="C90" s="3"/>
      <c r="E90" s="3"/>
      <c r="F90" s="65"/>
      <c r="G90" s="67"/>
      <c r="H90" s="67"/>
      <c r="I90" s="67"/>
      <c r="J90" s="66"/>
    </row>
    <row r="91" spans="1:11" ht="20.100000000000001" customHeight="1" x14ac:dyDescent="0.25">
      <c r="A91" s="3"/>
      <c r="B91" s="38"/>
      <c r="C91" s="3"/>
      <c r="E91" s="3"/>
      <c r="F91" s="66"/>
    </row>
    <row r="92" spans="1:11" ht="20.100000000000001" customHeight="1" x14ac:dyDescent="0.25">
      <c r="A92" s="3"/>
      <c r="B92" s="38"/>
      <c r="C92" s="3"/>
      <c r="D92" s="68"/>
      <c r="E92" s="65"/>
    </row>
    <row r="93" spans="1:11" ht="20.100000000000001" customHeight="1" x14ac:dyDescent="0.25">
      <c r="A93" s="3"/>
      <c r="B93" s="38"/>
      <c r="C93" s="3"/>
      <c r="D93" s="68"/>
      <c r="E93" s="65"/>
    </row>
    <row r="94" spans="1:11" ht="20.100000000000001" customHeight="1" x14ac:dyDescent="0.25">
      <c r="A94" s="3"/>
      <c r="B94" s="38"/>
      <c r="C94" s="3"/>
      <c r="D94" s="68"/>
      <c r="E94" s="65"/>
    </row>
    <row r="95" spans="1:11" ht="20.100000000000001" customHeight="1" x14ac:dyDescent="0.25">
      <c r="A95" s="3"/>
      <c r="B95" s="38"/>
      <c r="C95" s="3"/>
      <c r="D95" s="68"/>
      <c r="E95" s="65"/>
    </row>
    <row r="96" spans="1:11" ht="20.100000000000001" customHeight="1" x14ac:dyDescent="0.25">
      <c r="A96" s="3"/>
      <c r="B96" s="38"/>
      <c r="C96" s="3"/>
      <c r="D96" s="68"/>
      <c r="E96" s="65"/>
    </row>
    <row r="97" spans="1:5" ht="20.100000000000001" customHeight="1" x14ac:dyDescent="0.25">
      <c r="A97" s="3"/>
      <c r="B97" s="38"/>
      <c r="C97" s="3"/>
      <c r="D97" s="68"/>
      <c r="E97" s="65"/>
    </row>
    <row r="98" spans="1:5" ht="20.100000000000001" customHeight="1" x14ac:dyDescent="0.25">
      <c r="A98" s="3"/>
      <c r="B98" s="38"/>
      <c r="C98" s="3"/>
      <c r="D98" s="68"/>
      <c r="E98" s="65"/>
    </row>
    <row r="99" spans="1:5" ht="20.100000000000001" customHeight="1" x14ac:dyDescent="0.25">
      <c r="A99" s="3"/>
      <c r="B99" s="38"/>
      <c r="C99" s="3"/>
      <c r="D99" s="68"/>
      <c r="E99" s="65"/>
    </row>
    <row r="100" spans="1:5" ht="20.100000000000001" customHeight="1" x14ac:dyDescent="0.25">
      <c r="A100" s="3"/>
      <c r="B100" s="38"/>
      <c r="C100" s="3"/>
      <c r="D100" s="68"/>
      <c r="E100" s="65"/>
    </row>
    <row r="101" spans="1:5" ht="20.100000000000001" customHeight="1" x14ac:dyDescent="0.25">
      <c r="A101" s="3"/>
      <c r="B101" s="38"/>
      <c r="C101" s="3"/>
      <c r="D101" s="68"/>
      <c r="E101" s="65"/>
    </row>
    <row r="102" spans="1:5" ht="20.100000000000001" customHeight="1" x14ac:dyDescent="0.25">
      <c r="A102" s="3"/>
      <c r="B102" s="38"/>
      <c r="C102" s="3"/>
      <c r="D102" s="68"/>
      <c r="E102" s="65"/>
    </row>
    <row r="103" spans="1:5" ht="20.100000000000001" customHeight="1" x14ac:dyDescent="0.25">
      <c r="A103" s="3"/>
      <c r="B103" s="38"/>
      <c r="C103" s="3"/>
      <c r="D103" s="68"/>
      <c r="E103" s="65"/>
    </row>
    <row r="104" spans="1:5" ht="20.100000000000001" customHeight="1" x14ac:dyDescent="0.25">
      <c r="A104" s="3"/>
      <c r="B104" s="38"/>
      <c r="C104" s="3"/>
      <c r="D104" s="68"/>
      <c r="E104" s="65"/>
    </row>
    <row r="105" spans="1:5" ht="20.100000000000001" customHeight="1" x14ac:dyDescent="0.25">
      <c r="A105" s="3"/>
      <c r="B105" s="38"/>
      <c r="C105" s="3"/>
      <c r="D105" s="68"/>
      <c r="E105" s="65"/>
    </row>
    <row r="106" spans="1:5" ht="20.100000000000001" customHeight="1" x14ac:dyDescent="0.25">
      <c r="A106" s="3"/>
      <c r="B106" s="38"/>
      <c r="C106" s="3"/>
      <c r="D106" s="68"/>
      <c r="E106" s="65"/>
    </row>
    <row r="107" spans="1:5" ht="20.100000000000001" customHeight="1" x14ac:dyDescent="0.25">
      <c r="A107" s="3"/>
      <c r="B107" s="38"/>
      <c r="C107" s="3"/>
      <c r="D107" s="68"/>
      <c r="E107" s="65"/>
    </row>
    <row r="108" spans="1:5" ht="20.100000000000001" customHeight="1" x14ac:dyDescent="0.25">
      <c r="A108" s="3"/>
      <c r="B108" s="38"/>
      <c r="C108" s="3"/>
      <c r="D108" s="68"/>
      <c r="E108" s="65"/>
    </row>
    <row r="109" spans="1:5" ht="20.100000000000001" customHeight="1" x14ac:dyDescent="0.25">
      <c r="A109" s="3"/>
      <c r="B109" s="38"/>
      <c r="C109" s="3"/>
      <c r="D109" s="68"/>
      <c r="E109" s="65"/>
    </row>
    <row r="110" spans="1:5" ht="20.100000000000001" customHeight="1" x14ac:dyDescent="0.25">
      <c r="A110" s="3"/>
      <c r="B110" s="38"/>
      <c r="C110" s="3"/>
      <c r="D110" s="68"/>
      <c r="E110" s="65"/>
    </row>
    <row r="111" spans="1:5" ht="20.100000000000001" customHeight="1" x14ac:dyDescent="0.25">
      <c r="A111" s="3"/>
      <c r="B111" s="38"/>
      <c r="C111" s="3"/>
      <c r="D111" s="68"/>
      <c r="E111" s="65"/>
    </row>
    <row r="112" spans="1:5" ht="20.100000000000001" customHeight="1" x14ac:dyDescent="0.25">
      <c r="A112" s="3"/>
      <c r="B112" s="38"/>
      <c r="C112" s="3"/>
      <c r="D112" s="68"/>
      <c r="E112" s="65"/>
    </row>
    <row r="113" spans="1:5" ht="20.100000000000001" customHeight="1" x14ac:dyDescent="0.25">
      <c r="A113" s="3"/>
      <c r="B113" s="38"/>
      <c r="C113" s="3"/>
      <c r="D113" s="68"/>
      <c r="E113" s="65"/>
    </row>
    <row r="114" spans="1:5" ht="20.100000000000001" customHeight="1" x14ac:dyDescent="0.25">
      <c r="A114" s="3"/>
      <c r="B114" s="38"/>
      <c r="C114" s="3"/>
      <c r="D114" s="68"/>
      <c r="E114" s="65"/>
    </row>
    <row r="115" spans="1:5" ht="20.100000000000001" customHeight="1" x14ac:dyDescent="0.25">
      <c r="A115" s="3"/>
      <c r="B115" s="38"/>
      <c r="C115" s="3"/>
      <c r="D115" s="68"/>
      <c r="E115" s="65"/>
    </row>
    <row r="116" spans="1:5" ht="20.100000000000001" customHeight="1" x14ac:dyDescent="0.25">
      <c r="A116" s="3"/>
      <c r="B116" s="38"/>
      <c r="C116" s="3"/>
      <c r="D116" s="68"/>
      <c r="E116" s="65"/>
    </row>
    <row r="117" spans="1:5" ht="20.100000000000001" customHeight="1" x14ac:dyDescent="0.25">
      <c r="A117" s="3"/>
      <c r="B117" s="38"/>
      <c r="C117" s="3"/>
      <c r="D117" s="68"/>
      <c r="E117" s="65"/>
    </row>
    <row r="118" spans="1:5" ht="20.100000000000001" customHeight="1" x14ac:dyDescent="0.25">
      <c r="A118" s="3"/>
      <c r="B118" s="38"/>
      <c r="C118" s="3"/>
      <c r="D118" s="68"/>
      <c r="E118" s="65"/>
    </row>
    <row r="119" spans="1:5" ht="20.100000000000001" customHeight="1" x14ac:dyDescent="0.25">
      <c r="A119" s="3"/>
      <c r="B119" s="38"/>
      <c r="C119" s="3"/>
      <c r="D119" s="68"/>
      <c r="E119" s="65"/>
    </row>
    <row r="120" spans="1:5" ht="20.100000000000001" customHeight="1" x14ac:dyDescent="0.25">
      <c r="A120" s="3"/>
      <c r="B120" s="38"/>
      <c r="C120" s="3"/>
      <c r="D120" s="68"/>
      <c r="E120" s="65"/>
    </row>
    <row r="121" spans="1:5" ht="20.100000000000001" customHeight="1" x14ac:dyDescent="0.25">
      <c r="A121" s="3"/>
      <c r="B121" s="38"/>
      <c r="C121" s="3"/>
      <c r="D121" s="68"/>
      <c r="E121" s="65"/>
    </row>
    <row r="122" spans="1:5" ht="20.100000000000001" customHeight="1" x14ac:dyDescent="0.25">
      <c r="A122" s="3"/>
      <c r="B122" s="38"/>
      <c r="C122" s="3"/>
      <c r="D122" s="68"/>
      <c r="E122" s="65"/>
    </row>
    <row r="123" spans="1:5" ht="20.100000000000001" customHeight="1" x14ac:dyDescent="0.25">
      <c r="A123" s="3"/>
      <c r="B123" s="38"/>
      <c r="C123" s="3"/>
      <c r="D123" s="68"/>
      <c r="E123" s="65"/>
    </row>
    <row r="124" spans="1:5" ht="20.100000000000001" customHeight="1" x14ac:dyDescent="0.25">
      <c r="A124" s="3"/>
      <c r="B124" s="38"/>
      <c r="C124" s="3"/>
      <c r="D124" s="68"/>
      <c r="E124" s="65"/>
    </row>
    <row r="125" spans="1:5" ht="20.100000000000001" customHeight="1" x14ac:dyDescent="0.25">
      <c r="A125" s="3"/>
      <c r="B125" s="38"/>
      <c r="C125" s="3"/>
      <c r="D125" s="68"/>
      <c r="E125" s="65"/>
    </row>
    <row r="126" spans="1:5" ht="20.100000000000001" customHeight="1" x14ac:dyDescent="0.25">
      <c r="A126" s="3"/>
      <c r="B126" s="38"/>
      <c r="C126" s="3"/>
      <c r="D126" s="68"/>
      <c r="E126" s="65"/>
    </row>
    <row r="127" spans="1:5" ht="20.100000000000001" customHeight="1" x14ac:dyDescent="0.25">
      <c r="A127" s="3"/>
      <c r="B127" s="38"/>
      <c r="C127" s="3"/>
      <c r="D127" s="68"/>
      <c r="E127" s="65"/>
    </row>
    <row r="128" spans="1:5" ht="20.100000000000001" customHeight="1" x14ac:dyDescent="0.25">
      <c r="A128" s="3"/>
      <c r="B128" s="38"/>
      <c r="C128" s="3"/>
      <c r="D128" s="68"/>
      <c r="E128" s="65"/>
    </row>
    <row r="129" spans="1:5" ht="20.100000000000001" customHeight="1" x14ac:dyDescent="0.25">
      <c r="A129" s="3"/>
      <c r="B129" s="38"/>
      <c r="C129" s="3"/>
      <c r="D129" s="68"/>
      <c r="E129" s="65"/>
    </row>
    <row r="130" spans="1:5" ht="20.100000000000001" customHeight="1" x14ac:dyDescent="0.25">
      <c r="A130" s="3"/>
      <c r="B130" s="38"/>
      <c r="C130" s="3"/>
      <c r="D130" s="68"/>
      <c r="E130" s="65"/>
    </row>
    <row r="131" spans="1:5" ht="20.100000000000001" customHeight="1" x14ac:dyDescent="0.25">
      <c r="A131" s="3"/>
      <c r="B131" s="38"/>
      <c r="C131" s="3"/>
      <c r="D131" s="68"/>
      <c r="E131" s="65"/>
    </row>
    <row r="132" spans="1:5" ht="20.100000000000001" customHeight="1" x14ac:dyDescent="0.25">
      <c r="A132" s="3"/>
      <c r="B132" s="38"/>
      <c r="C132" s="3"/>
      <c r="D132" s="68"/>
      <c r="E132" s="65"/>
    </row>
    <row r="133" spans="1:5" ht="20.100000000000001" customHeight="1" x14ac:dyDescent="0.25">
      <c r="A133" s="3"/>
      <c r="B133" s="38"/>
      <c r="C133" s="3"/>
      <c r="D133" s="68"/>
      <c r="E133" s="65"/>
    </row>
    <row r="134" spans="1:5" ht="20.100000000000001" customHeight="1" x14ac:dyDescent="0.25">
      <c r="A134" s="3"/>
      <c r="B134" s="38"/>
      <c r="C134" s="3"/>
      <c r="D134" s="68"/>
      <c r="E134" s="65"/>
    </row>
    <row r="135" spans="1:5" ht="20.100000000000001" customHeight="1" x14ac:dyDescent="0.25">
      <c r="A135" s="3"/>
      <c r="B135" s="38"/>
      <c r="C135" s="3"/>
      <c r="D135" s="68"/>
      <c r="E135" s="65"/>
    </row>
    <row r="136" spans="1:5" ht="20.100000000000001" customHeight="1" x14ac:dyDescent="0.25">
      <c r="A136" s="3"/>
      <c r="B136" s="38"/>
      <c r="C136" s="3"/>
      <c r="D136" s="68"/>
      <c r="E136" s="65"/>
    </row>
    <row r="137" spans="1:5" ht="20.100000000000001" customHeight="1" x14ac:dyDescent="0.25">
      <c r="A137" s="3"/>
      <c r="B137" s="38"/>
      <c r="C137" s="3"/>
      <c r="D137" s="68"/>
      <c r="E137" s="65"/>
    </row>
    <row r="138" spans="1:5" ht="20.100000000000001" customHeight="1" x14ac:dyDescent="0.25">
      <c r="A138" s="3"/>
      <c r="B138" s="38"/>
      <c r="C138" s="3"/>
      <c r="D138" s="68"/>
      <c r="E138" s="65"/>
    </row>
    <row r="139" spans="1:5" ht="20.100000000000001" customHeight="1" x14ac:dyDescent="0.25">
      <c r="A139" s="3"/>
      <c r="B139" s="38"/>
      <c r="C139" s="3"/>
      <c r="D139" s="68"/>
      <c r="E139" s="65"/>
    </row>
    <row r="140" spans="1:5" ht="20.100000000000001" customHeight="1" x14ac:dyDescent="0.25">
      <c r="A140" s="3"/>
      <c r="B140" s="38"/>
      <c r="C140" s="3"/>
      <c r="D140" s="68"/>
      <c r="E140" s="65"/>
    </row>
    <row r="141" spans="1:5" ht="20.100000000000001" customHeight="1" x14ac:dyDescent="0.25">
      <c r="A141" s="3"/>
      <c r="B141" s="38"/>
      <c r="C141" s="3"/>
      <c r="D141" s="68"/>
      <c r="E141" s="65"/>
    </row>
    <row r="142" spans="1:5" ht="20.100000000000001" customHeight="1" x14ac:dyDescent="0.25">
      <c r="A142" s="3"/>
      <c r="B142" s="38"/>
      <c r="C142" s="3"/>
      <c r="D142" s="68"/>
      <c r="E142" s="65"/>
    </row>
    <row r="143" spans="1:5" ht="20.100000000000001" customHeight="1" x14ac:dyDescent="0.25">
      <c r="A143" s="3"/>
      <c r="B143" s="38"/>
      <c r="C143" s="3"/>
      <c r="D143" s="68"/>
      <c r="E143" s="65"/>
    </row>
    <row r="144" spans="1:5" ht="20.100000000000001" customHeight="1" x14ac:dyDescent="0.25">
      <c r="A144" s="3"/>
      <c r="B144" s="38"/>
      <c r="C144" s="3"/>
      <c r="D144" s="68"/>
      <c r="E144" s="65"/>
    </row>
    <row r="145" spans="1:5" ht="20.100000000000001" customHeight="1" x14ac:dyDescent="0.25">
      <c r="A145" s="3"/>
      <c r="B145" s="38"/>
      <c r="C145" s="3"/>
      <c r="D145" s="68"/>
      <c r="E145" s="65"/>
    </row>
    <row r="146" spans="1:5" ht="20.100000000000001" customHeight="1" x14ac:dyDescent="0.25">
      <c r="A146" s="3"/>
      <c r="B146" s="38"/>
      <c r="C146" s="3"/>
      <c r="D146" s="68"/>
      <c r="E146" s="65"/>
    </row>
    <row r="147" spans="1:5" ht="20.100000000000001" customHeight="1" x14ac:dyDescent="0.25">
      <c r="A147" s="3"/>
      <c r="B147" s="38"/>
      <c r="C147" s="3"/>
      <c r="D147" s="68"/>
      <c r="E147" s="65"/>
    </row>
    <row r="148" spans="1:5" ht="20.100000000000001" customHeight="1" x14ac:dyDescent="0.25">
      <c r="A148" s="3"/>
      <c r="B148" s="38"/>
      <c r="C148" s="3"/>
      <c r="D148" s="68"/>
      <c r="E148" s="65"/>
    </row>
    <row r="149" spans="1:5" ht="20.100000000000001" customHeight="1" x14ac:dyDescent="0.25">
      <c r="A149" s="3"/>
      <c r="B149" s="38"/>
      <c r="C149" s="3"/>
      <c r="D149" s="68"/>
      <c r="E149" s="65"/>
    </row>
    <row r="150" spans="1:5" ht="20.100000000000001" customHeight="1" x14ac:dyDescent="0.25">
      <c r="A150" s="3"/>
      <c r="B150" s="38"/>
      <c r="C150" s="3"/>
      <c r="D150" s="68"/>
      <c r="E150" s="65"/>
    </row>
    <row r="151" spans="1:5" ht="20.100000000000001" customHeight="1" x14ac:dyDescent="0.25">
      <c r="A151" s="3"/>
      <c r="B151" s="38"/>
      <c r="C151" s="3"/>
      <c r="D151" s="68"/>
      <c r="E151" s="65"/>
    </row>
    <row r="152" spans="1:5" ht="20.100000000000001" customHeight="1" x14ac:dyDescent="0.25">
      <c r="A152" s="3"/>
      <c r="B152" s="38"/>
      <c r="C152" s="3"/>
      <c r="D152" s="68"/>
      <c r="E152" s="65"/>
    </row>
    <row r="153" spans="1:5" ht="20.100000000000001" customHeight="1" x14ac:dyDescent="0.25">
      <c r="A153" s="3"/>
      <c r="B153" s="38"/>
      <c r="C153" s="3"/>
      <c r="D153" s="68"/>
      <c r="E153" s="65"/>
    </row>
    <row r="154" spans="1:5" ht="20.100000000000001" customHeight="1" x14ac:dyDescent="0.25">
      <c r="A154" s="3"/>
      <c r="B154" s="38"/>
      <c r="C154" s="3"/>
      <c r="D154" s="68"/>
      <c r="E154" s="65"/>
    </row>
    <row r="155" spans="1:5" ht="20.100000000000001" customHeight="1" x14ac:dyDescent="0.25">
      <c r="A155" s="3"/>
      <c r="B155" s="38"/>
      <c r="C155" s="3"/>
      <c r="D155" s="68"/>
      <c r="E155" s="65"/>
    </row>
    <row r="156" spans="1:5" ht="20.100000000000001" customHeight="1" x14ac:dyDescent="0.25">
      <c r="A156" s="3"/>
      <c r="B156" s="38"/>
      <c r="C156" s="3"/>
      <c r="D156" s="68"/>
      <c r="E156" s="65"/>
    </row>
    <row r="157" spans="1:5" ht="20.100000000000001" customHeight="1" x14ac:dyDescent="0.25">
      <c r="A157" s="3"/>
      <c r="B157" s="38"/>
      <c r="C157" s="3"/>
      <c r="D157" s="68"/>
      <c r="E157" s="65"/>
    </row>
    <row r="158" spans="1:5" ht="20.100000000000001" customHeight="1" x14ac:dyDescent="0.25">
      <c r="A158" s="3"/>
      <c r="B158" s="38"/>
      <c r="C158" s="3"/>
      <c r="D158" s="68"/>
      <c r="E158" s="65"/>
    </row>
    <row r="159" spans="1:5" ht="20.100000000000001" customHeight="1" x14ac:dyDescent="0.25">
      <c r="A159" s="3"/>
      <c r="B159" s="38"/>
      <c r="C159" s="3"/>
      <c r="D159" s="68"/>
      <c r="E159" s="65"/>
    </row>
    <row r="160" spans="1:5" ht="20.100000000000001" customHeight="1" x14ac:dyDescent="0.25">
      <c r="A160" s="3"/>
      <c r="B160" s="38"/>
      <c r="C160" s="3"/>
      <c r="D160" s="68"/>
      <c r="E160" s="65"/>
    </row>
    <row r="161" spans="1:5" ht="20.100000000000001" customHeight="1" x14ac:dyDescent="0.25">
      <c r="A161" s="3"/>
      <c r="B161" s="38"/>
      <c r="C161" s="3"/>
      <c r="D161" s="68"/>
      <c r="E161" s="65"/>
    </row>
    <row r="162" spans="1:5" ht="20.100000000000001" customHeight="1" x14ac:dyDescent="0.25">
      <c r="A162" s="3"/>
      <c r="B162" s="38"/>
      <c r="C162" s="3"/>
      <c r="D162" s="68"/>
      <c r="E162" s="65"/>
    </row>
    <row r="163" spans="1:5" ht="20.100000000000001" customHeight="1" x14ac:dyDescent="0.25">
      <c r="A163" s="3"/>
      <c r="B163" s="38"/>
      <c r="C163" s="3"/>
      <c r="D163" s="68"/>
      <c r="E163" s="65"/>
    </row>
    <row r="164" spans="1:5" ht="20.100000000000001" customHeight="1" x14ac:dyDescent="0.25">
      <c r="A164" s="3"/>
      <c r="B164" s="38"/>
      <c r="C164" s="3"/>
      <c r="D164" s="68"/>
      <c r="E164" s="65"/>
    </row>
    <row r="165" spans="1:5" ht="20.100000000000001" customHeight="1" x14ac:dyDescent="0.25">
      <c r="A165" s="3"/>
      <c r="B165" s="38"/>
      <c r="C165" s="3"/>
      <c r="D165" s="68"/>
      <c r="E165" s="65"/>
    </row>
    <row r="166" spans="1:5" ht="20.100000000000001" customHeight="1" x14ac:dyDescent="0.25">
      <c r="A166" s="3"/>
      <c r="B166" s="38"/>
      <c r="C166" s="3"/>
      <c r="D166" s="68"/>
      <c r="E166" s="65"/>
    </row>
    <row r="167" spans="1:5" ht="20.100000000000001" customHeight="1" x14ac:dyDescent="0.25">
      <c r="A167" s="3"/>
      <c r="B167" s="38"/>
      <c r="C167" s="3"/>
      <c r="D167" s="68"/>
      <c r="E167" s="65"/>
    </row>
    <row r="168" spans="1:5" ht="20.100000000000001" customHeight="1" x14ac:dyDescent="0.25">
      <c r="A168" s="3"/>
      <c r="B168" s="38"/>
      <c r="C168" s="3"/>
      <c r="D168" s="68"/>
      <c r="E168" s="65"/>
    </row>
    <row r="169" spans="1:5" ht="20.100000000000001" customHeight="1" x14ac:dyDescent="0.25">
      <c r="A169" s="3"/>
      <c r="B169" s="38"/>
      <c r="C169" s="3"/>
      <c r="D169" s="68"/>
      <c r="E169" s="65"/>
    </row>
    <row r="170" spans="1:5" ht="20.100000000000001" customHeight="1" x14ac:dyDescent="0.25">
      <c r="A170" s="3"/>
      <c r="B170" s="38"/>
      <c r="C170" s="3"/>
      <c r="D170" s="68"/>
      <c r="E170" s="65"/>
    </row>
    <row r="171" spans="1:5" ht="20.100000000000001" customHeight="1" x14ac:dyDescent="0.25">
      <c r="A171" s="3"/>
      <c r="B171" s="38"/>
      <c r="C171" s="3"/>
      <c r="D171" s="68"/>
      <c r="E171" s="65"/>
    </row>
    <row r="172" spans="1:5" ht="20.100000000000001" customHeight="1" x14ac:dyDescent="0.25">
      <c r="A172" s="3"/>
      <c r="B172" s="38"/>
      <c r="C172" s="3"/>
      <c r="D172" s="68"/>
      <c r="E172" s="65"/>
    </row>
    <row r="173" spans="1:5" ht="20.100000000000001" customHeight="1" x14ac:dyDescent="0.25">
      <c r="A173" s="3"/>
      <c r="B173" s="38"/>
      <c r="C173" s="3"/>
      <c r="D173" s="68"/>
      <c r="E173" s="65"/>
    </row>
    <row r="174" spans="1:5" ht="20.100000000000001" customHeight="1" x14ac:dyDescent="0.25">
      <c r="A174" s="3"/>
      <c r="B174" s="38"/>
      <c r="C174" s="3"/>
      <c r="D174" s="68"/>
      <c r="E174" s="65"/>
    </row>
    <row r="175" spans="1:5" ht="20.100000000000001" customHeight="1" x14ac:dyDescent="0.25">
      <c r="A175" s="3"/>
      <c r="B175" s="38"/>
      <c r="C175" s="3"/>
      <c r="D175" s="68"/>
      <c r="E175" s="65"/>
    </row>
    <row r="176" spans="1:5" ht="20.100000000000001" customHeight="1" x14ac:dyDescent="0.25">
      <c r="A176" s="3"/>
      <c r="B176" s="38"/>
      <c r="C176" s="3"/>
      <c r="D176" s="68"/>
      <c r="E176" s="65"/>
    </row>
    <row r="177" spans="1:5" ht="20.100000000000001" customHeight="1" x14ac:dyDescent="0.25">
      <c r="A177" s="3"/>
      <c r="B177" s="38"/>
      <c r="C177" s="3"/>
      <c r="D177" s="68"/>
      <c r="E177" s="65"/>
    </row>
    <row r="178" spans="1:5" ht="20.100000000000001" customHeight="1" x14ac:dyDescent="0.25">
      <c r="A178" s="3"/>
      <c r="B178" s="38"/>
      <c r="C178" s="3"/>
      <c r="D178" s="68"/>
      <c r="E178" s="65"/>
    </row>
    <row r="179" spans="1:5" ht="20.100000000000001" customHeight="1" x14ac:dyDescent="0.25">
      <c r="A179" s="3"/>
      <c r="B179" s="38"/>
      <c r="C179" s="3"/>
      <c r="D179" s="68"/>
      <c r="E179" s="65"/>
    </row>
    <row r="180" spans="1:5" ht="20.100000000000001" customHeight="1" x14ac:dyDescent="0.25">
      <c r="A180" s="3"/>
      <c r="B180" s="38"/>
      <c r="C180" s="3"/>
      <c r="D180" s="68"/>
      <c r="E180" s="65"/>
    </row>
    <row r="181" spans="1:5" ht="20.100000000000001" customHeight="1" x14ac:dyDescent="0.25">
      <c r="A181" s="3"/>
      <c r="B181" s="38"/>
      <c r="C181" s="3"/>
      <c r="D181" s="68"/>
      <c r="E181" s="65"/>
    </row>
    <row r="182" spans="1:5" ht="20.100000000000001" customHeight="1" x14ac:dyDescent="0.25">
      <c r="A182" s="3"/>
      <c r="B182" s="38"/>
      <c r="C182" s="3"/>
      <c r="D182" s="68"/>
      <c r="E182" s="65"/>
    </row>
    <row r="183" spans="1:5" ht="20.100000000000001" customHeight="1" x14ac:dyDescent="0.25">
      <c r="A183" s="3"/>
      <c r="B183" s="38"/>
      <c r="C183" s="3"/>
      <c r="D183" s="68"/>
      <c r="E183" s="65"/>
    </row>
    <row r="184" spans="1:5" ht="20.100000000000001" customHeight="1" x14ac:dyDescent="0.25">
      <c r="A184" s="3"/>
      <c r="B184" s="38"/>
      <c r="C184" s="3"/>
      <c r="D184" s="68"/>
      <c r="E184" s="65"/>
    </row>
    <row r="185" spans="1:5" ht="20.100000000000001" customHeight="1" x14ac:dyDescent="0.25">
      <c r="A185" s="3"/>
      <c r="B185" s="38"/>
      <c r="C185" s="3"/>
      <c r="D185" s="68"/>
      <c r="E185" s="65"/>
    </row>
    <row r="186" spans="1:5" ht="20.100000000000001" customHeight="1" x14ac:dyDescent="0.25">
      <c r="A186" s="3"/>
      <c r="B186" s="38"/>
      <c r="C186" s="3"/>
      <c r="D186" s="68"/>
      <c r="E186" s="65"/>
    </row>
    <row r="187" spans="1:5" ht="20.100000000000001" customHeight="1" x14ac:dyDescent="0.25">
      <c r="A187" s="3"/>
      <c r="B187" s="38"/>
      <c r="C187" s="3"/>
      <c r="D187" s="68"/>
      <c r="E187" s="65"/>
    </row>
    <row r="188" spans="1:5" ht="20.100000000000001" customHeight="1" x14ac:dyDescent="0.25">
      <c r="A188" s="3"/>
      <c r="B188" s="38"/>
      <c r="C188" s="3"/>
      <c r="D188" s="68"/>
      <c r="E188" s="65"/>
    </row>
    <row r="189" spans="1:5" ht="20.100000000000001" customHeight="1" x14ac:dyDescent="0.25">
      <c r="A189" s="3"/>
      <c r="B189" s="38"/>
      <c r="C189" s="3"/>
      <c r="D189" s="68"/>
      <c r="E189" s="65"/>
    </row>
  </sheetData>
  <mergeCells count="19">
    <mergeCell ref="O10:O11"/>
    <mergeCell ref="M10:M11"/>
    <mergeCell ref="H10:H11"/>
    <mergeCell ref="I10:I11"/>
    <mergeCell ref="J10:J11"/>
    <mergeCell ref="K10:K11"/>
    <mergeCell ref="L10:L11"/>
    <mergeCell ref="N10:N11"/>
    <mergeCell ref="A24:D24"/>
    <mergeCell ref="A11:E11"/>
    <mergeCell ref="A23:D23"/>
    <mergeCell ref="A8:D8"/>
    <mergeCell ref="A9:D9"/>
    <mergeCell ref="A1:E1"/>
    <mergeCell ref="G10:G11"/>
    <mergeCell ref="A20:D20"/>
    <mergeCell ref="A21:D21"/>
    <mergeCell ref="A22:D22"/>
    <mergeCell ref="A2:E2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73" fitToWidth="0" orientation="portrait" r:id="rId1"/>
  <colBreaks count="1" manualBreakCount="1">
    <brk id="5" max="4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80">
    <tabColor rgb="FF00B050"/>
    <pageSetUpPr fitToPage="1"/>
  </sheetPr>
  <dimension ref="A1:L27"/>
  <sheetViews>
    <sheetView view="pageBreakPreview" topLeftCell="A10" zoomScaleNormal="100" zoomScaleSheetLayoutView="100" workbookViewId="0">
      <selection activeCell="L7" sqref="L7"/>
    </sheetView>
  </sheetViews>
  <sheetFormatPr defaultColWidth="10.7109375" defaultRowHeight="15" customHeight="1" x14ac:dyDescent="0.2"/>
  <cols>
    <col min="1" max="1" width="34" style="20" customWidth="1"/>
    <col min="2" max="2" width="12" style="20" customWidth="1"/>
    <col min="3" max="3" width="13.5703125" style="20" customWidth="1"/>
    <col min="4" max="4" width="13.42578125" style="20" customWidth="1"/>
    <col min="5" max="5" width="11.85546875" style="20" customWidth="1"/>
    <col min="6" max="6" width="12" style="20" customWidth="1"/>
    <col min="7" max="7" width="13.28515625" style="20" customWidth="1"/>
    <col min="8" max="8" width="13" style="20" customWidth="1"/>
    <col min="9" max="9" width="13.5703125" style="20" customWidth="1"/>
    <col min="10" max="11" width="11.42578125" style="20" bestFit="1" customWidth="1"/>
    <col min="12" max="16384" width="10.7109375" style="20"/>
  </cols>
  <sheetData>
    <row r="1" spans="1:12" ht="56.25" customHeight="1" x14ac:dyDescent="0.2">
      <c r="A1" s="746"/>
      <c r="B1" s="747"/>
      <c r="C1" s="747"/>
      <c r="D1" s="747"/>
      <c r="E1" s="748"/>
      <c r="F1" s="748"/>
      <c r="G1" s="747"/>
      <c r="H1" s="747"/>
      <c r="I1" s="747"/>
    </row>
    <row r="2" spans="1:12" ht="20.100000000000001" customHeight="1" x14ac:dyDescent="0.25">
      <c r="A2" s="749" t="s">
        <v>582</v>
      </c>
      <c r="B2" s="750"/>
      <c r="C2" s="750"/>
      <c r="D2" s="750"/>
      <c r="E2" s="751"/>
      <c r="F2" s="751"/>
      <c r="G2" s="750"/>
      <c r="H2" s="750"/>
      <c r="I2" s="750"/>
      <c r="J2" s="28"/>
    </row>
    <row r="3" spans="1:12" ht="20.100000000000001" customHeight="1" x14ac:dyDescent="0.2">
      <c r="A3" s="12"/>
      <c r="B3" s="13"/>
      <c r="C3" s="13"/>
      <c r="D3" s="13"/>
      <c r="E3" s="258"/>
      <c r="F3" s="258"/>
      <c r="G3" s="13"/>
      <c r="H3" s="13"/>
      <c r="I3" s="13"/>
    </row>
    <row r="4" spans="1:12" s="21" customFormat="1" ht="9.9499999999999993" customHeight="1" x14ac:dyDescent="0.2">
      <c r="A4" s="144"/>
      <c r="B4" s="14"/>
      <c r="C4" s="14"/>
      <c r="D4" s="14"/>
      <c r="E4" s="14"/>
      <c r="F4" s="14"/>
      <c r="G4" s="14"/>
      <c r="H4" s="14"/>
      <c r="I4" s="14"/>
    </row>
    <row r="5" spans="1:12" ht="24.95" customHeight="1" x14ac:dyDescent="0.2">
      <c r="A5" s="752" t="s">
        <v>13</v>
      </c>
      <c r="B5" s="744" t="s">
        <v>576</v>
      </c>
      <c r="C5" s="753" t="s">
        <v>24</v>
      </c>
      <c r="D5" s="753"/>
      <c r="E5" s="753"/>
      <c r="F5" s="753"/>
      <c r="G5" s="753" t="s">
        <v>48</v>
      </c>
      <c r="H5" s="753"/>
      <c r="I5" s="754" t="s">
        <v>70</v>
      </c>
    </row>
    <row r="6" spans="1:12" ht="25.5" x14ac:dyDescent="0.2">
      <c r="A6" s="752"/>
      <c r="B6" s="745"/>
      <c r="C6" s="301" t="s">
        <v>118</v>
      </c>
      <c r="D6" s="301" t="s">
        <v>25</v>
      </c>
      <c r="E6" s="301" t="s">
        <v>26</v>
      </c>
      <c r="F6" s="301" t="s">
        <v>27</v>
      </c>
      <c r="G6" s="301" t="s">
        <v>49</v>
      </c>
      <c r="H6" s="301" t="s">
        <v>71</v>
      </c>
      <c r="I6" s="755"/>
    </row>
    <row r="7" spans="1:12" ht="39.950000000000003" customHeight="1" x14ac:dyDescent="0.2">
      <c r="A7" s="299" t="s">
        <v>573</v>
      </c>
      <c r="B7" s="16">
        <f>I12</f>
        <v>2986.5</v>
      </c>
      <c r="C7" s="17">
        <v>3</v>
      </c>
      <c r="D7" s="18">
        <v>12</v>
      </c>
      <c r="E7" s="19">
        <v>0.3</v>
      </c>
      <c r="F7" s="22">
        <f>ROUND((B7*(100%-E7))/(C7*D7),2)</f>
        <v>58.07</v>
      </c>
      <c r="G7" s="23">
        <v>0.1</v>
      </c>
      <c r="H7" s="24">
        <f>ROUND(B7*G7/12,2)</f>
        <v>24.89</v>
      </c>
      <c r="I7" s="22">
        <f>ROUND(H7+F7+I13/12,2)</f>
        <v>111.87</v>
      </c>
      <c r="J7" s="25"/>
    </row>
    <row r="8" spans="1:12" ht="21.75" customHeight="1" x14ac:dyDescent="0.2">
      <c r="A8" s="299" t="s">
        <v>578</v>
      </c>
      <c r="B8" s="16">
        <f>I14</f>
        <v>1553.5149999999999</v>
      </c>
      <c r="C8" s="17">
        <v>3</v>
      </c>
      <c r="D8" s="18">
        <v>12</v>
      </c>
      <c r="E8" s="19">
        <v>0.3</v>
      </c>
      <c r="F8" s="22">
        <f>ROUND((B8*(100%-E8))/(C8*D8),2)</f>
        <v>30.21</v>
      </c>
      <c r="G8" s="23">
        <v>0</v>
      </c>
      <c r="H8" s="24">
        <f>ROUND(B8*G8/12,2)</f>
        <v>0</v>
      </c>
      <c r="I8" s="22">
        <f>ROUND(H8+F8,2)</f>
        <v>30.21</v>
      </c>
    </row>
    <row r="9" spans="1:12" ht="39.950000000000003" customHeight="1" x14ac:dyDescent="0.2">
      <c r="A9" s="299" t="s">
        <v>580</v>
      </c>
      <c r="B9" s="16">
        <f>I15</f>
        <v>1249.4949999999999</v>
      </c>
      <c r="C9" s="17">
        <v>2</v>
      </c>
      <c r="D9" s="18">
        <v>12</v>
      </c>
      <c r="E9" s="19">
        <v>0.3</v>
      </c>
      <c r="F9" s="22">
        <f>ROUND((B9*(100%-E9))/(C9*D9),2)</f>
        <v>36.44</v>
      </c>
      <c r="G9" s="23">
        <v>0</v>
      </c>
      <c r="H9" s="24">
        <f>ROUND(B9*G9/12,2)</f>
        <v>0</v>
      </c>
      <c r="I9" s="22">
        <f>ROUND(H9+F9+I16,2)</f>
        <v>89.74</v>
      </c>
    </row>
    <row r="10" spans="1:12" ht="15" customHeight="1" x14ac:dyDescent="0.2">
      <c r="A10" s="300"/>
    </row>
    <row r="11" spans="1:12" ht="24.95" customHeight="1" x14ac:dyDescent="0.2">
      <c r="A11" s="302" t="s">
        <v>13</v>
      </c>
      <c r="B11" s="301" t="s">
        <v>482</v>
      </c>
      <c r="C11" s="301" t="s">
        <v>483</v>
      </c>
      <c r="D11" s="301" t="s">
        <v>484</v>
      </c>
      <c r="E11" s="301" t="s">
        <v>485</v>
      </c>
      <c r="F11" s="303" t="s">
        <v>123</v>
      </c>
      <c r="G11" s="301" t="s">
        <v>574</v>
      </c>
      <c r="H11" s="301" t="s">
        <v>569</v>
      </c>
      <c r="I11" s="301" t="s">
        <v>575</v>
      </c>
      <c r="J11" s="26"/>
    </row>
    <row r="12" spans="1:12" ht="50.1" customHeight="1" x14ac:dyDescent="0.2">
      <c r="A12" s="299" t="s">
        <v>572</v>
      </c>
      <c r="B12" s="15">
        <v>2999</v>
      </c>
      <c r="C12" s="15">
        <v>2999</v>
      </c>
      <c r="D12" s="15">
        <v>3249</v>
      </c>
      <c r="E12" s="259">
        <v>2699</v>
      </c>
      <c r="F12" s="297">
        <f t="shared" ref="F12" si="0">_xlfn.STDEV.S(B12:E12)/AVERAGE(B12:E12)</f>
        <v>7.5339025615268715E-2</v>
      </c>
      <c r="G12" s="16">
        <f t="shared" ref="G12" si="1">AVERAGE(B12:E12)</f>
        <v>2986.5</v>
      </c>
      <c r="H12" s="16">
        <f t="shared" ref="H12" si="2">MEDIAN(B12:E12)</f>
        <v>2999</v>
      </c>
      <c r="I12" s="16">
        <f>SMALL(G12:H12,1)</f>
        <v>2986.5</v>
      </c>
      <c r="J12" s="26"/>
    </row>
    <row r="13" spans="1:12" ht="21.75" customHeight="1" x14ac:dyDescent="0.2">
      <c r="A13" s="299" t="s">
        <v>577</v>
      </c>
      <c r="B13" s="15">
        <v>359</v>
      </c>
      <c r="C13" s="15">
        <v>309.89999999999998</v>
      </c>
      <c r="D13" s="15">
        <v>359.99</v>
      </c>
      <c r="E13" s="259">
        <v>359</v>
      </c>
      <c r="F13" s="297">
        <f t="shared" ref="F13" si="3">_xlfn.STDEV.S(B13:E13)/AVERAGE(B13:E13)</f>
        <v>7.1243126871232548E-2</v>
      </c>
      <c r="G13" s="16">
        <f t="shared" ref="G13" si="4">AVERAGE(B13:E13)</f>
        <v>346.97249999999997</v>
      </c>
      <c r="H13" s="16">
        <f t="shared" ref="H13" si="5">MEDIAN(B13:E13)</f>
        <v>359</v>
      </c>
      <c r="I13" s="16">
        <f>SMALL(G13:H13,1)</f>
        <v>346.97249999999997</v>
      </c>
      <c r="J13" s="27"/>
      <c r="L13" s="25"/>
    </row>
    <row r="14" spans="1:12" ht="21.75" customHeight="1" x14ac:dyDescent="0.2">
      <c r="A14" s="299" t="s">
        <v>578</v>
      </c>
      <c r="B14" s="15">
        <v>1289.07</v>
      </c>
      <c r="C14" s="15">
        <v>1676</v>
      </c>
      <c r="D14" s="15">
        <v>1749</v>
      </c>
      <c r="E14" s="259">
        <v>1499.99</v>
      </c>
      <c r="F14" s="297">
        <f t="shared" ref="F14" si="6">_xlfn.STDEV.S(B14:E14)/AVERAGE(B14:E14)</f>
        <v>0.13192638832568407</v>
      </c>
      <c r="G14" s="16">
        <f t="shared" ref="G14" si="7">AVERAGE(B14:E14)</f>
        <v>1553.5149999999999</v>
      </c>
      <c r="H14" s="16">
        <f t="shared" ref="H14" si="8">MEDIAN(B14:E14)</f>
        <v>1587.9949999999999</v>
      </c>
      <c r="I14" s="16">
        <f>SMALL(G14:H14,1)</f>
        <v>1553.5149999999999</v>
      </c>
      <c r="J14" s="27"/>
      <c r="L14" s="25"/>
    </row>
    <row r="15" spans="1:12" ht="25.5" x14ac:dyDescent="0.25">
      <c r="A15" s="299" t="s">
        <v>579</v>
      </c>
      <c r="B15" s="15">
        <v>1529.1</v>
      </c>
      <c r="C15" s="259">
        <v>1299.99</v>
      </c>
      <c r="D15" s="15">
        <v>1089.99</v>
      </c>
      <c r="E15" s="259">
        <v>1199</v>
      </c>
      <c r="F15" s="297">
        <f t="shared" ref="F15:F17" si="9">_xlfn.STDEV.S(B15:E15)/AVERAGE(B15:E15)</f>
        <v>0.14629287390988036</v>
      </c>
      <c r="G15" s="16">
        <f t="shared" ref="G15" si="10">AVERAGE(B15:E15)</f>
        <v>1279.52</v>
      </c>
      <c r="H15" s="16">
        <f t="shared" ref="H15" si="11">MEDIAN(B15:E15)</f>
        <v>1249.4949999999999</v>
      </c>
      <c r="I15" s="16">
        <f>SMALL(G15:H15,1)</f>
        <v>1249.4949999999999</v>
      </c>
      <c r="J15" s="29"/>
    </row>
    <row r="16" spans="1:12" ht="25.5" x14ac:dyDescent="0.25">
      <c r="A16" s="299" t="s">
        <v>581</v>
      </c>
      <c r="B16" s="15">
        <v>54.99</v>
      </c>
      <c r="C16" s="15">
        <v>55</v>
      </c>
      <c r="D16" s="15">
        <v>49.9</v>
      </c>
      <c r="E16" s="259"/>
      <c r="F16" s="297">
        <f>_xlfn.STDEV.S(B16:D16)/AVERAGE(B16:D16)</f>
        <v>5.5193017779224023E-2</v>
      </c>
      <c r="G16" s="16">
        <f t="shared" ref="G16" si="12">AVERAGE(B16:E16)</f>
        <v>53.296666666666674</v>
      </c>
      <c r="H16" s="16">
        <f t="shared" ref="H16" si="13">MEDIAN(B16:E16)</f>
        <v>54.99</v>
      </c>
      <c r="I16" s="16">
        <f>SMALL(G16:H16,1)</f>
        <v>53.296666666666674</v>
      </c>
      <c r="J16" s="29"/>
    </row>
    <row r="17" spans="1:10" ht="21.75" customHeight="1" x14ac:dyDescent="0.25">
      <c r="A17" s="299" t="s">
        <v>489</v>
      </c>
      <c r="B17" s="15">
        <v>57.9</v>
      </c>
      <c r="C17" s="15">
        <v>59.9</v>
      </c>
      <c r="D17" s="15">
        <f>1.99*30</f>
        <v>59.7</v>
      </c>
      <c r="E17" s="259">
        <v>59.9</v>
      </c>
      <c r="F17" s="297">
        <f t="shared" si="9"/>
        <v>1.6364843902649223E-2</v>
      </c>
      <c r="G17" s="16">
        <f t="shared" ref="G17" si="14">AVERAGE(B17:E17)</f>
        <v>59.35</v>
      </c>
      <c r="H17" s="16">
        <f t="shared" ref="H17" si="15">MEDIAN(B17:E17)</f>
        <v>59.8</v>
      </c>
      <c r="I17" s="16">
        <f>ROUND(SMALL(G17:H17,1),2)</f>
        <v>59.35</v>
      </c>
      <c r="J17" s="29"/>
    </row>
    <row r="18" spans="1:10" ht="15" customHeight="1" x14ac:dyDescent="0.25">
      <c r="J18" s="29"/>
    </row>
    <row r="21" spans="1:10" ht="15" customHeight="1" x14ac:dyDescent="0.25">
      <c r="H21" s="205"/>
      <c r="I21" s="67"/>
    </row>
    <row r="22" spans="1:10" ht="15" customHeight="1" x14ac:dyDescent="0.25">
      <c r="A22" s="298" t="s">
        <v>610</v>
      </c>
      <c r="H22" s="205"/>
      <c r="I22" s="67"/>
    </row>
    <row r="23" spans="1:10" ht="15" customHeight="1" x14ac:dyDescent="0.25">
      <c r="H23" s="67"/>
      <c r="I23" s="66"/>
    </row>
    <row r="24" spans="1:10" ht="15" customHeight="1" x14ac:dyDescent="0.25">
      <c r="H24" s="205"/>
      <c r="I24" s="147"/>
    </row>
    <row r="25" spans="1:10" ht="15" customHeight="1" x14ac:dyDescent="0.25">
      <c r="H25" s="205"/>
      <c r="I25" s="148"/>
    </row>
    <row r="26" spans="1:10" ht="15" customHeight="1" x14ac:dyDescent="0.25">
      <c r="H26" s="205"/>
      <c r="I26" s="148"/>
    </row>
    <row r="27" spans="1:10" ht="15" customHeight="1" x14ac:dyDescent="0.25">
      <c r="H27" s="205"/>
      <c r="I27" s="67"/>
    </row>
  </sheetData>
  <mergeCells count="7">
    <mergeCell ref="B5:B6"/>
    <mergeCell ref="A1:I1"/>
    <mergeCell ref="A2:I2"/>
    <mergeCell ref="A5:A6"/>
    <mergeCell ref="C5:F5"/>
    <mergeCell ref="G5:H5"/>
    <mergeCell ref="I5:I6"/>
  </mergeCells>
  <phoneticPr fontId="101" type="noConversion"/>
  <printOptions horizontalCentered="1"/>
  <pageMargins left="0.59055118110236227" right="0.59055118110236227" top="0.59055118110236227" bottom="0.59055118110236227" header="0.39370078740157483" footer="0.39370078740157483"/>
  <pageSetup paperSize="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60"/>
  <dimension ref="B1:AB114"/>
  <sheetViews>
    <sheetView view="pageBreakPreview" topLeftCell="A31" zoomScale="130" zoomScaleNormal="85" zoomScaleSheetLayoutView="130" workbookViewId="0">
      <selection activeCell="AC4" sqref="AC4"/>
    </sheetView>
  </sheetViews>
  <sheetFormatPr defaultColWidth="15.7109375" defaultRowHeight="19.899999999999999" customHeight="1" x14ac:dyDescent="0.15"/>
  <cols>
    <col min="1" max="1" width="1.7109375" style="341" customWidth="1"/>
    <col min="2" max="2" width="0.140625" style="341" customWidth="1"/>
    <col min="3" max="3" width="6.7109375" style="341" customWidth="1"/>
    <col min="4" max="4" width="13.28515625" style="341" customWidth="1"/>
    <col min="5" max="5" width="4.5703125" style="341" customWidth="1"/>
    <col min="6" max="6" width="8.5703125" style="341" bestFit="1" customWidth="1"/>
    <col min="7" max="7" width="5.42578125" style="341" bestFit="1" customWidth="1"/>
    <col min="8" max="8" width="6.28515625" style="341" customWidth="1"/>
    <col min="9" max="9" width="5" style="341" customWidth="1"/>
    <col min="10" max="10" width="5.42578125" style="341" customWidth="1"/>
    <col min="11" max="11" width="4.5703125" style="341" bestFit="1" customWidth="1"/>
    <col min="12" max="12" width="4.7109375" style="341" bestFit="1" customWidth="1"/>
    <col min="13" max="13" width="4.42578125" style="341" bestFit="1" customWidth="1"/>
    <col min="14" max="14" width="4" style="341" bestFit="1" customWidth="1"/>
    <col min="15" max="15" width="4.42578125" style="341" bestFit="1" customWidth="1"/>
    <col min="16" max="16" width="5" style="341" bestFit="1" customWidth="1"/>
    <col min="17" max="17" width="4.42578125" style="341" bestFit="1" customWidth="1"/>
    <col min="18" max="18" width="4" style="341" bestFit="1" customWidth="1"/>
    <col min="19" max="19" width="4.42578125" style="341" bestFit="1" customWidth="1"/>
    <col min="20" max="20" width="4" style="341" bestFit="1" customWidth="1"/>
    <col min="21" max="21" width="4.85546875" style="341" bestFit="1" customWidth="1"/>
    <col min="22" max="22" width="6.42578125" style="341" bestFit="1" customWidth="1"/>
    <col min="23" max="24" width="4.5703125" style="341" bestFit="1" customWidth="1"/>
    <col min="25" max="25" width="5.140625" style="341" customWidth="1"/>
    <col min="26" max="26" width="6.28515625" style="341" customWidth="1"/>
    <col min="27" max="27" width="7.140625" style="341" customWidth="1"/>
    <col min="28" max="28" width="15.85546875" style="341" bestFit="1" customWidth="1"/>
    <col min="29" max="16384" width="15.7109375" style="341"/>
  </cols>
  <sheetData>
    <row r="1" spans="2:28" ht="28.35" customHeight="1" x14ac:dyDescent="0.15"/>
    <row r="2" spans="2:28" ht="36" customHeight="1" x14ac:dyDescent="0.15">
      <c r="B2" s="765" t="s">
        <v>607</v>
      </c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765"/>
      <c r="R2" s="765"/>
      <c r="S2" s="765"/>
      <c r="T2" s="765"/>
      <c r="U2" s="765"/>
      <c r="V2" s="765"/>
    </row>
    <row r="3" spans="2:28" ht="28.35" customHeight="1" x14ac:dyDescent="0.15"/>
    <row r="4" spans="2:28" s="343" customFormat="1" ht="28.35" customHeight="1" x14ac:dyDescent="0.2">
      <c r="C4" s="759" t="s">
        <v>321</v>
      </c>
      <c r="D4" s="756" t="s">
        <v>322</v>
      </c>
      <c r="E4" s="756" t="s">
        <v>323</v>
      </c>
      <c r="F4" s="756" t="s">
        <v>78</v>
      </c>
      <c r="G4" s="758" t="s">
        <v>324</v>
      </c>
      <c r="H4" s="759"/>
      <c r="I4" s="762" t="s">
        <v>325</v>
      </c>
      <c r="J4" s="763"/>
      <c r="K4" s="763"/>
      <c r="L4" s="763"/>
      <c r="M4" s="763"/>
      <c r="N4" s="763"/>
      <c r="O4" s="763"/>
      <c r="P4" s="763"/>
      <c r="Q4" s="763"/>
      <c r="R4" s="764"/>
      <c r="S4" s="762" t="s">
        <v>326</v>
      </c>
      <c r="T4" s="763"/>
      <c r="U4" s="763"/>
      <c r="V4" s="763"/>
      <c r="W4" s="763"/>
      <c r="X4" s="764"/>
      <c r="Y4" s="758" t="s">
        <v>77</v>
      </c>
      <c r="Z4" s="759"/>
      <c r="AA4" s="758" t="s">
        <v>327</v>
      </c>
    </row>
    <row r="5" spans="2:28" s="342" customFormat="1" ht="28.35" customHeight="1" x14ac:dyDescent="0.2">
      <c r="C5" s="766"/>
      <c r="D5" s="767"/>
      <c r="E5" s="767"/>
      <c r="F5" s="757"/>
      <c r="G5" s="760"/>
      <c r="H5" s="761"/>
      <c r="I5" s="762" t="s">
        <v>328</v>
      </c>
      <c r="J5" s="764"/>
      <c r="K5" s="762" t="s">
        <v>329</v>
      </c>
      <c r="L5" s="764"/>
      <c r="M5" s="762" t="s">
        <v>330</v>
      </c>
      <c r="N5" s="764"/>
      <c r="O5" s="762" t="s">
        <v>331</v>
      </c>
      <c r="P5" s="764"/>
      <c r="Q5" s="762" t="s">
        <v>332</v>
      </c>
      <c r="R5" s="764"/>
      <c r="S5" s="762" t="s">
        <v>333</v>
      </c>
      <c r="T5" s="764"/>
      <c r="U5" s="762" t="s">
        <v>334</v>
      </c>
      <c r="V5" s="764"/>
      <c r="W5" s="762" t="s">
        <v>335</v>
      </c>
      <c r="X5" s="764"/>
      <c r="Y5" s="760"/>
      <c r="Z5" s="761"/>
      <c r="AA5" s="760"/>
    </row>
    <row r="6" spans="2:28" ht="28.35" customHeight="1" x14ac:dyDescent="0.15">
      <c r="C6" s="761"/>
      <c r="D6" s="757"/>
      <c r="E6" s="757"/>
      <c r="F6" s="345" t="s">
        <v>8</v>
      </c>
      <c r="G6" s="345" t="s">
        <v>7</v>
      </c>
      <c r="H6" s="345" t="s">
        <v>8</v>
      </c>
      <c r="I6" s="345" t="s">
        <v>7</v>
      </c>
      <c r="J6" s="345" t="s">
        <v>8</v>
      </c>
      <c r="K6" s="345" t="s">
        <v>7</v>
      </c>
      <c r="L6" s="345" t="s">
        <v>8</v>
      </c>
      <c r="M6" s="345" t="s">
        <v>7</v>
      </c>
      <c r="N6" s="345" t="s">
        <v>8</v>
      </c>
      <c r="O6" s="345" t="s">
        <v>7</v>
      </c>
      <c r="P6" s="345" t="s">
        <v>8</v>
      </c>
      <c r="Q6" s="345" t="s">
        <v>7</v>
      </c>
      <c r="R6" s="345" t="s">
        <v>8</v>
      </c>
      <c r="S6" s="345" t="s">
        <v>7</v>
      </c>
      <c r="T6" s="345" t="s">
        <v>8</v>
      </c>
      <c r="U6" s="345" t="s">
        <v>7</v>
      </c>
      <c r="V6" s="345" t="s">
        <v>8</v>
      </c>
      <c r="W6" s="345" t="s">
        <v>7</v>
      </c>
      <c r="X6" s="345" t="s">
        <v>8</v>
      </c>
      <c r="Y6" s="345" t="s">
        <v>7</v>
      </c>
      <c r="Z6" s="345" t="s">
        <v>8</v>
      </c>
      <c r="AA6" s="344" t="s">
        <v>8</v>
      </c>
    </row>
    <row r="7" spans="2:28" ht="28.35" customHeight="1" x14ac:dyDescent="0.15">
      <c r="C7" s="507" t="s">
        <v>336</v>
      </c>
      <c r="D7" s="508" t="s">
        <v>337</v>
      </c>
      <c r="E7" s="509" t="s">
        <v>19</v>
      </c>
      <c r="F7" s="510">
        <v>4616.38</v>
      </c>
      <c r="G7" s="511">
        <v>0.79300000000000004</v>
      </c>
      <c r="H7" s="510">
        <v>3660.79</v>
      </c>
      <c r="I7" s="511">
        <v>0.15959999999999999</v>
      </c>
      <c r="J7" s="510">
        <v>736.74</v>
      </c>
      <c r="K7" s="511">
        <v>5.4999999999999997E-3</v>
      </c>
      <c r="L7" s="510">
        <v>25.51</v>
      </c>
      <c r="M7" s="511">
        <v>0</v>
      </c>
      <c r="N7" s="510">
        <v>0</v>
      </c>
      <c r="O7" s="511">
        <v>0</v>
      </c>
      <c r="P7" s="510">
        <v>0</v>
      </c>
      <c r="Q7" s="511">
        <v>5.9999999999999995E-4</v>
      </c>
      <c r="R7" s="510">
        <v>2.95</v>
      </c>
      <c r="S7" s="511">
        <v>0</v>
      </c>
      <c r="T7" s="510">
        <v>0</v>
      </c>
      <c r="U7" s="511">
        <v>6.4000000000000001E-2</v>
      </c>
      <c r="V7" s="510">
        <v>295.48</v>
      </c>
      <c r="W7" s="511">
        <v>2.2000000000000001E-3</v>
      </c>
      <c r="X7" s="510">
        <v>9.98</v>
      </c>
      <c r="Y7" s="511">
        <v>1.0248999999999999</v>
      </c>
      <c r="Z7" s="510">
        <v>4731.45</v>
      </c>
      <c r="AA7" s="512">
        <v>9347.83</v>
      </c>
      <c r="AB7" s="355">
        <f t="shared" ref="AB7:AB36" si="0">(Z7-H7)-J7</f>
        <v>333.91999999999985</v>
      </c>
    </row>
    <row r="8" spans="2:28" ht="28.35" customHeight="1" x14ac:dyDescent="0.15">
      <c r="C8" s="507" t="s">
        <v>338</v>
      </c>
      <c r="D8" s="508" t="s">
        <v>339</v>
      </c>
      <c r="E8" s="509" t="s">
        <v>19</v>
      </c>
      <c r="F8" s="510">
        <v>6155.17</v>
      </c>
      <c r="G8" s="511">
        <v>0.79300000000000004</v>
      </c>
      <c r="H8" s="510">
        <v>4881.05</v>
      </c>
      <c r="I8" s="511">
        <v>0.1197</v>
      </c>
      <c r="J8" s="510">
        <v>736.74</v>
      </c>
      <c r="K8" s="511">
        <v>4.1000000000000003E-3</v>
      </c>
      <c r="L8" s="510">
        <v>25.51</v>
      </c>
      <c r="M8" s="511">
        <v>0</v>
      </c>
      <c r="N8" s="510">
        <v>0</v>
      </c>
      <c r="O8" s="511">
        <v>0</v>
      </c>
      <c r="P8" s="510">
        <v>0</v>
      </c>
      <c r="Q8" s="511">
        <v>5.0000000000000001E-4</v>
      </c>
      <c r="R8" s="510">
        <v>2.95</v>
      </c>
      <c r="S8" s="511">
        <v>0</v>
      </c>
      <c r="T8" s="510">
        <v>0</v>
      </c>
      <c r="U8" s="511">
        <v>4.8000000000000001E-2</v>
      </c>
      <c r="V8" s="510">
        <v>295.48</v>
      </c>
      <c r="W8" s="511">
        <v>1.6000000000000001E-3</v>
      </c>
      <c r="X8" s="510">
        <v>9.98</v>
      </c>
      <c r="Y8" s="511">
        <v>0.96689999999999998</v>
      </c>
      <c r="Z8" s="510">
        <v>5951.71</v>
      </c>
      <c r="AA8" s="512">
        <v>12106.89</v>
      </c>
      <c r="AB8" s="355">
        <f t="shared" si="0"/>
        <v>333.91999999999985</v>
      </c>
    </row>
    <row r="9" spans="2:28" ht="28.35" customHeight="1" x14ac:dyDescent="0.15">
      <c r="C9" s="507" t="s">
        <v>340</v>
      </c>
      <c r="D9" s="508" t="s">
        <v>341</v>
      </c>
      <c r="E9" s="509" t="s">
        <v>19</v>
      </c>
      <c r="F9" s="510">
        <v>11441.04</v>
      </c>
      <c r="G9" s="511">
        <v>0.79300000000000004</v>
      </c>
      <c r="H9" s="510">
        <v>9072.75</v>
      </c>
      <c r="I9" s="511">
        <v>6.4399999999999999E-2</v>
      </c>
      <c r="J9" s="510">
        <v>736.74</v>
      </c>
      <c r="K9" s="511">
        <v>2.2000000000000001E-3</v>
      </c>
      <c r="L9" s="510">
        <v>25.51</v>
      </c>
      <c r="M9" s="511">
        <v>0</v>
      </c>
      <c r="N9" s="510">
        <v>0</v>
      </c>
      <c r="O9" s="511">
        <v>0</v>
      </c>
      <c r="P9" s="510">
        <v>0</v>
      </c>
      <c r="Q9" s="511">
        <v>2.9999999999999997E-4</v>
      </c>
      <c r="R9" s="510">
        <v>2.95</v>
      </c>
      <c r="S9" s="511">
        <v>0</v>
      </c>
      <c r="T9" s="510">
        <v>0</v>
      </c>
      <c r="U9" s="511">
        <v>2.58E-2</v>
      </c>
      <c r="V9" s="510">
        <v>295.48</v>
      </c>
      <c r="W9" s="511">
        <v>8.9999999999999998E-4</v>
      </c>
      <c r="X9" s="510">
        <v>9.98</v>
      </c>
      <c r="Y9" s="511">
        <v>0.88660000000000005</v>
      </c>
      <c r="Z9" s="510">
        <v>10143.41</v>
      </c>
      <c r="AA9" s="512">
        <v>21584.45</v>
      </c>
      <c r="AB9" s="355">
        <f t="shared" si="0"/>
        <v>333.91999999999985</v>
      </c>
    </row>
    <row r="10" spans="2:28" ht="37.5" customHeight="1" x14ac:dyDescent="0.15">
      <c r="C10" s="507" t="s">
        <v>342</v>
      </c>
      <c r="D10" s="508" t="s">
        <v>343</v>
      </c>
      <c r="E10" s="509" t="s">
        <v>19</v>
      </c>
      <c r="F10" s="510">
        <v>4690.87</v>
      </c>
      <c r="G10" s="511">
        <v>0.79630000000000001</v>
      </c>
      <c r="H10" s="510">
        <v>3735.34</v>
      </c>
      <c r="I10" s="511">
        <v>0.15709999999999999</v>
      </c>
      <c r="J10" s="510">
        <v>736.74</v>
      </c>
      <c r="K10" s="511">
        <v>0</v>
      </c>
      <c r="L10" s="510">
        <v>0</v>
      </c>
      <c r="M10" s="511">
        <v>0</v>
      </c>
      <c r="N10" s="510">
        <v>0</v>
      </c>
      <c r="O10" s="511">
        <v>0</v>
      </c>
      <c r="P10" s="510">
        <v>0</v>
      </c>
      <c r="Q10" s="511">
        <v>8.0000000000000004E-4</v>
      </c>
      <c r="R10" s="510">
        <v>3.74</v>
      </c>
      <c r="S10" s="511">
        <v>0</v>
      </c>
      <c r="T10" s="510">
        <v>0</v>
      </c>
      <c r="U10" s="511">
        <v>6.3E-2</v>
      </c>
      <c r="V10" s="510">
        <v>295.48</v>
      </c>
      <c r="W10" s="511">
        <v>2.0999999999999999E-3</v>
      </c>
      <c r="X10" s="510">
        <v>9.98</v>
      </c>
      <c r="Y10" s="511">
        <v>1.0193000000000001</v>
      </c>
      <c r="Z10" s="510">
        <v>4781.28</v>
      </c>
      <c r="AA10" s="512">
        <v>9472.16</v>
      </c>
      <c r="AB10" s="355">
        <f t="shared" si="0"/>
        <v>309.19999999999959</v>
      </c>
    </row>
    <row r="11" spans="2:28" ht="42" customHeight="1" x14ac:dyDescent="0.15">
      <c r="C11" s="507" t="s">
        <v>344</v>
      </c>
      <c r="D11" s="508" t="s">
        <v>345</v>
      </c>
      <c r="E11" s="509" t="s">
        <v>19</v>
      </c>
      <c r="F11" s="510">
        <v>5657.08</v>
      </c>
      <c r="G11" s="511">
        <v>0.79630000000000001</v>
      </c>
      <c r="H11" s="510">
        <v>4504.74</v>
      </c>
      <c r="I11" s="511">
        <v>0.13020000000000001</v>
      </c>
      <c r="J11" s="510">
        <v>736.74</v>
      </c>
      <c r="K11" s="511">
        <v>0</v>
      </c>
      <c r="L11" s="510">
        <v>0</v>
      </c>
      <c r="M11" s="511">
        <v>0</v>
      </c>
      <c r="N11" s="510">
        <v>0</v>
      </c>
      <c r="O11" s="511">
        <v>0</v>
      </c>
      <c r="P11" s="510">
        <v>0</v>
      </c>
      <c r="Q11" s="511">
        <v>6.9999999999999999E-4</v>
      </c>
      <c r="R11" s="510">
        <v>3.74</v>
      </c>
      <c r="S11" s="511">
        <v>0</v>
      </c>
      <c r="T11" s="510">
        <v>0</v>
      </c>
      <c r="U11" s="511">
        <v>5.2200000000000003E-2</v>
      </c>
      <c r="V11" s="510">
        <v>295.48</v>
      </c>
      <c r="W11" s="511">
        <v>1.8E-3</v>
      </c>
      <c r="X11" s="510">
        <v>9.98</v>
      </c>
      <c r="Y11" s="511">
        <v>0.98119999999999996</v>
      </c>
      <c r="Z11" s="510">
        <v>5550.68</v>
      </c>
      <c r="AA11" s="512">
        <v>11207.76</v>
      </c>
      <c r="AB11" s="355">
        <f t="shared" si="0"/>
        <v>309.2000000000005</v>
      </c>
    </row>
    <row r="12" spans="2:28" ht="36" customHeight="1" x14ac:dyDescent="0.15">
      <c r="C12" s="507" t="s">
        <v>346</v>
      </c>
      <c r="D12" s="508" t="s">
        <v>347</v>
      </c>
      <c r="E12" s="509" t="s">
        <v>19</v>
      </c>
      <c r="F12" s="510">
        <v>9897.56</v>
      </c>
      <c r="G12" s="511">
        <v>0.79630000000000001</v>
      </c>
      <c r="H12" s="510">
        <v>7881.43</v>
      </c>
      <c r="I12" s="511">
        <v>7.4399999999999994E-2</v>
      </c>
      <c r="J12" s="510">
        <v>736.74</v>
      </c>
      <c r="K12" s="511">
        <v>0</v>
      </c>
      <c r="L12" s="510">
        <v>0</v>
      </c>
      <c r="M12" s="511">
        <v>0</v>
      </c>
      <c r="N12" s="510">
        <v>0</v>
      </c>
      <c r="O12" s="511">
        <v>0</v>
      </c>
      <c r="P12" s="510">
        <v>0</v>
      </c>
      <c r="Q12" s="511">
        <v>4.0000000000000002E-4</v>
      </c>
      <c r="R12" s="510">
        <v>3.74</v>
      </c>
      <c r="S12" s="511">
        <v>0</v>
      </c>
      <c r="T12" s="510">
        <v>0</v>
      </c>
      <c r="U12" s="511">
        <v>2.9899999999999999E-2</v>
      </c>
      <c r="V12" s="510">
        <v>295.48</v>
      </c>
      <c r="W12" s="511">
        <v>1E-3</v>
      </c>
      <c r="X12" s="510">
        <v>9.98</v>
      </c>
      <c r="Y12" s="511">
        <v>0.90200000000000002</v>
      </c>
      <c r="Z12" s="510">
        <v>8927.3700000000008</v>
      </c>
      <c r="AA12" s="512">
        <v>18824.919999999998</v>
      </c>
      <c r="AB12" s="355">
        <f t="shared" si="0"/>
        <v>309.2000000000005</v>
      </c>
    </row>
    <row r="13" spans="2:28" ht="28.35" customHeight="1" x14ac:dyDescent="0.15">
      <c r="C13" s="507" t="s">
        <v>348</v>
      </c>
      <c r="D13" s="508" t="s">
        <v>349</v>
      </c>
      <c r="E13" s="509" t="s">
        <v>19</v>
      </c>
      <c r="F13" s="510">
        <v>12002</v>
      </c>
      <c r="G13" s="511">
        <v>0.79320000000000002</v>
      </c>
      <c r="H13" s="510">
        <v>9519.99</v>
      </c>
      <c r="I13" s="511">
        <v>6.1400000000000003E-2</v>
      </c>
      <c r="J13" s="510">
        <v>736.74</v>
      </c>
      <c r="K13" s="511">
        <v>2.0999999999999999E-3</v>
      </c>
      <c r="L13" s="510">
        <v>25.51</v>
      </c>
      <c r="M13" s="511">
        <v>0</v>
      </c>
      <c r="N13" s="510">
        <v>0</v>
      </c>
      <c r="O13" s="511">
        <v>0</v>
      </c>
      <c r="P13" s="510">
        <v>0</v>
      </c>
      <c r="Q13" s="511">
        <v>2.0000000000000001E-4</v>
      </c>
      <c r="R13" s="510">
        <v>2.61</v>
      </c>
      <c r="S13" s="511">
        <v>0</v>
      </c>
      <c r="T13" s="510">
        <v>0</v>
      </c>
      <c r="U13" s="511">
        <v>2.46E-2</v>
      </c>
      <c r="V13" s="510">
        <v>295.48</v>
      </c>
      <c r="W13" s="511">
        <v>8.0000000000000004E-4</v>
      </c>
      <c r="X13" s="510">
        <v>9.98</v>
      </c>
      <c r="Y13" s="511">
        <v>0.88239999999999996</v>
      </c>
      <c r="Z13" s="510">
        <v>10590.31</v>
      </c>
      <c r="AA13" s="512">
        <v>22592.31</v>
      </c>
      <c r="AB13" s="355">
        <f t="shared" si="0"/>
        <v>333.5799999999997</v>
      </c>
    </row>
    <row r="14" spans="2:28" ht="28.35" customHeight="1" x14ac:dyDescent="0.15">
      <c r="C14" s="507" t="s">
        <v>350</v>
      </c>
      <c r="D14" s="508" t="s">
        <v>351</v>
      </c>
      <c r="E14" s="509" t="s">
        <v>19</v>
      </c>
      <c r="F14" s="510">
        <v>12521.12</v>
      </c>
      <c r="G14" s="511">
        <v>0.79320000000000002</v>
      </c>
      <c r="H14" s="510">
        <v>9931.75</v>
      </c>
      <c r="I14" s="511">
        <v>5.8799999999999998E-2</v>
      </c>
      <c r="J14" s="510">
        <v>736.74</v>
      </c>
      <c r="K14" s="511">
        <v>2E-3</v>
      </c>
      <c r="L14" s="510">
        <v>25.51</v>
      </c>
      <c r="M14" s="511">
        <v>0</v>
      </c>
      <c r="N14" s="510">
        <v>0</v>
      </c>
      <c r="O14" s="511">
        <v>0</v>
      </c>
      <c r="P14" s="510">
        <v>0</v>
      </c>
      <c r="Q14" s="511">
        <v>2.0000000000000001E-4</v>
      </c>
      <c r="R14" s="510">
        <v>2.61</v>
      </c>
      <c r="S14" s="511">
        <v>0</v>
      </c>
      <c r="T14" s="510">
        <v>0</v>
      </c>
      <c r="U14" s="511">
        <v>2.3599999999999999E-2</v>
      </c>
      <c r="V14" s="510">
        <v>295.48</v>
      </c>
      <c r="W14" s="511">
        <v>8.0000000000000004E-4</v>
      </c>
      <c r="X14" s="510">
        <v>9.98</v>
      </c>
      <c r="Y14" s="511">
        <v>0.87870000000000004</v>
      </c>
      <c r="Z14" s="510">
        <v>11002.08</v>
      </c>
      <c r="AA14" s="512">
        <v>23523.200000000001</v>
      </c>
      <c r="AB14" s="355">
        <f t="shared" si="0"/>
        <v>333.58999999999992</v>
      </c>
    </row>
    <row r="15" spans="2:28" ht="28.35" customHeight="1" x14ac:dyDescent="0.15">
      <c r="C15" s="507" t="s">
        <v>352</v>
      </c>
      <c r="D15" s="508" t="s">
        <v>353</v>
      </c>
      <c r="E15" s="509" t="s">
        <v>19</v>
      </c>
      <c r="F15" s="510">
        <v>15280.37</v>
      </c>
      <c r="G15" s="511">
        <v>0.79320000000000002</v>
      </c>
      <c r="H15" s="510">
        <v>12120.39</v>
      </c>
      <c r="I15" s="511">
        <v>4.82E-2</v>
      </c>
      <c r="J15" s="510">
        <v>736.74</v>
      </c>
      <c r="K15" s="511">
        <v>1.6999999999999999E-3</v>
      </c>
      <c r="L15" s="510">
        <v>25.51</v>
      </c>
      <c r="M15" s="511">
        <v>0</v>
      </c>
      <c r="N15" s="510">
        <v>0</v>
      </c>
      <c r="O15" s="511">
        <v>0</v>
      </c>
      <c r="P15" s="510">
        <v>0</v>
      </c>
      <c r="Q15" s="511">
        <v>2.0000000000000001E-4</v>
      </c>
      <c r="R15" s="510">
        <v>2.61</v>
      </c>
      <c r="S15" s="511">
        <v>0</v>
      </c>
      <c r="T15" s="510">
        <v>0</v>
      </c>
      <c r="U15" s="511">
        <v>1.9300000000000001E-2</v>
      </c>
      <c r="V15" s="510">
        <v>295.48</v>
      </c>
      <c r="W15" s="511">
        <v>6.9999999999999999E-4</v>
      </c>
      <c r="X15" s="510">
        <v>9.98</v>
      </c>
      <c r="Y15" s="511">
        <v>0.86319999999999997</v>
      </c>
      <c r="Z15" s="510">
        <v>13190.72</v>
      </c>
      <c r="AA15" s="512">
        <v>28471.09</v>
      </c>
      <c r="AB15" s="355">
        <f t="shared" si="0"/>
        <v>333.58999999999992</v>
      </c>
    </row>
    <row r="16" spans="2:28" ht="28.35" customHeight="1" x14ac:dyDescent="0.15">
      <c r="C16" s="507" t="s">
        <v>354</v>
      </c>
      <c r="D16" s="508" t="s">
        <v>355</v>
      </c>
      <c r="E16" s="509" t="s">
        <v>19</v>
      </c>
      <c r="F16" s="510">
        <v>3264.91</v>
      </c>
      <c r="G16" s="511">
        <v>0.80159999999999998</v>
      </c>
      <c r="H16" s="510">
        <v>2617.15</v>
      </c>
      <c r="I16" s="511">
        <v>0.22570000000000001</v>
      </c>
      <c r="J16" s="510">
        <v>736.74</v>
      </c>
      <c r="K16" s="511">
        <v>7.7999999999999996E-3</v>
      </c>
      <c r="L16" s="510">
        <v>25.51</v>
      </c>
      <c r="M16" s="511">
        <v>0</v>
      </c>
      <c r="N16" s="510">
        <v>0</v>
      </c>
      <c r="O16" s="511">
        <v>7.1000000000000004E-3</v>
      </c>
      <c r="P16" s="510">
        <v>23.14</v>
      </c>
      <c r="Q16" s="511">
        <v>1.2999999999999999E-3</v>
      </c>
      <c r="R16" s="510">
        <v>4.29</v>
      </c>
      <c r="S16" s="511">
        <v>0</v>
      </c>
      <c r="T16" s="510">
        <v>0</v>
      </c>
      <c r="U16" s="511">
        <v>9.0499999999999997E-2</v>
      </c>
      <c r="V16" s="510">
        <v>295.48</v>
      </c>
      <c r="W16" s="511">
        <v>3.0999999999999999E-3</v>
      </c>
      <c r="X16" s="510">
        <v>9.98</v>
      </c>
      <c r="Y16" s="511">
        <v>1.137</v>
      </c>
      <c r="Z16" s="510">
        <v>3712.3</v>
      </c>
      <c r="AA16" s="512">
        <v>6977.21</v>
      </c>
      <c r="AB16" s="355">
        <f t="shared" si="0"/>
        <v>358.41000000000008</v>
      </c>
    </row>
    <row r="17" spans="3:28" ht="28.35" customHeight="1" x14ac:dyDescent="0.15">
      <c r="C17" s="507" t="s">
        <v>356</v>
      </c>
      <c r="D17" s="508" t="s">
        <v>357</v>
      </c>
      <c r="E17" s="509" t="s">
        <v>19</v>
      </c>
      <c r="F17" s="510">
        <v>4353.21</v>
      </c>
      <c r="G17" s="511">
        <v>0.80159999999999998</v>
      </c>
      <c r="H17" s="510">
        <v>3489.54</v>
      </c>
      <c r="I17" s="511">
        <v>0.16919999999999999</v>
      </c>
      <c r="J17" s="510">
        <v>736.74</v>
      </c>
      <c r="K17" s="511">
        <v>5.8999999999999999E-3</v>
      </c>
      <c r="L17" s="510">
        <v>25.51</v>
      </c>
      <c r="M17" s="511">
        <v>0</v>
      </c>
      <c r="N17" s="510">
        <v>0</v>
      </c>
      <c r="O17" s="511">
        <v>0</v>
      </c>
      <c r="P17" s="510">
        <v>0</v>
      </c>
      <c r="Q17" s="511">
        <v>1E-3</v>
      </c>
      <c r="R17" s="510">
        <v>4.29</v>
      </c>
      <c r="S17" s="511">
        <v>0</v>
      </c>
      <c r="T17" s="510">
        <v>0</v>
      </c>
      <c r="U17" s="511">
        <v>6.7900000000000002E-2</v>
      </c>
      <c r="V17" s="510">
        <v>295.48</v>
      </c>
      <c r="W17" s="511">
        <v>2.3E-3</v>
      </c>
      <c r="X17" s="510">
        <v>9.98</v>
      </c>
      <c r="Y17" s="511">
        <v>1.0479000000000001</v>
      </c>
      <c r="Z17" s="510">
        <v>4561.55</v>
      </c>
      <c r="AA17" s="512">
        <v>8914.76</v>
      </c>
      <c r="AB17" s="355">
        <f t="shared" si="0"/>
        <v>335.27000000000021</v>
      </c>
    </row>
    <row r="18" spans="3:28" ht="28.35" customHeight="1" x14ac:dyDescent="0.15">
      <c r="C18" s="507" t="s">
        <v>358</v>
      </c>
      <c r="D18" s="508" t="s">
        <v>359</v>
      </c>
      <c r="E18" s="509" t="s">
        <v>19</v>
      </c>
      <c r="F18" s="510">
        <v>7202.11</v>
      </c>
      <c r="G18" s="511">
        <v>0.80159999999999998</v>
      </c>
      <c r="H18" s="510">
        <v>5773.22</v>
      </c>
      <c r="I18" s="511">
        <v>0.1023</v>
      </c>
      <c r="J18" s="510">
        <v>736.74</v>
      </c>
      <c r="K18" s="511">
        <v>3.5000000000000001E-3</v>
      </c>
      <c r="L18" s="510">
        <v>25.51</v>
      </c>
      <c r="M18" s="511">
        <v>0</v>
      </c>
      <c r="N18" s="510">
        <v>0</v>
      </c>
      <c r="O18" s="511">
        <v>0</v>
      </c>
      <c r="P18" s="510">
        <v>0</v>
      </c>
      <c r="Q18" s="511">
        <v>5.9999999999999995E-4</v>
      </c>
      <c r="R18" s="510">
        <v>4.29</v>
      </c>
      <c r="S18" s="511">
        <v>0</v>
      </c>
      <c r="T18" s="510">
        <v>0</v>
      </c>
      <c r="U18" s="511">
        <v>4.1000000000000002E-2</v>
      </c>
      <c r="V18" s="510">
        <v>295.48</v>
      </c>
      <c r="W18" s="511">
        <v>1.4E-3</v>
      </c>
      <c r="X18" s="510">
        <v>9.98</v>
      </c>
      <c r="Y18" s="511">
        <v>0.95040000000000002</v>
      </c>
      <c r="Z18" s="510">
        <v>6845.22</v>
      </c>
      <c r="AA18" s="512">
        <v>14047.34</v>
      </c>
      <c r="AB18" s="355">
        <f t="shared" si="0"/>
        <v>335.26</v>
      </c>
    </row>
    <row r="19" spans="3:28" ht="28.35" customHeight="1" x14ac:dyDescent="0.15">
      <c r="C19" s="507" t="s">
        <v>73</v>
      </c>
      <c r="D19" s="508" t="s">
        <v>72</v>
      </c>
      <c r="E19" s="509" t="s">
        <v>19</v>
      </c>
      <c r="F19" s="510">
        <v>1583.76</v>
      </c>
      <c r="G19" s="511">
        <v>0.81559999999999999</v>
      </c>
      <c r="H19" s="510">
        <v>1291.72</v>
      </c>
      <c r="I19" s="511">
        <v>0.4652</v>
      </c>
      <c r="J19" s="510">
        <v>736.74</v>
      </c>
      <c r="K19" s="511">
        <v>1.9599999999999999E-2</v>
      </c>
      <c r="L19" s="510">
        <v>31.06</v>
      </c>
      <c r="M19" s="511">
        <v>1E-3</v>
      </c>
      <c r="N19" s="510">
        <v>1.59</v>
      </c>
      <c r="O19" s="511">
        <v>7.8299999999999995E-2</v>
      </c>
      <c r="P19" s="510">
        <v>124.01</v>
      </c>
      <c r="Q19" s="511">
        <v>3.8999999999999998E-3</v>
      </c>
      <c r="R19" s="510">
        <v>6.15</v>
      </c>
      <c r="S19" s="511">
        <v>0</v>
      </c>
      <c r="T19" s="510">
        <v>0</v>
      </c>
      <c r="U19" s="511">
        <v>0.18659999999999999</v>
      </c>
      <c r="V19" s="510">
        <v>295.48</v>
      </c>
      <c r="W19" s="511">
        <v>6.3E-3</v>
      </c>
      <c r="X19" s="510">
        <v>9.98</v>
      </c>
      <c r="Y19" s="511">
        <v>1.5765</v>
      </c>
      <c r="Z19" s="510">
        <v>2496.73</v>
      </c>
      <c r="AA19" s="512">
        <v>4080.5</v>
      </c>
      <c r="AB19" s="355">
        <f t="shared" si="0"/>
        <v>468.27</v>
      </c>
    </row>
    <row r="20" spans="3:28" ht="28.35" customHeight="1" x14ac:dyDescent="0.15">
      <c r="C20" s="507" t="s">
        <v>42</v>
      </c>
      <c r="D20" s="508" t="s">
        <v>85</v>
      </c>
      <c r="E20" s="509" t="s">
        <v>19</v>
      </c>
      <c r="F20" s="510">
        <v>1880.26</v>
      </c>
      <c r="G20" s="511">
        <v>0.80169999999999997</v>
      </c>
      <c r="H20" s="510">
        <v>1507.4</v>
      </c>
      <c r="I20" s="511">
        <v>0.39179999999999998</v>
      </c>
      <c r="J20" s="510">
        <v>736.74</v>
      </c>
      <c r="K20" s="511">
        <v>0</v>
      </c>
      <c r="L20" s="510">
        <v>0</v>
      </c>
      <c r="M20" s="511">
        <v>0</v>
      </c>
      <c r="N20" s="510">
        <v>0</v>
      </c>
      <c r="O20" s="511">
        <v>5.6500000000000002E-2</v>
      </c>
      <c r="P20" s="510">
        <v>106.22</v>
      </c>
      <c r="Q20" s="511">
        <v>2E-3</v>
      </c>
      <c r="R20" s="510">
        <v>3.76</v>
      </c>
      <c r="S20" s="511">
        <v>0</v>
      </c>
      <c r="T20" s="510">
        <v>0</v>
      </c>
      <c r="U20" s="511">
        <v>0.15709999999999999</v>
      </c>
      <c r="V20" s="510">
        <v>295.48</v>
      </c>
      <c r="W20" s="511">
        <v>5.3E-3</v>
      </c>
      <c r="X20" s="510">
        <v>9.98</v>
      </c>
      <c r="Y20" s="511">
        <v>1.4145000000000001</v>
      </c>
      <c r="Z20" s="510">
        <v>2659.59</v>
      </c>
      <c r="AA20" s="512">
        <v>4539.8500000000004</v>
      </c>
      <c r="AB20" s="355">
        <f t="shared" si="0"/>
        <v>415.45000000000005</v>
      </c>
    </row>
    <row r="21" spans="3:28" ht="28.35" customHeight="1" x14ac:dyDescent="0.15">
      <c r="C21" s="507" t="s">
        <v>63</v>
      </c>
      <c r="D21" s="508" t="s">
        <v>84</v>
      </c>
      <c r="E21" s="509" t="s">
        <v>19</v>
      </c>
      <c r="F21" s="510">
        <v>1753.34</v>
      </c>
      <c r="G21" s="511">
        <v>0.80359999999999998</v>
      </c>
      <c r="H21" s="510">
        <v>1408.99</v>
      </c>
      <c r="I21" s="511">
        <v>0.42020000000000002</v>
      </c>
      <c r="J21" s="510">
        <v>736.74</v>
      </c>
      <c r="K21" s="511">
        <v>1.77E-2</v>
      </c>
      <c r="L21" s="510">
        <v>31.06</v>
      </c>
      <c r="M21" s="511">
        <v>1.9E-3</v>
      </c>
      <c r="N21" s="510">
        <v>3.28</v>
      </c>
      <c r="O21" s="511">
        <v>6.4899999999999999E-2</v>
      </c>
      <c r="P21" s="510">
        <v>113.83</v>
      </c>
      <c r="Q21" s="511">
        <v>2.3E-3</v>
      </c>
      <c r="R21" s="510">
        <v>4.0199999999999996</v>
      </c>
      <c r="S21" s="511">
        <v>0</v>
      </c>
      <c r="T21" s="510">
        <v>0</v>
      </c>
      <c r="U21" s="511">
        <v>0.16850000000000001</v>
      </c>
      <c r="V21" s="510">
        <v>295.48</v>
      </c>
      <c r="W21" s="511">
        <v>5.7000000000000002E-3</v>
      </c>
      <c r="X21" s="510">
        <v>9.98</v>
      </c>
      <c r="Y21" s="511">
        <v>1.4847999999999999</v>
      </c>
      <c r="Z21" s="510">
        <v>2603.38</v>
      </c>
      <c r="AA21" s="512">
        <v>4356.7299999999996</v>
      </c>
      <c r="AB21" s="355">
        <f t="shared" si="0"/>
        <v>457.65000000000009</v>
      </c>
    </row>
    <row r="22" spans="3:28" ht="28.35" customHeight="1" x14ac:dyDescent="0.15">
      <c r="C22" s="507" t="s">
        <v>64</v>
      </c>
      <c r="D22" s="508" t="s">
        <v>83</v>
      </c>
      <c r="E22" s="509" t="s">
        <v>19</v>
      </c>
      <c r="F22" s="510">
        <v>1583.76</v>
      </c>
      <c r="G22" s="511">
        <v>0.80620000000000003</v>
      </c>
      <c r="H22" s="510">
        <v>1276.83</v>
      </c>
      <c r="I22" s="511">
        <v>0.4652</v>
      </c>
      <c r="J22" s="510">
        <v>736.74</v>
      </c>
      <c r="K22" s="511">
        <v>1.9599999999999999E-2</v>
      </c>
      <c r="L22" s="510">
        <v>31.06</v>
      </c>
      <c r="M22" s="511">
        <v>8.9999999999999998E-4</v>
      </c>
      <c r="N22" s="510">
        <v>1.39</v>
      </c>
      <c r="O22" s="511">
        <v>7.8299999999999995E-2</v>
      </c>
      <c r="P22" s="510">
        <v>124.01</v>
      </c>
      <c r="Q22" s="511">
        <v>2.8E-3</v>
      </c>
      <c r="R22" s="510">
        <v>4.3899999999999997</v>
      </c>
      <c r="S22" s="511">
        <v>0</v>
      </c>
      <c r="T22" s="510">
        <v>0</v>
      </c>
      <c r="U22" s="511">
        <v>0.18659999999999999</v>
      </c>
      <c r="V22" s="510">
        <v>295.48</v>
      </c>
      <c r="W22" s="511">
        <v>6.3E-3</v>
      </c>
      <c r="X22" s="510">
        <v>9.98</v>
      </c>
      <c r="Y22" s="511">
        <v>1.5658000000000001</v>
      </c>
      <c r="Z22" s="510">
        <v>2479.88</v>
      </c>
      <c r="AA22" s="512">
        <v>4063.64</v>
      </c>
      <c r="AB22" s="355">
        <f t="shared" si="0"/>
        <v>466.31000000000017</v>
      </c>
    </row>
    <row r="23" spans="3:28" ht="28.35" customHeight="1" x14ac:dyDescent="0.15">
      <c r="C23" s="507" t="s">
        <v>360</v>
      </c>
      <c r="D23" s="508" t="s">
        <v>361</v>
      </c>
      <c r="E23" s="509" t="s">
        <v>19</v>
      </c>
      <c r="F23" s="510">
        <v>3224.68</v>
      </c>
      <c r="G23" s="511">
        <v>0.79700000000000004</v>
      </c>
      <c r="H23" s="510">
        <v>2570.0700000000002</v>
      </c>
      <c r="I23" s="511">
        <v>0.22850000000000001</v>
      </c>
      <c r="J23" s="510">
        <v>736.74</v>
      </c>
      <c r="K23" s="511">
        <v>7.9000000000000008E-3</v>
      </c>
      <c r="L23" s="510">
        <v>25.51</v>
      </c>
      <c r="M23" s="511">
        <v>0</v>
      </c>
      <c r="N23" s="510">
        <v>0</v>
      </c>
      <c r="O23" s="511">
        <v>7.9000000000000008E-3</v>
      </c>
      <c r="P23" s="510">
        <v>25.55</v>
      </c>
      <c r="Q23" s="511">
        <v>1.1000000000000001E-3</v>
      </c>
      <c r="R23" s="510">
        <v>3.6</v>
      </c>
      <c r="S23" s="511">
        <v>0</v>
      </c>
      <c r="T23" s="510">
        <v>0</v>
      </c>
      <c r="U23" s="511">
        <v>9.1600000000000001E-2</v>
      </c>
      <c r="V23" s="510">
        <v>295.48</v>
      </c>
      <c r="W23" s="511">
        <v>3.0999999999999999E-3</v>
      </c>
      <c r="X23" s="510">
        <v>9.98</v>
      </c>
      <c r="Y23" s="511">
        <v>1.1371</v>
      </c>
      <c r="Z23" s="510">
        <v>3666.94</v>
      </c>
      <c r="AA23" s="512">
        <v>6891.62</v>
      </c>
      <c r="AB23" s="355">
        <f t="shared" si="0"/>
        <v>360.12999999999988</v>
      </c>
    </row>
    <row r="24" spans="3:28" ht="28.35" customHeight="1" x14ac:dyDescent="0.15">
      <c r="C24" s="507" t="s">
        <v>362</v>
      </c>
      <c r="D24" s="508" t="s">
        <v>363</v>
      </c>
      <c r="E24" s="509" t="s">
        <v>19</v>
      </c>
      <c r="F24" s="510">
        <v>4299.57</v>
      </c>
      <c r="G24" s="511">
        <v>0.79700000000000004</v>
      </c>
      <c r="H24" s="510">
        <v>3426.76</v>
      </c>
      <c r="I24" s="511">
        <v>0.1714</v>
      </c>
      <c r="J24" s="510">
        <v>736.74</v>
      </c>
      <c r="K24" s="511">
        <v>5.8999999999999999E-3</v>
      </c>
      <c r="L24" s="510">
        <v>25.51</v>
      </c>
      <c r="M24" s="511">
        <v>0</v>
      </c>
      <c r="N24" s="510">
        <v>0</v>
      </c>
      <c r="O24" s="511">
        <v>0</v>
      </c>
      <c r="P24" s="510">
        <v>0</v>
      </c>
      <c r="Q24" s="511">
        <v>8.0000000000000004E-4</v>
      </c>
      <c r="R24" s="510">
        <v>3.6</v>
      </c>
      <c r="S24" s="511">
        <v>0</v>
      </c>
      <c r="T24" s="510">
        <v>0</v>
      </c>
      <c r="U24" s="511">
        <v>6.8699999999999997E-2</v>
      </c>
      <c r="V24" s="510">
        <v>295.48</v>
      </c>
      <c r="W24" s="511">
        <v>2.3E-3</v>
      </c>
      <c r="X24" s="510">
        <v>9.98</v>
      </c>
      <c r="Y24" s="511">
        <v>1.0462</v>
      </c>
      <c r="Z24" s="510">
        <v>4498.08</v>
      </c>
      <c r="AA24" s="512">
        <v>8797.65</v>
      </c>
      <c r="AB24" s="355">
        <f t="shared" si="0"/>
        <v>334.5799999999997</v>
      </c>
    </row>
    <row r="25" spans="3:28" ht="28.35" customHeight="1" x14ac:dyDescent="0.15">
      <c r="C25" s="507" t="s">
        <v>364</v>
      </c>
      <c r="D25" s="508" t="s">
        <v>365</v>
      </c>
      <c r="E25" s="509" t="s">
        <v>19</v>
      </c>
      <c r="F25" s="510">
        <v>7659.98</v>
      </c>
      <c r="G25" s="511">
        <v>0.79700000000000004</v>
      </c>
      <c r="H25" s="510">
        <v>6105.01</v>
      </c>
      <c r="I25" s="511">
        <v>9.6199999999999994E-2</v>
      </c>
      <c r="J25" s="510">
        <v>736.74</v>
      </c>
      <c r="K25" s="511">
        <v>3.3E-3</v>
      </c>
      <c r="L25" s="510">
        <v>25.51</v>
      </c>
      <c r="M25" s="511">
        <v>0</v>
      </c>
      <c r="N25" s="510">
        <v>0</v>
      </c>
      <c r="O25" s="511">
        <v>0</v>
      </c>
      <c r="P25" s="510">
        <v>0</v>
      </c>
      <c r="Q25" s="511">
        <v>5.0000000000000001E-4</v>
      </c>
      <c r="R25" s="510">
        <v>3.6</v>
      </c>
      <c r="S25" s="511">
        <v>0</v>
      </c>
      <c r="T25" s="510">
        <v>0</v>
      </c>
      <c r="U25" s="511">
        <v>3.8600000000000002E-2</v>
      </c>
      <c r="V25" s="510">
        <v>295.48</v>
      </c>
      <c r="W25" s="511">
        <v>1.2999999999999999E-3</v>
      </c>
      <c r="X25" s="510">
        <v>9.98</v>
      </c>
      <c r="Y25" s="511">
        <v>0.93689999999999996</v>
      </c>
      <c r="Z25" s="510">
        <v>7176.33</v>
      </c>
      <c r="AA25" s="512">
        <v>14836.31</v>
      </c>
      <c r="AB25" s="355">
        <f t="shared" si="0"/>
        <v>334.5799999999997</v>
      </c>
    </row>
    <row r="26" spans="3:28" ht="28.35" customHeight="1" x14ac:dyDescent="0.15">
      <c r="C26" s="507" t="s">
        <v>79</v>
      </c>
      <c r="D26" s="508" t="s">
        <v>82</v>
      </c>
      <c r="E26" s="509" t="s">
        <v>19</v>
      </c>
      <c r="F26" s="510">
        <v>3337.76</v>
      </c>
      <c r="G26" s="511">
        <v>0.79390000000000005</v>
      </c>
      <c r="H26" s="510">
        <v>2649.85</v>
      </c>
      <c r="I26" s="511">
        <v>0.22070000000000001</v>
      </c>
      <c r="J26" s="510">
        <v>736.74</v>
      </c>
      <c r="K26" s="511">
        <v>0</v>
      </c>
      <c r="L26" s="510">
        <v>0</v>
      </c>
      <c r="M26" s="511">
        <v>0</v>
      </c>
      <c r="N26" s="510">
        <v>0</v>
      </c>
      <c r="O26" s="511">
        <v>5.5999999999999999E-3</v>
      </c>
      <c r="P26" s="510">
        <v>18.77</v>
      </c>
      <c r="Q26" s="511">
        <v>8.0000000000000004E-4</v>
      </c>
      <c r="R26" s="510">
        <v>2.81</v>
      </c>
      <c r="S26" s="511">
        <v>0</v>
      </c>
      <c r="T26" s="510">
        <v>0</v>
      </c>
      <c r="U26" s="511">
        <v>8.8499999999999995E-2</v>
      </c>
      <c r="V26" s="510">
        <v>295.48</v>
      </c>
      <c r="W26" s="511">
        <v>3.0000000000000001E-3</v>
      </c>
      <c r="X26" s="510">
        <v>9.98</v>
      </c>
      <c r="Y26" s="511">
        <v>1.1126</v>
      </c>
      <c r="Z26" s="510">
        <v>3713.63</v>
      </c>
      <c r="AA26" s="512">
        <v>7051.4</v>
      </c>
      <c r="AB26" s="355">
        <f t="shared" si="0"/>
        <v>327.04000000000019</v>
      </c>
    </row>
    <row r="27" spans="3:28" ht="28.35" customHeight="1" x14ac:dyDescent="0.15">
      <c r="C27" s="507" t="s">
        <v>366</v>
      </c>
      <c r="D27" s="508" t="s">
        <v>367</v>
      </c>
      <c r="E27" s="509" t="s">
        <v>19</v>
      </c>
      <c r="F27" s="510">
        <v>4191.21</v>
      </c>
      <c r="G27" s="511">
        <v>0.79359999999999997</v>
      </c>
      <c r="H27" s="510">
        <v>3326.15</v>
      </c>
      <c r="I27" s="511">
        <v>0.17580000000000001</v>
      </c>
      <c r="J27" s="510">
        <v>736.74</v>
      </c>
      <c r="K27" s="511">
        <v>0</v>
      </c>
      <c r="L27" s="510">
        <v>0</v>
      </c>
      <c r="M27" s="511">
        <v>0</v>
      </c>
      <c r="N27" s="510">
        <v>0</v>
      </c>
      <c r="O27" s="511">
        <v>0</v>
      </c>
      <c r="P27" s="510">
        <v>0</v>
      </c>
      <c r="Q27" s="511">
        <v>5.9999999999999995E-4</v>
      </c>
      <c r="R27" s="510">
        <v>2.69</v>
      </c>
      <c r="S27" s="511">
        <v>0</v>
      </c>
      <c r="T27" s="510">
        <v>0</v>
      </c>
      <c r="U27" s="511">
        <v>7.0499999999999993E-2</v>
      </c>
      <c r="V27" s="510">
        <v>295.48</v>
      </c>
      <c r="W27" s="511">
        <v>2.3999999999999998E-3</v>
      </c>
      <c r="X27" s="510">
        <v>9.98</v>
      </c>
      <c r="Y27" s="511">
        <v>1.0428999999999999</v>
      </c>
      <c r="Z27" s="510">
        <v>4371.04</v>
      </c>
      <c r="AA27" s="512">
        <v>8562.25</v>
      </c>
      <c r="AB27" s="355">
        <f t="shared" si="0"/>
        <v>308.14999999999986</v>
      </c>
    </row>
    <row r="28" spans="3:28" ht="28.35" customHeight="1" x14ac:dyDescent="0.15">
      <c r="C28" s="507" t="s">
        <v>368</v>
      </c>
      <c r="D28" s="508" t="s">
        <v>369</v>
      </c>
      <c r="E28" s="509" t="s">
        <v>19</v>
      </c>
      <c r="F28" s="510">
        <v>5588.28</v>
      </c>
      <c r="G28" s="511">
        <v>0.79359999999999997</v>
      </c>
      <c r="H28" s="510">
        <v>4434.8599999999997</v>
      </c>
      <c r="I28" s="511">
        <v>0.1318</v>
      </c>
      <c r="J28" s="510">
        <v>736.74</v>
      </c>
      <c r="K28" s="511">
        <v>0</v>
      </c>
      <c r="L28" s="510">
        <v>0</v>
      </c>
      <c r="M28" s="511">
        <v>0</v>
      </c>
      <c r="N28" s="510">
        <v>0</v>
      </c>
      <c r="O28" s="511">
        <v>0</v>
      </c>
      <c r="P28" s="510">
        <v>0</v>
      </c>
      <c r="Q28" s="511">
        <v>5.0000000000000001E-4</v>
      </c>
      <c r="R28" s="510">
        <v>2.69</v>
      </c>
      <c r="S28" s="511">
        <v>0</v>
      </c>
      <c r="T28" s="510">
        <v>0</v>
      </c>
      <c r="U28" s="511">
        <v>5.2900000000000003E-2</v>
      </c>
      <c r="V28" s="510">
        <v>295.48</v>
      </c>
      <c r="W28" s="511">
        <v>1.8E-3</v>
      </c>
      <c r="X28" s="510">
        <v>9.98</v>
      </c>
      <c r="Y28" s="511">
        <v>0.98060000000000003</v>
      </c>
      <c r="Z28" s="510">
        <v>5479.76</v>
      </c>
      <c r="AA28" s="512">
        <v>11068.04</v>
      </c>
      <c r="AB28" s="355">
        <f t="shared" si="0"/>
        <v>308.16000000000054</v>
      </c>
    </row>
    <row r="29" spans="3:28" ht="28.35" customHeight="1" x14ac:dyDescent="0.15">
      <c r="C29" s="507" t="s">
        <v>370</v>
      </c>
      <c r="D29" s="508" t="s">
        <v>371</v>
      </c>
      <c r="E29" s="509" t="s">
        <v>19</v>
      </c>
      <c r="F29" s="510">
        <v>10788.12</v>
      </c>
      <c r="G29" s="511">
        <v>0.79359999999999997</v>
      </c>
      <c r="H29" s="510">
        <v>8561.4500000000007</v>
      </c>
      <c r="I29" s="511">
        <v>6.83E-2</v>
      </c>
      <c r="J29" s="510">
        <v>736.74</v>
      </c>
      <c r="K29" s="511">
        <v>0</v>
      </c>
      <c r="L29" s="510">
        <v>0</v>
      </c>
      <c r="M29" s="511">
        <v>0</v>
      </c>
      <c r="N29" s="510">
        <v>0</v>
      </c>
      <c r="O29" s="511">
        <v>0</v>
      </c>
      <c r="P29" s="510">
        <v>0</v>
      </c>
      <c r="Q29" s="511">
        <v>2.0000000000000001E-4</v>
      </c>
      <c r="R29" s="510">
        <v>2.69</v>
      </c>
      <c r="S29" s="511">
        <v>0</v>
      </c>
      <c r="T29" s="510">
        <v>0</v>
      </c>
      <c r="U29" s="511">
        <v>2.7400000000000001E-2</v>
      </c>
      <c r="V29" s="510">
        <v>295.48</v>
      </c>
      <c r="W29" s="511">
        <v>8.9999999999999998E-4</v>
      </c>
      <c r="X29" s="510">
        <v>9.98</v>
      </c>
      <c r="Y29" s="511">
        <v>0.89049999999999996</v>
      </c>
      <c r="Z29" s="510">
        <v>9606.34</v>
      </c>
      <c r="AA29" s="512">
        <v>20394.46</v>
      </c>
      <c r="AB29" s="355">
        <f t="shared" si="0"/>
        <v>308.14999999999941</v>
      </c>
    </row>
    <row r="30" spans="3:28" ht="28.35" customHeight="1" x14ac:dyDescent="0.15">
      <c r="C30" s="507" t="s">
        <v>80</v>
      </c>
      <c r="D30" s="508" t="s">
        <v>608</v>
      </c>
      <c r="E30" s="509" t="s">
        <v>19</v>
      </c>
      <c r="F30" s="510">
        <v>18689.66</v>
      </c>
      <c r="G30" s="511">
        <v>0.79679999999999995</v>
      </c>
      <c r="H30" s="510">
        <v>14891.92</v>
      </c>
      <c r="I30" s="511">
        <v>3.9399999999999998E-2</v>
      </c>
      <c r="J30" s="510">
        <v>736.74</v>
      </c>
      <c r="K30" s="511">
        <v>1.1999999999999999E-3</v>
      </c>
      <c r="L30" s="510">
        <v>23.3</v>
      </c>
      <c r="M30" s="511">
        <v>0</v>
      </c>
      <c r="N30" s="510">
        <v>0</v>
      </c>
      <c r="O30" s="511">
        <v>0</v>
      </c>
      <c r="P30" s="510">
        <v>0</v>
      </c>
      <c r="Q30" s="511">
        <v>2.0000000000000001E-4</v>
      </c>
      <c r="R30" s="510">
        <v>3.98</v>
      </c>
      <c r="S30" s="511">
        <v>0</v>
      </c>
      <c r="T30" s="510">
        <v>0</v>
      </c>
      <c r="U30" s="511">
        <v>1.5800000000000002E-2</v>
      </c>
      <c r="V30" s="510">
        <v>295.48</v>
      </c>
      <c r="W30" s="511">
        <v>5.0000000000000001E-4</v>
      </c>
      <c r="X30" s="510">
        <v>9.98</v>
      </c>
      <c r="Y30" s="511">
        <v>0.85399999999999998</v>
      </c>
      <c r="Z30" s="510">
        <v>15961.41</v>
      </c>
      <c r="AA30" s="512">
        <v>34651.08</v>
      </c>
      <c r="AB30" s="355">
        <f t="shared" si="0"/>
        <v>332.74999999999977</v>
      </c>
    </row>
    <row r="31" spans="3:28" ht="28.35" customHeight="1" x14ac:dyDescent="0.15">
      <c r="C31" s="507" t="s">
        <v>372</v>
      </c>
      <c r="D31" s="508" t="s">
        <v>373</v>
      </c>
      <c r="E31" s="509" t="s">
        <v>19</v>
      </c>
      <c r="F31" s="510">
        <v>4750.1000000000004</v>
      </c>
      <c r="G31" s="511">
        <v>0.78610000000000002</v>
      </c>
      <c r="H31" s="510">
        <v>3734.05</v>
      </c>
      <c r="I31" s="511">
        <v>0.15509999999999999</v>
      </c>
      <c r="J31" s="510">
        <v>736.74</v>
      </c>
      <c r="K31" s="511">
        <v>0</v>
      </c>
      <c r="L31" s="510">
        <v>0</v>
      </c>
      <c r="M31" s="511">
        <v>0</v>
      </c>
      <c r="N31" s="510">
        <v>0</v>
      </c>
      <c r="O31" s="511">
        <v>0</v>
      </c>
      <c r="P31" s="510">
        <v>0</v>
      </c>
      <c r="Q31" s="511">
        <v>4.0000000000000002E-4</v>
      </c>
      <c r="R31" s="510">
        <v>1.9</v>
      </c>
      <c r="S31" s="511">
        <v>0</v>
      </c>
      <c r="T31" s="510">
        <v>0</v>
      </c>
      <c r="U31" s="511">
        <v>6.2199999999999998E-2</v>
      </c>
      <c r="V31" s="510">
        <v>295.48</v>
      </c>
      <c r="W31" s="511">
        <v>2.0999999999999999E-3</v>
      </c>
      <c r="X31" s="510">
        <v>9.98</v>
      </c>
      <c r="Y31" s="511">
        <v>1.0059</v>
      </c>
      <c r="Z31" s="510">
        <v>4778.1499999999996</v>
      </c>
      <c r="AA31" s="512">
        <v>9528.25</v>
      </c>
      <c r="AB31" s="355">
        <f t="shared" si="0"/>
        <v>307.35999999999945</v>
      </c>
    </row>
    <row r="32" spans="3:28" ht="28.35" customHeight="1" x14ac:dyDescent="0.15">
      <c r="C32" s="507" t="s">
        <v>374</v>
      </c>
      <c r="D32" s="508" t="s">
        <v>375</v>
      </c>
      <c r="E32" s="509" t="s">
        <v>19</v>
      </c>
      <c r="F32" s="510">
        <v>6333.46</v>
      </c>
      <c r="G32" s="511">
        <v>0.78610000000000002</v>
      </c>
      <c r="H32" s="510">
        <v>4978.74</v>
      </c>
      <c r="I32" s="511">
        <v>0.1163</v>
      </c>
      <c r="J32" s="510">
        <v>736.74</v>
      </c>
      <c r="K32" s="511">
        <v>0</v>
      </c>
      <c r="L32" s="510">
        <v>0</v>
      </c>
      <c r="M32" s="511">
        <v>0</v>
      </c>
      <c r="N32" s="510">
        <v>0</v>
      </c>
      <c r="O32" s="511">
        <v>0</v>
      </c>
      <c r="P32" s="510">
        <v>0</v>
      </c>
      <c r="Q32" s="511">
        <v>2.9999999999999997E-4</v>
      </c>
      <c r="R32" s="510">
        <v>1.9</v>
      </c>
      <c r="S32" s="511">
        <v>0</v>
      </c>
      <c r="T32" s="510">
        <v>0</v>
      </c>
      <c r="U32" s="511">
        <v>4.6699999999999998E-2</v>
      </c>
      <c r="V32" s="510">
        <v>295.48</v>
      </c>
      <c r="W32" s="511">
        <v>1.6000000000000001E-3</v>
      </c>
      <c r="X32" s="510">
        <v>9.98</v>
      </c>
      <c r="Y32" s="511">
        <v>0.95099999999999996</v>
      </c>
      <c r="Z32" s="510">
        <v>6022.84</v>
      </c>
      <c r="AA32" s="512">
        <v>12356.3</v>
      </c>
      <c r="AB32" s="355">
        <f t="shared" si="0"/>
        <v>307.36000000000035</v>
      </c>
    </row>
    <row r="33" spans="3:28" ht="28.35" customHeight="1" x14ac:dyDescent="0.15">
      <c r="C33" s="507" t="s">
        <v>376</v>
      </c>
      <c r="D33" s="508" t="s">
        <v>377</v>
      </c>
      <c r="E33" s="509" t="s">
        <v>19</v>
      </c>
      <c r="F33" s="510">
        <v>10433.39</v>
      </c>
      <c r="G33" s="511">
        <v>0.78610000000000002</v>
      </c>
      <c r="H33" s="510">
        <v>8201.69</v>
      </c>
      <c r="I33" s="511">
        <v>7.0599999999999996E-2</v>
      </c>
      <c r="J33" s="510">
        <v>736.74</v>
      </c>
      <c r="K33" s="511">
        <v>0</v>
      </c>
      <c r="L33" s="510">
        <v>0</v>
      </c>
      <c r="M33" s="511">
        <v>0</v>
      </c>
      <c r="N33" s="510">
        <v>0</v>
      </c>
      <c r="O33" s="511">
        <v>0</v>
      </c>
      <c r="P33" s="510">
        <v>0</v>
      </c>
      <c r="Q33" s="511">
        <v>2.0000000000000001E-4</v>
      </c>
      <c r="R33" s="510">
        <v>1.9</v>
      </c>
      <c r="S33" s="511">
        <v>0</v>
      </c>
      <c r="T33" s="510">
        <v>0</v>
      </c>
      <c r="U33" s="511">
        <v>2.8299999999999999E-2</v>
      </c>
      <c r="V33" s="510">
        <v>295.48</v>
      </c>
      <c r="W33" s="511">
        <v>1E-3</v>
      </c>
      <c r="X33" s="510">
        <v>9.98</v>
      </c>
      <c r="Y33" s="511">
        <v>0.88619999999999999</v>
      </c>
      <c r="Z33" s="510">
        <v>9245.7900000000009</v>
      </c>
      <c r="AA33" s="512">
        <v>19679.189999999999</v>
      </c>
      <c r="AB33" s="355">
        <f t="shared" si="0"/>
        <v>307.36000000000035</v>
      </c>
    </row>
    <row r="34" spans="3:28" s="353" customFormat="1" ht="28.35" customHeight="1" x14ac:dyDescent="0.15">
      <c r="C34" s="507" t="s">
        <v>378</v>
      </c>
      <c r="D34" s="508" t="s">
        <v>379</v>
      </c>
      <c r="E34" s="509" t="s">
        <v>19</v>
      </c>
      <c r="F34" s="510">
        <v>12002</v>
      </c>
      <c r="G34" s="511">
        <v>0.79079999999999995</v>
      </c>
      <c r="H34" s="510">
        <v>9491.18</v>
      </c>
      <c r="I34" s="511">
        <v>6.1400000000000003E-2</v>
      </c>
      <c r="J34" s="510">
        <v>736.74</v>
      </c>
      <c r="K34" s="511">
        <v>2.0999999999999999E-3</v>
      </c>
      <c r="L34" s="510">
        <v>25.51</v>
      </c>
      <c r="M34" s="511">
        <v>0</v>
      </c>
      <c r="N34" s="510">
        <v>0</v>
      </c>
      <c r="O34" s="511">
        <v>0</v>
      </c>
      <c r="P34" s="510">
        <v>0</v>
      </c>
      <c r="Q34" s="511">
        <v>2.0000000000000001E-4</v>
      </c>
      <c r="R34" s="510">
        <v>2.5</v>
      </c>
      <c r="S34" s="511">
        <v>0</v>
      </c>
      <c r="T34" s="510">
        <v>0</v>
      </c>
      <c r="U34" s="511">
        <v>2.46E-2</v>
      </c>
      <c r="V34" s="510">
        <v>295.48</v>
      </c>
      <c r="W34" s="511">
        <v>8.0000000000000004E-4</v>
      </c>
      <c r="X34" s="510">
        <v>9.98</v>
      </c>
      <c r="Y34" s="511">
        <v>0.88</v>
      </c>
      <c r="Z34" s="510">
        <v>10561.4</v>
      </c>
      <c r="AA34" s="512">
        <v>22563.4</v>
      </c>
      <c r="AB34" s="355">
        <f t="shared" si="0"/>
        <v>333.47999999999934</v>
      </c>
    </row>
    <row r="35" spans="3:28" ht="28.35" customHeight="1" x14ac:dyDescent="0.15">
      <c r="C35" s="507" t="s">
        <v>380</v>
      </c>
      <c r="D35" s="508" t="s">
        <v>381</v>
      </c>
      <c r="E35" s="509" t="s">
        <v>19</v>
      </c>
      <c r="F35" s="510">
        <v>12380.97</v>
      </c>
      <c r="G35" s="511">
        <v>0.79079999999999995</v>
      </c>
      <c r="H35" s="510">
        <v>9790.8700000000008</v>
      </c>
      <c r="I35" s="511">
        <v>5.9499999999999997E-2</v>
      </c>
      <c r="J35" s="510">
        <v>736.74</v>
      </c>
      <c r="K35" s="511">
        <v>2.0999999999999999E-3</v>
      </c>
      <c r="L35" s="510">
        <v>25.51</v>
      </c>
      <c r="M35" s="511">
        <v>0</v>
      </c>
      <c r="N35" s="510">
        <v>0</v>
      </c>
      <c r="O35" s="511">
        <v>0</v>
      </c>
      <c r="P35" s="510">
        <v>0</v>
      </c>
      <c r="Q35" s="511">
        <v>2.0000000000000001E-4</v>
      </c>
      <c r="R35" s="510">
        <v>2.5</v>
      </c>
      <c r="S35" s="511">
        <v>0</v>
      </c>
      <c r="T35" s="510">
        <v>0</v>
      </c>
      <c r="U35" s="511">
        <v>2.3900000000000001E-2</v>
      </c>
      <c r="V35" s="510">
        <v>295.48</v>
      </c>
      <c r="W35" s="511">
        <v>8.0000000000000004E-4</v>
      </c>
      <c r="X35" s="510">
        <v>9.98</v>
      </c>
      <c r="Y35" s="511">
        <v>0.87719999999999998</v>
      </c>
      <c r="Z35" s="510">
        <v>10861.09</v>
      </c>
      <c r="AA35" s="512">
        <v>23242.06</v>
      </c>
      <c r="AB35" s="355">
        <f t="shared" si="0"/>
        <v>333.47999999999934</v>
      </c>
    </row>
    <row r="36" spans="3:28" ht="28.35" customHeight="1" x14ac:dyDescent="0.15">
      <c r="C36" s="507" t="s">
        <v>382</v>
      </c>
      <c r="D36" s="508" t="s">
        <v>383</v>
      </c>
      <c r="E36" s="509" t="s">
        <v>19</v>
      </c>
      <c r="F36" s="510">
        <v>13631.64</v>
      </c>
      <c r="G36" s="511">
        <v>0.79079999999999995</v>
      </c>
      <c r="H36" s="510">
        <v>10779.9</v>
      </c>
      <c r="I36" s="511">
        <v>5.3999999999999999E-2</v>
      </c>
      <c r="J36" s="510">
        <v>736.74</v>
      </c>
      <c r="K36" s="511">
        <v>1.9E-3</v>
      </c>
      <c r="L36" s="510">
        <v>25.51</v>
      </c>
      <c r="M36" s="511">
        <v>0</v>
      </c>
      <c r="N36" s="510">
        <v>0</v>
      </c>
      <c r="O36" s="511">
        <v>0</v>
      </c>
      <c r="P36" s="510">
        <v>0</v>
      </c>
      <c r="Q36" s="511">
        <v>2.0000000000000001E-4</v>
      </c>
      <c r="R36" s="510">
        <v>2.5</v>
      </c>
      <c r="S36" s="511">
        <v>0</v>
      </c>
      <c r="T36" s="510">
        <v>0</v>
      </c>
      <c r="U36" s="511">
        <v>2.1700000000000001E-2</v>
      </c>
      <c r="V36" s="510">
        <v>295.48</v>
      </c>
      <c r="W36" s="511">
        <v>6.9999999999999999E-4</v>
      </c>
      <c r="X36" s="510">
        <v>9.98</v>
      </c>
      <c r="Y36" s="511">
        <v>0.86929999999999996</v>
      </c>
      <c r="Z36" s="510">
        <v>11850.12</v>
      </c>
      <c r="AA36" s="512">
        <v>25481.759999999998</v>
      </c>
      <c r="AB36" s="355">
        <f t="shared" si="0"/>
        <v>333.48000000000116</v>
      </c>
    </row>
    <row r="37" spans="3:28" s="354" customFormat="1" ht="28.35" customHeight="1" x14ac:dyDescent="0.15">
      <c r="C37" s="507" t="s">
        <v>81</v>
      </c>
      <c r="D37" s="508" t="s">
        <v>637</v>
      </c>
      <c r="E37" s="509" t="s">
        <v>19</v>
      </c>
      <c r="F37" s="510">
        <v>12002</v>
      </c>
      <c r="G37" s="511">
        <v>0.79820000000000002</v>
      </c>
      <c r="H37" s="510">
        <v>9580</v>
      </c>
      <c r="I37" s="511">
        <v>6.1400000000000003E-2</v>
      </c>
      <c r="J37" s="510">
        <v>736.74</v>
      </c>
      <c r="K37" s="511">
        <v>2.0999999999999999E-3</v>
      </c>
      <c r="L37" s="510">
        <v>25.51</v>
      </c>
      <c r="M37" s="511">
        <v>0</v>
      </c>
      <c r="N37" s="510">
        <v>0</v>
      </c>
      <c r="O37" s="511">
        <v>0</v>
      </c>
      <c r="P37" s="510">
        <v>0</v>
      </c>
      <c r="Q37" s="511">
        <v>4.0000000000000002E-4</v>
      </c>
      <c r="R37" s="510">
        <v>4.3499999999999996</v>
      </c>
      <c r="S37" s="511">
        <v>0</v>
      </c>
      <c r="T37" s="510">
        <v>0</v>
      </c>
      <c r="U37" s="511">
        <v>2.46E-2</v>
      </c>
      <c r="V37" s="510">
        <v>295.48</v>
      </c>
      <c r="W37" s="511">
        <v>8.0000000000000004E-4</v>
      </c>
      <c r="X37" s="510">
        <v>9.98</v>
      </c>
      <c r="Y37" s="511">
        <v>0.88749999999999996</v>
      </c>
      <c r="Z37" s="510">
        <v>10652.07</v>
      </c>
      <c r="AA37" s="512">
        <v>22654.07</v>
      </c>
      <c r="AB37" s="355">
        <f>(Z37-H37)-J37</f>
        <v>335.3299999999997</v>
      </c>
    </row>
    <row r="38" spans="3:28" ht="28.35" customHeight="1" x14ac:dyDescent="0.15">
      <c r="C38" s="507" t="s">
        <v>86</v>
      </c>
      <c r="D38" s="508" t="s">
        <v>87</v>
      </c>
      <c r="E38" s="509" t="s">
        <v>19</v>
      </c>
      <c r="F38" s="510">
        <v>12193.36</v>
      </c>
      <c r="G38" s="511">
        <v>0.79820000000000002</v>
      </c>
      <c r="H38" s="510">
        <v>9732.74</v>
      </c>
      <c r="I38" s="511">
        <v>6.0400000000000002E-2</v>
      </c>
      <c r="J38" s="510">
        <v>736.74</v>
      </c>
      <c r="K38" s="511">
        <v>2.0999999999999999E-3</v>
      </c>
      <c r="L38" s="510">
        <v>25.51</v>
      </c>
      <c r="M38" s="511">
        <v>0</v>
      </c>
      <c r="N38" s="510">
        <v>0</v>
      </c>
      <c r="O38" s="511">
        <v>0</v>
      </c>
      <c r="P38" s="510">
        <v>0</v>
      </c>
      <c r="Q38" s="511">
        <v>4.0000000000000002E-4</v>
      </c>
      <c r="R38" s="510">
        <v>4.3499999999999996</v>
      </c>
      <c r="S38" s="511">
        <v>0</v>
      </c>
      <c r="T38" s="510">
        <v>0</v>
      </c>
      <c r="U38" s="511">
        <v>2.4199999999999999E-2</v>
      </c>
      <c r="V38" s="510">
        <v>295.48</v>
      </c>
      <c r="W38" s="511">
        <v>8.0000000000000004E-4</v>
      </c>
      <c r="X38" s="510">
        <v>9.98</v>
      </c>
      <c r="Y38" s="511">
        <v>0.8861</v>
      </c>
      <c r="Z38" s="510">
        <v>10804.81</v>
      </c>
      <c r="AA38" s="512">
        <v>22998.17</v>
      </c>
      <c r="AB38" s="355">
        <f t="shared" ref="AB38:AB101" si="1">(Z38-H38)-J38</f>
        <v>335.3299999999997</v>
      </c>
    </row>
    <row r="39" spans="3:28" ht="28.35" customHeight="1" x14ac:dyDescent="0.15">
      <c r="C39" s="507" t="s">
        <v>88</v>
      </c>
      <c r="D39" s="508" t="s">
        <v>89</v>
      </c>
      <c r="E39" s="509" t="s">
        <v>19</v>
      </c>
      <c r="F39" s="510">
        <v>14759.24</v>
      </c>
      <c r="G39" s="511">
        <v>0.79820000000000002</v>
      </c>
      <c r="H39" s="510">
        <v>11780.83</v>
      </c>
      <c r="I39" s="511">
        <v>4.99E-2</v>
      </c>
      <c r="J39" s="510">
        <v>736.74</v>
      </c>
      <c r="K39" s="511">
        <v>1.6999999999999999E-3</v>
      </c>
      <c r="L39" s="510">
        <v>25.51</v>
      </c>
      <c r="M39" s="511">
        <v>0</v>
      </c>
      <c r="N39" s="510">
        <v>0</v>
      </c>
      <c r="O39" s="511">
        <v>0</v>
      </c>
      <c r="P39" s="510">
        <v>0</v>
      </c>
      <c r="Q39" s="511">
        <v>2.9999999999999997E-4</v>
      </c>
      <c r="R39" s="510">
        <v>4.3499999999999996</v>
      </c>
      <c r="S39" s="511">
        <v>0</v>
      </c>
      <c r="T39" s="510">
        <v>0</v>
      </c>
      <c r="U39" s="511">
        <v>0.02</v>
      </c>
      <c r="V39" s="510">
        <v>295.48</v>
      </c>
      <c r="W39" s="511">
        <v>6.9999999999999999E-4</v>
      </c>
      <c r="X39" s="510">
        <v>9.98</v>
      </c>
      <c r="Y39" s="511">
        <v>0.87080000000000002</v>
      </c>
      <c r="Z39" s="510">
        <v>12852.9</v>
      </c>
      <c r="AA39" s="512">
        <v>27612.14</v>
      </c>
      <c r="AB39" s="355">
        <f t="shared" si="1"/>
        <v>335.3299999999997</v>
      </c>
    </row>
    <row r="40" spans="3:28" ht="28.35" customHeight="1" x14ac:dyDescent="0.15">
      <c r="C40" s="507" t="s">
        <v>90</v>
      </c>
      <c r="D40" s="508" t="s">
        <v>91</v>
      </c>
      <c r="E40" s="509" t="s">
        <v>19</v>
      </c>
      <c r="F40" s="510">
        <v>21827.91</v>
      </c>
      <c r="G40" s="511">
        <v>0.79759999999999998</v>
      </c>
      <c r="H40" s="510">
        <v>17409.939999999999</v>
      </c>
      <c r="I40" s="511">
        <v>3.3799999999999997E-2</v>
      </c>
      <c r="J40" s="510">
        <v>736.74</v>
      </c>
      <c r="K40" s="511">
        <v>1.1000000000000001E-3</v>
      </c>
      <c r="L40" s="510">
        <v>23.3</v>
      </c>
      <c r="M40" s="511">
        <v>0</v>
      </c>
      <c r="N40" s="510">
        <v>0</v>
      </c>
      <c r="O40" s="511">
        <v>0</v>
      </c>
      <c r="P40" s="510">
        <v>0</v>
      </c>
      <c r="Q40" s="511">
        <v>2.0000000000000001E-4</v>
      </c>
      <c r="R40" s="510">
        <v>3.99</v>
      </c>
      <c r="S40" s="511">
        <v>0</v>
      </c>
      <c r="T40" s="510">
        <v>0</v>
      </c>
      <c r="U40" s="511">
        <v>1.35E-2</v>
      </c>
      <c r="V40" s="510">
        <v>295.48</v>
      </c>
      <c r="W40" s="511">
        <v>5.0000000000000001E-4</v>
      </c>
      <c r="X40" s="510">
        <v>9.98</v>
      </c>
      <c r="Y40" s="511">
        <v>0.84660000000000002</v>
      </c>
      <c r="Z40" s="510">
        <v>18479.439999999999</v>
      </c>
      <c r="AA40" s="512">
        <v>40307.360000000001</v>
      </c>
      <c r="AB40" s="355">
        <f t="shared" si="1"/>
        <v>332.76</v>
      </c>
    </row>
    <row r="41" spans="3:28" ht="28.35" customHeight="1" x14ac:dyDescent="0.15">
      <c r="C41" s="507" t="s">
        <v>36</v>
      </c>
      <c r="D41" s="508" t="s">
        <v>92</v>
      </c>
      <c r="E41" s="509" t="s">
        <v>19</v>
      </c>
      <c r="F41" s="510">
        <v>18189.93</v>
      </c>
      <c r="G41" s="511">
        <v>0.79759999999999998</v>
      </c>
      <c r="H41" s="510">
        <v>14508.29</v>
      </c>
      <c r="I41" s="511">
        <v>4.0500000000000001E-2</v>
      </c>
      <c r="J41" s="510">
        <v>736.74</v>
      </c>
      <c r="K41" s="511">
        <v>1.2999999999999999E-3</v>
      </c>
      <c r="L41" s="510">
        <v>23.3</v>
      </c>
      <c r="M41" s="511">
        <v>0</v>
      </c>
      <c r="N41" s="510">
        <v>0</v>
      </c>
      <c r="O41" s="511">
        <v>0</v>
      </c>
      <c r="P41" s="510">
        <v>0</v>
      </c>
      <c r="Q41" s="511">
        <v>2.0000000000000001E-4</v>
      </c>
      <c r="R41" s="510">
        <v>3.99</v>
      </c>
      <c r="S41" s="511">
        <v>0</v>
      </c>
      <c r="T41" s="510">
        <v>0</v>
      </c>
      <c r="U41" s="511">
        <v>1.6199999999999999E-2</v>
      </c>
      <c r="V41" s="510">
        <v>295.48</v>
      </c>
      <c r="W41" s="511">
        <v>5.0000000000000001E-4</v>
      </c>
      <c r="X41" s="510">
        <v>9.98</v>
      </c>
      <c r="Y41" s="511">
        <v>0.85640000000000005</v>
      </c>
      <c r="Z41" s="510">
        <v>15577.78</v>
      </c>
      <c r="AA41" s="512">
        <v>33767.71</v>
      </c>
      <c r="AB41" s="355">
        <f t="shared" si="1"/>
        <v>332.74999999999977</v>
      </c>
    </row>
    <row r="42" spans="3:28" s="353" customFormat="1" ht="28.35" customHeight="1" x14ac:dyDescent="0.15">
      <c r="C42" s="507" t="s">
        <v>384</v>
      </c>
      <c r="D42" s="508" t="s">
        <v>385</v>
      </c>
      <c r="E42" s="509" t="s">
        <v>19</v>
      </c>
      <c r="F42" s="510">
        <v>12002</v>
      </c>
      <c r="G42" s="511">
        <v>0.80130000000000001</v>
      </c>
      <c r="H42" s="510">
        <v>9617.2000000000007</v>
      </c>
      <c r="I42" s="511">
        <v>6.1400000000000003E-2</v>
      </c>
      <c r="J42" s="510">
        <v>736.74</v>
      </c>
      <c r="K42" s="511">
        <v>2.0999999999999999E-3</v>
      </c>
      <c r="L42" s="510">
        <v>25.51</v>
      </c>
      <c r="M42" s="511">
        <v>0</v>
      </c>
      <c r="N42" s="510">
        <v>0</v>
      </c>
      <c r="O42" s="511">
        <v>0</v>
      </c>
      <c r="P42" s="510">
        <v>0</v>
      </c>
      <c r="Q42" s="511">
        <v>4.0000000000000002E-4</v>
      </c>
      <c r="R42" s="510">
        <v>4.74</v>
      </c>
      <c r="S42" s="511">
        <v>0</v>
      </c>
      <c r="T42" s="510">
        <v>0</v>
      </c>
      <c r="U42" s="511">
        <v>2.46E-2</v>
      </c>
      <c r="V42" s="510">
        <v>295.48</v>
      </c>
      <c r="W42" s="511">
        <v>8.0000000000000004E-4</v>
      </c>
      <c r="X42" s="510">
        <v>9.98</v>
      </c>
      <c r="Y42" s="511">
        <v>0.89070000000000005</v>
      </c>
      <c r="Z42" s="510">
        <v>10689.66</v>
      </c>
      <c r="AA42" s="512">
        <v>22691.66</v>
      </c>
      <c r="AB42" s="355">
        <f t="shared" si="1"/>
        <v>335.71999999999912</v>
      </c>
    </row>
    <row r="43" spans="3:28" ht="28.35" customHeight="1" x14ac:dyDescent="0.15">
      <c r="C43" s="507" t="s">
        <v>386</v>
      </c>
      <c r="D43" s="508" t="s">
        <v>387</v>
      </c>
      <c r="E43" s="509" t="s">
        <v>19</v>
      </c>
      <c r="F43" s="510">
        <v>12714.67</v>
      </c>
      <c r="G43" s="511">
        <v>0.80130000000000001</v>
      </c>
      <c r="H43" s="510">
        <v>10188.27</v>
      </c>
      <c r="I43" s="511">
        <v>5.79E-2</v>
      </c>
      <c r="J43" s="510">
        <v>736.74</v>
      </c>
      <c r="K43" s="511">
        <v>2E-3</v>
      </c>
      <c r="L43" s="510">
        <v>25.51</v>
      </c>
      <c r="M43" s="511">
        <v>0</v>
      </c>
      <c r="N43" s="510">
        <v>0</v>
      </c>
      <c r="O43" s="511">
        <v>0</v>
      </c>
      <c r="P43" s="510">
        <v>0</v>
      </c>
      <c r="Q43" s="511">
        <v>4.0000000000000002E-4</v>
      </c>
      <c r="R43" s="510">
        <v>4.74</v>
      </c>
      <c r="S43" s="511">
        <v>0</v>
      </c>
      <c r="T43" s="510">
        <v>0</v>
      </c>
      <c r="U43" s="511">
        <v>2.3199999999999998E-2</v>
      </c>
      <c r="V43" s="510">
        <v>295.48</v>
      </c>
      <c r="W43" s="511">
        <v>8.0000000000000004E-4</v>
      </c>
      <c r="X43" s="510">
        <v>9.98</v>
      </c>
      <c r="Y43" s="511">
        <v>0.88560000000000005</v>
      </c>
      <c r="Z43" s="510">
        <v>11260.73</v>
      </c>
      <c r="AA43" s="512">
        <v>23975.4</v>
      </c>
      <c r="AB43" s="355">
        <f t="shared" si="1"/>
        <v>335.71999999999912</v>
      </c>
    </row>
    <row r="44" spans="3:28" ht="28.35" customHeight="1" x14ac:dyDescent="0.15">
      <c r="C44" s="507" t="s">
        <v>388</v>
      </c>
      <c r="D44" s="508" t="s">
        <v>389</v>
      </c>
      <c r="E44" s="509" t="s">
        <v>19</v>
      </c>
      <c r="F44" s="510">
        <v>16261.81</v>
      </c>
      <c r="G44" s="511">
        <v>0.80130000000000001</v>
      </c>
      <c r="H44" s="510">
        <v>13030.59</v>
      </c>
      <c r="I44" s="511">
        <v>4.53E-2</v>
      </c>
      <c r="J44" s="510">
        <v>736.74</v>
      </c>
      <c r="K44" s="511">
        <v>1.6000000000000001E-3</v>
      </c>
      <c r="L44" s="510">
        <v>25.51</v>
      </c>
      <c r="M44" s="511">
        <v>0</v>
      </c>
      <c r="N44" s="510">
        <v>0</v>
      </c>
      <c r="O44" s="511">
        <v>0</v>
      </c>
      <c r="P44" s="510">
        <v>0</v>
      </c>
      <c r="Q44" s="511">
        <v>2.9999999999999997E-4</v>
      </c>
      <c r="R44" s="510">
        <v>4.74</v>
      </c>
      <c r="S44" s="511">
        <v>0</v>
      </c>
      <c r="T44" s="510">
        <v>0</v>
      </c>
      <c r="U44" s="511">
        <v>1.8200000000000001E-2</v>
      </c>
      <c r="V44" s="510">
        <v>295.48</v>
      </c>
      <c r="W44" s="511">
        <v>5.9999999999999995E-4</v>
      </c>
      <c r="X44" s="510">
        <v>9.98</v>
      </c>
      <c r="Y44" s="511">
        <v>0.86729999999999996</v>
      </c>
      <c r="Z44" s="510">
        <v>14103.05</v>
      </c>
      <c r="AA44" s="512">
        <v>30364.86</v>
      </c>
      <c r="AB44" s="355">
        <f t="shared" si="1"/>
        <v>335.71999999999912</v>
      </c>
    </row>
    <row r="45" spans="3:28" ht="28.35" customHeight="1" x14ac:dyDescent="0.15">
      <c r="C45" s="507" t="s">
        <v>39</v>
      </c>
      <c r="D45" s="508" t="s">
        <v>93</v>
      </c>
      <c r="E45" s="509" t="s">
        <v>19</v>
      </c>
      <c r="F45" s="510">
        <v>12002</v>
      </c>
      <c r="G45" s="511">
        <v>0.79759999999999998</v>
      </c>
      <c r="H45" s="510">
        <v>9572.7999999999993</v>
      </c>
      <c r="I45" s="511">
        <v>6.1400000000000003E-2</v>
      </c>
      <c r="J45" s="510">
        <v>736.74</v>
      </c>
      <c r="K45" s="511">
        <v>2.0999999999999999E-3</v>
      </c>
      <c r="L45" s="510">
        <v>25.51</v>
      </c>
      <c r="M45" s="511">
        <v>0</v>
      </c>
      <c r="N45" s="510">
        <v>0</v>
      </c>
      <c r="O45" s="511">
        <v>0</v>
      </c>
      <c r="P45" s="510">
        <v>0</v>
      </c>
      <c r="Q45" s="511">
        <v>2.9999999999999997E-4</v>
      </c>
      <c r="R45" s="510">
        <v>3.99</v>
      </c>
      <c r="S45" s="511">
        <v>0</v>
      </c>
      <c r="T45" s="510">
        <v>0</v>
      </c>
      <c r="U45" s="511">
        <v>2.46E-2</v>
      </c>
      <c r="V45" s="510">
        <v>295.48</v>
      </c>
      <c r="W45" s="511">
        <v>8.0000000000000004E-4</v>
      </c>
      <c r="X45" s="510">
        <v>9.98</v>
      </c>
      <c r="Y45" s="511">
        <v>0.88690000000000002</v>
      </c>
      <c r="Z45" s="510">
        <v>10644.5</v>
      </c>
      <c r="AA45" s="512">
        <v>22646.5</v>
      </c>
      <c r="AB45" s="355">
        <f t="shared" si="1"/>
        <v>334.96000000000072</v>
      </c>
    </row>
    <row r="46" spans="3:28" ht="28.35" customHeight="1" x14ac:dyDescent="0.15">
      <c r="C46" s="507" t="s">
        <v>38</v>
      </c>
      <c r="D46" s="508" t="s">
        <v>94</v>
      </c>
      <c r="E46" s="509" t="s">
        <v>19</v>
      </c>
      <c r="F46" s="510">
        <v>12629.6</v>
      </c>
      <c r="G46" s="511">
        <v>0.79759999999999998</v>
      </c>
      <c r="H46" s="510">
        <v>10073.370000000001</v>
      </c>
      <c r="I46" s="511">
        <v>5.8299999999999998E-2</v>
      </c>
      <c r="J46" s="510">
        <v>736.74</v>
      </c>
      <c r="K46" s="511">
        <v>2E-3</v>
      </c>
      <c r="L46" s="510">
        <v>25.51</v>
      </c>
      <c r="M46" s="511">
        <v>0</v>
      </c>
      <c r="N46" s="510">
        <v>0</v>
      </c>
      <c r="O46" s="511">
        <v>0</v>
      </c>
      <c r="P46" s="510">
        <v>0</v>
      </c>
      <c r="Q46" s="511">
        <v>2.9999999999999997E-4</v>
      </c>
      <c r="R46" s="510">
        <v>3.99</v>
      </c>
      <c r="S46" s="511">
        <v>0</v>
      </c>
      <c r="T46" s="510">
        <v>0</v>
      </c>
      <c r="U46" s="511">
        <v>2.3400000000000001E-2</v>
      </c>
      <c r="V46" s="510">
        <v>295.48</v>
      </c>
      <c r="W46" s="511">
        <v>8.0000000000000004E-4</v>
      </c>
      <c r="X46" s="510">
        <v>9.98</v>
      </c>
      <c r="Y46" s="511">
        <v>0.88249999999999995</v>
      </c>
      <c r="Z46" s="510">
        <v>11145.08</v>
      </c>
      <c r="AA46" s="512">
        <v>23774.68</v>
      </c>
      <c r="AB46" s="355">
        <f t="shared" si="1"/>
        <v>334.96999999999912</v>
      </c>
    </row>
    <row r="47" spans="3:28" ht="28.35" customHeight="1" x14ac:dyDescent="0.15">
      <c r="C47" s="507" t="s">
        <v>37</v>
      </c>
      <c r="D47" s="508" t="s">
        <v>95</v>
      </c>
      <c r="E47" s="509" t="s">
        <v>19</v>
      </c>
      <c r="F47" s="510">
        <v>15877.29</v>
      </c>
      <c r="G47" s="511">
        <v>0.79759999999999998</v>
      </c>
      <c r="H47" s="510">
        <v>12663.73</v>
      </c>
      <c r="I47" s="511">
        <v>4.6399999999999997E-2</v>
      </c>
      <c r="J47" s="510">
        <v>736.74</v>
      </c>
      <c r="K47" s="511">
        <v>1.6000000000000001E-3</v>
      </c>
      <c r="L47" s="510">
        <v>25.51</v>
      </c>
      <c r="M47" s="511">
        <v>0</v>
      </c>
      <c r="N47" s="510">
        <v>0</v>
      </c>
      <c r="O47" s="511">
        <v>0</v>
      </c>
      <c r="P47" s="510">
        <v>0</v>
      </c>
      <c r="Q47" s="511">
        <v>2.9999999999999997E-4</v>
      </c>
      <c r="R47" s="510">
        <v>3.99</v>
      </c>
      <c r="S47" s="511">
        <v>0</v>
      </c>
      <c r="T47" s="510">
        <v>0</v>
      </c>
      <c r="U47" s="511">
        <v>1.8599999999999998E-2</v>
      </c>
      <c r="V47" s="510">
        <v>295.48</v>
      </c>
      <c r="W47" s="511">
        <v>5.9999999999999995E-4</v>
      </c>
      <c r="X47" s="510">
        <v>9.98</v>
      </c>
      <c r="Y47" s="511">
        <v>0.86509999999999998</v>
      </c>
      <c r="Z47" s="510">
        <v>13735.44</v>
      </c>
      <c r="AA47" s="512">
        <v>29612.73</v>
      </c>
      <c r="AB47" s="355">
        <f t="shared" si="1"/>
        <v>334.97000000000094</v>
      </c>
    </row>
    <row r="48" spans="3:28" ht="28.35" customHeight="1" x14ac:dyDescent="0.15">
      <c r="C48" s="507" t="s">
        <v>50</v>
      </c>
      <c r="D48" s="508" t="s">
        <v>96</v>
      </c>
      <c r="E48" s="509" t="s">
        <v>19</v>
      </c>
      <c r="F48" s="510">
        <v>12002</v>
      </c>
      <c r="G48" s="511">
        <v>0.80130000000000001</v>
      </c>
      <c r="H48" s="510">
        <v>9617.2000000000007</v>
      </c>
      <c r="I48" s="511">
        <v>6.1400000000000003E-2</v>
      </c>
      <c r="J48" s="510">
        <v>736.74</v>
      </c>
      <c r="K48" s="511">
        <v>2.0999999999999999E-3</v>
      </c>
      <c r="L48" s="510">
        <v>25.51</v>
      </c>
      <c r="M48" s="511">
        <v>0</v>
      </c>
      <c r="N48" s="510">
        <v>0</v>
      </c>
      <c r="O48" s="511">
        <v>0</v>
      </c>
      <c r="P48" s="510">
        <v>0</v>
      </c>
      <c r="Q48" s="511">
        <v>4.0000000000000002E-4</v>
      </c>
      <c r="R48" s="510">
        <v>4.74</v>
      </c>
      <c r="S48" s="511">
        <v>0</v>
      </c>
      <c r="T48" s="510">
        <v>0</v>
      </c>
      <c r="U48" s="511">
        <v>2.46E-2</v>
      </c>
      <c r="V48" s="510">
        <v>295.48</v>
      </c>
      <c r="W48" s="511">
        <v>8.0000000000000004E-4</v>
      </c>
      <c r="X48" s="510">
        <v>9.98</v>
      </c>
      <c r="Y48" s="511">
        <v>0.89070000000000005</v>
      </c>
      <c r="Z48" s="510">
        <v>10689.66</v>
      </c>
      <c r="AA48" s="512">
        <v>22691.66</v>
      </c>
      <c r="AB48" s="355">
        <f t="shared" si="1"/>
        <v>335.71999999999912</v>
      </c>
    </row>
    <row r="49" spans="3:28" ht="28.35" customHeight="1" x14ac:dyDescent="0.15">
      <c r="C49" s="507" t="s">
        <v>97</v>
      </c>
      <c r="D49" s="508" t="s">
        <v>98</v>
      </c>
      <c r="E49" s="509" t="s">
        <v>19</v>
      </c>
      <c r="F49" s="510">
        <v>12714.67</v>
      </c>
      <c r="G49" s="511">
        <v>0.80130000000000001</v>
      </c>
      <c r="H49" s="510">
        <v>10188.27</v>
      </c>
      <c r="I49" s="511">
        <v>5.79E-2</v>
      </c>
      <c r="J49" s="510">
        <v>736.74</v>
      </c>
      <c r="K49" s="511">
        <v>2E-3</v>
      </c>
      <c r="L49" s="510">
        <v>25.51</v>
      </c>
      <c r="M49" s="511">
        <v>0</v>
      </c>
      <c r="N49" s="510">
        <v>0</v>
      </c>
      <c r="O49" s="511">
        <v>0</v>
      </c>
      <c r="P49" s="510">
        <v>0</v>
      </c>
      <c r="Q49" s="511">
        <v>4.0000000000000002E-4</v>
      </c>
      <c r="R49" s="510">
        <v>4.74</v>
      </c>
      <c r="S49" s="511">
        <v>0</v>
      </c>
      <c r="T49" s="510">
        <v>0</v>
      </c>
      <c r="U49" s="511">
        <v>2.3199999999999998E-2</v>
      </c>
      <c r="V49" s="510">
        <v>295.48</v>
      </c>
      <c r="W49" s="511">
        <v>8.0000000000000004E-4</v>
      </c>
      <c r="X49" s="510">
        <v>9.98</v>
      </c>
      <c r="Y49" s="511">
        <v>0.88560000000000005</v>
      </c>
      <c r="Z49" s="510">
        <v>11260.73</v>
      </c>
      <c r="AA49" s="512">
        <v>23975.4</v>
      </c>
      <c r="AB49" s="355">
        <f t="shared" si="1"/>
        <v>335.71999999999912</v>
      </c>
    </row>
    <row r="50" spans="3:28" ht="28.35" customHeight="1" x14ac:dyDescent="0.15">
      <c r="C50" s="507" t="s">
        <v>99</v>
      </c>
      <c r="D50" s="508" t="s">
        <v>100</v>
      </c>
      <c r="E50" s="509" t="s">
        <v>19</v>
      </c>
      <c r="F50" s="510">
        <v>16261.81</v>
      </c>
      <c r="G50" s="511">
        <v>0.80130000000000001</v>
      </c>
      <c r="H50" s="510">
        <v>13030.59</v>
      </c>
      <c r="I50" s="511">
        <v>4.53E-2</v>
      </c>
      <c r="J50" s="510">
        <v>736.74</v>
      </c>
      <c r="K50" s="511">
        <v>1.6000000000000001E-3</v>
      </c>
      <c r="L50" s="510">
        <v>25.51</v>
      </c>
      <c r="M50" s="511">
        <v>0</v>
      </c>
      <c r="N50" s="510">
        <v>0</v>
      </c>
      <c r="O50" s="511">
        <v>0</v>
      </c>
      <c r="P50" s="510">
        <v>0</v>
      </c>
      <c r="Q50" s="511">
        <v>2.9999999999999997E-4</v>
      </c>
      <c r="R50" s="510">
        <v>4.74</v>
      </c>
      <c r="S50" s="511">
        <v>0</v>
      </c>
      <c r="T50" s="510">
        <v>0</v>
      </c>
      <c r="U50" s="511">
        <v>1.8200000000000001E-2</v>
      </c>
      <c r="V50" s="510">
        <v>295.48</v>
      </c>
      <c r="W50" s="511">
        <v>5.9999999999999995E-4</v>
      </c>
      <c r="X50" s="510">
        <v>9.98</v>
      </c>
      <c r="Y50" s="511">
        <v>0.86729999999999996</v>
      </c>
      <c r="Z50" s="510">
        <v>14103.05</v>
      </c>
      <c r="AA50" s="512">
        <v>30364.86</v>
      </c>
      <c r="AB50" s="355">
        <f t="shared" si="1"/>
        <v>335.71999999999912</v>
      </c>
    </row>
    <row r="51" spans="3:28" ht="28.35" customHeight="1" x14ac:dyDescent="0.15">
      <c r="C51" s="507" t="s">
        <v>390</v>
      </c>
      <c r="D51" s="508" t="s">
        <v>391</v>
      </c>
      <c r="E51" s="509" t="s">
        <v>19</v>
      </c>
      <c r="F51" s="510">
        <v>10004.5</v>
      </c>
      <c r="G51" s="511">
        <v>0.80079999999999996</v>
      </c>
      <c r="H51" s="510">
        <v>8011.6</v>
      </c>
      <c r="I51" s="511">
        <v>6.7699999999999996E-2</v>
      </c>
      <c r="J51" s="510">
        <v>677.01</v>
      </c>
      <c r="K51" s="511">
        <v>2.5999999999999999E-3</v>
      </c>
      <c r="L51" s="510">
        <v>25.51</v>
      </c>
      <c r="M51" s="511">
        <v>0</v>
      </c>
      <c r="N51" s="510">
        <v>0</v>
      </c>
      <c r="O51" s="511">
        <v>0</v>
      </c>
      <c r="P51" s="510">
        <v>0</v>
      </c>
      <c r="Q51" s="511">
        <v>2.9999999999999997E-4</v>
      </c>
      <c r="R51" s="510">
        <v>3.42</v>
      </c>
      <c r="S51" s="511">
        <v>0</v>
      </c>
      <c r="T51" s="510">
        <v>0</v>
      </c>
      <c r="U51" s="511">
        <v>2.9499999999999998E-2</v>
      </c>
      <c r="V51" s="510">
        <v>295.48</v>
      </c>
      <c r="W51" s="511">
        <v>1E-3</v>
      </c>
      <c r="X51" s="510">
        <v>9.98</v>
      </c>
      <c r="Y51" s="511">
        <v>0.90190000000000003</v>
      </c>
      <c r="Z51" s="510">
        <v>9023.01</v>
      </c>
      <c r="AA51" s="512">
        <v>19027.509999999998</v>
      </c>
      <c r="AB51" s="355">
        <f t="shared" si="1"/>
        <v>334.39999999999986</v>
      </c>
    </row>
    <row r="52" spans="3:28" ht="28.35" customHeight="1" x14ac:dyDescent="0.15">
      <c r="C52" s="507" t="s">
        <v>120</v>
      </c>
      <c r="D52" s="508" t="s">
        <v>119</v>
      </c>
      <c r="E52" s="509" t="s">
        <v>19</v>
      </c>
      <c r="F52" s="510">
        <v>11911.59</v>
      </c>
      <c r="G52" s="511">
        <v>0.80079999999999996</v>
      </c>
      <c r="H52" s="510">
        <v>9538.7999999999993</v>
      </c>
      <c r="I52" s="511">
        <v>5.6800000000000003E-2</v>
      </c>
      <c r="J52" s="510">
        <v>677.01</v>
      </c>
      <c r="K52" s="511">
        <v>2.0999999999999999E-3</v>
      </c>
      <c r="L52" s="510">
        <v>25.51</v>
      </c>
      <c r="M52" s="511">
        <v>0</v>
      </c>
      <c r="N52" s="510">
        <v>0</v>
      </c>
      <c r="O52" s="511">
        <v>0</v>
      </c>
      <c r="P52" s="510">
        <v>0</v>
      </c>
      <c r="Q52" s="511">
        <v>2.9999999999999997E-4</v>
      </c>
      <c r="R52" s="510">
        <v>3.42</v>
      </c>
      <c r="S52" s="511">
        <v>0</v>
      </c>
      <c r="T52" s="510">
        <v>0</v>
      </c>
      <c r="U52" s="511">
        <v>2.4799999999999999E-2</v>
      </c>
      <c r="V52" s="510">
        <v>295.48</v>
      </c>
      <c r="W52" s="511">
        <v>8.0000000000000004E-4</v>
      </c>
      <c r="X52" s="510">
        <v>9.98</v>
      </c>
      <c r="Y52" s="511">
        <v>0.88570000000000004</v>
      </c>
      <c r="Z52" s="510">
        <v>10550.2</v>
      </c>
      <c r="AA52" s="512">
        <v>22461.79</v>
      </c>
      <c r="AB52" s="355">
        <f t="shared" si="1"/>
        <v>334.39000000000146</v>
      </c>
    </row>
    <row r="53" spans="3:28" ht="28.35" customHeight="1" x14ac:dyDescent="0.15">
      <c r="C53" s="507" t="s">
        <v>392</v>
      </c>
      <c r="D53" s="508" t="s">
        <v>393</v>
      </c>
      <c r="E53" s="509" t="s">
        <v>19</v>
      </c>
      <c r="F53" s="510">
        <v>13818.68</v>
      </c>
      <c r="G53" s="511">
        <v>0.80079999999999996</v>
      </c>
      <c r="H53" s="510">
        <v>11066</v>
      </c>
      <c r="I53" s="511">
        <v>4.9000000000000002E-2</v>
      </c>
      <c r="J53" s="510">
        <v>677.01</v>
      </c>
      <c r="K53" s="511">
        <v>1.8E-3</v>
      </c>
      <c r="L53" s="510">
        <v>25.51</v>
      </c>
      <c r="M53" s="511">
        <v>0</v>
      </c>
      <c r="N53" s="510">
        <v>0</v>
      </c>
      <c r="O53" s="511">
        <v>0</v>
      </c>
      <c r="P53" s="510">
        <v>0</v>
      </c>
      <c r="Q53" s="511">
        <v>2.0000000000000001E-4</v>
      </c>
      <c r="R53" s="510">
        <v>3.42</v>
      </c>
      <c r="S53" s="511">
        <v>0</v>
      </c>
      <c r="T53" s="510">
        <v>0</v>
      </c>
      <c r="U53" s="511">
        <v>2.1399999999999999E-2</v>
      </c>
      <c r="V53" s="510">
        <v>295.48</v>
      </c>
      <c r="W53" s="511">
        <v>6.9999999999999999E-4</v>
      </c>
      <c r="X53" s="510">
        <v>9.98</v>
      </c>
      <c r="Y53" s="511">
        <v>0.874</v>
      </c>
      <c r="Z53" s="510">
        <v>12077.4</v>
      </c>
      <c r="AA53" s="512">
        <v>25896.07</v>
      </c>
      <c r="AB53" s="355">
        <f t="shared" si="1"/>
        <v>334.38999999999965</v>
      </c>
    </row>
    <row r="54" spans="3:28" ht="28.35" customHeight="1" x14ac:dyDescent="0.15">
      <c r="C54" s="507" t="s">
        <v>394</v>
      </c>
      <c r="D54" s="508" t="s">
        <v>395</v>
      </c>
      <c r="E54" s="509" t="s">
        <v>19</v>
      </c>
      <c r="F54" s="510">
        <v>3073.16</v>
      </c>
      <c r="G54" s="511">
        <v>0.79549999999999998</v>
      </c>
      <c r="H54" s="510">
        <v>2444.6999999999998</v>
      </c>
      <c r="I54" s="511">
        <v>0.2397</v>
      </c>
      <c r="J54" s="510">
        <v>736.74</v>
      </c>
      <c r="K54" s="511">
        <v>8.3000000000000001E-3</v>
      </c>
      <c r="L54" s="510">
        <v>25.51</v>
      </c>
      <c r="M54" s="511">
        <v>0</v>
      </c>
      <c r="N54" s="510">
        <v>0</v>
      </c>
      <c r="O54" s="511">
        <v>1.1299999999999999E-2</v>
      </c>
      <c r="P54" s="510">
        <v>34.64</v>
      </c>
      <c r="Q54" s="511">
        <v>8.9999999999999998E-4</v>
      </c>
      <c r="R54" s="510">
        <v>2.68</v>
      </c>
      <c r="S54" s="511">
        <v>0</v>
      </c>
      <c r="T54" s="510">
        <v>0</v>
      </c>
      <c r="U54" s="511">
        <v>9.6100000000000005E-2</v>
      </c>
      <c r="V54" s="510">
        <v>295.48</v>
      </c>
      <c r="W54" s="511">
        <v>3.2000000000000002E-3</v>
      </c>
      <c r="X54" s="510">
        <v>9.98</v>
      </c>
      <c r="Y54" s="511">
        <v>1.1551</v>
      </c>
      <c r="Z54" s="510">
        <v>3549.74</v>
      </c>
      <c r="AA54" s="512">
        <v>6622.9</v>
      </c>
      <c r="AB54" s="355">
        <f t="shared" si="1"/>
        <v>368.29999999999995</v>
      </c>
    </row>
    <row r="55" spans="3:28" ht="28.35" customHeight="1" x14ac:dyDescent="0.15">
      <c r="C55" s="507" t="s">
        <v>396</v>
      </c>
      <c r="D55" s="508" t="s">
        <v>397</v>
      </c>
      <c r="E55" s="509" t="s">
        <v>19</v>
      </c>
      <c r="F55" s="510">
        <v>4097.55</v>
      </c>
      <c r="G55" s="511">
        <v>0.79549999999999998</v>
      </c>
      <c r="H55" s="510">
        <v>3259.6</v>
      </c>
      <c r="I55" s="511">
        <v>0.17979999999999999</v>
      </c>
      <c r="J55" s="510">
        <v>736.74</v>
      </c>
      <c r="K55" s="511">
        <v>6.1999999999999998E-3</v>
      </c>
      <c r="L55" s="510">
        <v>25.51</v>
      </c>
      <c r="M55" s="511">
        <v>0</v>
      </c>
      <c r="N55" s="510">
        <v>0</v>
      </c>
      <c r="O55" s="511">
        <v>0</v>
      </c>
      <c r="P55" s="510">
        <v>0</v>
      </c>
      <c r="Q55" s="511">
        <v>6.9999999999999999E-4</v>
      </c>
      <c r="R55" s="510">
        <v>2.68</v>
      </c>
      <c r="S55" s="511">
        <v>0</v>
      </c>
      <c r="T55" s="510">
        <v>0</v>
      </c>
      <c r="U55" s="511">
        <v>7.2099999999999997E-2</v>
      </c>
      <c r="V55" s="510">
        <v>295.48</v>
      </c>
      <c r="W55" s="511">
        <v>2.3999999999999998E-3</v>
      </c>
      <c r="X55" s="510">
        <v>9.98</v>
      </c>
      <c r="Y55" s="511">
        <v>1.0567</v>
      </c>
      <c r="Z55" s="510">
        <v>4330</v>
      </c>
      <c r="AA55" s="512">
        <v>8427.5499999999993</v>
      </c>
      <c r="AB55" s="355">
        <f t="shared" si="1"/>
        <v>333.66000000000008</v>
      </c>
    </row>
    <row r="56" spans="3:28" ht="28.35" customHeight="1" x14ac:dyDescent="0.15">
      <c r="C56" s="507" t="s">
        <v>398</v>
      </c>
      <c r="D56" s="508" t="s">
        <v>399</v>
      </c>
      <c r="E56" s="509" t="s">
        <v>19</v>
      </c>
      <c r="F56" s="510">
        <v>7891.46</v>
      </c>
      <c r="G56" s="511">
        <v>0.79549999999999998</v>
      </c>
      <c r="H56" s="510">
        <v>6277.65</v>
      </c>
      <c r="I56" s="511">
        <v>9.3399999999999997E-2</v>
      </c>
      <c r="J56" s="510">
        <v>736.74</v>
      </c>
      <c r="K56" s="511">
        <v>3.2000000000000002E-3</v>
      </c>
      <c r="L56" s="510">
        <v>25.51</v>
      </c>
      <c r="M56" s="511">
        <v>0</v>
      </c>
      <c r="N56" s="510">
        <v>0</v>
      </c>
      <c r="O56" s="511">
        <v>0</v>
      </c>
      <c r="P56" s="510">
        <v>0</v>
      </c>
      <c r="Q56" s="511">
        <v>2.9999999999999997E-4</v>
      </c>
      <c r="R56" s="510">
        <v>2.68</v>
      </c>
      <c r="S56" s="511">
        <v>0</v>
      </c>
      <c r="T56" s="510">
        <v>0</v>
      </c>
      <c r="U56" s="511">
        <v>3.7400000000000003E-2</v>
      </c>
      <c r="V56" s="510">
        <v>295.48</v>
      </c>
      <c r="W56" s="511">
        <v>1.2999999999999999E-3</v>
      </c>
      <c r="X56" s="510">
        <v>9.98</v>
      </c>
      <c r="Y56" s="511">
        <v>0.93110000000000004</v>
      </c>
      <c r="Z56" s="510">
        <v>7348.05</v>
      </c>
      <c r="AA56" s="512">
        <v>15239.51</v>
      </c>
      <c r="AB56" s="355">
        <f t="shared" si="1"/>
        <v>333.66000000000054</v>
      </c>
    </row>
    <row r="57" spans="3:28" ht="28.35" customHeight="1" x14ac:dyDescent="0.15">
      <c r="C57" s="507" t="s">
        <v>60</v>
      </c>
      <c r="D57" s="508" t="s">
        <v>59</v>
      </c>
      <c r="E57" s="509" t="s">
        <v>19</v>
      </c>
      <c r="F57" s="510">
        <v>2337.79</v>
      </c>
      <c r="G57" s="511">
        <v>0.80359999999999998</v>
      </c>
      <c r="H57" s="510">
        <v>1878.65</v>
      </c>
      <c r="I57" s="511">
        <v>0.31509999999999999</v>
      </c>
      <c r="J57" s="510">
        <v>736.74</v>
      </c>
      <c r="K57" s="511">
        <v>1.2200000000000001E-2</v>
      </c>
      <c r="L57" s="510">
        <v>28.6</v>
      </c>
      <c r="M57" s="511">
        <v>0</v>
      </c>
      <c r="N57" s="510">
        <v>0</v>
      </c>
      <c r="O57" s="511">
        <v>3.3700000000000001E-2</v>
      </c>
      <c r="P57" s="510">
        <v>78.760000000000005</v>
      </c>
      <c r="Q57" s="511">
        <v>1.6999999999999999E-3</v>
      </c>
      <c r="R57" s="510">
        <v>4.0199999999999996</v>
      </c>
      <c r="S57" s="511">
        <v>0</v>
      </c>
      <c r="T57" s="510">
        <v>0</v>
      </c>
      <c r="U57" s="511">
        <v>0.12640000000000001</v>
      </c>
      <c r="V57" s="510">
        <v>295.48</v>
      </c>
      <c r="W57" s="511">
        <v>4.3E-3</v>
      </c>
      <c r="X57" s="510">
        <v>9.98</v>
      </c>
      <c r="Y57" s="511">
        <v>1.2970999999999999</v>
      </c>
      <c r="Z57" s="510">
        <v>3032.24</v>
      </c>
      <c r="AA57" s="512">
        <v>5370.03</v>
      </c>
      <c r="AB57" s="355">
        <f t="shared" si="1"/>
        <v>416.84999999999968</v>
      </c>
    </row>
    <row r="58" spans="3:28" ht="28.35" customHeight="1" x14ac:dyDescent="0.15">
      <c r="C58" s="507" t="s">
        <v>400</v>
      </c>
      <c r="D58" s="508" t="s">
        <v>401</v>
      </c>
      <c r="E58" s="509" t="s">
        <v>19</v>
      </c>
      <c r="F58" s="510">
        <v>12002</v>
      </c>
      <c r="G58" s="511">
        <v>0.79079999999999995</v>
      </c>
      <c r="H58" s="510">
        <v>9491.18</v>
      </c>
      <c r="I58" s="511">
        <v>6.1400000000000003E-2</v>
      </c>
      <c r="J58" s="510">
        <v>736.74</v>
      </c>
      <c r="K58" s="511">
        <v>2.0999999999999999E-3</v>
      </c>
      <c r="L58" s="510">
        <v>25.51</v>
      </c>
      <c r="M58" s="511">
        <v>0</v>
      </c>
      <c r="N58" s="510">
        <v>0</v>
      </c>
      <c r="O58" s="511">
        <v>0</v>
      </c>
      <c r="P58" s="510">
        <v>0</v>
      </c>
      <c r="Q58" s="511">
        <v>2.0000000000000001E-4</v>
      </c>
      <c r="R58" s="510">
        <v>2.2599999999999998</v>
      </c>
      <c r="S58" s="511">
        <v>0</v>
      </c>
      <c r="T58" s="510">
        <v>0</v>
      </c>
      <c r="U58" s="511">
        <v>2.46E-2</v>
      </c>
      <c r="V58" s="510">
        <v>295.48</v>
      </c>
      <c r="W58" s="511">
        <v>8.0000000000000004E-4</v>
      </c>
      <c r="X58" s="510">
        <v>9.98</v>
      </c>
      <c r="Y58" s="511">
        <v>0.88</v>
      </c>
      <c r="Z58" s="510">
        <v>10561.16</v>
      </c>
      <c r="AA58" s="512">
        <v>22563.16</v>
      </c>
      <c r="AB58" s="355">
        <f t="shared" si="1"/>
        <v>333.23999999999955</v>
      </c>
    </row>
    <row r="59" spans="3:28" ht="28.35" customHeight="1" x14ac:dyDescent="0.15">
      <c r="C59" s="507" t="s">
        <v>402</v>
      </c>
      <c r="D59" s="508" t="s">
        <v>403</v>
      </c>
      <c r="E59" s="509" t="s">
        <v>19</v>
      </c>
      <c r="F59" s="510">
        <v>5253.81</v>
      </c>
      <c r="G59" s="511">
        <v>0.79330000000000001</v>
      </c>
      <c r="H59" s="510">
        <v>4167.84</v>
      </c>
      <c r="I59" s="511">
        <v>0.14019999999999999</v>
      </c>
      <c r="J59" s="510">
        <v>736.74</v>
      </c>
      <c r="K59" s="511">
        <v>4.8999999999999998E-3</v>
      </c>
      <c r="L59" s="510">
        <v>25.51</v>
      </c>
      <c r="M59" s="511">
        <v>0</v>
      </c>
      <c r="N59" s="510">
        <v>0</v>
      </c>
      <c r="O59" s="511">
        <v>0</v>
      </c>
      <c r="P59" s="510">
        <v>0</v>
      </c>
      <c r="Q59" s="511">
        <v>5.0000000000000001E-4</v>
      </c>
      <c r="R59" s="510">
        <v>2.63</v>
      </c>
      <c r="S59" s="511">
        <v>0</v>
      </c>
      <c r="T59" s="510">
        <v>0</v>
      </c>
      <c r="U59" s="511">
        <v>5.62E-2</v>
      </c>
      <c r="V59" s="510">
        <v>295.48</v>
      </c>
      <c r="W59" s="511">
        <v>1.9E-3</v>
      </c>
      <c r="X59" s="510">
        <v>9.98</v>
      </c>
      <c r="Y59" s="511">
        <v>0.997</v>
      </c>
      <c r="Z59" s="510">
        <v>5238.1899999999996</v>
      </c>
      <c r="AA59" s="512">
        <v>10491.99</v>
      </c>
      <c r="AB59" s="355">
        <f t="shared" si="1"/>
        <v>333.60999999999945</v>
      </c>
    </row>
    <row r="60" spans="3:28" ht="28.35" customHeight="1" x14ac:dyDescent="0.15">
      <c r="C60" s="507" t="s">
        <v>404</v>
      </c>
      <c r="D60" s="508" t="s">
        <v>405</v>
      </c>
      <c r="E60" s="509" t="s">
        <v>19</v>
      </c>
      <c r="F60" s="510">
        <v>7005.07</v>
      </c>
      <c r="G60" s="511">
        <v>0.79330000000000001</v>
      </c>
      <c r="H60" s="510">
        <v>5557.12</v>
      </c>
      <c r="I60" s="511">
        <v>0.1052</v>
      </c>
      <c r="J60" s="510">
        <v>736.74</v>
      </c>
      <c r="K60" s="511">
        <v>3.5999999999999999E-3</v>
      </c>
      <c r="L60" s="510">
        <v>25.51</v>
      </c>
      <c r="M60" s="511">
        <v>0</v>
      </c>
      <c r="N60" s="510">
        <v>0</v>
      </c>
      <c r="O60" s="511">
        <v>0</v>
      </c>
      <c r="P60" s="510">
        <v>0</v>
      </c>
      <c r="Q60" s="511">
        <v>4.0000000000000002E-4</v>
      </c>
      <c r="R60" s="510">
        <v>2.63</v>
      </c>
      <c r="S60" s="511">
        <v>0</v>
      </c>
      <c r="T60" s="510">
        <v>0</v>
      </c>
      <c r="U60" s="511">
        <v>4.2200000000000001E-2</v>
      </c>
      <c r="V60" s="510">
        <v>295.48</v>
      </c>
      <c r="W60" s="511">
        <v>1.4E-3</v>
      </c>
      <c r="X60" s="510">
        <v>9.98</v>
      </c>
      <c r="Y60" s="511">
        <v>0.94610000000000005</v>
      </c>
      <c r="Z60" s="510">
        <v>6627.47</v>
      </c>
      <c r="AA60" s="512">
        <v>13632.54</v>
      </c>
      <c r="AB60" s="355">
        <f t="shared" si="1"/>
        <v>333.61000000000035</v>
      </c>
    </row>
    <row r="61" spans="3:28" ht="28.35" customHeight="1" x14ac:dyDescent="0.15">
      <c r="C61" s="507" t="s">
        <v>406</v>
      </c>
      <c r="D61" s="508" t="s">
        <v>407</v>
      </c>
      <c r="E61" s="509" t="s">
        <v>19</v>
      </c>
      <c r="F61" s="510">
        <v>11774.37</v>
      </c>
      <c r="G61" s="511">
        <v>0.79330000000000001</v>
      </c>
      <c r="H61" s="510">
        <v>9340.61</v>
      </c>
      <c r="I61" s="511">
        <v>6.2600000000000003E-2</v>
      </c>
      <c r="J61" s="510">
        <v>736.74</v>
      </c>
      <c r="K61" s="511">
        <v>2.2000000000000001E-3</v>
      </c>
      <c r="L61" s="510">
        <v>25.51</v>
      </c>
      <c r="M61" s="511">
        <v>0</v>
      </c>
      <c r="N61" s="510">
        <v>0</v>
      </c>
      <c r="O61" s="511">
        <v>0</v>
      </c>
      <c r="P61" s="510">
        <v>0</v>
      </c>
      <c r="Q61" s="511">
        <v>2.0000000000000001E-4</v>
      </c>
      <c r="R61" s="510">
        <v>2.63</v>
      </c>
      <c r="S61" s="511">
        <v>0</v>
      </c>
      <c r="T61" s="510">
        <v>0</v>
      </c>
      <c r="U61" s="511">
        <v>2.5100000000000001E-2</v>
      </c>
      <c r="V61" s="510">
        <v>295.48</v>
      </c>
      <c r="W61" s="511">
        <v>8.0000000000000004E-4</v>
      </c>
      <c r="X61" s="510">
        <v>9.98</v>
      </c>
      <c r="Y61" s="511">
        <v>0.88419999999999999</v>
      </c>
      <c r="Z61" s="510">
        <v>10410.950000000001</v>
      </c>
      <c r="AA61" s="512">
        <v>22185.32</v>
      </c>
      <c r="AB61" s="355">
        <f t="shared" si="1"/>
        <v>333.60000000000014</v>
      </c>
    </row>
    <row r="62" spans="3:28" ht="28.35" customHeight="1" x14ac:dyDescent="0.15">
      <c r="C62" s="507" t="s">
        <v>76</v>
      </c>
      <c r="D62" s="508" t="s">
        <v>75</v>
      </c>
      <c r="E62" s="509" t="s">
        <v>19</v>
      </c>
      <c r="F62" s="510">
        <v>2332.4</v>
      </c>
      <c r="G62" s="511">
        <v>0.80569999999999997</v>
      </c>
      <c r="H62" s="510">
        <v>1879.21</v>
      </c>
      <c r="I62" s="511">
        <v>0.3014</v>
      </c>
      <c r="J62" s="510">
        <v>702.89</v>
      </c>
      <c r="K62" s="511">
        <v>1.3299999999999999E-2</v>
      </c>
      <c r="L62" s="510">
        <v>31.06</v>
      </c>
      <c r="M62" s="511">
        <v>0</v>
      </c>
      <c r="N62" s="510">
        <v>0</v>
      </c>
      <c r="O62" s="511">
        <v>3.39E-2</v>
      </c>
      <c r="P62" s="510">
        <v>79.09</v>
      </c>
      <c r="Q62" s="511">
        <v>1.8E-3</v>
      </c>
      <c r="R62" s="510">
        <v>4.24</v>
      </c>
      <c r="S62" s="511">
        <v>0</v>
      </c>
      <c r="T62" s="510">
        <v>0</v>
      </c>
      <c r="U62" s="511">
        <v>0.12670000000000001</v>
      </c>
      <c r="V62" s="510">
        <v>295.48</v>
      </c>
      <c r="W62" s="511">
        <v>4.3E-3</v>
      </c>
      <c r="X62" s="510">
        <v>9.98</v>
      </c>
      <c r="Y62" s="511">
        <v>1.2870999999999999</v>
      </c>
      <c r="Z62" s="510">
        <v>3001.96</v>
      </c>
      <c r="AA62" s="512">
        <v>5334.36</v>
      </c>
      <c r="AB62" s="355">
        <f t="shared" si="1"/>
        <v>419.86</v>
      </c>
    </row>
    <row r="63" spans="3:28" ht="28.35" customHeight="1" x14ac:dyDescent="0.15">
      <c r="C63" s="507" t="s">
        <v>46</v>
      </c>
      <c r="D63" s="508" t="s">
        <v>74</v>
      </c>
      <c r="E63" s="509" t="s">
        <v>19</v>
      </c>
      <c r="F63" s="510">
        <v>2065.77</v>
      </c>
      <c r="G63" s="511">
        <v>0.80130000000000001</v>
      </c>
      <c r="H63" s="510">
        <v>1655.3</v>
      </c>
      <c r="I63" s="511">
        <v>0.34029999999999999</v>
      </c>
      <c r="J63" s="510">
        <v>702.89</v>
      </c>
      <c r="K63" s="511">
        <v>1.4999999999999999E-2</v>
      </c>
      <c r="L63" s="510">
        <v>31.06</v>
      </c>
      <c r="M63" s="511">
        <v>0</v>
      </c>
      <c r="N63" s="510">
        <v>0</v>
      </c>
      <c r="O63" s="511">
        <v>4.5999999999999999E-2</v>
      </c>
      <c r="P63" s="510">
        <v>95.09</v>
      </c>
      <c r="Q63" s="511">
        <v>1.9E-3</v>
      </c>
      <c r="R63" s="510">
        <v>3.85</v>
      </c>
      <c r="S63" s="511">
        <v>0</v>
      </c>
      <c r="T63" s="510">
        <v>0</v>
      </c>
      <c r="U63" s="511">
        <v>0.14299999999999999</v>
      </c>
      <c r="V63" s="510">
        <v>295.48</v>
      </c>
      <c r="W63" s="511">
        <v>4.7999999999999996E-3</v>
      </c>
      <c r="X63" s="510">
        <v>9.98</v>
      </c>
      <c r="Y63" s="511">
        <v>1.3524</v>
      </c>
      <c r="Z63" s="510">
        <v>2793.65</v>
      </c>
      <c r="AA63" s="512">
        <v>4859.42</v>
      </c>
      <c r="AB63" s="355">
        <f t="shared" si="1"/>
        <v>435.46000000000015</v>
      </c>
    </row>
    <row r="64" spans="3:28" ht="28.35" customHeight="1" x14ac:dyDescent="0.15">
      <c r="C64" s="507" t="s">
        <v>408</v>
      </c>
      <c r="D64" s="508" t="s">
        <v>409</v>
      </c>
      <c r="E64" s="509" t="s">
        <v>19</v>
      </c>
      <c r="F64" s="510">
        <v>4510.24</v>
      </c>
      <c r="G64" s="511">
        <v>0.80300000000000005</v>
      </c>
      <c r="H64" s="510">
        <v>3621.72</v>
      </c>
      <c r="I64" s="511">
        <v>0.1633</v>
      </c>
      <c r="J64" s="510">
        <v>736.74</v>
      </c>
      <c r="K64" s="511">
        <v>5.7000000000000002E-3</v>
      </c>
      <c r="L64" s="510">
        <v>25.51</v>
      </c>
      <c r="M64" s="511">
        <v>0</v>
      </c>
      <c r="N64" s="510">
        <v>0</v>
      </c>
      <c r="O64" s="511">
        <v>0</v>
      </c>
      <c r="P64" s="510">
        <v>0</v>
      </c>
      <c r="Q64" s="511">
        <v>8.0000000000000004E-4</v>
      </c>
      <c r="R64" s="510">
        <v>3.57</v>
      </c>
      <c r="S64" s="511">
        <v>0</v>
      </c>
      <c r="T64" s="510">
        <v>0</v>
      </c>
      <c r="U64" s="511">
        <v>6.5500000000000003E-2</v>
      </c>
      <c r="V64" s="510">
        <v>295.48</v>
      </c>
      <c r="W64" s="511">
        <v>2.2000000000000001E-3</v>
      </c>
      <c r="X64" s="510">
        <v>9.98</v>
      </c>
      <c r="Y64" s="511">
        <v>1.0405</v>
      </c>
      <c r="Z64" s="510">
        <v>4693.01</v>
      </c>
      <c r="AA64" s="512">
        <v>9203.25</v>
      </c>
      <c r="AB64" s="355">
        <f t="shared" si="1"/>
        <v>334.55000000000041</v>
      </c>
    </row>
    <row r="65" spans="3:28" ht="28.35" customHeight="1" x14ac:dyDescent="0.15">
      <c r="C65" s="507" t="s">
        <v>410</v>
      </c>
      <c r="D65" s="508" t="s">
        <v>411</v>
      </c>
      <c r="E65" s="509" t="s">
        <v>19</v>
      </c>
      <c r="F65" s="510">
        <v>6013.65</v>
      </c>
      <c r="G65" s="511">
        <v>0.80300000000000005</v>
      </c>
      <c r="H65" s="510">
        <v>4828.96</v>
      </c>
      <c r="I65" s="511">
        <v>0.1225</v>
      </c>
      <c r="J65" s="510">
        <v>736.74</v>
      </c>
      <c r="K65" s="511">
        <v>4.1999999999999997E-3</v>
      </c>
      <c r="L65" s="510">
        <v>25.51</v>
      </c>
      <c r="M65" s="511">
        <v>0</v>
      </c>
      <c r="N65" s="510">
        <v>0</v>
      </c>
      <c r="O65" s="511">
        <v>0</v>
      </c>
      <c r="P65" s="510">
        <v>0</v>
      </c>
      <c r="Q65" s="511">
        <v>5.9999999999999995E-4</v>
      </c>
      <c r="R65" s="510">
        <v>3.57</v>
      </c>
      <c r="S65" s="511">
        <v>0</v>
      </c>
      <c r="T65" s="510">
        <v>0</v>
      </c>
      <c r="U65" s="511">
        <v>4.9099999999999998E-2</v>
      </c>
      <c r="V65" s="510">
        <v>295.48</v>
      </c>
      <c r="W65" s="511">
        <v>1.6999999999999999E-3</v>
      </c>
      <c r="X65" s="510">
        <v>9.98</v>
      </c>
      <c r="Y65" s="511">
        <v>0.98109999999999997</v>
      </c>
      <c r="Z65" s="510">
        <v>5900.25</v>
      </c>
      <c r="AA65" s="512">
        <v>11913.9</v>
      </c>
      <c r="AB65" s="355">
        <f t="shared" si="1"/>
        <v>334.54999999999995</v>
      </c>
    </row>
    <row r="66" spans="3:28" ht="28.35" customHeight="1" x14ac:dyDescent="0.15">
      <c r="C66" s="507" t="s">
        <v>412</v>
      </c>
      <c r="D66" s="508" t="s">
        <v>413</v>
      </c>
      <c r="E66" s="509" t="s">
        <v>19</v>
      </c>
      <c r="F66" s="510">
        <v>10872.11</v>
      </c>
      <c r="G66" s="511">
        <v>0.80300000000000005</v>
      </c>
      <c r="H66" s="510">
        <v>8730.2999999999993</v>
      </c>
      <c r="I66" s="511">
        <v>6.7799999999999999E-2</v>
      </c>
      <c r="J66" s="510">
        <v>736.74</v>
      </c>
      <c r="K66" s="511">
        <v>2.3E-3</v>
      </c>
      <c r="L66" s="510">
        <v>25.51</v>
      </c>
      <c r="M66" s="511">
        <v>0</v>
      </c>
      <c r="N66" s="510">
        <v>0</v>
      </c>
      <c r="O66" s="511">
        <v>0</v>
      </c>
      <c r="P66" s="510">
        <v>0</v>
      </c>
      <c r="Q66" s="511">
        <v>2.9999999999999997E-4</v>
      </c>
      <c r="R66" s="510">
        <v>3.57</v>
      </c>
      <c r="S66" s="511">
        <v>0</v>
      </c>
      <c r="T66" s="510">
        <v>0</v>
      </c>
      <c r="U66" s="511">
        <v>2.7199999999999998E-2</v>
      </c>
      <c r="V66" s="510">
        <v>295.48</v>
      </c>
      <c r="W66" s="511">
        <v>8.9999999999999998E-4</v>
      </c>
      <c r="X66" s="510">
        <v>9.98</v>
      </c>
      <c r="Y66" s="511">
        <v>0.90149999999999997</v>
      </c>
      <c r="Z66" s="510">
        <v>9801.59</v>
      </c>
      <c r="AA66" s="512">
        <v>20673.689999999999</v>
      </c>
      <c r="AB66" s="355">
        <f t="shared" si="1"/>
        <v>334.55000000000086</v>
      </c>
    </row>
    <row r="67" spans="3:28" ht="28.35" customHeight="1" x14ac:dyDescent="0.15">
      <c r="C67" s="507" t="s">
        <v>414</v>
      </c>
      <c r="D67" s="508" t="s">
        <v>415</v>
      </c>
      <c r="E67" s="509" t="s">
        <v>19</v>
      </c>
      <c r="F67" s="510">
        <v>2507.29</v>
      </c>
      <c r="G67" s="511">
        <v>0.92379999999999995</v>
      </c>
      <c r="H67" s="510">
        <v>2316.2399999999998</v>
      </c>
      <c r="I67" s="511">
        <v>0.29380000000000001</v>
      </c>
      <c r="J67" s="510">
        <v>736.74</v>
      </c>
      <c r="K67" s="511">
        <v>1.0200000000000001E-2</v>
      </c>
      <c r="L67" s="510">
        <v>25.51</v>
      </c>
      <c r="M67" s="511">
        <v>0</v>
      </c>
      <c r="N67" s="510">
        <v>0</v>
      </c>
      <c r="O67" s="511">
        <v>2.7400000000000001E-2</v>
      </c>
      <c r="P67" s="510">
        <v>68.59</v>
      </c>
      <c r="Q67" s="511">
        <v>1.04E-2</v>
      </c>
      <c r="R67" s="510">
        <v>26</v>
      </c>
      <c r="S67" s="511">
        <v>0</v>
      </c>
      <c r="T67" s="510">
        <v>0</v>
      </c>
      <c r="U67" s="511">
        <v>0.1178</v>
      </c>
      <c r="V67" s="510">
        <v>295.48</v>
      </c>
      <c r="W67" s="511">
        <v>4.0000000000000001E-3</v>
      </c>
      <c r="X67" s="510">
        <v>9.98</v>
      </c>
      <c r="Y67" s="511">
        <v>1.3874</v>
      </c>
      <c r="Z67" s="510">
        <v>3478.55</v>
      </c>
      <c r="AA67" s="512">
        <v>5985.84</v>
      </c>
      <c r="AB67" s="355">
        <f t="shared" si="1"/>
        <v>425.57000000000039</v>
      </c>
    </row>
    <row r="68" spans="3:28" ht="28.35" customHeight="1" x14ac:dyDescent="0.15">
      <c r="C68" s="507" t="s">
        <v>416</v>
      </c>
      <c r="D68" s="508" t="s">
        <v>417</v>
      </c>
      <c r="E68" s="509" t="s">
        <v>19</v>
      </c>
      <c r="F68" s="510">
        <v>3343.06</v>
      </c>
      <c r="G68" s="511">
        <v>0.92379999999999995</v>
      </c>
      <c r="H68" s="510">
        <v>3088.31</v>
      </c>
      <c r="I68" s="511">
        <v>0.22040000000000001</v>
      </c>
      <c r="J68" s="510">
        <v>736.74</v>
      </c>
      <c r="K68" s="511">
        <v>7.6E-3</v>
      </c>
      <c r="L68" s="510">
        <v>25.51</v>
      </c>
      <c r="M68" s="511">
        <v>0</v>
      </c>
      <c r="N68" s="510">
        <v>0</v>
      </c>
      <c r="O68" s="511">
        <v>5.4999999999999997E-3</v>
      </c>
      <c r="P68" s="510">
        <v>18.45</v>
      </c>
      <c r="Q68" s="511">
        <v>7.7999999999999996E-3</v>
      </c>
      <c r="R68" s="510">
        <v>26</v>
      </c>
      <c r="S68" s="511">
        <v>0</v>
      </c>
      <c r="T68" s="510">
        <v>0</v>
      </c>
      <c r="U68" s="511">
        <v>8.8400000000000006E-2</v>
      </c>
      <c r="V68" s="510">
        <v>295.48</v>
      </c>
      <c r="W68" s="511">
        <v>3.0000000000000001E-3</v>
      </c>
      <c r="X68" s="510">
        <v>9.98</v>
      </c>
      <c r="Y68" s="511">
        <v>1.2565</v>
      </c>
      <c r="Z68" s="510">
        <v>4200.4799999999996</v>
      </c>
      <c r="AA68" s="512">
        <v>7543.53</v>
      </c>
      <c r="AB68" s="355">
        <f t="shared" si="1"/>
        <v>375.42999999999961</v>
      </c>
    </row>
    <row r="69" spans="3:28" ht="28.35" customHeight="1" x14ac:dyDescent="0.15">
      <c r="C69" s="507" t="s">
        <v>418</v>
      </c>
      <c r="D69" s="508" t="s">
        <v>419</v>
      </c>
      <c r="E69" s="509" t="s">
        <v>19</v>
      </c>
      <c r="F69" s="510">
        <v>4715.72</v>
      </c>
      <c r="G69" s="511">
        <v>0.92379999999999995</v>
      </c>
      <c r="H69" s="510">
        <v>4356.38</v>
      </c>
      <c r="I69" s="511">
        <v>0.15620000000000001</v>
      </c>
      <c r="J69" s="510">
        <v>736.74</v>
      </c>
      <c r="K69" s="511">
        <v>5.4000000000000003E-3</v>
      </c>
      <c r="L69" s="510">
        <v>25.51</v>
      </c>
      <c r="M69" s="511">
        <v>0</v>
      </c>
      <c r="N69" s="510">
        <v>0</v>
      </c>
      <c r="O69" s="511">
        <v>0</v>
      </c>
      <c r="P69" s="510">
        <v>0</v>
      </c>
      <c r="Q69" s="511">
        <v>5.4999999999999997E-3</v>
      </c>
      <c r="R69" s="510">
        <v>26</v>
      </c>
      <c r="S69" s="511">
        <v>0</v>
      </c>
      <c r="T69" s="510">
        <v>0</v>
      </c>
      <c r="U69" s="511">
        <v>6.2700000000000006E-2</v>
      </c>
      <c r="V69" s="510">
        <v>295.48</v>
      </c>
      <c r="W69" s="511">
        <v>2.0999999999999999E-3</v>
      </c>
      <c r="X69" s="510">
        <v>9.98</v>
      </c>
      <c r="Y69" s="511">
        <v>1.1556999999999999</v>
      </c>
      <c r="Z69" s="510">
        <v>5450.1</v>
      </c>
      <c r="AA69" s="512">
        <v>10165.82</v>
      </c>
      <c r="AB69" s="355">
        <f t="shared" si="1"/>
        <v>356.98000000000025</v>
      </c>
    </row>
    <row r="70" spans="3:28" ht="28.35" customHeight="1" x14ac:dyDescent="0.15">
      <c r="C70" s="507" t="s">
        <v>41</v>
      </c>
      <c r="D70" s="508" t="s">
        <v>20</v>
      </c>
      <c r="E70" s="509" t="s">
        <v>19</v>
      </c>
      <c r="F70" s="510">
        <v>2697.38</v>
      </c>
      <c r="G70" s="511">
        <v>0.7984</v>
      </c>
      <c r="H70" s="510">
        <v>2153.59</v>
      </c>
      <c r="I70" s="511">
        <v>0.27310000000000001</v>
      </c>
      <c r="J70" s="510">
        <v>736.74</v>
      </c>
      <c r="K70" s="511">
        <v>0</v>
      </c>
      <c r="L70" s="510">
        <v>0</v>
      </c>
      <c r="M70" s="511">
        <v>0</v>
      </c>
      <c r="N70" s="510">
        <v>0</v>
      </c>
      <c r="O70" s="511">
        <v>2.12E-2</v>
      </c>
      <c r="P70" s="510">
        <v>57.19</v>
      </c>
      <c r="Q70" s="511">
        <v>1.4E-3</v>
      </c>
      <c r="R70" s="510">
        <v>3.87</v>
      </c>
      <c r="S70" s="511">
        <v>0</v>
      </c>
      <c r="T70" s="510">
        <v>0</v>
      </c>
      <c r="U70" s="511">
        <v>0.1095</v>
      </c>
      <c r="V70" s="510">
        <v>295.48</v>
      </c>
      <c r="W70" s="511">
        <v>3.7000000000000002E-3</v>
      </c>
      <c r="X70" s="510">
        <v>9.98</v>
      </c>
      <c r="Y70" s="511">
        <v>1.2074</v>
      </c>
      <c r="Z70" s="510">
        <v>3256.85</v>
      </c>
      <c r="AA70" s="512">
        <v>5954.23</v>
      </c>
      <c r="AB70" s="355">
        <f t="shared" si="1"/>
        <v>366.51999999999975</v>
      </c>
    </row>
    <row r="71" spans="3:28" ht="28.35" customHeight="1" x14ac:dyDescent="0.15">
      <c r="C71" s="507" t="s">
        <v>101</v>
      </c>
      <c r="D71" s="508" t="s">
        <v>102</v>
      </c>
      <c r="E71" s="509" t="s">
        <v>19</v>
      </c>
      <c r="F71" s="510">
        <v>2017.39</v>
      </c>
      <c r="G71" s="511">
        <v>0.8004</v>
      </c>
      <c r="H71" s="510">
        <v>1614.72</v>
      </c>
      <c r="I71" s="511">
        <v>0.36520000000000002</v>
      </c>
      <c r="J71" s="510">
        <v>736.74</v>
      </c>
      <c r="K71" s="511">
        <v>1.4200000000000001E-2</v>
      </c>
      <c r="L71" s="510">
        <v>28.6</v>
      </c>
      <c r="M71" s="511">
        <v>0</v>
      </c>
      <c r="N71" s="510">
        <v>0</v>
      </c>
      <c r="O71" s="511">
        <v>4.8599999999999997E-2</v>
      </c>
      <c r="P71" s="510">
        <v>97.99</v>
      </c>
      <c r="Q71" s="511">
        <v>2.2000000000000001E-3</v>
      </c>
      <c r="R71" s="510">
        <v>4.51</v>
      </c>
      <c r="S71" s="511">
        <v>0</v>
      </c>
      <c r="T71" s="510">
        <v>0</v>
      </c>
      <c r="U71" s="511">
        <v>0.14649999999999999</v>
      </c>
      <c r="V71" s="510">
        <v>295.48</v>
      </c>
      <c r="W71" s="511">
        <v>4.8999999999999998E-3</v>
      </c>
      <c r="X71" s="510">
        <v>9.98</v>
      </c>
      <c r="Y71" s="511">
        <v>1.3819999999999999</v>
      </c>
      <c r="Z71" s="510">
        <v>2788.02</v>
      </c>
      <c r="AA71" s="512">
        <v>4805.42</v>
      </c>
      <c r="AB71" s="355">
        <f t="shared" si="1"/>
        <v>436.55999999999995</v>
      </c>
    </row>
    <row r="72" spans="3:28" s="354" customFormat="1" ht="28.35" customHeight="1" x14ac:dyDescent="0.15">
      <c r="C72" s="507" t="s">
        <v>51</v>
      </c>
      <c r="D72" s="508" t="s">
        <v>629</v>
      </c>
      <c r="E72" s="509" t="s">
        <v>19</v>
      </c>
      <c r="F72" s="510">
        <v>2911.08</v>
      </c>
      <c r="G72" s="511">
        <v>0.80640000000000001</v>
      </c>
      <c r="H72" s="510">
        <v>2347.4899999999998</v>
      </c>
      <c r="I72" s="511">
        <v>0.25309999999999999</v>
      </c>
      <c r="J72" s="510">
        <v>736.74</v>
      </c>
      <c r="K72" s="511">
        <v>9.7999999999999997E-3</v>
      </c>
      <c r="L72" s="510">
        <v>28.6</v>
      </c>
      <c r="M72" s="511">
        <v>0</v>
      </c>
      <c r="N72" s="510">
        <v>0</v>
      </c>
      <c r="O72" s="511">
        <v>1.52E-2</v>
      </c>
      <c r="P72" s="510">
        <v>44.37</v>
      </c>
      <c r="Q72" s="511">
        <v>1.4E-3</v>
      </c>
      <c r="R72" s="510">
        <v>4.05</v>
      </c>
      <c r="S72" s="511">
        <v>0</v>
      </c>
      <c r="T72" s="510">
        <v>0</v>
      </c>
      <c r="U72" s="511">
        <v>0.10150000000000001</v>
      </c>
      <c r="V72" s="510">
        <v>295.48</v>
      </c>
      <c r="W72" s="511">
        <v>3.3999999999999998E-3</v>
      </c>
      <c r="X72" s="510">
        <v>9.98</v>
      </c>
      <c r="Y72" s="511">
        <v>1.1909000000000001</v>
      </c>
      <c r="Z72" s="510">
        <v>3466.71</v>
      </c>
      <c r="AA72" s="512">
        <v>6377.79</v>
      </c>
      <c r="AB72" s="355">
        <f t="shared" si="1"/>
        <v>382.48000000000025</v>
      </c>
    </row>
    <row r="73" spans="3:28" ht="28.35" customHeight="1" x14ac:dyDescent="0.15">
      <c r="C73" s="507" t="s">
        <v>40</v>
      </c>
      <c r="D73" s="508" t="s">
        <v>103</v>
      </c>
      <c r="E73" s="509" t="s">
        <v>19</v>
      </c>
      <c r="F73" s="510">
        <v>3184.9</v>
      </c>
      <c r="G73" s="511">
        <v>0.80210000000000004</v>
      </c>
      <c r="H73" s="510">
        <v>2554.61</v>
      </c>
      <c r="I73" s="511">
        <v>0.23130000000000001</v>
      </c>
      <c r="J73" s="510">
        <v>736.74</v>
      </c>
      <c r="K73" s="511">
        <v>8.9999999999999993E-3</v>
      </c>
      <c r="L73" s="510">
        <v>28.6</v>
      </c>
      <c r="M73" s="511">
        <v>0</v>
      </c>
      <c r="N73" s="510">
        <v>0</v>
      </c>
      <c r="O73" s="511">
        <v>8.8000000000000005E-3</v>
      </c>
      <c r="P73" s="510">
        <v>27.94</v>
      </c>
      <c r="Q73" s="511">
        <v>1.1999999999999999E-3</v>
      </c>
      <c r="R73" s="510">
        <v>3.8</v>
      </c>
      <c r="S73" s="511">
        <v>0</v>
      </c>
      <c r="T73" s="510">
        <v>0</v>
      </c>
      <c r="U73" s="511">
        <v>9.2799999999999994E-2</v>
      </c>
      <c r="V73" s="510">
        <v>295.48</v>
      </c>
      <c r="W73" s="511">
        <v>3.0999999999999999E-3</v>
      </c>
      <c r="X73" s="510">
        <v>9.98</v>
      </c>
      <c r="Y73" s="511">
        <v>1.1483000000000001</v>
      </c>
      <c r="Z73" s="510">
        <v>3657.15</v>
      </c>
      <c r="AA73" s="512">
        <v>6842.04</v>
      </c>
      <c r="AB73" s="355">
        <f t="shared" si="1"/>
        <v>365.79999999999995</v>
      </c>
    </row>
    <row r="74" spans="3:28" ht="28.35" customHeight="1" x14ac:dyDescent="0.15">
      <c r="C74" s="507" t="s">
        <v>104</v>
      </c>
      <c r="D74" s="508" t="s">
        <v>105</v>
      </c>
      <c r="E74" s="509" t="s">
        <v>19</v>
      </c>
      <c r="F74" s="510">
        <v>4601.83</v>
      </c>
      <c r="G74" s="511">
        <v>0.80920000000000003</v>
      </c>
      <c r="H74" s="510">
        <v>3723.8</v>
      </c>
      <c r="I74" s="511">
        <v>0.16009999999999999</v>
      </c>
      <c r="J74" s="510">
        <v>736.74</v>
      </c>
      <c r="K74" s="511">
        <v>6.1999999999999998E-3</v>
      </c>
      <c r="L74" s="510">
        <v>28.6</v>
      </c>
      <c r="M74" s="511">
        <v>0</v>
      </c>
      <c r="N74" s="510">
        <v>0</v>
      </c>
      <c r="O74" s="511">
        <v>0</v>
      </c>
      <c r="P74" s="510">
        <v>0</v>
      </c>
      <c r="Q74" s="511">
        <v>1E-3</v>
      </c>
      <c r="R74" s="510">
        <v>4.67</v>
      </c>
      <c r="S74" s="511">
        <v>0</v>
      </c>
      <c r="T74" s="510">
        <v>0</v>
      </c>
      <c r="U74" s="511">
        <v>6.4199999999999993E-2</v>
      </c>
      <c r="V74" s="510">
        <v>295.48</v>
      </c>
      <c r="W74" s="511">
        <v>2.2000000000000001E-3</v>
      </c>
      <c r="X74" s="510">
        <v>9.98</v>
      </c>
      <c r="Y74" s="511">
        <v>1.0428999999999999</v>
      </c>
      <c r="Z74" s="510">
        <v>4799.28</v>
      </c>
      <c r="AA74" s="512">
        <v>9401.11</v>
      </c>
      <c r="AB74" s="355">
        <f t="shared" si="1"/>
        <v>338.73999999999955</v>
      </c>
    </row>
    <row r="75" spans="3:28" ht="28.35" customHeight="1" x14ac:dyDescent="0.15">
      <c r="C75" s="507" t="s">
        <v>106</v>
      </c>
      <c r="D75" s="508" t="s">
        <v>639</v>
      </c>
      <c r="E75" s="509" t="s">
        <v>19</v>
      </c>
      <c r="F75" s="510">
        <v>2879.59</v>
      </c>
      <c r="G75" s="511">
        <v>0.79610000000000003</v>
      </c>
      <c r="H75" s="510">
        <v>2292.44</v>
      </c>
      <c r="I75" s="511">
        <v>0.25580000000000003</v>
      </c>
      <c r="J75" s="510">
        <v>736.74</v>
      </c>
      <c r="K75" s="511">
        <v>9.9000000000000008E-3</v>
      </c>
      <c r="L75" s="510">
        <v>28.6</v>
      </c>
      <c r="M75" s="511">
        <v>0</v>
      </c>
      <c r="N75" s="510">
        <v>0</v>
      </c>
      <c r="O75" s="511">
        <v>1.61E-2</v>
      </c>
      <c r="P75" s="510">
        <v>46.26</v>
      </c>
      <c r="Q75" s="511">
        <v>1.1999999999999999E-3</v>
      </c>
      <c r="R75" s="510">
        <v>3.53</v>
      </c>
      <c r="S75" s="511">
        <v>0</v>
      </c>
      <c r="T75" s="510">
        <v>0</v>
      </c>
      <c r="U75" s="511">
        <v>0.1026</v>
      </c>
      <c r="V75" s="510">
        <v>295.48</v>
      </c>
      <c r="W75" s="511">
        <v>3.5000000000000001E-3</v>
      </c>
      <c r="X75" s="510">
        <v>9.98</v>
      </c>
      <c r="Y75" s="511">
        <v>1.1853</v>
      </c>
      <c r="Z75" s="510">
        <v>3413.04</v>
      </c>
      <c r="AA75" s="512">
        <v>6292.64</v>
      </c>
      <c r="AB75" s="355">
        <f t="shared" si="1"/>
        <v>383.8599999999999</v>
      </c>
    </row>
    <row r="76" spans="3:28" ht="28.35" customHeight="1" x14ac:dyDescent="0.15">
      <c r="C76" s="507" t="s">
        <v>107</v>
      </c>
      <c r="D76" s="508" t="s">
        <v>108</v>
      </c>
      <c r="E76" s="509" t="s">
        <v>19</v>
      </c>
      <c r="F76" s="510">
        <v>4690.87</v>
      </c>
      <c r="G76" s="511">
        <v>0.80079999999999996</v>
      </c>
      <c r="H76" s="510">
        <v>3756.45</v>
      </c>
      <c r="I76" s="511">
        <v>0.15709999999999999</v>
      </c>
      <c r="J76" s="510">
        <v>736.74</v>
      </c>
      <c r="K76" s="511">
        <v>0</v>
      </c>
      <c r="L76" s="510">
        <v>0</v>
      </c>
      <c r="M76" s="511">
        <v>0</v>
      </c>
      <c r="N76" s="510">
        <v>0</v>
      </c>
      <c r="O76" s="511">
        <v>0</v>
      </c>
      <c r="P76" s="510">
        <v>0</v>
      </c>
      <c r="Q76" s="511">
        <v>6.9999999999999999E-4</v>
      </c>
      <c r="R76" s="510">
        <v>3.45</v>
      </c>
      <c r="S76" s="511">
        <v>0</v>
      </c>
      <c r="T76" s="510">
        <v>0</v>
      </c>
      <c r="U76" s="511">
        <v>6.3E-2</v>
      </c>
      <c r="V76" s="510">
        <v>295.48</v>
      </c>
      <c r="W76" s="511">
        <v>2.0999999999999999E-3</v>
      </c>
      <c r="X76" s="510">
        <v>9.98</v>
      </c>
      <c r="Y76" s="511">
        <v>1.0237000000000001</v>
      </c>
      <c r="Z76" s="510">
        <v>4802.1000000000004</v>
      </c>
      <c r="AA76" s="512">
        <v>9492.98</v>
      </c>
      <c r="AB76" s="355">
        <f t="shared" si="1"/>
        <v>308.91000000000054</v>
      </c>
    </row>
    <row r="77" spans="3:28" ht="28.35" customHeight="1" x14ac:dyDescent="0.15">
      <c r="C77" s="507" t="s">
        <v>62</v>
      </c>
      <c r="D77" s="508" t="s">
        <v>61</v>
      </c>
      <c r="E77" s="509" t="s">
        <v>19</v>
      </c>
      <c r="F77" s="510">
        <v>2428.5700000000002</v>
      </c>
      <c r="G77" s="511">
        <v>0.80620000000000003</v>
      </c>
      <c r="H77" s="510">
        <v>1957.92</v>
      </c>
      <c r="I77" s="511">
        <v>0.3034</v>
      </c>
      <c r="J77" s="510">
        <v>736.74</v>
      </c>
      <c r="K77" s="511">
        <v>1.18E-2</v>
      </c>
      <c r="L77" s="510">
        <v>28.6</v>
      </c>
      <c r="M77" s="511">
        <v>0</v>
      </c>
      <c r="N77" s="510">
        <v>0</v>
      </c>
      <c r="O77" s="511">
        <v>3.0200000000000001E-2</v>
      </c>
      <c r="P77" s="510">
        <v>73.319999999999993</v>
      </c>
      <c r="Q77" s="511">
        <v>1.8E-3</v>
      </c>
      <c r="R77" s="510">
        <v>4.3899999999999997</v>
      </c>
      <c r="S77" s="511">
        <v>0</v>
      </c>
      <c r="T77" s="510">
        <v>0</v>
      </c>
      <c r="U77" s="511">
        <v>0.1217</v>
      </c>
      <c r="V77" s="510">
        <v>295.48</v>
      </c>
      <c r="W77" s="511">
        <v>4.1000000000000003E-3</v>
      </c>
      <c r="X77" s="510">
        <v>9.98</v>
      </c>
      <c r="Y77" s="511">
        <v>1.2790999999999999</v>
      </c>
      <c r="Z77" s="510">
        <v>3106.43</v>
      </c>
      <c r="AA77" s="512">
        <v>5535</v>
      </c>
      <c r="AB77" s="355">
        <f t="shared" si="1"/>
        <v>411.76999999999975</v>
      </c>
    </row>
    <row r="78" spans="3:28" ht="28.35" customHeight="1" x14ac:dyDescent="0.15">
      <c r="C78" s="507" t="s">
        <v>420</v>
      </c>
      <c r="D78" s="508" t="s">
        <v>421</v>
      </c>
      <c r="E78" s="509" t="s">
        <v>19</v>
      </c>
      <c r="F78" s="510">
        <v>2411.9299999999998</v>
      </c>
      <c r="G78" s="511">
        <v>0.79959999999999998</v>
      </c>
      <c r="H78" s="510">
        <v>1928.58</v>
      </c>
      <c r="I78" s="511">
        <v>0.30549999999999999</v>
      </c>
      <c r="J78" s="510">
        <v>736.74</v>
      </c>
      <c r="K78" s="511">
        <v>0</v>
      </c>
      <c r="L78" s="510">
        <v>0</v>
      </c>
      <c r="M78" s="511">
        <v>0</v>
      </c>
      <c r="N78" s="510">
        <v>0</v>
      </c>
      <c r="O78" s="511">
        <v>3.0800000000000001E-2</v>
      </c>
      <c r="P78" s="510">
        <v>74.319999999999993</v>
      </c>
      <c r="Q78" s="511">
        <v>1.2999999999999999E-3</v>
      </c>
      <c r="R78" s="510">
        <v>3.15</v>
      </c>
      <c r="S78" s="511">
        <v>0</v>
      </c>
      <c r="T78" s="510">
        <v>0</v>
      </c>
      <c r="U78" s="511">
        <v>0.1225</v>
      </c>
      <c r="V78" s="510">
        <v>295.48</v>
      </c>
      <c r="W78" s="511">
        <v>4.1000000000000003E-3</v>
      </c>
      <c r="X78" s="510">
        <v>9.98</v>
      </c>
      <c r="Y78" s="511">
        <v>1.2638</v>
      </c>
      <c r="Z78" s="510">
        <v>3048.25</v>
      </c>
      <c r="AA78" s="512">
        <v>5460.17</v>
      </c>
      <c r="AB78" s="355">
        <f t="shared" si="1"/>
        <v>382.93000000000006</v>
      </c>
    </row>
    <row r="79" spans="3:28" ht="28.35" customHeight="1" x14ac:dyDescent="0.15">
      <c r="C79" s="507" t="s">
        <v>422</v>
      </c>
      <c r="D79" s="508" t="s">
        <v>423</v>
      </c>
      <c r="E79" s="509" t="s">
        <v>19</v>
      </c>
      <c r="F79" s="510">
        <v>3215.9</v>
      </c>
      <c r="G79" s="511">
        <v>0.79959999999999998</v>
      </c>
      <c r="H79" s="510">
        <v>2571.4299999999998</v>
      </c>
      <c r="I79" s="511">
        <v>0.2291</v>
      </c>
      <c r="J79" s="510">
        <v>736.74</v>
      </c>
      <c r="K79" s="511">
        <v>0</v>
      </c>
      <c r="L79" s="510">
        <v>0</v>
      </c>
      <c r="M79" s="511">
        <v>0</v>
      </c>
      <c r="N79" s="510">
        <v>0</v>
      </c>
      <c r="O79" s="511">
        <v>8.0999999999999996E-3</v>
      </c>
      <c r="P79" s="510">
        <v>26.08</v>
      </c>
      <c r="Q79" s="511">
        <v>1E-3</v>
      </c>
      <c r="R79" s="510">
        <v>3.15</v>
      </c>
      <c r="S79" s="511">
        <v>0</v>
      </c>
      <c r="T79" s="510">
        <v>0</v>
      </c>
      <c r="U79" s="511">
        <v>9.1899999999999996E-2</v>
      </c>
      <c r="V79" s="510">
        <v>295.48</v>
      </c>
      <c r="W79" s="511">
        <v>3.0999999999999999E-3</v>
      </c>
      <c r="X79" s="510">
        <v>9.98</v>
      </c>
      <c r="Y79" s="511">
        <v>1.1328</v>
      </c>
      <c r="Z79" s="510">
        <v>3642.87</v>
      </c>
      <c r="AA79" s="512">
        <v>6858.77</v>
      </c>
      <c r="AB79" s="355">
        <f t="shared" si="1"/>
        <v>334.70000000000005</v>
      </c>
    </row>
    <row r="80" spans="3:28" ht="28.35" customHeight="1" x14ac:dyDescent="0.15">
      <c r="C80" s="507" t="s">
        <v>424</v>
      </c>
      <c r="D80" s="508" t="s">
        <v>425</v>
      </c>
      <c r="E80" s="509" t="s">
        <v>19</v>
      </c>
      <c r="F80" s="510">
        <v>5113.29</v>
      </c>
      <c r="G80" s="511">
        <v>0.79959999999999998</v>
      </c>
      <c r="H80" s="510">
        <v>4088.59</v>
      </c>
      <c r="I80" s="511">
        <v>0.14410000000000001</v>
      </c>
      <c r="J80" s="510">
        <v>736.74</v>
      </c>
      <c r="K80" s="511">
        <v>0</v>
      </c>
      <c r="L80" s="510">
        <v>0</v>
      </c>
      <c r="M80" s="511">
        <v>0</v>
      </c>
      <c r="N80" s="510">
        <v>0</v>
      </c>
      <c r="O80" s="511">
        <v>0</v>
      </c>
      <c r="P80" s="510">
        <v>0</v>
      </c>
      <c r="Q80" s="511">
        <v>5.9999999999999995E-4</v>
      </c>
      <c r="R80" s="510">
        <v>3.15</v>
      </c>
      <c r="S80" s="511">
        <v>0</v>
      </c>
      <c r="T80" s="510">
        <v>0</v>
      </c>
      <c r="U80" s="511">
        <v>5.7799999999999997E-2</v>
      </c>
      <c r="V80" s="510">
        <v>295.48</v>
      </c>
      <c r="W80" s="511">
        <v>2E-3</v>
      </c>
      <c r="X80" s="510">
        <v>9.98</v>
      </c>
      <c r="Y80" s="511">
        <v>1.004</v>
      </c>
      <c r="Z80" s="510">
        <v>5133.95</v>
      </c>
      <c r="AA80" s="512">
        <v>10247.24</v>
      </c>
      <c r="AB80" s="355">
        <f t="shared" si="1"/>
        <v>308.61999999999966</v>
      </c>
    </row>
    <row r="81" spans="3:28" ht="28.35" customHeight="1" x14ac:dyDescent="0.15">
      <c r="C81" s="507" t="s">
        <v>426</v>
      </c>
      <c r="D81" s="508" t="s">
        <v>427</v>
      </c>
      <c r="E81" s="509" t="s">
        <v>19</v>
      </c>
      <c r="F81" s="510">
        <v>3341.1</v>
      </c>
      <c r="G81" s="511">
        <v>0.7974</v>
      </c>
      <c r="H81" s="510">
        <v>2664.19</v>
      </c>
      <c r="I81" s="511">
        <v>0.2205</v>
      </c>
      <c r="J81" s="510">
        <v>736.74</v>
      </c>
      <c r="K81" s="511">
        <v>0</v>
      </c>
      <c r="L81" s="510">
        <v>0</v>
      </c>
      <c r="M81" s="511">
        <v>0</v>
      </c>
      <c r="N81" s="510">
        <v>0</v>
      </c>
      <c r="O81" s="511">
        <v>5.5999999999999999E-3</v>
      </c>
      <c r="P81" s="510">
        <v>18.57</v>
      </c>
      <c r="Q81" s="511">
        <v>1.1000000000000001E-3</v>
      </c>
      <c r="R81" s="510">
        <v>3.58</v>
      </c>
      <c r="S81" s="511">
        <v>0</v>
      </c>
      <c r="T81" s="510">
        <v>0</v>
      </c>
      <c r="U81" s="511">
        <v>8.8400000000000006E-2</v>
      </c>
      <c r="V81" s="510">
        <v>295.48</v>
      </c>
      <c r="W81" s="511">
        <v>3.0000000000000001E-3</v>
      </c>
      <c r="X81" s="510">
        <v>9.98</v>
      </c>
      <c r="Y81" s="511">
        <v>1.1160000000000001</v>
      </c>
      <c r="Z81" s="510">
        <v>3728.54</v>
      </c>
      <c r="AA81" s="512">
        <v>7069.64</v>
      </c>
      <c r="AB81" s="355">
        <f t="shared" si="1"/>
        <v>327.6099999999999</v>
      </c>
    </row>
    <row r="82" spans="3:28" ht="28.35" customHeight="1" x14ac:dyDescent="0.15">
      <c r="C82" s="507" t="s">
        <v>428</v>
      </c>
      <c r="D82" s="508" t="s">
        <v>429</v>
      </c>
      <c r="E82" s="509" t="s">
        <v>19</v>
      </c>
      <c r="F82" s="510">
        <v>4454.8</v>
      </c>
      <c r="G82" s="511">
        <v>0.7974</v>
      </c>
      <c r="H82" s="510">
        <v>3552.26</v>
      </c>
      <c r="I82" s="511">
        <v>0.16539999999999999</v>
      </c>
      <c r="J82" s="510">
        <v>736.74</v>
      </c>
      <c r="K82" s="511">
        <v>0</v>
      </c>
      <c r="L82" s="510">
        <v>0</v>
      </c>
      <c r="M82" s="511">
        <v>0</v>
      </c>
      <c r="N82" s="510">
        <v>0</v>
      </c>
      <c r="O82" s="511">
        <v>0</v>
      </c>
      <c r="P82" s="510">
        <v>0</v>
      </c>
      <c r="Q82" s="511">
        <v>8.0000000000000004E-4</v>
      </c>
      <c r="R82" s="510">
        <v>3.58</v>
      </c>
      <c r="S82" s="511">
        <v>0</v>
      </c>
      <c r="T82" s="510">
        <v>0</v>
      </c>
      <c r="U82" s="511">
        <v>6.6299999999999998E-2</v>
      </c>
      <c r="V82" s="510">
        <v>295.48</v>
      </c>
      <c r="W82" s="511">
        <v>2.2000000000000001E-3</v>
      </c>
      <c r="X82" s="510">
        <v>9.98</v>
      </c>
      <c r="Y82" s="511">
        <v>1.0322</v>
      </c>
      <c r="Z82" s="510">
        <v>4598.04</v>
      </c>
      <c r="AA82" s="512">
        <v>9052.84</v>
      </c>
      <c r="AB82" s="355">
        <f t="shared" si="1"/>
        <v>309.03999999999974</v>
      </c>
    </row>
    <row r="83" spans="3:28" ht="28.35" customHeight="1" x14ac:dyDescent="0.15">
      <c r="C83" s="507" t="s">
        <v>430</v>
      </c>
      <c r="D83" s="508" t="s">
        <v>431</v>
      </c>
      <c r="E83" s="509" t="s">
        <v>19</v>
      </c>
      <c r="F83" s="510">
        <v>7993.16</v>
      </c>
      <c r="G83" s="511">
        <v>0.7974</v>
      </c>
      <c r="H83" s="510">
        <v>6373.75</v>
      </c>
      <c r="I83" s="511">
        <v>9.2200000000000004E-2</v>
      </c>
      <c r="J83" s="510">
        <v>736.74</v>
      </c>
      <c r="K83" s="511">
        <v>0</v>
      </c>
      <c r="L83" s="510">
        <v>0</v>
      </c>
      <c r="M83" s="511">
        <v>0</v>
      </c>
      <c r="N83" s="510">
        <v>0</v>
      </c>
      <c r="O83" s="511">
        <v>0</v>
      </c>
      <c r="P83" s="510">
        <v>0</v>
      </c>
      <c r="Q83" s="511">
        <v>4.0000000000000002E-4</v>
      </c>
      <c r="R83" s="510">
        <v>3.58</v>
      </c>
      <c r="S83" s="511">
        <v>0</v>
      </c>
      <c r="T83" s="510">
        <v>0</v>
      </c>
      <c r="U83" s="511">
        <v>3.6999999999999998E-2</v>
      </c>
      <c r="V83" s="510">
        <v>295.48</v>
      </c>
      <c r="W83" s="511">
        <v>1.1999999999999999E-3</v>
      </c>
      <c r="X83" s="510">
        <v>9.98</v>
      </c>
      <c r="Y83" s="511">
        <v>0.92820000000000003</v>
      </c>
      <c r="Z83" s="510">
        <v>7419.53</v>
      </c>
      <c r="AA83" s="512">
        <v>15412.69</v>
      </c>
      <c r="AB83" s="355">
        <f t="shared" si="1"/>
        <v>309.03999999999974</v>
      </c>
    </row>
    <row r="84" spans="3:28" ht="28.35" customHeight="1" x14ac:dyDescent="0.15">
      <c r="C84" s="507" t="s">
        <v>432</v>
      </c>
      <c r="D84" s="508" t="s">
        <v>433</v>
      </c>
      <c r="E84" s="509" t="s">
        <v>19</v>
      </c>
      <c r="F84" s="510">
        <v>12002</v>
      </c>
      <c r="G84" s="511">
        <v>0.7984</v>
      </c>
      <c r="H84" s="510">
        <v>9582.4</v>
      </c>
      <c r="I84" s="511">
        <v>6.1400000000000003E-2</v>
      </c>
      <c r="J84" s="510">
        <v>736.74</v>
      </c>
      <c r="K84" s="511">
        <v>2.0999999999999999E-3</v>
      </c>
      <c r="L84" s="510">
        <v>25.51</v>
      </c>
      <c r="M84" s="511">
        <v>0</v>
      </c>
      <c r="N84" s="510">
        <v>0</v>
      </c>
      <c r="O84" s="511">
        <v>0</v>
      </c>
      <c r="P84" s="510">
        <v>0</v>
      </c>
      <c r="Q84" s="511">
        <v>4.0000000000000002E-4</v>
      </c>
      <c r="R84" s="510">
        <v>4.3899999999999997</v>
      </c>
      <c r="S84" s="511">
        <v>0</v>
      </c>
      <c r="T84" s="510">
        <v>0</v>
      </c>
      <c r="U84" s="511">
        <v>2.46E-2</v>
      </c>
      <c r="V84" s="510">
        <v>295.48</v>
      </c>
      <c r="W84" s="511">
        <v>8.0000000000000004E-4</v>
      </c>
      <c r="X84" s="510">
        <v>9.98</v>
      </c>
      <c r="Y84" s="511">
        <v>0.88770000000000004</v>
      </c>
      <c r="Z84" s="510">
        <v>10654.5</v>
      </c>
      <c r="AA84" s="512">
        <v>22656.5</v>
      </c>
      <c r="AB84" s="355">
        <f t="shared" si="1"/>
        <v>335.36000000000035</v>
      </c>
    </row>
    <row r="85" spans="3:28" ht="28.35" customHeight="1" x14ac:dyDescent="0.15">
      <c r="C85" s="507" t="s">
        <v>434</v>
      </c>
      <c r="D85" s="508" t="s">
        <v>435</v>
      </c>
      <c r="E85" s="509" t="s">
        <v>19</v>
      </c>
      <c r="F85" s="510">
        <v>12338.1</v>
      </c>
      <c r="G85" s="511">
        <v>0.7984</v>
      </c>
      <c r="H85" s="510">
        <v>9850.74</v>
      </c>
      <c r="I85" s="511">
        <v>5.9700000000000003E-2</v>
      </c>
      <c r="J85" s="510">
        <v>736.74</v>
      </c>
      <c r="K85" s="511">
        <v>2.0999999999999999E-3</v>
      </c>
      <c r="L85" s="510">
        <v>25.51</v>
      </c>
      <c r="M85" s="511">
        <v>0</v>
      </c>
      <c r="N85" s="510">
        <v>0</v>
      </c>
      <c r="O85" s="511">
        <v>0</v>
      </c>
      <c r="P85" s="510">
        <v>0</v>
      </c>
      <c r="Q85" s="511">
        <v>4.0000000000000002E-4</v>
      </c>
      <c r="R85" s="510">
        <v>4.3899999999999997</v>
      </c>
      <c r="S85" s="511">
        <v>0</v>
      </c>
      <c r="T85" s="510">
        <v>0</v>
      </c>
      <c r="U85" s="511">
        <v>2.3900000000000001E-2</v>
      </c>
      <c r="V85" s="510">
        <v>295.48</v>
      </c>
      <c r="W85" s="511">
        <v>8.0000000000000004E-4</v>
      </c>
      <c r="X85" s="510">
        <v>9.98</v>
      </c>
      <c r="Y85" s="511">
        <v>0.88529999999999998</v>
      </c>
      <c r="Z85" s="510">
        <v>10922.84</v>
      </c>
      <c r="AA85" s="512">
        <v>23260.94</v>
      </c>
      <c r="AB85" s="355">
        <f t="shared" si="1"/>
        <v>335.36000000000035</v>
      </c>
    </row>
    <row r="86" spans="3:28" ht="28.35" customHeight="1" x14ac:dyDescent="0.15">
      <c r="C86" s="507" t="s">
        <v>436</v>
      </c>
      <c r="D86" s="508" t="s">
        <v>437</v>
      </c>
      <c r="E86" s="509" t="s">
        <v>19</v>
      </c>
      <c r="F86" s="510">
        <v>14173.3</v>
      </c>
      <c r="G86" s="511">
        <v>0.7984</v>
      </c>
      <c r="H86" s="510">
        <v>11315.96</v>
      </c>
      <c r="I86" s="511">
        <v>5.1999999999999998E-2</v>
      </c>
      <c r="J86" s="510">
        <v>736.74</v>
      </c>
      <c r="K86" s="511">
        <v>1.8E-3</v>
      </c>
      <c r="L86" s="510">
        <v>25.51</v>
      </c>
      <c r="M86" s="511">
        <v>0</v>
      </c>
      <c r="N86" s="510">
        <v>0</v>
      </c>
      <c r="O86" s="511">
        <v>0</v>
      </c>
      <c r="P86" s="510">
        <v>0</v>
      </c>
      <c r="Q86" s="511">
        <v>2.9999999999999997E-4</v>
      </c>
      <c r="R86" s="510">
        <v>4.3899999999999997</v>
      </c>
      <c r="S86" s="511">
        <v>0</v>
      </c>
      <c r="T86" s="510">
        <v>0</v>
      </c>
      <c r="U86" s="511">
        <v>2.0799999999999999E-2</v>
      </c>
      <c r="V86" s="510">
        <v>295.48</v>
      </c>
      <c r="W86" s="511">
        <v>6.9999999999999999E-4</v>
      </c>
      <c r="X86" s="510">
        <v>9.98</v>
      </c>
      <c r="Y86" s="511">
        <v>0.874</v>
      </c>
      <c r="Z86" s="510">
        <v>12388.07</v>
      </c>
      <c r="AA86" s="512">
        <v>26561.37</v>
      </c>
      <c r="AB86" s="355">
        <f t="shared" si="1"/>
        <v>335.37000000000057</v>
      </c>
    </row>
    <row r="87" spans="3:28" ht="28.35" customHeight="1" x14ac:dyDescent="0.15">
      <c r="C87" s="507" t="s">
        <v>438</v>
      </c>
      <c r="D87" s="508" t="s">
        <v>439</v>
      </c>
      <c r="E87" s="509" t="s">
        <v>19</v>
      </c>
      <c r="F87" s="510">
        <v>3904.44</v>
      </c>
      <c r="G87" s="511">
        <v>0.79620000000000002</v>
      </c>
      <c r="H87" s="510">
        <v>3108.72</v>
      </c>
      <c r="I87" s="511">
        <v>0.18870000000000001</v>
      </c>
      <c r="J87" s="510">
        <v>736.74</v>
      </c>
      <c r="K87" s="511">
        <v>6.4999999999999997E-3</v>
      </c>
      <c r="L87" s="510">
        <v>25.51</v>
      </c>
      <c r="M87" s="511">
        <v>0</v>
      </c>
      <c r="N87" s="510">
        <v>0</v>
      </c>
      <c r="O87" s="511">
        <v>0</v>
      </c>
      <c r="P87" s="510">
        <v>0</v>
      </c>
      <c r="Q87" s="511">
        <v>8.0000000000000004E-4</v>
      </c>
      <c r="R87" s="510">
        <v>3.29</v>
      </c>
      <c r="S87" s="511">
        <v>0</v>
      </c>
      <c r="T87" s="510">
        <v>0</v>
      </c>
      <c r="U87" s="511">
        <v>7.5700000000000003E-2</v>
      </c>
      <c r="V87" s="510">
        <v>295.48</v>
      </c>
      <c r="W87" s="511">
        <v>2.5999999999999999E-3</v>
      </c>
      <c r="X87" s="510">
        <v>9.98</v>
      </c>
      <c r="Y87" s="511">
        <v>1.0705</v>
      </c>
      <c r="Z87" s="510">
        <v>4179.72</v>
      </c>
      <c r="AA87" s="512">
        <v>8084.16</v>
      </c>
      <c r="AB87" s="355">
        <f t="shared" si="1"/>
        <v>334.26000000000045</v>
      </c>
    </row>
    <row r="88" spans="3:28" ht="28.35" customHeight="1" x14ac:dyDescent="0.15">
      <c r="C88" s="507" t="s">
        <v>440</v>
      </c>
      <c r="D88" s="508" t="s">
        <v>441</v>
      </c>
      <c r="E88" s="509" t="s">
        <v>19</v>
      </c>
      <c r="F88" s="510">
        <v>5205.92</v>
      </c>
      <c r="G88" s="511">
        <v>0.79620000000000002</v>
      </c>
      <c r="H88" s="510">
        <v>4144.96</v>
      </c>
      <c r="I88" s="511">
        <v>0.14149999999999999</v>
      </c>
      <c r="J88" s="510">
        <v>736.74</v>
      </c>
      <c r="K88" s="511">
        <v>4.8999999999999998E-3</v>
      </c>
      <c r="L88" s="510">
        <v>25.51</v>
      </c>
      <c r="M88" s="511">
        <v>0</v>
      </c>
      <c r="N88" s="510">
        <v>0</v>
      </c>
      <c r="O88" s="511">
        <v>0</v>
      </c>
      <c r="P88" s="510">
        <v>0</v>
      </c>
      <c r="Q88" s="511">
        <v>5.9999999999999995E-4</v>
      </c>
      <c r="R88" s="510">
        <v>3.29</v>
      </c>
      <c r="S88" s="511">
        <v>0</v>
      </c>
      <c r="T88" s="510">
        <v>0</v>
      </c>
      <c r="U88" s="511">
        <v>5.6800000000000003E-2</v>
      </c>
      <c r="V88" s="510">
        <v>295.48</v>
      </c>
      <c r="W88" s="511">
        <v>1.9E-3</v>
      </c>
      <c r="X88" s="510">
        <v>9.98</v>
      </c>
      <c r="Y88" s="511">
        <v>1.0019</v>
      </c>
      <c r="Z88" s="510">
        <v>5215.96</v>
      </c>
      <c r="AA88" s="512">
        <v>10421.879999999999</v>
      </c>
      <c r="AB88" s="355">
        <f t="shared" si="1"/>
        <v>334.26</v>
      </c>
    </row>
    <row r="89" spans="3:28" ht="28.35" customHeight="1" x14ac:dyDescent="0.15">
      <c r="C89" s="507" t="s">
        <v>442</v>
      </c>
      <c r="D89" s="508" t="s">
        <v>443</v>
      </c>
      <c r="E89" s="509" t="s">
        <v>19</v>
      </c>
      <c r="F89" s="510">
        <v>10039.58</v>
      </c>
      <c r="G89" s="511">
        <v>0.79620000000000002</v>
      </c>
      <c r="H89" s="510">
        <v>7993.51</v>
      </c>
      <c r="I89" s="511">
        <v>7.3400000000000007E-2</v>
      </c>
      <c r="J89" s="510">
        <v>736.74</v>
      </c>
      <c r="K89" s="511">
        <v>2.5000000000000001E-3</v>
      </c>
      <c r="L89" s="510">
        <v>25.51</v>
      </c>
      <c r="M89" s="511">
        <v>0</v>
      </c>
      <c r="N89" s="510">
        <v>0</v>
      </c>
      <c r="O89" s="511">
        <v>0</v>
      </c>
      <c r="P89" s="510">
        <v>0</v>
      </c>
      <c r="Q89" s="511">
        <v>2.9999999999999997E-4</v>
      </c>
      <c r="R89" s="510">
        <v>3.29</v>
      </c>
      <c r="S89" s="511">
        <v>0</v>
      </c>
      <c r="T89" s="510">
        <v>0</v>
      </c>
      <c r="U89" s="511">
        <v>2.9399999999999999E-2</v>
      </c>
      <c r="V89" s="510">
        <v>295.48</v>
      </c>
      <c r="W89" s="511">
        <v>1E-3</v>
      </c>
      <c r="X89" s="510">
        <v>9.98</v>
      </c>
      <c r="Y89" s="511">
        <v>0.90290000000000004</v>
      </c>
      <c r="Z89" s="510">
        <v>9064.52</v>
      </c>
      <c r="AA89" s="512">
        <v>19104.099999999999</v>
      </c>
      <c r="AB89" s="355">
        <f t="shared" si="1"/>
        <v>334.27000000000021</v>
      </c>
    </row>
    <row r="90" spans="3:28" ht="28.35" customHeight="1" x14ac:dyDescent="0.15">
      <c r="C90" s="507" t="s">
        <v>444</v>
      </c>
      <c r="D90" s="508" t="s">
        <v>445</v>
      </c>
      <c r="E90" s="509" t="s">
        <v>19</v>
      </c>
      <c r="F90" s="510">
        <v>3075.8</v>
      </c>
      <c r="G90" s="511">
        <v>0.82050000000000001</v>
      </c>
      <c r="H90" s="510">
        <v>2523.6999999999998</v>
      </c>
      <c r="I90" s="511">
        <v>0.23949999999999999</v>
      </c>
      <c r="J90" s="510">
        <v>736.74</v>
      </c>
      <c r="K90" s="511">
        <v>8.3000000000000001E-3</v>
      </c>
      <c r="L90" s="510">
        <v>25.51</v>
      </c>
      <c r="M90" s="511">
        <v>0</v>
      </c>
      <c r="N90" s="510">
        <v>0</v>
      </c>
      <c r="O90" s="511">
        <v>1.12E-2</v>
      </c>
      <c r="P90" s="510">
        <v>34.479999999999997</v>
      </c>
      <c r="Q90" s="511">
        <v>2E-3</v>
      </c>
      <c r="R90" s="510">
        <v>6.14</v>
      </c>
      <c r="S90" s="511">
        <v>0</v>
      </c>
      <c r="T90" s="510">
        <v>0</v>
      </c>
      <c r="U90" s="511">
        <v>9.6100000000000005E-2</v>
      </c>
      <c r="V90" s="510">
        <v>295.48</v>
      </c>
      <c r="W90" s="511">
        <v>3.2000000000000002E-3</v>
      </c>
      <c r="X90" s="510">
        <v>9.98</v>
      </c>
      <c r="Y90" s="511">
        <v>1.1808000000000001</v>
      </c>
      <c r="Z90" s="510">
        <v>3632.03</v>
      </c>
      <c r="AA90" s="512">
        <v>6707.84</v>
      </c>
      <c r="AB90" s="355">
        <f t="shared" si="1"/>
        <v>371.59000000000037</v>
      </c>
    </row>
    <row r="91" spans="3:28" ht="28.35" customHeight="1" x14ac:dyDescent="0.15">
      <c r="C91" s="507" t="s">
        <v>446</v>
      </c>
      <c r="D91" s="508" t="s">
        <v>447</v>
      </c>
      <c r="E91" s="509" t="s">
        <v>19</v>
      </c>
      <c r="F91" s="510">
        <v>4101.07</v>
      </c>
      <c r="G91" s="511">
        <v>0.82050000000000001</v>
      </c>
      <c r="H91" s="510">
        <v>3364.93</v>
      </c>
      <c r="I91" s="511">
        <v>0.17960000000000001</v>
      </c>
      <c r="J91" s="510">
        <v>736.74</v>
      </c>
      <c r="K91" s="511">
        <v>6.1999999999999998E-3</v>
      </c>
      <c r="L91" s="510">
        <v>25.51</v>
      </c>
      <c r="M91" s="511">
        <v>0</v>
      </c>
      <c r="N91" s="510">
        <v>0</v>
      </c>
      <c r="O91" s="511">
        <v>0</v>
      </c>
      <c r="P91" s="510">
        <v>0</v>
      </c>
      <c r="Q91" s="511">
        <v>1.5E-3</v>
      </c>
      <c r="R91" s="510">
        <v>6.14</v>
      </c>
      <c r="S91" s="511">
        <v>0</v>
      </c>
      <c r="T91" s="510">
        <v>0</v>
      </c>
      <c r="U91" s="511">
        <v>7.1999999999999995E-2</v>
      </c>
      <c r="V91" s="510">
        <v>295.48</v>
      </c>
      <c r="W91" s="511">
        <v>2.3999999999999998E-3</v>
      </c>
      <c r="X91" s="510">
        <v>9.98</v>
      </c>
      <c r="Y91" s="511">
        <v>1.0823</v>
      </c>
      <c r="Z91" s="510">
        <v>4438.78</v>
      </c>
      <c r="AA91" s="512">
        <v>8539.85</v>
      </c>
      <c r="AB91" s="355">
        <f t="shared" si="1"/>
        <v>337.1099999999999</v>
      </c>
    </row>
    <row r="92" spans="3:28" ht="28.35" customHeight="1" x14ac:dyDescent="0.15">
      <c r="C92" s="507" t="s">
        <v>448</v>
      </c>
      <c r="D92" s="508" t="s">
        <v>449</v>
      </c>
      <c r="E92" s="509" t="s">
        <v>19</v>
      </c>
      <c r="F92" s="510">
        <v>6246.53</v>
      </c>
      <c r="G92" s="511">
        <v>0.82050000000000001</v>
      </c>
      <c r="H92" s="510">
        <v>5125.28</v>
      </c>
      <c r="I92" s="511">
        <v>0.1179</v>
      </c>
      <c r="J92" s="510">
        <v>736.74</v>
      </c>
      <c r="K92" s="511">
        <v>4.1000000000000003E-3</v>
      </c>
      <c r="L92" s="510">
        <v>25.51</v>
      </c>
      <c r="M92" s="511">
        <v>0</v>
      </c>
      <c r="N92" s="510">
        <v>0</v>
      </c>
      <c r="O92" s="511">
        <v>0</v>
      </c>
      <c r="P92" s="510">
        <v>0</v>
      </c>
      <c r="Q92" s="511">
        <v>1E-3</v>
      </c>
      <c r="R92" s="510">
        <v>6.14</v>
      </c>
      <c r="S92" s="511">
        <v>0</v>
      </c>
      <c r="T92" s="510">
        <v>0</v>
      </c>
      <c r="U92" s="511">
        <v>4.7300000000000002E-2</v>
      </c>
      <c r="V92" s="510">
        <v>295.48</v>
      </c>
      <c r="W92" s="511">
        <v>1.6000000000000001E-3</v>
      </c>
      <c r="X92" s="510">
        <v>9.98</v>
      </c>
      <c r="Y92" s="511">
        <v>0.99239999999999995</v>
      </c>
      <c r="Z92" s="510">
        <v>6199.13</v>
      </c>
      <c r="AA92" s="512">
        <v>12445.66</v>
      </c>
      <c r="AB92" s="355">
        <f t="shared" si="1"/>
        <v>337.11000000000035</v>
      </c>
    </row>
    <row r="93" spans="3:28" ht="28.35" customHeight="1" x14ac:dyDescent="0.15">
      <c r="C93" s="507" t="s">
        <v>450</v>
      </c>
      <c r="D93" s="508" t="s">
        <v>451</v>
      </c>
      <c r="E93" s="509" t="s">
        <v>19</v>
      </c>
      <c r="F93" s="510">
        <v>2815.27</v>
      </c>
      <c r="G93" s="511">
        <v>0.80889999999999995</v>
      </c>
      <c r="H93" s="510">
        <v>2277.27</v>
      </c>
      <c r="I93" s="511">
        <v>0.26169999999999999</v>
      </c>
      <c r="J93" s="510">
        <v>736.74</v>
      </c>
      <c r="K93" s="511">
        <v>9.1000000000000004E-3</v>
      </c>
      <c r="L93" s="510">
        <v>25.51</v>
      </c>
      <c r="M93" s="511">
        <v>0</v>
      </c>
      <c r="N93" s="510">
        <v>0</v>
      </c>
      <c r="O93" s="511">
        <v>1.78E-2</v>
      </c>
      <c r="P93" s="510">
        <v>50.12</v>
      </c>
      <c r="Q93" s="511">
        <v>1.9E-3</v>
      </c>
      <c r="R93" s="510">
        <v>5.28</v>
      </c>
      <c r="S93" s="511">
        <v>0</v>
      </c>
      <c r="T93" s="510">
        <v>0</v>
      </c>
      <c r="U93" s="511">
        <v>0.105</v>
      </c>
      <c r="V93" s="510">
        <v>295.48</v>
      </c>
      <c r="W93" s="511">
        <v>3.5000000000000001E-3</v>
      </c>
      <c r="X93" s="510">
        <v>9.98</v>
      </c>
      <c r="Y93" s="511">
        <v>1.2078</v>
      </c>
      <c r="Z93" s="510">
        <v>3400.38</v>
      </c>
      <c r="AA93" s="512">
        <v>6215.65</v>
      </c>
      <c r="AB93" s="355">
        <f t="shared" si="1"/>
        <v>386.37000000000012</v>
      </c>
    </row>
    <row r="94" spans="3:28" ht="28.35" customHeight="1" x14ac:dyDescent="0.15">
      <c r="C94" s="507" t="s">
        <v>452</v>
      </c>
      <c r="D94" s="508" t="s">
        <v>453</v>
      </c>
      <c r="E94" s="509" t="s">
        <v>19</v>
      </c>
      <c r="F94" s="510">
        <v>3753.69</v>
      </c>
      <c r="G94" s="511">
        <v>0.80889999999999995</v>
      </c>
      <c r="H94" s="510">
        <v>3036.36</v>
      </c>
      <c r="I94" s="511">
        <v>0.1963</v>
      </c>
      <c r="J94" s="510">
        <v>736.74</v>
      </c>
      <c r="K94" s="511">
        <v>6.7999999999999996E-3</v>
      </c>
      <c r="L94" s="510">
        <v>25.51</v>
      </c>
      <c r="M94" s="511">
        <v>0</v>
      </c>
      <c r="N94" s="510">
        <v>0</v>
      </c>
      <c r="O94" s="511">
        <v>0</v>
      </c>
      <c r="P94" s="510">
        <v>0</v>
      </c>
      <c r="Q94" s="511">
        <v>1.4E-3</v>
      </c>
      <c r="R94" s="510">
        <v>5.28</v>
      </c>
      <c r="S94" s="511">
        <v>0</v>
      </c>
      <c r="T94" s="510">
        <v>0</v>
      </c>
      <c r="U94" s="511">
        <v>7.8700000000000006E-2</v>
      </c>
      <c r="V94" s="510">
        <v>295.48</v>
      </c>
      <c r="W94" s="511">
        <v>2.7000000000000001E-3</v>
      </c>
      <c r="X94" s="510">
        <v>9.98</v>
      </c>
      <c r="Y94" s="511">
        <v>1.0948</v>
      </c>
      <c r="Z94" s="510">
        <v>4109.3599999999997</v>
      </c>
      <c r="AA94" s="512">
        <v>7863.04</v>
      </c>
      <c r="AB94" s="355">
        <f t="shared" si="1"/>
        <v>336.25999999999954</v>
      </c>
    </row>
    <row r="95" spans="3:28" ht="28.35" customHeight="1" x14ac:dyDescent="0.15">
      <c r="C95" s="507" t="s">
        <v>454</v>
      </c>
      <c r="D95" s="508" t="s">
        <v>455</v>
      </c>
      <c r="E95" s="509" t="s">
        <v>19</v>
      </c>
      <c r="F95" s="510">
        <v>5706.15</v>
      </c>
      <c r="G95" s="511">
        <v>0.80889999999999995</v>
      </c>
      <c r="H95" s="510">
        <v>4615.71</v>
      </c>
      <c r="I95" s="511">
        <v>0.12909999999999999</v>
      </c>
      <c r="J95" s="510">
        <v>736.74</v>
      </c>
      <c r="K95" s="511">
        <v>4.4999999999999997E-3</v>
      </c>
      <c r="L95" s="510">
        <v>25.51</v>
      </c>
      <c r="M95" s="511">
        <v>0</v>
      </c>
      <c r="N95" s="510">
        <v>0</v>
      </c>
      <c r="O95" s="511">
        <v>0</v>
      </c>
      <c r="P95" s="510">
        <v>0</v>
      </c>
      <c r="Q95" s="511">
        <v>8.9999999999999998E-4</v>
      </c>
      <c r="R95" s="510">
        <v>5.28</v>
      </c>
      <c r="S95" s="511">
        <v>0</v>
      </c>
      <c r="T95" s="510">
        <v>0</v>
      </c>
      <c r="U95" s="511">
        <v>5.1799999999999999E-2</v>
      </c>
      <c r="V95" s="510">
        <v>295.48</v>
      </c>
      <c r="W95" s="511">
        <v>1.6999999999999999E-3</v>
      </c>
      <c r="X95" s="510">
        <v>9.98</v>
      </c>
      <c r="Y95" s="511">
        <v>0.99690000000000001</v>
      </c>
      <c r="Z95" s="510">
        <v>5688.71</v>
      </c>
      <c r="AA95" s="512">
        <v>11394.86</v>
      </c>
      <c r="AB95" s="355">
        <f t="shared" si="1"/>
        <v>336.26</v>
      </c>
    </row>
    <row r="96" spans="3:28" ht="28.35" customHeight="1" x14ac:dyDescent="0.15">
      <c r="C96" s="507" t="s">
        <v>456</v>
      </c>
      <c r="D96" s="508" t="s">
        <v>457</v>
      </c>
      <c r="E96" s="509" t="s">
        <v>19</v>
      </c>
      <c r="F96" s="510">
        <v>3885.3</v>
      </c>
      <c r="G96" s="511">
        <v>0.8367</v>
      </c>
      <c r="H96" s="510">
        <v>3250.83</v>
      </c>
      <c r="I96" s="511">
        <v>0.18959999999999999</v>
      </c>
      <c r="J96" s="510">
        <v>736.74</v>
      </c>
      <c r="K96" s="511">
        <v>6.6E-3</v>
      </c>
      <c r="L96" s="510">
        <v>25.51</v>
      </c>
      <c r="M96" s="511">
        <v>0</v>
      </c>
      <c r="N96" s="510">
        <v>0</v>
      </c>
      <c r="O96" s="511">
        <v>0</v>
      </c>
      <c r="P96" s="510">
        <v>0</v>
      </c>
      <c r="Q96" s="511">
        <v>1.8E-3</v>
      </c>
      <c r="R96" s="510">
        <v>6.99</v>
      </c>
      <c r="S96" s="511">
        <v>0</v>
      </c>
      <c r="T96" s="510">
        <v>0</v>
      </c>
      <c r="U96" s="511">
        <v>7.6100000000000001E-2</v>
      </c>
      <c r="V96" s="510">
        <v>295.48</v>
      </c>
      <c r="W96" s="511">
        <v>2.5999999999999999E-3</v>
      </c>
      <c r="X96" s="510">
        <v>9.98</v>
      </c>
      <c r="Y96" s="511">
        <v>1.1133</v>
      </c>
      <c r="Z96" s="510">
        <v>4325.53</v>
      </c>
      <c r="AA96" s="512">
        <v>8210.84</v>
      </c>
      <c r="AB96" s="355">
        <f t="shared" si="1"/>
        <v>337.95999999999981</v>
      </c>
    </row>
    <row r="97" spans="3:28" ht="28.35" customHeight="1" x14ac:dyDescent="0.15">
      <c r="C97" s="507" t="s">
        <v>458</v>
      </c>
      <c r="D97" s="508" t="s">
        <v>459</v>
      </c>
      <c r="E97" s="509" t="s">
        <v>19</v>
      </c>
      <c r="F97" s="510">
        <v>5180.3999999999996</v>
      </c>
      <c r="G97" s="511">
        <v>0.8367</v>
      </c>
      <c r="H97" s="510">
        <v>4334.4399999999996</v>
      </c>
      <c r="I97" s="511">
        <v>0.14219999999999999</v>
      </c>
      <c r="J97" s="510">
        <v>736.74</v>
      </c>
      <c r="K97" s="511">
        <v>4.8999999999999998E-3</v>
      </c>
      <c r="L97" s="510">
        <v>25.51</v>
      </c>
      <c r="M97" s="511">
        <v>0</v>
      </c>
      <c r="N97" s="510">
        <v>0</v>
      </c>
      <c r="O97" s="511">
        <v>0</v>
      </c>
      <c r="P97" s="510">
        <v>0</v>
      </c>
      <c r="Q97" s="511">
        <v>1.2999999999999999E-3</v>
      </c>
      <c r="R97" s="510">
        <v>6.99</v>
      </c>
      <c r="S97" s="511">
        <v>0</v>
      </c>
      <c r="T97" s="510">
        <v>0</v>
      </c>
      <c r="U97" s="511">
        <v>5.7000000000000002E-2</v>
      </c>
      <c r="V97" s="510">
        <v>295.48</v>
      </c>
      <c r="W97" s="511">
        <v>1.9E-3</v>
      </c>
      <c r="X97" s="510">
        <v>9.98</v>
      </c>
      <c r="Y97" s="511">
        <v>1.0442</v>
      </c>
      <c r="Z97" s="510">
        <v>5409.15</v>
      </c>
      <c r="AA97" s="512">
        <v>10589.55</v>
      </c>
      <c r="AB97" s="355">
        <f t="shared" si="1"/>
        <v>337.97</v>
      </c>
    </row>
    <row r="98" spans="3:28" ht="28.35" customHeight="1" x14ac:dyDescent="0.15">
      <c r="C98" s="507" t="s">
        <v>460</v>
      </c>
      <c r="D98" s="508" t="s">
        <v>461</v>
      </c>
      <c r="E98" s="509" t="s">
        <v>19</v>
      </c>
      <c r="F98" s="510">
        <v>8013.69</v>
      </c>
      <c r="G98" s="511">
        <v>0.8367</v>
      </c>
      <c r="H98" s="510">
        <v>6705.05</v>
      </c>
      <c r="I98" s="511">
        <v>9.1899999999999996E-2</v>
      </c>
      <c r="J98" s="510">
        <v>736.74</v>
      </c>
      <c r="K98" s="511">
        <v>3.2000000000000002E-3</v>
      </c>
      <c r="L98" s="510">
        <v>25.51</v>
      </c>
      <c r="M98" s="511">
        <v>0</v>
      </c>
      <c r="N98" s="510">
        <v>0</v>
      </c>
      <c r="O98" s="511">
        <v>0</v>
      </c>
      <c r="P98" s="510">
        <v>0</v>
      </c>
      <c r="Q98" s="511">
        <v>8.9999999999999998E-4</v>
      </c>
      <c r="R98" s="510">
        <v>6.99</v>
      </c>
      <c r="S98" s="511">
        <v>0</v>
      </c>
      <c r="T98" s="510">
        <v>0</v>
      </c>
      <c r="U98" s="511">
        <v>3.6900000000000002E-2</v>
      </c>
      <c r="V98" s="510">
        <v>295.48</v>
      </c>
      <c r="W98" s="511">
        <v>1.1999999999999999E-3</v>
      </c>
      <c r="X98" s="510">
        <v>9.98</v>
      </c>
      <c r="Y98" s="511">
        <v>0.9708</v>
      </c>
      <c r="Z98" s="510">
        <v>7779.76</v>
      </c>
      <c r="AA98" s="512">
        <v>15793.45</v>
      </c>
      <c r="AB98" s="355">
        <f t="shared" si="1"/>
        <v>337.97</v>
      </c>
    </row>
    <row r="99" spans="3:28" ht="28.35" customHeight="1" x14ac:dyDescent="0.15">
      <c r="C99" s="507" t="s">
        <v>462</v>
      </c>
      <c r="D99" s="508" t="s">
        <v>463</v>
      </c>
      <c r="E99" s="509" t="s">
        <v>19</v>
      </c>
      <c r="F99" s="510">
        <v>3075.8</v>
      </c>
      <c r="G99" s="511">
        <v>0.82050000000000001</v>
      </c>
      <c r="H99" s="510">
        <v>2523.6999999999998</v>
      </c>
      <c r="I99" s="511">
        <v>0.23949999999999999</v>
      </c>
      <c r="J99" s="510">
        <v>736.74</v>
      </c>
      <c r="K99" s="511">
        <v>8.3000000000000001E-3</v>
      </c>
      <c r="L99" s="510">
        <v>25.51</v>
      </c>
      <c r="M99" s="511">
        <v>0</v>
      </c>
      <c r="N99" s="510">
        <v>0</v>
      </c>
      <c r="O99" s="511">
        <v>1.12E-2</v>
      </c>
      <c r="P99" s="510">
        <v>34.479999999999997</v>
      </c>
      <c r="Q99" s="511">
        <v>2E-3</v>
      </c>
      <c r="R99" s="510">
        <v>6.14</v>
      </c>
      <c r="S99" s="511">
        <v>0</v>
      </c>
      <c r="T99" s="510">
        <v>0</v>
      </c>
      <c r="U99" s="511">
        <v>9.6100000000000005E-2</v>
      </c>
      <c r="V99" s="510">
        <v>295.48</v>
      </c>
      <c r="W99" s="511">
        <v>3.2000000000000002E-3</v>
      </c>
      <c r="X99" s="510">
        <v>9.98</v>
      </c>
      <c r="Y99" s="511">
        <v>1.1808000000000001</v>
      </c>
      <c r="Z99" s="510">
        <v>3632.03</v>
      </c>
      <c r="AA99" s="512">
        <v>6707.84</v>
      </c>
      <c r="AB99" s="355">
        <f t="shared" si="1"/>
        <v>371.59000000000037</v>
      </c>
    </row>
    <row r="100" spans="3:28" ht="28.35" customHeight="1" x14ac:dyDescent="0.15">
      <c r="C100" s="507" t="s">
        <v>464</v>
      </c>
      <c r="D100" s="508" t="s">
        <v>465</v>
      </c>
      <c r="E100" s="509" t="s">
        <v>19</v>
      </c>
      <c r="F100" s="510">
        <v>4101.07</v>
      </c>
      <c r="G100" s="511">
        <v>0.82050000000000001</v>
      </c>
      <c r="H100" s="510">
        <v>3364.93</v>
      </c>
      <c r="I100" s="511">
        <v>0.17960000000000001</v>
      </c>
      <c r="J100" s="510">
        <v>736.74</v>
      </c>
      <c r="K100" s="511">
        <v>6.1999999999999998E-3</v>
      </c>
      <c r="L100" s="510">
        <v>25.51</v>
      </c>
      <c r="M100" s="511">
        <v>0</v>
      </c>
      <c r="N100" s="510">
        <v>0</v>
      </c>
      <c r="O100" s="511">
        <v>0</v>
      </c>
      <c r="P100" s="510">
        <v>0</v>
      </c>
      <c r="Q100" s="511">
        <v>1.5E-3</v>
      </c>
      <c r="R100" s="510">
        <v>6.14</v>
      </c>
      <c r="S100" s="511">
        <v>0</v>
      </c>
      <c r="T100" s="510">
        <v>0</v>
      </c>
      <c r="U100" s="511">
        <v>7.1999999999999995E-2</v>
      </c>
      <c r="V100" s="510">
        <v>295.48</v>
      </c>
      <c r="W100" s="511">
        <v>2.3999999999999998E-3</v>
      </c>
      <c r="X100" s="510">
        <v>9.98</v>
      </c>
      <c r="Y100" s="511">
        <v>1.0823</v>
      </c>
      <c r="Z100" s="510">
        <v>4438.78</v>
      </c>
      <c r="AA100" s="512">
        <v>8539.85</v>
      </c>
      <c r="AB100" s="355">
        <f t="shared" si="1"/>
        <v>337.1099999999999</v>
      </c>
    </row>
    <row r="101" spans="3:28" ht="28.35" customHeight="1" x14ac:dyDescent="0.15">
      <c r="C101" s="507" t="s">
        <v>466</v>
      </c>
      <c r="D101" s="508" t="s">
        <v>467</v>
      </c>
      <c r="E101" s="509" t="s">
        <v>19</v>
      </c>
      <c r="F101" s="510">
        <v>6246.53</v>
      </c>
      <c r="G101" s="511">
        <v>0.82050000000000001</v>
      </c>
      <c r="H101" s="510">
        <v>5125.28</v>
      </c>
      <c r="I101" s="511">
        <v>0.1179</v>
      </c>
      <c r="J101" s="510">
        <v>736.74</v>
      </c>
      <c r="K101" s="511">
        <v>4.1000000000000003E-3</v>
      </c>
      <c r="L101" s="510">
        <v>25.51</v>
      </c>
      <c r="M101" s="511">
        <v>0</v>
      </c>
      <c r="N101" s="510">
        <v>0</v>
      </c>
      <c r="O101" s="511">
        <v>0</v>
      </c>
      <c r="P101" s="510">
        <v>0</v>
      </c>
      <c r="Q101" s="511">
        <v>1E-3</v>
      </c>
      <c r="R101" s="510">
        <v>6.14</v>
      </c>
      <c r="S101" s="511">
        <v>0</v>
      </c>
      <c r="T101" s="510">
        <v>0</v>
      </c>
      <c r="U101" s="511">
        <v>4.7300000000000002E-2</v>
      </c>
      <c r="V101" s="510">
        <v>295.48</v>
      </c>
      <c r="W101" s="511">
        <v>1.6000000000000001E-3</v>
      </c>
      <c r="X101" s="510">
        <v>9.98</v>
      </c>
      <c r="Y101" s="511">
        <v>0.99239999999999995</v>
      </c>
      <c r="Z101" s="510">
        <v>6199.13</v>
      </c>
      <c r="AA101" s="512">
        <v>12445.66</v>
      </c>
      <c r="AB101" s="355">
        <f t="shared" si="1"/>
        <v>337.11000000000035</v>
      </c>
    </row>
    <row r="102" spans="3:28" ht="28.35" customHeight="1" x14ac:dyDescent="0.15">
      <c r="C102" s="507" t="s">
        <v>468</v>
      </c>
      <c r="D102" s="508" t="s">
        <v>469</v>
      </c>
      <c r="E102" s="509" t="s">
        <v>19</v>
      </c>
      <c r="F102" s="510">
        <v>4027.98</v>
      </c>
      <c r="G102" s="511">
        <v>0.83889999999999998</v>
      </c>
      <c r="H102" s="510">
        <v>3379.07</v>
      </c>
      <c r="I102" s="511">
        <v>0.18290000000000001</v>
      </c>
      <c r="J102" s="510">
        <v>736.74</v>
      </c>
      <c r="K102" s="511">
        <v>6.3E-3</v>
      </c>
      <c r="L102" s="510">
        <v>25.51</v>
      </c>
      <c r="M102" s="511">
        <v>0</v>
      </c>
      <c r="N102" s="510">
        <v>0</v>
      </c>
      <c r="O102" s="511">
        <v>0</v>
      </c>
      <c r="P102" s="510">
        <v>0</v>
      </c>
      <c r="Q102" s="511">
        <v>1.8E-3</v>
      </c>
      <c r="R102" s="510">
        <v>7.17</v>
      </c>
      <c r="S102" s="511">
        <v>0</v>
      </c>
      <c r="T102" s="510">
        <v>0</v>
      </c>
      <c r="U102" s="511">
        <v>7.3400000000000007E-2</v>
      </c>
      <c r="V102" s="510">
        <v>295.48</v>
      </c>
      <c r="W102" s="511">
        <v>2.5000000000000001E-3</v>
      </c>
      <c r="X102" s="510">
        <v>9.98</v>
      </c>
      <c r="Y102" s="511">
        <v>1.1057999999999999</v>
      </c>
      <c r="Z102" s="510">
        <v>4453.96</v>
      </c>
      <c r="AA102" s="512">
        <v>8481.94</v>
      </c>
      <c r="AB102" s="355">
        <f t="shared" ref="AB102:AB104" si="2">(Z102-H102)-J102</f>
        <v>338.14999999999986</v>
      </c>
    </row>
    <row r="103" spans="3:28" ht="8.25" x14ac:dyDescent="0.15">
      <c r="C103" s="507" t="s">
        <v>470</v>
      </c>
      <c r="D103" s="508" t="s">
        <v>471</v>
      </c>
      <c r="E103" s="509" t="s">
        <v>19</v>
      </c>
      <c r="F103" s="510">
        <v>5370.64</v>
      </c>
      <c r="G103" s="511">
        <v>0.83889999999999998</v>
      </c>
      <c r="H103" s="510">
        <v>4505.43</v>
      </c>
      <c r="I103" s="511">
        <v>0.13719999999999999</v>
      </c>
      <c r="J103" s="510">
        <v>736.74</v>
      </c>
      <c r="K103" s="511">
        <v>4.7999999999999996E-3</v>
      </c>
      <c r="L103" s="510">
        <v>25.51</v>
      </c>
      <c r="M103" s="511">
        <v>0</v>
      </c>
      <c r="N103" s="510">
        <v>0</v>
      </c>
      <c r="O103" s="511">
        <v>0</v>
      </c>
      <c r="P103" s="510">
        <v>0</v>
      </c>
      <c r="Q103" s="511">
        <v>1.2999999999999999E-3</v>
      </c>
      <c r="R103" s="510">
        <v>7.17</v>
      </c>
      <c r="S103" s="511">
        <v>0</v>
      </c>
      <c r="T103" s="510">
        <v>0</v>
      </c>
      <c r="U103" s="511">
        <v>5.5E-2</v>
      </c>
      <c r="V103" s="510">
        <v>295.48</v>
      </c>
      <c r="W103" s="511">
        <v>1.9E-3</v>
      </c>
      <c r="X103" s="510">
        <v>9.98</v>
      </c>
      <c r="Y103" s="511">
        <v>1.0389999999999999</v>
      </c>
      <c r="Z103" s="510">
        <v>5580.31</v>
      </c>
      <c r="AA103" s="512">
        <v>10950.95</v>
      </c>
      <c r="AB103" s="355">
        <f t="shared" si="2"/>
        <v>338.1400000000001</v>
      </c>
    </row>
    <row r="104" spans="3:28" ht="8.25" x14ac:dyDescent="0.15">
      <c r="C104" s="507" t="s">
        <v>472</v>
      </c>
      <c r="D104" s="508" t="s">
        <v>473</v>
      </c>
      <c r="E104" s="509" t="s">
        <v>19</v>
      </c>
      <c r="F104" s="510">
        <v>8040.47</v>
      </c>
      <c r="G104" s="511">
        <v>0.83889999999999998</v>
      </c>
      <c r="H104" s="510">
        <v>6745.15</v>
      </c>
      <c r="I104" s="511">
        <v>9.1600000000000001E-2</v>
      </c>
      <c r="J104" s="510">
        <v>736.74</v>
      </c>
      <c r="K104" s="511">
        <v>3.2000000000000002E-3</v>
      </c>
      <c r="L104" s="510">
        <v>25.51</v>
      </c>
      <c r="M104" s="511">
        <v>0</v>
      </c>
      <c r="N104" s="510">
        <v>0</v>
      </c>
      <c r="O104" s="511">
        <v>0</v>
      </c>
      <c r="P104" s="510">
        <v>0</v>
      </c>
      <c r="Q104" s="511">
        <v>8.9999999999999998E-4</v>
      </c>
      <c r="R104" s="510">
        <v>7.17</v>
      </c>
      <c r="S104" s="511">
        <v>0</v>
      </c>
      <c r="T104" s="510">
        <v>0</v>
      </c>
      <c r="U104" s="511">
        <v>3.6700000000000003E-2</v>
      </c>
      <c r="V104" s="510">
        <v>295.48</v>
      </c>
      <c r="W104" s="511">
        <v>1.1999999999999999E-3</v>
      </c>
      <c r="X104" s="510">
        <v>9.98</v>
      </c>
      <c r="Y104" s="511">
        <v>0.97260000000000002</v>
      </c>
      <c r="Z104" s="510">
        <v>7820.04</v>
      </c>
      <c r="AA104" s="512">
        <v>15860.51</v>
      </c>
      <c r="AB104" s="355">
        <f t="shared" si="2"/>
        <v>338.15000000000032</v>
      </c>
    </row>
    <row r="105" spans="3:28" ht="19.899999999999999" customHeight="1" x14ac:dyDescent="0.15">
      <c r="C105" s="513" t="s">
        <v>611</v>
      </c>
      <c r="D105" s="514"/>
      <c r="E105" s="514"/>
      <c r="F105" s="514"/>
      <c r="G105" s="514"/>
      <c r="H105" s="514"/>
      <c r="I105" s="514"/>
      <c r="J105" s="514"/>
      <c r="K105" s="514"/>
      <c r="L105" s="514"/>
      <c r="M105" s="514"/>
      <c r="N105" s="514"/>
      <c r="O105" s="514"/>
      <c r="P105" s="514"/>
      <c r="Q105" s="514"/>
      <c r="R105" s="514"/>
      <c r="S105" s="514"/>
      <c r="T105" s="514"/>
      <c r="U105" s="514"/>
      <c r="V105" s="514"/>
      <c r="W105" s="514"/>
      <c r="X105" s="514"/>
      <c r="Y105" s="514"/>
      <c r="Z105" s="514"/>
      <c r="AA105" s="514"/>
      <c r="AB105" s="352">
        <f t="shared" ref="AB105:AB114" si="3">Z105-H105</f>
        <v>0</v>
      </c>
    </row>
    <row r="106" spans="3:28" ht="19.899999999999999" customHeight="1" x14ac:dyDescent="0.15">
      <c r="C106" s="346" t="s">
        <v>612</v>
      </c>
      <c r="D106" s="347" t="s">
        <v>613</v>
      </c>
      <c r="E106" s="348" t="s">
        <v>614</v>
      </c>
      <c r="F106" s="349">
        <v>9.39</v>
      </c>
      <c r="G106" s="350">
        <v>1.1315999999999999</v>
      </c>
      <c r="H106" s="349">
        <v>10.63</v>
      </c>
      <c r="I106" s="350">
        <v>0.41020000000000001</v>
      </c>
      <c r="J106" s="349">
        <v>3.85</v>
      </c>
      <c r="K106" s="350">
        <v>1.8100000000000002E-2</v>
      </c>
      <c r="L106" s="349">
        <v>0.17</v>
      </c>
      <c r="M106" s="350">
        <v>0</v>
      </c>
      <c r="N106" s="349">
        <v>0</v>
      </c>
      <c r="O106" s="350">
        <v>5.5500000000000001E-2</v>
      </c>
      <c r="P106" s="349">
        <v>0.52</v>
      </c>
      <c r="Q106" s="350">
        <v>2.2000000000000001E-3</v>
      </c>
      <c r="R106" s="349">
        <v>0.02</v>
      </c>
      <c r="S106" s="350">
        <v>0</v>
      </c>
      <c r="T106" s="349">
        <v>0</v>
      </c>
      <c r="U106" s="350">
        <v>0.1724</v>
      </c>
      <c r="V106" s="349">
        <v>1.62</v>
      </c>
      <c r="W106" s="350">
        <v>5.7999999999999996E-3</v>
      </c>
      <c r="X106" s="349">
        <v>0.05</v>
      </c>
      <c r="Y106" s="350">
        <v>1.7959000000000001</v>
      </c>
      <c r="Z106" s="349">
        <v>16.86</v>
      </c>
      <c r="AA106" s="351">
        <v>26.25</v>
      </c>
      <c r="AB106" s="352">
        <f t="shared" si="3"/>
        <v>6.2299999999999986</v>
      </c>
    </row>
    <row r="107" spans="3:28" ht="19.899999999999999" customHeight="1" x14ac:dyDescent="0.15">
      <c r="C107" s="356" t="s">
        <v>615</v>
      </c>
      <c r="D107" s="357" t="s">
        <v>616</v>
      </c>
      <c r="E107" s="358" t="s">
        <v>614</v>
      </c>
      <c r="F107" s="359">
        <v>7.82</v>
      </c>
      <c r="G107" s="360">
        <v>1.1316999999999999</v>
      </c>
      <c r="H107" s="359">
        <v>8.85</v>
      </c>
      <c r="I107" s="360">
        <v>0.49230000000000002</v>
      </c>
      <c r="J107" s="359">
        <v>3.85</v>
      </c>
      <c r="K107" s="360">
        <v>2.1299999999999999E-2</v>
      </c>
      <c r="L107" s="359">
        <v>0.17</v>
      </c>
      <c r="M107" s="360">
        <v>2.3E-3</v>
      </c>
      <c r="N107" s="359">
        <v>0.02</v>
      </c>
      <c r="O107" s="360">
        <v>8.1100000000000005E-2</v>
      </c>
      <c r="P107" s="359">
        <v>0.63</v>
      </c>
      <c r="Q107" s="360">
        <v>2.8E-3</v>
      </c>
      <c r="R107" s="359">
        <v>0.02</v>
      </c>
      <c r="S107" s="360">
        <v>0</v>
      </c>
      <c r="T107" s="359">
        <v>0</v>
      </c>
      <c r="U107" s="360">
        <v>0.20269999999999999</v>
      </c>
      <c r="V107" s="359">
        <v>1.59</v>
      </c>
      <c r="W107" s="360">
        <v>7.0000000000000001E-3</v>
      </c>
      <c r="X107" s="359">
        <v>0.05</v>
      </c>
      <c r="Y107" s="360">
        <v>1.9411</v>
      </c>
      <c r="Z107" s="359">
        <v>15.19</v>
      </c>
      <c r="AA107" s="361">
        <v>23.01</v>
      </c>
      <c r="AB107" s="352">
        <f t="shared" si="3"/>
        <v>6.34</v>
      </c>
    </row>
    <row r="108" spans="3:28" ht="19.899999999999999" customHeight="1" x14ac:dyDescent="0.15">
      <c r="C108" s="356" t="s">
        <v>617</v>
      </c>
      <c r="D108" s="357" t="s">
        <v>618</v>
      </c>
      <c r="E108" s="358" t="s">
        <v>614</v>
      </c>
      <c r="F108" s="359">
        <v>54.55</v>
      </c>
      <c r="G108" s="360">
        <v>1.1314</v>
      </c>
      <c r="H108" s="359">
        <v>61.72</v>
      </c>
      <c r="I108" s="360">
        <v>7.0599999999999996E-2</v>
      </c>
      <c r="J108" s="359">
        <v>3.85</v>
      </c>
      <c r="K108" s="360">
        <v>2.5000000000000001E-3</v>
      </c>
      <c r="L108" s="359">
        <v>0.14000000000000001</v>
      </c>
      <c r="M108" s="360">
        <v>0</v>
      </c>
      <c r="N108" s="359">
        <v>0</v>
      </c>
      <c r="O108" s="360">
        <v>0</v>
      </c>
      <c r="P108" s="359">
        <v>0</v>
      </c>
      <c r="Q108" s="360">
        <v>4.0000000000000002E-4</v>
      </c>
      <c r="R108" s="359">
        <v>0.02</v>
      </c>
      <c r="S108" s="360">
        <v>0</v>
      </c>
      <c r="T108" s="359">
        <v>0</v>
      </c>
      <c r="U108" s="360">
        <v>2.9100000000000001E-2</v>
      </c>
      <c r="V108" s="359">
        <v>1.59</v>
      </c>
      <c r="W108" s="360">
        <v>1E-3</v>
      </c>
      <c r="X108" s="359">
        <v>0.05</v>
      </c>
      <c r="Y108" s="360">
        <v>1.2350000000000001</v>
      </c>
      <c r="Z108" s="359">
        <v>67.37</v>
      </c>
      <c r="AA108" s="361">
        <v>121.93</v>
      </c>
      <c r="AB108" s="352">
        <f t="shared" si="3"/>
        <v>5.6500000000000057</v>
      </c>
    </row>
    <row r="109" spans="3:28" ht="19.899999999999999" customHeight="1" x14ac:dyDescent="0.15">
      <c r="C109" s="356" t="s">
        <v>619</v>
      </c>
      <c r="D109" s="357" t="s">
        <v>620</v>
      </c>
      <c r="E109" s="358" t="s">
        <v>614</v>
      </c>
      <c r="F109" s="359">
        <v>56.27</v>
      </c>
      <c r="G109" s="360">
        <v>1.1314</v>
      </c>
      <c r="H109" s="359">
        <v>63.67</v>
      </c>
      <c r="I109" s="360">
        <v>6.8400000000000002E-2</v>
      </c>
      <c r="J109" s="359">
        <v>3.85</v>
      </c>
      <c r="K109" s="360">
        <v>2.3999999999999998E-3</v>
      </c>
      <c r="L109" s="359">
        <v>0.14000000000000001</v>
      </c>
      <c r="M109" s="360">
        <v>0</v>
      </c>
      <c r="N109" s="359">
        <v>0</v>
      </c>
      <c r="O109" s="360">
        <v>0</v>
      </c>
      <c r="P109" s="359">
        <v>0</v>
      </c>
      <c r="Q109" s="360">
        <v>4.0000000000000002E-4</v>
      </c>
      <c r="R109" s="359">
        <v>0.02</v>
      </c>
      <c r="S109" s="360">
        <v>0</v>
      </c>
      <c r="T109" s="359">
        <v>0</v>
      </c>
      <c r="U109" s="360">
        <v>2.8199999999999999E-2</v>
      </c>
      <c r="V109" s="359">
        <v>1.59</v>
      </c>
      <c r="W109" s="360">
        <v>1E-3</v>
      </c>
      <c r="X109" s="359">
        <v>0.05</v>
      </c>
      <c r="Y109" s="360">
        <v>1.2318</v>
      </c>
      <c r="Z109" s="359">
        <v>69.319999999999993</v>
      </c>
      <c r="AA109" s="361">
        <v>125.59</v>
      </c>
      <c r="AB109" s="352">
        <f t="shared" si="3"/>
        <v>5.6499999999999915</v>
      </c>
    </row>
    <row r="110" spans="3:28" ht="19.899999999999999" customHeight="1" x14ac:dyDescent="0.15">
      <c r="C110" s="356" t="s">
        <v>621</v>
      </c>
      <c r="D110" s="357" t="s">
        <v>622</v>
      </c>
      <c r="E110" s="358" t="s">
        <v>614</v>
      </c>
      <c r="F110" s="359">
        <v>10.43</v>
      </c>
      <c r="G110" s="360">
        <v>1.1316999999999999</v>
      </c>
      <c r="H110" s="359">
        <v>11.81</v>
      </c>
      <c r="I110" s="360">
        <v>0.36919999999999997</v>
      </c>
      <c r="J110" s="359">
        <v>3.85</v>
      </c>
      <c r="K110" s="360">
        <v>1.47E-2</v>
      </c>
      <c r="L110" s="359">
        <v>0.15</v>
      </c>
      <c r="M110" s="360">
        <v>0</v>
      </c>
      <c r="N110" s="359">
        <v>0</v>
      </c>
      <c r="O110" s="360">
        <v>4.2700000000000002E-2</v>
      </c>
      <c r="P110" s="359">
        <v>0.45</v>
      </c>
      <c r="Q110" s="360">
        <v>2.0999999999999999E-3</v>
      </c>
      <c r="R110" s="359">
        <v>0.02</v>
      </c>
      <c r="S110" s="360">
        <v>0</v>
      </c>
      <c r="T110" s="359">
        <v>0</v>
      </c>
      <c r="U110" s="360">
        <v>0.152</v>
      </c>
      <c r="V110" s="359">
        <v>1.59</v>
      </c>
      <c r="W110" s="360">
        <v>5.1999999999999998E-3</v>
      </c>
      <c r="X110" s="359">
        <v>0.05</v>
      </c>
      <c r="Y110" s="360">
        <v>1.7177</v>
      </c>
      <c r="Z110" s="359">
        <v>17.920000000000002</v>
      </c>
      <c r="AA110" s="361">
        <v>28.35</v>
      </c>
      <c r="AB110" s="352">
        <f t="shared" si="3"/>
        <v>6.1100000000000012</v>
      </c>
    </row>
    <row r="111" spans="3:28" ht="19.899999999999999" customHeight="1" x14ac:dyDescent="0.15">
      <c r="C111" s="356" t="s">
        <v>623</v>
      </c>
      <c r="D111" s="357" t="s">
        <v>624</v>
      </c>
      <c r="E111" s="358" t="s">
        <v>614</v>
      </c>
      <c r="F111" s="359">
        <v>10.39</v>
      </c>
      <c r="G111" s="360">
        <v>1.1326000000000001</v>
      </c>
      <c r="H111" s="359">
        <v>11.77</v>
      </c>
      <c r="I111" s="360">
        <v>0.37069999999999997</v>
      </c>
      <c r="J111" s="359">
        <v>3.85</v>
      </c>
      <c r="K111" s="360">
        <v>1.6E-2</v>
      </c>
      <c r="L111" s="359">
        <v>0.17</v>
      </c>
      <c r="M111" s="360">
        <v>0</v>
      </c>
      <c r="N111" s="359">
        <v>0</v>
      </c>
      <c r="O111" s="360">
        <v>4.3200000000000002E-2</v>
      </c>
      <c r="P111" s="359">
        <v>0.45</v>
      </c>
      <c r="Q111" s="360">
        <v>2.3E-3</v>
      </c>
      <c r="R111" s="359">
        <v>0.02</v>
      </c>
      <c r="S111" s="360">
        <v>0</v>
      </c>
      <c r="T111" s="359">
        <v>0</v>
      </c>
      <c r="U111" s="360">
        <v>0.15260000000000001</v>
      </c>
      <c r="V111" s="359">
        <v>1.59</v>
      </c>
      <c r="W111" s="360">
        <v>5.3E-3</v>
      </c>
      <c r="X111" s="359">
        <v>0.05</v>
      </c>
      <c r="Y111" s="360">
        <v>1.7226999999999999</v>
      </c>
      <c r="Z111" s="359">
        <v>17.899999999999999</v>
      </c>
      <c r="AA111" s="361">
        <v>28.29</v>
      </c>
      <c r="AB111" s="352">
        <f t="shared" si="3"/>
        <v>6.129999999999999</v>
      </c>
    </row>
    <row r="112" spans="3:28" ht="19.899999999999999" customHeight="1" x14ac:dyDescent="0.15">
      <c r="C112" s="356" t="s">
        <v>612</v>
      </c>
      <c r="D112" s="357" t="s">
        <v>613</v>
      </c>
      <c r="E112" s="358" t="s">
        <v>614</v>
      </c>
      <c r="F112" s="359">
        <v>9.1999999999999993</v>
      </c>
      <c r="G112" s="360">
        <v>1.1317999999999999</v>
      </c>
      <c r="H112" s="359">
        <v>10.42</v>
      </c>
      <c r="I112" s="360">
        <v>0.41849999999999998</v>
      </c>
      <c r="J112" s="359">
        <v>3.85</v>
      </c>
      <c r="K112" s="360">
        <v>1.8100000000000002E-2</v>
      </c>
      <c r="L112" s="359">
        <v>0.17</v>
      </c>
      <c r="M112" s="360">
        <v>0</v>
      </c>
      <c r="N112" s="359">
        <v>0</v>
      </c>
      <c r="O112" s="360">
        <v>5.8099999999999999E-2</v>
      </c>
      <c r="P112" s="359">
        <v>0.53</v>
      </c>
      <c r="Q112" s="360">
        <v>2.3E-3</v>
      </c>
      <c r="R112" s="359">
        <v>0.02</v>
      </c>
      <c r="S112" s="360">
        <v>0</v>
      </c>
      <c r="T112" s="359">
        <v>0</v>
      </c>
      <c r="U112" s="360">
        <v>0.17230000000000001</v>
      </c>
      <c r="V112" s="359">
        <v>1.59</v>
      </c>
      <c r="W112" s="360">
        <v>5.8999999999999999E-3</v>
      </c>
      <c r="X112" s="359">
        <v>0.05</v>
      </c>
      <c r="Y112" s="360">
        <v>1.8070999999999999</v>
      </c>
      <c r="Z112" s="359">
        <v>16.63</v>
      </c>
      <c r="AA112" s="361">
        <v>25.83</v>
      </c>
      <c r="AB112" s="352">
        <f t="shared" si="3"/>
        <v>6.2099999999999991</v>
      </c>
    </row>
    <row r="113" spans="3:28" ht="19.899999999999999" customHeight="1" x14ac:dyDescent="0.15">
      <c r="C113" s="356" t="s">
        <v>625</v>
      </c>
      <c r="D113" s="357" t="s">
        <v>626</v>
      </c>
      <c r="E113" s="358" t="s">
        <v>614</v>
      </c>
      <c r="F113" s="359">
        <v>9.0399999999999991</v>
      </c>
      <c r="G113" s="360">
        <v>1.1315999999999999</v>
      </c>
      <c r="H113" s="359">
        <v>10.23</v>
      </c>
      <c r="I113" s="360">
        <v>0.4259</v>
      </c>
      <c r="J113" s="359">
        <v>3.85</v>
      </c>
      <c r="K113" s="360">
        <v>1.7000000000000001E-2</v>
      </c>
      <c r="L113" s="359">
        <v>0.15</v>
      </c>
      <c r="M113" s="360">
        <v>0</v>
      </c>
      <c r="N113" s="359">
        <v>0</v>
      </c>
      <c r="O113" s="360">
        <v>6.0400000000000002E-2</v>
      </c>
      <c r="P113" s="359">
        <v>0.55000000000000004</v>
      </c>
      <c r="Q113" s="360">
        <v>2.8E-3</v>
      </c>
      <c r="R113" s="359">
        <v>0.03</v>
      </c>
      <c r="S113" s="360">
        <v>0</v>
      </c>
      <c r="T113" s="359">
        <v>0</v>
      </c>
      <c r="U113" s="360">
        <v>0.17530000000000001</v>
      </c>
      <c r="V113" s="359">
        <v>1.59</v>
      </c>
      <c r="W113" s="360">
        <v>6.0000000000000001E-3</v>
      </c>
      <c r="X113" s="359">
        <v>0.05</v>
      </c>
      <c r="Y113" s="360">
        <v>1.819</v>
      </c>
      <c r="Z113" s="359">
        <v>16.45</v>
      </c>
      <c r="AA113" s="361">
        <v>25.49</v>
      </c>
      <c r="AB113" s="352">
        <f t="shared" si="3"/>
        <v>6.2199999999999989</v>
      </c>
    </row>
    <row r="114" spans="3:28" ht="19.899999999999999" customHeight="1" x14ac:dyDescent="0.15">
      <c r="C114" s="356" t="s">
        <v>627</v>
      </c>
      <c r="D114" s="357" t="s">
        <v>628</v>
      </c>
      <c r="E114" s="358" t="s">
        <v>614</v>
      </c>
      <c r="F114" s="359">
        <v>14.4</v>
      </c>
      <c r="G114" s="360">
        <v>1.1312</v>
      </c>
      <c r="H114" s="359">
        <v>16.29</v>
      </c>
      <c r="I114" s="360">
        <v>0.26750000000000002</v>
      </c>
      <c r="J114" s="359">
        <v>3.85</v>
      </c>
      <c r="K114" s="360">
        <v>1.0699999999999999E-2</v>
      </c>
      <c r="L114" s="359">
        <v>0.15</v>
      </c>
      <c r="M114" s="360">
        <v>0</v>
      </c>
      <c r="N114" s="359">
        <v>0</v>
      </c>
      <c r="O114" s="360">
        <v>1.0999999999999999E-2</v>
      </c>
      <c r="P114" s="359">
        <v>0.16</v>
      </c>
      <c r="Q114" s="360">
        <v>1.4E-3</v>
      </c>
      <c r="R114" s="359">
        <v>0.02</v>
      </c>
      <c r="S114" s="360">
        <v>0</v>
      </c>
      <c r="T114" s="359">
        <v>0</v>
      </c>
      <c r="U114" s="360">
        <v>0.1101</v>
      </c>
      <c r="V114" s="359">
        <v>1.59</v>
      </c>
      <c r="W114" s="360">
        <v>3.8E-3</v>
      </c>
      <c r="X114" s="359">
        <v>0.05</v>
      </c>
      <c r="Y114" s="360">
        <v>1.5358000000000001</v>
      </c>
      <c r="Z114" s="359">
        <v>22.11</v>
      </c>
      <c r="AA114" s="361">
        <v>36.51</v>
      </c>
      <c r="AB114" s="352">
        <f t="shared" si="3"/>
        <v>5.82</v>
      </c>
    </row>
  </sheetData>
  <mergeCells count="18">
    <mergeCell ref="Y4:Z5"/>
    <mergeCell ref="AA4:AA5"/>
    <mergeCell ref="I5:J5"/>
    <mergeCell ref="K5:L5"/>
    <mergeCell ref="M5:N5"/>
    <mergeCell ref="O5:P5"/>
    <mergeCell ref="Q5:R5"/>
    <mergeCell ref="S5:T5"/>
    <mergeCell ref="U5:V5"/>
    <mergeCell ref="W5:X5"/>
    <mergeCell ref="F4:F5"/>
    <mergeCell ref="G4:H5"/>
    <mergeCell ref="I4:R4"/>
    <mergeCell ref="B2:V2"/>
    <mergeCell ref="S4:X4"/>
    <mergeCell ref="C4:C6"/>
    <mergeCell ref="D4:D6"/>
    <mergeCell ref="E4:E6"/>
  </mergeCells>
  <phoneticPr fontId="54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4">
    <pageSetUpPr fitToPage="1"/>
  </sheetPr>
  <dimension ref="B1:J17"/>
  <sheetViews>
    <sheetView workbookViewId="0">
      <selection activeCell="M11" sqref="M11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20.7109375" style="1" customWidth="1"/>
    <col min="6" max="6" width="17" style="1" bestFit="1" customWidth="1"/>
    <col min="7" max="7" width="12.7109375" style="1"/>
    <col min="8" max="8" width="1.7109375" style="1" customWidth="1"/>
    <col min="9" max="16384" width="12.7109375" style="1"/>
  </cols>
  <sheetData>
    <row r="1" spans="2:10" ht="10.15" customHeight="1" x14ac:dyDescent="0.25"/>
    <row r="2" spans="2:10" ht="19.899999999999999" customHeight="1" x14ac:dyDescent="0.25">
      <c r="B2" s="770" t="s">
        <v>117</v>
      </c>
      <c r="C2" s="770"/>
      <c r="D2" s="770"/>
      <c r="E2" s="770"/>
      <c r="F2" s="770"/>
      <c r="G2" s="770"/>
    </row>
    <row r="3" spans="2:10" ht="19.899999999999999" customHeight="1" x14ac:dyDescent="0.25">
      <c r="B3" s="770" t="s">
        <v>609</v>
      </c>
      <c r="C3" s="770"/>
      <c r="D3" s="770"/>
      <c r="E3" s="770"/>
      <c r="F3" s="770"/>
    </row>
    <row r="5" spans="2:10" s="6" customFormat="1" ht="49.9" customHeight="1" x14ac:dyDescent="0.2">
      <c r="B5" s="209" t="s">
        <v>21</v>
      </c>
      <c r="C5" s="210" t="s">
        <v>321</v>
      </c>
      <c r="D5" s="773" t="s">
        <v>109</v>
      </c>
      <c r="E5" s="773"/>
      <c r="F5" s="210" t="s">
        <v>474</v>
      </c>
      <c r="G5" s="211" t="s">
        <v>491</v>
      </c>
    </row>
    <row r="6" spans="2:10" ht="19.899999999999999" customHeight="1" x14ac:dyDescent="0.25">
      <c r="B6" s="771" t="s">
        <v>110</v>
      </c>
      <c r="C6" s="212" t="s">
        <v>65</v>
      </c>
      <c r="D6" s="768" t="s">
        <v>492</v>
      </c>
      <c r="E6" s="769"/>
      <c r="F6" s="212" t="s">
        <v>493</v>
      </c>
      <c r="G6" s="256">
        <v>47.7</v>
      </c>
      <c r="J6" s="7"/>
    </row>
    <row r="7" spans="2:10" ht="19.899999999999999" customHeight="1" x14ac:dyDescent="0.25">
      <c r="B7" s="771"/>
      <c r="C7" s="212" t="s">
        <v>56</v>
      </c>
      <c r="D7" s="768" t="s">
        <v>494</v>
      </c>
      <c r="E7" s="769"/>
      <c r="F7" s="212" t="s">
        <v>493</v>
      </c>
      <c r="G7" s="256">
        <v>45.83</v>
      </c>
      <c r="I7" s="7"/>
    </row>
    <row r="8" spans="2:10" ht="19.899999999999999" customHeight="1" x14ac:dyDescent="0.25">
      <c r="B8" s="771" t="s">
        <v>111</v>
      </c>
      <c r="C8" s="212" t="s">
        <v>66</v>
      </c>
      <c r="D8" s="768" t="s">
        <v>32</v>
      </c>
      <c r="E8" s="769"/>
      <c r="F8" s="212" t="s">
        <v>495</v>
      </c>
      <c r="G8" s="257">
        <v>463.24</v>
      </c>
    </row>
    <row r="9" spans="2:10" ht="19.899999999999999" customHeight="1" x14ac:dyDescent="0.25">
      <c r="B9" s="771"/>
      <c r="C9" s="212" t="s">
        <v>57</v>
      </c>
      <c r="D9" s="768" t="s">
        <v>58</v>
      </c>
      <c r="E9" s="769"/>
      <c r="F9" s="212" t="s">
        <v>495</v>
      </c>
      <c r="G9" s="257">
        <v>42.41</v>
      </c>
    </row>
    <row r="10" spans="2:10" ht="19.899999999999999" customHeight="1" x14ac:dyDescent="0.25">
      <c r="B10" s="771" t="s">
        <v>112</v>
      </c>
      <c r="C10" s="212" t="s">
        <v>55</v>
      </c>
      <c r="D10" s="768" t="s">
        <v>114</v>
      </c>
      <c r="E10" s="769"/>
      <c r="F10" s="212" t="s">
        <v>19</v>
      </c>
      <c r="G10" s="257">
        <v>5366.11</v>
      </c>
    </row>
    <row r="11" spans="2:10" ht="19.899999999999999" customHeight="1" x14ac:dyDescent="0.25">
      <c r="B11" s="771"/>
      <c r="C11" s="212" t="s">
        <v>69</v>
      </c>
      <c r="D11" s="768" t="s">
        <v>115</v>
      </c>
      <c r="E11" s="769"/>
      <c r="F11" s="212" t="s">
        <v>19</v>
      </c>
      <c r="G11" s="257">
        <v>4482.07</v>
      </c>
    </row>
    <row r="12" spans="2:10" ht="19.899999999999999" customHeight="1" x14ac:dyDescent="0.25">
      <c r="B12" s="771"/>
      <c r="C12" s="212" t="s">
        <v>54</v>
      </c>
      <c r="D12" s="768" t="s">
        <v>116</v>
      </c>
      <c r="E12" s="769"/>
      <c r="F12" s="212" t="s">
        <v>19</v>
      </c>
      <c r="G12" s="257">
        <v>3554.26</v>
      </c>
    </row>
    <row r="13" spans="2:10" ht="19.899999999999999" customHeight="1" x14ac:dyDescent="0.25">
      <c r="B13" s="772"/>
      <c r="C13" s="212" t="s">
        <v>52</v>
      </c>
      <c r="D13" s="768" t="s">
        <v>53</v>
      </c>
      <c r="E13" s="769"/>
      <c r="F13" s="212" t="s">
        <v>19</v>
      </c>
      <c r="G13" s="257">
        <v>3998.31</v>
      </c>
    </row>
    <row r="14" spans="2:10" ht="19.899999999999999" customHeight="1" x14ac:dyDescent="0.25">
      <c r="B14" s="771"/>
      <c r="C14" s="212" t="s">
        <v>605</v>
      </c>
      <c r="D14" s="768" t="s">
        <v>604</v>
      </c>
      <c r="E14" s="769"/>
      <c r="F14" s="212" t="s">
        <v>19</v>
      </c>
      <c r="G14" s="257">
        <v>871.33</v>
      </c>
    </row>
    <row r="15" spans="2:10" ht="19.899999999999999" customHeight="1" x14ac:dyDescent="0.25">
      <c r="B15" s="771" t="s">
        <v>113</v>
      </c>
      <c r="C15" s="212" t="s">
        <v>67</v>
      </c>
      <c r="D15" s="768" t="s">
        <v>32</v>
      </c>
      <c r="E15" s="769"/>
      <c r="F15" s="212" t="s">
        <v>495</v>
      </c>
      <c r="G15" s="257">
        <v>134.5</v>
      </c>
    </row>
    <row r="16" spans="2:10" ht="19.899999999999999" customHeight="1" x14ac:dyDescent="0.25">
      <c r="B16" s="771"/>
      <c r="C16" s="212" t="s">
        <v>68</v>
      </c>
      <c r="D16" s="768" t="s">
        <v>58</v>
      </c>
      <c r="E16" s="769"/>
      <c r="F16" s="212" t="s">
        <v>495</v>
      </c>
      <c r="G16" s="257">
        <v>201.75</v>
      </c>
    </row>
    <row r="17" spans="2:7" ht="19.149999999999999" customHeight="1" x14ac:dyDescent="0.25">
      <c r="B17" s="213" t="s">
        <v>490</v>
      </c>
      <c r="C17" s="214"/>
      <c r="D17" s="214"/>
      <c r="E17" s="214"/>
      <c r="F17" s="214"/>
      <c r="G17" s="214"/>
    </row>
  </sheetData>
  <mergeCells count="18">
    <mergeCell ref="D11:E11"/>
    <mergeCell ref="D12:E12"/>
    <mergeCell ref="D14:E14"/>
    <mergeCell ref="D15:E15"/>
    <mergeCell ref="D16:E16"/>
    <mergeCell ref="D13:E13"/>
    <mergeCell ref="B2:G2"/>
    <mergeCell ref="B6:B7"/>
    <mergeCell ref="B8:B9"/>
    <mergeCell ref="B10:B14"/>
    <mergeCell ref="B15:B16"/>
    <mergeCell ref="B3:F3"/>
    <mergeCell ref="D5:E5"/>
    <mergeCell ref="D6:E6"/>
    <mergeCell ref="D7:E7"/>
    <mergeCell ref="D8:E8"/>
    <mergeCell ref="D9:E9"/>
    <mergeCell ref="D10:E10"/>
  </mergeCells>
  <phoneticPr fontId="54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RESUMO</vt:lpstr>
      <vt:lpstr>Cronograma Fisico Financeiro</vt:lpstr>
      <vt:lpstr>P1</vt:lpstr>
      <vt:lpstr>FatorKa</vt:lpstr>
      <vt:lpstr>FatorKb</vt:lpstr>
      <vt:lpstr>FatorKc</vt:lpstr>
      <vt:lpstr>PFP3_FatorKd</vt:lpstr>
      <vt:lpstr>CPU-VEICULO_Leve</vt:lpstr>
      <vt:lpstr>CPU mobiliário</vt:lpstr>
      <vt:lpstr>AUX-Equipamentos</vt:lpstr>
      <vt:lpstr>AUX-Mão de obra</vt:lpstr>
      <vt:lpstr>AUX-Demais Custos</vt:lpstr>
      <vt:lpstr>'AUX-Demais Custos'!Area_de_impressao</vt:lpstr>
      <vt:lpstr>'AUX-Equipamentos'!Area_de_impressao</vt:lpstr>
      <vt:lpstr>'AUX-Mão de obra'!Area_de_impressao</vt:lpstr>
      <vt:lpstr>'CPU mobiliário'!Area_de_impressao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PFP3_FatorKd!Area_de_impressao</vt:lpstr>
      <vt:lpstr>RESUMO!Area_de_impressao</vt:lpstr>
      <vt:lpstr>'CPU-VEICULO_Leve'!Titulos_de_impressao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Flávio Tiago de Almeida Souza</cp:lastModifiedBy>
  <cp:lastPrinted>2024-11-26T13:21:10Z</cp:lastPrinted>
  <dcterms:created xsi:type="dcterms:W3CDTF">1999-10-25T11:30:42Z</dcterms:created>
  <dcterms:modified xsi:type="dcterms:W3CDTF">2024-11-26T13:36:34Z</dcterms:modified>
</cp:coreProperties>
</file>